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6" windowHeight="11760" tabRatio="627" activeTab="3"/>
  </bookViews>
  <sheets>
    <sheet name="Havelv 3 մաս 1 և մաս 2" sheetId="24" r:id="rId1"/>
    <sheet name="Հ 3 մաս3" sheetId="31" r:id="rId2"/>
    <sheet name="Հavelv 3 մաս 4" sheetId="26" r:id="rId3"/>
    <sheet name="Հ4 " sheetId="22" r:id="rId4"/>
    <sheet name="Հ5" sheetId="8" r:id="rId5"/>
    <sheet name="Հ6" sheetId="7" r:id="rId6"/>
    <sheet name="Հ7 Ձև1" sheetId="9" r:id="rId7"/>
    <sheet name="Հ7 Ձև2" sheetId="19" r:id="rId8"/>
    <sheet name="Հ7 Ձև3" sheetId="20" r:id="rId9"/>
    <sheet name="Հ8" sheetId="10" r:id="rId10"/>
    <sheet name="Հ9 ԿԼԻՄԱ (2)" sheetId="27" r:id="rId11"/>
    <sheet name="Հ9 ԳԵՆԴԵր" sheetId="28" r:id="rId12"/>
    <sheet name="Հ9 ԼՂ" sheetId="29" r:id="rId13"/>
    <sheet name="Հ10" sheetId="30" r:id="rId14"/>
    <sheet name="Հ11" sheetId="23" r:id="rId15"/>
    <sheet name="Լրացման պահանջներ" sheetId="14" r:id="rId16"/>
  </sheets>
  <externalReferences>
    <externalReference r:id="rId17"/>
    <externalReference r:id="rId18"/>
  </externalReferences>
  <definedNames>
    <definedName name="AgencyCode" localSheetId="0">#REF!</definedName>
    <definedName name="AgencyCode" localSheetId="1">#REF!</definedName>
    <definedName name="AgencyCode" localSheetId="13">#REF!</definedName>
    <definedName name="AgencyCode" localSheetId="11">#REF!</definedName>
    <definedName name="AgencyCode" localSheetId="10">#REF!</definedName>
    <definedName name="AgencyCode" localSheetId="2">#REF!</definedName>
    <definedName name="AgencyCode">#REF!</definedName>
    <definedName name="AgencyName" localSheetId="0">#REF!</definedName>
    <definedName name="AgencyName" localSheetId="1">#REF!</definedName>
    <definedName name="AgencyName" localSheetId="13">#REF!</definedName>
    <definedName name="AgencyName" localSheetId="11">#REF!</definedName>
    <definedName name="AgencyName" localSheetId="10">#REF!</definedName>
    <definedName name="AgencyName" localSheetId="2">#REF!</definedName>
    <definedName name="AgencyName">#REF!</definedName>
    <definedName name="bsk" localSheetId="0">#REF!</definedName>
    <definedName name="bsk" localSheetId="1">#REF!</definedName>
    <definedName name="bsk" localSheetId="13">#REF!</definedName>
    <definedName name="bsk" localSheetId="11">#REF!</definedName>
    <definedName name="bsk" localSheetId="10">#REF!</definedName>
    <definedName name="bsk" localSheetId="2">#REF!</definedName>
    <definedName name="bsk">#REF!</definedName>
    <definedName name="dramashnor" localSheetId="0">#REF!</definedName>
    <definedName name="dramashnor" localSheetId="1">#REF!</definedName>
    <definedName name="dramashnor" localSheetId="13">#REF!</definedName>
    <definedName name="dramashnor" localSheetId="11">#REF!</definedName>
    <definedName name="dramashnor" localSheetId="10">#REF!</definedName>
    <definedName name="dramashnor" localSheetId="2">#REF!</definedName>
    <definedName name="dramashnor">#REF!</definedName>
    <definedName name="Functional1" localSheetId="0">#REF!</definedName>
    <definedName name="Functional1" localSheetId="1">#REF!</definedName>
    <definedName name="Functional1" localSheetId="13">#REF!</definedName>
    <definedName name="Functional1" localSheetId="11">#REF!</definedName>
    <definedName name="Functional1" localSheetId="10">#REF!</definedName>
    <definedName name="Functional1" localSheetId="2">#REF!</definedName>
    <definedName name="Functional1">#REF!</definedName>
    <definedName name="n" localSheetId="1">#REF!</definedName>
    <definedName name="n" localSheetId="10">#REF!</definedName>
    <definedName name="n">#REF!</definedName>
    <definedName name="PANature" localSheetId="0">#REF!</definedName>
    <definedName name="PANature" localSheetId="1">#REF!</definedName>
    <definedName name="PANature" localSheetId="13">#REF!</definedName>
    <definedName name="PANature" localSheetId="11">#REF!</definedName>
    <definedName name="PANature" localSheetId="10">#REF!</definedName>
    <definedName name="PANature" localSheetId="2">#REF!</definedName>
    <definedName name="PANature">#REF!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PAType" localSheetId="0">#REF!</definedName>
    <definedName name="PAType" localSheetId="1">#REF!</definedName>
    <definedName name="PAType" localSheetId="13">#REF!</definedName>
    <definedName name="PAType" localSheetId="11">#REF!</definedName>
    <definedName name="PAType" localSheetId="10">#REF!</definedName>
    <definedName name="PAType" localSheetId="2">#REF!</definedName>
    <definedName name="PAType">#REF!</definedName>
    <definedName name="Performance2" localSheetId="0">#REF!</definedName>
    <definedName name="Performance2" localSheetId="1">#REF!</definedName>
    <definedName name="Performance2" localSheetId="13">#REF!</definedName>
    <definedName name="Performance2" localSheetId="11">#REF!</definedName>
    <definedName name="Performance2" localSheetId="10">#REF!</definedName>
    <definedName name="Performance2" localSheetId="2">#REF!</definedName>
    <definedName name="Performance2">#REF!</definedName>
    <definedName name="PerformanceType" localSheetId="0">#REF!</definedName>
    <definedName name="PerformanceType" localSheetId="1">#REF!</definedName>
    <definedName name="PerformanceType" localSheetId="13">#REF!</definedName>
    <definedName name="PerformanceType" localSheetId="11">#REF!</definedName>
    <definedName name="PerformanceType" localSheetId="10">#REF!</definedName>
    <definedName name="PerformanceType" localSheetId="2">#REF!</definedName>
    <definedName name="PerformanceType">#REF!</definedName>
    <definedName name="_xlnm.Print_Area" localSheetId="14">Հ11!$A$1:$I$1012</definedName>
    <definedName name="_xlnm.Print_Area" localSheetId="3">'Հ4 '!$A$1:$L$1172</definedName>
    <definedName name="program">'[1]DOC 3'!$A$9,'[1]DOC 3'!$A$30,'[1]DOC 3'!$A$53,'[1]DOC 3'!$A$74,'[1]DOC 3'!$A$99,'[1]DOC 3'!$A$121,'[1]DOC 3'!$A$140,'[1]DOC 3'!$A$158,'[1]DOC 3'!$A$172,'[1]DOC 3'!$A$190,'[1]DOC 3'!$A$210,'[1]DOC 3'!$A$230,'[1]DOC 3'!$A$250,'[1]DOC 3'!$A$267,'[1]DOC 3'!$A$279,'[1]DOC 3'!$A$294,'[1]DOC 3'!$A$310,'[1]DOC 3'!$A$326,'[1]DOC 3'!$A$343,'[1]DOC 3'!$A$360</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 localSheetId="1">#REF!</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 localSheetId="10">#REF!</definedName>
    <definedName name="Ընտանիքի_կենսապահովման_կայունացման_օգնությունը_տրամադրվում_է__սոցիալական_ծառայությունների_փաթեթի_ձևով__որի_մեջ_ներառվում_են__ա._խորհրդատվական__մասնագիտական_կամ_բիզնեսի_ուղղվածության_կողմնորոշման_ծառայություններ__կամ_բ._ֆինանսատնտեսական_գրագիտության__ծնողա">#REF!</definedName>
  </definedNames>
  <calcPr calcId="162913"/>
</workbook>
</file>

<file path=xl/calcChain.xml><?xml version="1.0" encoding="utf-8"?>
<calcChain xmlns="http://schemas.openxmlformats.org/spreadsheetml/2006/main">
  <c r="K2507" i="26" l="1"/>
  <c r="J2507" i="26"/>
  <c r="H2488" i="26" l="1"/>
  <c r="K158" i="22" l="1"/>
  <c r="AR169" i="8" s="1"/>
  <c r="L158" i="22"/>
  <c r="J158" i="22"/>
  <c r="I1025" i="26" l="1"/>
  <c r="K5" i="22" l="1"/>
  <c r="L5" i="22"/>
  <c r="G771" i="23" l="1"/>
  <c r="G207" i="23"/>
  <c r="G8" i="23" l="1"/>
  <c r="G9" i="23"/>
  <c r="G10" i="23"/>
  <c r="G11" i="23"/>
  <c r="G12" i="23"/>
  <c r="G13" i="23"/>
  <c r="G14" i="23"/>
  <c r="G15" i="23"/>
  <c r="G16" i="23"/>
  <c r="F984" i="23"/>
  <c r="G984" i="23"/>
  <c r="H984" i="23"/>
  <c r="I984" i="23"/>
  <c r="E984" i="23"/>
  <c r="J5" i="22"/>
  <c r="I844" i="24"/>
  <c r="K2368" i="26" l="1"/>
  <c r="K2367" i="26" s="1"/>
  <c r="J2368" i="26"/>
  <c r="J2367" i="26" s="1"/>
  <c r="I991" i="23" l="1"/>
  <c r="H991" i="23"/>
  <c r="G991" i="23"/>
  <c r="F991" i="23"/>
  <c r="E991" i="23"/>
  <c r="I989" i="23"/>
  <c r="H989" i="23"/>
  <c r="G989" i="23"/>
  <c r="F989" i="23"/>
  <c r="E989" i="23"/>
  <c r="I981" i="23"/>
  <c r="H981" i="23"/>
  <c r="G981" i="23"/>
  <c r="F981" i="23"/>
  <c r="E981" i="23"/>
  <c r="I979" i="23"/>
  <c r="H979" i="23"/>
  <c r="G979" i="23"/>
  <c r="F979" i="23"/>
  <c r="E979" i="23"/>
  <c r="E978" i="23" s="1"/>
  <c r="F978" i="23" l="1"/>
  <c r="G978" i="23"/>
  <c r="J2" i="22" s="1"/>
  <c r="H978" i="23"/>
  <c r="K2" i="22" s="1"/>
  <c r="I978" i="23"/>
  <c r="L2" i="22" s="1"/>
  <c r="I530" i="24"/>
  <c r="J530" i="24"/>
  <c r="K530" i="24"/>
  <c r="I2576" i="26" l="1"/>
  <c r="E215" i="26"/>
  <c r="F215" i="26"/>
  <c r="G215" i="26"/>
  <c r="H215" i="26"/>
  <c r="I215" i="26"/>
  <c r="J215" i="26"/>
  <c r="K215" i="26"/>
  <c r="E203" i="26"/>
  <c r="F203" i="26"/>
  <c r="G203" i="26"/>
  <c r="H203" i="26"/>
  <c r="I203" i="26"/>
  <c r="J203" i="26"/>
  <c r="K203" i="26"/>
  <c r="D203" i="26"/>
  <c r="J878" i="24"/>
  <c r="K878" i="24"/>
  <c r="H152" i="24" l="1"/>
  <c r="E1310" i="26" l="1"/>
  <c r="F1310" i="26"/>
  <c r="G1310" i="26"/>
  <c r="H1310" i="26"/>
  <c r="I1310" i="26"/>
  <c r="J1310" i="26"/>
  <c r="K1310" i="26"/>
  <c r="D1310" i="26"/>
  <c r="G938" i="26"/>
  <c r="F938" i="26"/>
  <c r="E938" i="26"/>
  <c r="G925" i="26"/>
  <c r="F925" i="26"/>
  <c r="E925" i="26"/>
  <c r="G912" i="26"/>
  <c r="F912" i="26"/>
  <c r="E912" i="26"/>
  <c r="G899" i="26"/>
  <c r="F899" i="26"/>
  <c r="E899" i="26"/>
  <c r="G886" i="26"/>
  <c r="F886" i="26"/>
  <c r="E886" i="26"/>
  <c r="G873" i="26"/>
  <c r="F873" i="26"/>
  <c r="E873" i="26"/>
  <c r="G860" i="26"/>
  <c r="F860" i="26"/>
  <c r="E860" i="26"/>
  <c r="G847" i="26"/>
  <c r="F847" i="26"/>
  <c r="E847" i="26"/>
  <c r="G834" i="26"/>
  <c r="F834" i="26"/>
  <c r="E834" i="26"/>
  <c r="G821" i="26"/>
  <c r="F821" i="26"/>
  <c r="E821" i="26"/>
  <c r="G808" i="26"/>
  <c r="F808" i="26"/>
  <c r="E808" i="26"/>
  <c r="G795" i="26"/>
  <c r="F795" i="26"/>
  <c r="E795" i="26"/>
  <c r="G782" i="26"/>
  <c r="F782" i="26"/>
  <c r="E782" i="26"/>
  <c r="G769" i="26"/>
  <c r="F769" i="26"/>
  <c r="E769" i="26"/>
  <c r="G756" i="26"/>
  <c r="F756" i="26"/>
  <c r="E756" i="26"/>
  <c r="G743" i="26"/>
  <c r="F743" i="26"/>
  <c r="E743" i="26"/>
  <c r="G730" i="26"/>
  <c r="F730" i="26"/>
  <c r="E730" i="26"/>
  <c r="G717" i="26"/>
  <c r="F717" i="26"/>
  <c r="E717" i="26"/>
  <c r="G704" i="26"/>
  <c r="F704" i="26"/>
  <c r="E704" i="26"/>
  <c r="G691" i="26"/>
  <c r="F691" i="26"/>
  <c r="E691" i="26"/>
  <c r="G678" i="26"/>
  <c r="F678" i="26"/>
  <c r="E678" i="26"/>
  <c r="G665" i="26"/>
  <c r="F665" i="26"/>
  <c r="E665" i="26"/>
  <c r="G652" i="26"/>
  <c r="F652" i="26"/>
  <c r="E652" i="26"/>
  <c r="G639" i="26"/>
  <c r="F639" i="26"/>
  <c r="E639" i="26"/>
  <c r="G625" i="26"/>
  <c r="F625" i="26"/>
  <c r="E625" i="26"/>
  <c r="G612" i="26"/>
  <c r="F612" i="26"/>
  <c r="E612" i="26"/>
  <c r="G599" i="26"/>
  <c r="F599" i="26"/>
  <c r="E599" i="26"/>
  <c r="G586" i="26"/>
  <c r="F586" i="26"/>
  <c r="E586" i="26"/>
  <c r="G573" i="26"/>
  <c r="F573" i="26"/>
  <c r="E573" i="26"/>
  <c r="G560" i="26"/>
  <c r="F560" i="26"/>
  <c r="E560" i="26"/>
  <c r="G547" i="26"/>
  <c r="F547" i="26"/>
  <c r="E547" i="26"/>
  <c r="G534" i="26"/>
  <c r="F534" i="26"/>
  <c r="E534" i="26"/>
  <c r="G521" i="26"/>
  <c r="F521" i="26"/>
  <c r="E521" i="26"/>
  <c r="G508" i="26"/>
  <c r="F508" i="26"/>
  <c r="E508" i="26"/>
  <c r="G495" i="26"/>
  <c r="F495" i="26"/>
  <c r="E495" i="26"/>
  <c r="G482" i="26"/>
  <c r="F482" i="26"/>
  <c r="E482" i="26"/>
  <c r="G469" i="26"/>
  <c r="F469" i="26"/>
  <c r="E469" i="26"/>
  <c r="G456" i="26"/>
  <c r="F456" i="26"/>
  <c r="E456" i="26"/>
  <c r="G443" i="26"/>
  <c r="F443" i="26"/>
  <c r="E443" i="26"/>
  <c r="G430" i="26"/>
  <c r="F430" i="26"/>
  <c r="E430" i="26"/>
  <c r="G417" i="26"/>
  <c r="F417" i="26"/>
  <c r="E417" i="26"/>
  <c r="G404" i="26"/>
  <c r="F404" i="26"/>
  <c r="E404" i="26"/>
  <c r="G391" i="26"/>
  <c r="F391" i="26"/>
  <c r="E391" i="26"/>
  <c r="G378" i="26"/>
  <c r="F378" i="26"/>
  <c r="E378" i="26"/>
  <c r="G365" i="26"/>
  <c r="F365" i="26"/>
  <c r="E365" i="26"/>
  <c r="G352" i="26"/>
  <c r="F352" i="26"/>
  <c r="E352" i="26"/>
  <c r="G339" i="26"/>
  <c r="F339" i="26"/>
  <c r="E339" i="26"/>
  <c r="G326" i="26"/>
  <c r="F326" i="26"/>
  <c r="E326" i="26"/>
  <c r="G313" i="26"/>
  <c r="F313" i="26"/>
  <c r="E313" i="26"/>
  <c r="G300" i="26"/>
  <c r="F300" i="26"/>
  <c r="E300" i="26"/>
  <c r="G287" i="26"/>
  <c r="F287" i="26"/>
  <c r="E287" i="26"/>
  <c r="G274" i="26"/>
  <c r="F274" i="26"/>
  <c r="E274" i="26"/>
  <c r="G261" i="26"/>
  <c r="F261" i="26"/>
  <c r="E261" i="26"/>
  <c r="I569" i="24" l="1"/>
  <c r="J569" i="24"/>
  <c r="K569" i="24"/>
  <c r="B634" i="23" l="1"/>
  <c r="C634" i="23"/>
  <c r="D634" i="23"/>
  <c r="E634" i="23"/>
  <c r="F634" i="23"/>
  <c r="G634" i="23"/>
  <c r="H634" i="23"/>
  <c r="I634" i="23"/>
  <c r="D120" i="23" l="1"/>
  <c r="G633" i="23" l="1"/>
  <c r="H633" i="23"/>
  <c r="I633" i="23"/>
  <c r="K1161" i="22" l="1"/>
  <c r="L1161" i="22"/>
  <c r="J1161" i="22"/>
  <c r="K1091" i="22" l="1"/>
  <c r="L1091" i="22"/>
  <c r="J1091" i="22"/>
  <c r="L1180" i="22" l="1"/>
  <c r="L1179" i="22" s="1"/>
  <c r="L1178" i="22" s="1"/>
  <c r="L1177" i="22" s="1"/>
  <c r="L1175" i="22" s="1"/>
  <c r="K1180" i="22"/>
  <c r="J1180" i="22"/>
  <c r="I1180" i="22"/>
  <c r="I1179" i="22" s="1"/>
  <c r="I1178" i="22" s="1"/>
  <c r="I1177" i="22" s="1"/>
  <c r="I1175" i="22" s="1"/>
  <c r="H1180" i="22"/>
  <c r="H1179" i="22" s="1"/>
  <c r="H1178" i="22" s="1"/>
  <c r="H1177" i="22" s="1"/>
  <c r="H1175" i="22" s="1"/>
  <c r="K1179" i="22"/>
  <c r="J1179" i="22"/>
  <c r="J1178" i="22" s="1"/>
  <c r="J1177" i="22" s="1"/>
  <c r="J1175" i="22" s="1"/>
  <c r="K1178" i="22"/>
  <c r="K1177" i="22" s="1"/>
  <c r="K1175" i="22" s="1"/>
  <c r="D680" i="23" l="1"/>
  <c r="C680" i="23"/>
  <c r="D671" i="23" l="1"/>
  <c r="E50" i="26" l="1"/>
  <c r="F50" i="26"/>
  <c r="G50" i="26"/>
  <c r="H50" i="26"/>
  <c r="I50" i="26"/>
  <c r="J50" i="26"/>
  <c r="K50" i="26"/>
  <c r="E23" i="26"/>
  <c r="F23" i="26"/>
  <c r="G23" i="26"/>
  <c r="H23" i="26"/>
  <c r="I23" i="26"/>
  <c r="J23" i="26"/>
  <c r="K23" i="26"/>
  <c r="D23" i="26"/>
  <c r="E1236" i="26" l="1"/>
  <c r="F1236" i="26"/>
  <c r="G1236" i="26"/>
  <c r="H1236" i="26"/>
  <c r="I1236" i="26"/>
  <c r="J1236" i="26"/>
  <c r="K1236" i="26"/>
  <c r="D1236" i="26"/>
  <c r="E209" i="24"/>
  <c r="F209" i="24"/>
  <c r="G209" i="24"/>
  <c r="H209" i="24"/>
  <c r="I209" i="24"/>
  <c r="J209" i="24"/>
  <c r="K209" i="24"/>
  <c r="D209" i="24"/>
  <c r="L252" i="24"/>
  <c r="L251" i="24"/>
  <c r="L250" i="24"/>
  <c r="L249" i="24"/>
  <c r="C283" i="23" l="1"/>
  <c r="D283" i="23"/>
  <c r="B284" i="23"/>
  <c r="C284" i="23"/>
  <c r="D284" i="23"/>
  <c r="E284" i="23"/>
  <c r="F284" i="23"/>
  <c r="G284" i="23"/>
  <c r="H284" i="23"/>
  <c r="I284" i="23"/>
  <c r="B285" i="23"/>
  <c r="C285" i="23"/>
  <c r="D285" i="23"/>
  <c r="B286" i="23"/>
  <c r="C286" i="23"/>
  <c r="D286" i="23"/>
  <c r="E286" i="23"/>
  <c r="F286" i="23"/>
  <c r="G286" i="23"/>
  <c r="H286" i="23"/>
  <c r="I286" i="23"/>
  <c r="B287" i="23"/>
  <c r="C287" i="23"/>
  <c r="D287" i="23"/>
  <c r="B288" i="23"/>
  <c r="C288" i="23"/>
  <c r="D288" i="23"/>
  <c r="B289" i="23"/>
  <c r="C289" i="23"/>
  <c r="D289" i="23"/>
  <c r="B290" i="23"/>
  <c r="C290" i="23"/>
  <c r="D290" i="23"/>
  <c r="E290" i="23"/>
  <c r="F290" i="23"/>
  <c r="G290" i="23"/>
  <c r="H290" i="23"/>
  <c r="I290" i="23"/>
  <c r="B291" i="23"/>
  <c r="C291" i="23"/>
  <c r="D291" i="23"/>
  <c r="B292" i="23"/>
  <c r="C292" i="23"/>
  <c r="D292" i="23"/>
  <c r="E292" i="23"/>
  <c r="F292" i="23"/>
  <c r="G292" i="23"/>
  <c r="H292" i="23"/>
  <c r="I292" i="23"/>
  <c r="BF294" i="8"/>
  <c r="BE295" i="8"/>
  <c r="BF295" i="8"/>
  <c r="BF296" i="8"/>
  <c r="BE297" i="8"/>
  <c r="BF297" i="8"/>
  <c r="BF298" i="8"/>
  <c r="BF299" i="8"/>
  <c r="BF300" i="8"/>
  <c r="BE301" i="8"/>
  <c r="BF301" i="8"/>
  <c r="BF302" i="8"/>
  <c r="BE303" i="8"/>
  <c r="BF303" i="8"/>
  <c r="BF304" i="8"/>
  <c r="BE305" i="8"/>
  <c r="BF305" i="8"/>
  <c r="AS294" i="8"/>
  <c r="AR295" i="8"/>
  <c r="AS295" i="8"/>
  <c r="AS296" i="8"/>
  <c r="AR297" i="8"/>
  <c r="AS297" i="8"/>
  <c r="AS298" i="8"/>
  <c r="AS299" i="8"/>
  <c r="AS300" i="8"/>
  <c r="AR301" i="8"/>
  <c r="AS301" i="8"/>
  <c r="AS302" i="8"/>
  <c r="AR303" i="8"/>
  <c r="AS303" i="8"/>
  <c r="AS304" i="8"/>
  <c r="AR305" i="8"/>
  <c r="AS305" i="8"/>
  <c r="AF294" i="8"/>
  <c r="AE295" i="8"/>
  <c r="AF295" i="8"/>
  <c r="AF296" i="8"/>
  <c r="AE297" i="8"/>
  <c r="AF297" i="8"/>
  <c r="AF298" i="8"/>
  <c r="AF299" i="8"/>
  <c r="AF300" i="8"/>
  <c r="AE301" i="8"/>
  <c r="AF301" i="8"/>
  <c r="AF302" i="8"/>
  <c r="AE303" i="8"/>
  <c r="AF303" i="8"/>
  <c r="AF304" i="8"/>
  <c r="AE305" i="8"/>
  <c r="AF305" i="8"/>
  <c r="S294" i="8"/>
  <c r="R295" i="8"/>
  <c r="S295" i="8"/>
  <c r="S296" i="8"/>
  <c r="R297" i="8"/>
  <c r="S297" i="8"/>
  <c r="S298" i="8"/>
  <c r="S299" i="8"/>
  <c r="S300" i="8"/>
  <c r="R301" i="8"/>
  <c r="S301" i="8"/>
  <c r="S302" i="8"/>
  <c r="R303" i="8"/>
  <c r="S303" i="8"/>
  <c r="S304" i="8"/>
  <c r="R305" i="8"/>
  <c r="S305" i="8"/>
  <c r="C294" i="8"/>
  <c r="D294" i="8"/>
  <c r="F294" i="8"/>
  <c r="C295" i="8"/>
  <c r="D295" i="8"/>
  <c r="E295" i="8"/>
  <c r="F295" i="8"/>
  <c r="C296" i="8"/>
  <c r="D296" i="8"/>
  <c r="F296" i="8"/>
  <c r="C297" i="8"/>
  <c r="D297" i="8"/>
  <c r="E297" i="8"/>
  <c r="F297" i="8"/>
  <c r="C298" i="8"/>
  <c r="D298" i="8"/>
  <c r="F298" i="8"/>
  <c r="C299" i="8"/>
  <c r="D299" i="8"/>
  <c r="F299" i="8"/>
  <c r="C300" i="8"/>
  <c r="D300" i="8"/>
  <c r="F300" i="8"/>
  <c r="C301" i="8"/>
  <c r="D301" i="8"/>
  <c r="E301" i="8"/>
  <c r="F301" i="8"/>
  <c r="C302" i="8"/>
  <c r="D302" i="8"/>
  <c r="F302" i="8"/>
  <c r="C303" i="8"/>
  <c r="D303" i="8"/>
  <c r="E303" i="8"/>
  <c r="F303" i="8"/>
  <c r="C304" i="8"/>
  <c r="D304" i="8"/>
  <c r="F304" i="8"/>
  <c r="C305" i="8"/>
  <c r="D305" i="8"/>
  <c r="E305" i="8"/>
  <c r="F305" i="8"/>
  <c r="E291" i="23"/>
  <c r="F291" i="23"/>
  <c r="E289" i="23"/>
  <c r="F289" i="23"/>
  <c r="H289" i="23"/>
  <c r="BE300" i="8"/>
  <c r="AR302" i="8"/>
  <c r="BE302" i="8"/>
  <c r="G291" i="23"/>
  <c r="G288" i="23" l="1"/>
  <c r="E302" i="8"/>
  <c r="E300" i="8"/>
  <c r="H291" i="23"/>
  <c r="AE300" i="8"/>
  <c r="AE299" i="8"/>
  <c r="AR300" i="8"/>
  <c r="I291" i="23"/>
  <c r="I289" i="23"/>
  <c r="E288" i="23"/>
  <c r="AE302" i="8"/>
  <c r="R302" i="8"/>
  <c r="R300" i="8"/>
  <c r="G289" i="23"/>
  <c r="E299" i="8" l="1"/>
  <c r="AR299" i="8"/>
  <c r="H288" i="23"/>
  <c r="BE299" i="8"/>
  <c r="I288" i="23"/>
  <c r="G287" i="23"/>
  <c r="AE298" i="8"/>
  <c r="F288" i="23"/>
  <c r="R299" i="8"/>
  <c r="BF1008" i="8"/>
  <c r="BE1009" i="8"/>
  <c r="BF1009" i="8"/>
  <c r="BF1010" i="8"/>
  <c r="BF1011" i="8"/>
  <c r="BF1012" i="8"/>
  <c r="BE1013" i="8"/>
  <c r="BF1013" i="8"/>
  <c r="BF1014" i="8"/>
  <c r="BE1015" i="8"/>
  <c r="BF1015" i="8"/>
  <c r="BF1016" i="8"/>
  <c r="BE1017" i="8"/>
  <c r="BF1017" i="8"/>
  <c r="BF1018" i="8"/>
  <c r="BE1019" i="8"/>
  <c r="BF1019" i="8"/>
  <c r="BF1020" i="8"/>
  <c r="BF1021" i="8"/>
  <c r="BF1022" i="8"/>
  <c r="BF1023" i="8"/>
  <c r="BE1024" i="8"/>
  <c r="BF1024" i="8"/>
  <c r="BF1025" i="8"/>
  <c r="BE1026" i="8"/>
  <c r="BF1026" i="8"/>
  <c r="BF1027" i="8"/>
  <c r="BE1028" i="8"/>
  <c r="BF1028" i="8"/>
  <c r="BF1029" i="8"/>
  <c r="BE1030" i="8"/>
  <c r="BF1030" i="8"/>
  <c r="BF1031" i="8"/>
  <c r="BF1032" i="8"/>
  <c r="BF1033" i="8"/>
  <c r="BF1034" i="8"/>
  <c r="BE1035" i="8"/>
  <c r="BF1035" i="8"/>
  <c r="BF1036" i="8"/>
  <c r="BE1037" i="8"/>
  <c r="BF1037" i="8"/>
  <c r="BF1038" i="8"/>
  <c r="BE1039" i="8"/>
  <c r="BF1039" i="8"/>
  <c r="BF1040" i="8"/>
  <c r="BE1041" i="8"/>
  <c r="BF1041" i="8"/>
  <c r="BF1042" i="8"/>
  <c r="BF1043" i="8"/>
  <c r="BF1044" i="8"/>
  <c r="BF1045" i="8"/>
  <c r="BE1046" i="8"/>
  <c r="BF1046" i="8"/>
  <c r="BF1047" i="8"/>
  <c r="BE1048" i="8"/>
  <c r="BF1048" i="8"/>
  <c r="BF1049" i="8"/>
  <c r="BE1050" i="8"/>
  <c r="BF1050" i="8"/>
  <c r="BF1051" i="8"/>
  <c r="BF1052" i="8"/>
  <c r="BF1053" i="8"/>
  <c r="BF1054" i="8"/>
  <c r="BE1055" i="8"/>
  <c r="BF1055" i="8"/>
  <c r="BF1056" i="8"/>
  <c r="BE1057" i="8"/>
  <c r="BF1057" i="8"/>
  <c r="BF1058" i="8"/>
  <c r="BE1059" i="8"/>
  <c r="BF1059" i="8"/>
  <c r="BF1060" i="8"/>
  <c r="BF1061" i="8"/>
  <c r="BF1062" i="8"/>
  <c r="AR1008" i="8"/>
  <c r="AS1008" i="8"/>
  <c r="AS1009" i="8"/>
  <c r="AR1010" i="8"/>
  <c r="AS1010" i="8"/>
  <c r="AS1011" i="8"/>
  <c r="AS1012" i="8"/>
  <c r="AS1013" i="8"/>
  <c r="AS1014" i="8"/>
  <c r="AR1015" i="8"/>
  <c r="AS1015" i="8"/>
  <c r="AS1016" i="8"/>
  <c r="AR1017" i="8"/>
  <c r="AS1017" i="8"/>
  <c r="AS1018" i="8"/>
  <c r="AR1019" i="8"/>
  <c r="AS1019" i="8"/>
  <c r="AS1020" i="8"/>
  <c r="AR1021" i="8"/>
  <c r="AS1021" i="8"/>
  <c r="AS1022" i="8"/>
  <c r="AS1023" i="8"/>
  <c r="AS1024" i="8"/>
  <c r="AS1025" i="8"/>
  <c r="AR1026" i="8"/>
  <c r="AS1026" i="8"/>
  <c r="AS1027" i="8"/>
  <c r="AR1028" i="8"/>
  <c r="AS1028" i="8"/>
  <c r="AS1029" i="8"/>
  <c r="AR1030" i="8"/>
  <c r="AS1030" i="8"/>
  <c r="AS1031" i="8"/>
  <c r="AR1032" i="8"/>
  <c r="AS1032" i="8"/>
  <c r="AS1033" i="8"/>
  <c r="AS1034" i="8"/>
  <c r="AS1035" i="8"/>
  <c r="AS1036" i="8"/>
  <c r="AR1037" i="8"/>
  <c r="AS1037" i="8"/>
  <c r="AS1038" i="8"/>
  <c r="AR1039" i="8"/>
  <c r="AS1039" i="8"/>
  <c r="AS1040" i="8"/>
  <c r="AR1041" i="8"/>
  <c r="AS1041" i="8"/>
  <c r="AS1042" i="8"/>
  <c r="AS1043" i="8"/>
  <c r="AS1044" i="8"/>
  <c r="AS1045" i="8"/>
  <c r="AR1046" i="8"/>
  <c r="AS1046" i="8"/>
  <c r="AS1047" i="8"/>
  <c r="AR1048" i="8"/>
  <c r="AS1048" i="8"/>
  <c r="AS1049" i="8"/>
  <c r="AR1050" i="8"/>
  <c r="AS1050" i="8"/>
  <c r="AS1051" i="8"/>
  <c r="AS1052" i="8"/>
  <c r="AS1053" i="8"/>
  <c r="AS1054" i="8"/>
  <c r="AR1055" i="8"/>
  <c r="AS1055" i="8"/>
  <c r="AR1056" i="8"/>
  <c r="AS1056" i="8"/>
  <c r="AR1057" i="8"/>
  <c r="AS1057" i="8"/>
  <c r="AR1058" i="8"/>
  <c r="AS1058" i="8"/>
  <c r="AR1059" i="8"/>
  <c r="AS1059" i="8"/>
  <c r="AR1060" i="8"/>
  <c r="AS1060" i="8"/>
  <c r="AR1061" i="8"/>
  <c r="AS1061" i="8"/>
  <c r="AR1062" i="8"/>
  <c r="AS1062" i="8"/>
  <c r="AE1008" i="8"/>
  <c r="AF1008" i="8"/>
  <c r="AF1009" i="8"/>
  <c r="AE1010" i="8"/>
  <c r="AF1010" i="8"/>
  <c r="AF1011" i="8"/>
  <c r="AF1012" i="8"/>
  <c r="AF1013" i="8"/>
  <c r="AF1014" i="8"/>
  <c r="AE1015" i="8"/>
  <c r="AF1015" i="8"/>
  <c r="AF1016" i="8"/>
  <c r="AE1017" i="8"/>
  <c r="AF1017" i="8"/>
  <c r="AF1018" i="8"/>
  <c r="AE1019" i="8"/>
  <c r="AF1019" i="8"/>
  <c r="AF1020" i="8"/>
  <c r="AE1021" i="8"/>
  <c r="AF1021" i="8"/>
  <c r="AF1022" i="8"/>
  <c r="AF1023" i="8"/>
  <c r="AF1024" i="8"/>
  <c r="AF1025" i="8"/>
  <c r="AE1026" i="8"/>
  <c r="AF1026" i="8"/>
  <c r="AF1027" i="8"/>
  <c r="AE1028" i="8"/>
  <c r="AF1028" i="8"/>
  <c r="AF1029" i="8"/>
  <c r="AE1030" i="8"/>
  <c r="AF1030" i="8"/>
  <c r="AF1031" i="8"/>
  <c r="AE1032" i="8"/>
  <c r="AF1032" i="8"/>
  <c r="AF1033" i="8"/>
  <c r="AF1034" i="8"/>
  <c r="AF1035" i="8"/>
  <c r="AF1036" i="8"/>
  <c r="AE1037" i="8"/>
  <c r="AF1037" i="8"/>
  <c r="AF1038" i="8"/>
  <c r="AE1039" i="8"/>
  <c r="AF1039" i="8"/>
  <c r="AF1040" i="8"/>
  <c r="AE1041" i="8"/>
  <c r="AF1041" i="8"/>
  <c r="AF1042" i="8"/>
  <c r="AF1043" i="8"/>
  <c r="AF1044" i="8"/>
  <c r="AF1045" i="8"/>
  <c r="AE1046" i="8"/>
  <c r="AF1046" i="8"/>
  <c r="AF1047" i="8"/>
  <c r="AE1048" i="8"/>
  <c r="AF1048" i="8"/>
  <c r="AF1049" i="8"/>
  <c r="AE1050" i="8"/>
  <c r="AF1050" i="8"/>
  <c r="AF1051" i="8"/>
  <c r="AF1052" i="8"/>
  <c r="AF1053" i="8"/>
  <c r="AF1054" i="8"/>
  <c r="AE1055" i="8"/>
  <c r="AF1055" i="8"/>
  <c r="AE1056" i="8"/>
  <c r="AF1056" i="8"/>
  <c r="AE1057" i="8"/>
  <c r="AF1057" i="8"/>
  <c r="AE1058" i="8"/>
  <c r="AF1058" i="8"/>
  <c r="AE1059" i="8"/>
  <c r="AF1059" i="8"/>
  <c r="AE1060" i="8"/>
  <c r="AF1060" i="8"/>
  <c r="AE1061" i="8"/>
  <c r="AF1061" i="8"/>
  <c r="AE1062" i="8"/>
  <c r="AF1062" i="8"/>
  <c r="R1008" i="8"/>
  <c r="S1008" i="8"/>
  <c r="S1009" i="8"/>
  <c r="R1010" i="8"/>
  <c r="S1010" i="8"/>
  <c r="S1011" i="8"/>
  <c r="S1012" i="8"/>
  <c r="S1013" i="8"/>
  <c r="S1014" i="8"/>
  <c r="R1015" i="8"/>
  <c r="S1015" i="8"/>
  <c r="S1016" i="8"/>
  <c r="R1017" i="8"/>
  <c r="S1017" i="8"/>
  <c r="S1018" i="8"/>
  <c r="R1019" i="8"/>
  <c r="S1019" i="8"/>
  <c r="S1020" i="8"/>
  <c r="R1021" i="8"/>
  <c r="S1021" i="8"/>
  <c r="S1022" i="8"/>
  <c r="S1023" i="8"/>
  <c r="S1024" i="8"/>
  <c r="S1025" i="8"/>
  <c r="R1026" i="8"/>
  <c r="S1026" i="8"/>
  <c r="S1027" i="8"/>
  <c r="R1028" i="8"/>
  <c r="S1028" i="8"/>
  <c r="S1029" i="8"/>
  <c r="R1030" i="8"/>
  <c r="S1030" i="8"/>
  <c r="S1031" i="8"/>
  <c r="R1032" i="8"/>
  <c r="S1032" i="8"/>
  <c r="S1033" i="8"/>
  <c r="S1034" i="8"/>
  <c r="S1035" i="8"/>
  <c r="S1036" i="8"/>
  <c r="R1037" i="8"/>
  <c r="S1037" i="8"/>
  <c r="S1038" i="8"/>
  <c r="R1039" i="8"/>
  <c r="S1039" i="8"/>
  <c r="S1040" i="8"/>
  <c r="R1041" i="8"/>
  <c r="S1041" i="8"/>
  <c r="S1042" i="8"/>
  <c r="S1043" i="8"/>
  <c r="S1044" i="8"/>
  <c r="S1045" i="8"/>
  <c r="R1046" i="8"/>
  <c r="S1046" i="8"/>
  <c r="S1047" i="8"/>
  <c r="R1048" i="8"/>
  <c r="S1048" i="8"/>
  <c r="S1049" i="8"/>
  <c r="R1050" i="8"/>
  <c r="S1050" i="8"/>
  <c r="S1051" i="8"/>
  <c r="S1052" i="8"/>
  <c r="S1053" i="8"/>
  <c r="S1054" i="8"/>
  <c r="R1055" i="8"/>
  <c r="S1055" i="8"/>
  <c r="R1056" i="8"/>
  <c r="S1056" i="8"/>
  <c r="R1057" i="8"/>
  <c r="S1057" i="8"/>
  <c r="R1058" i="8"/>
  <c r="S1058" i="8"/>
  <c r="R1059" i="8"/>
  <c r="S1059" i="8"/>
  <c r="R1060" i="8"/>
  <c r="S1060" i="8"/>
  <c r="R1061" i="8"/>
  <c r="S1061" i="8"/>
  <c r="R1062" i="8"/>
  <c r="S1062" i="8"/>
  <c r="B1051" i="8"/>
  <c r="C1051" i="8"/>
  <c r="D1051" i="8"/>
  <c r="B1052" i="8"/>
  <c r="C1052" i="8"/>
  <c r="D1052" i="8"/>
  <c r="B1053" i="8"/>
  <c r="C1053" i="8"/>
  <c r="D1053" i="8"/>
  <c r="B1054" i="8"/>
  <c r="C1054" i="8"/>
  <c r="D1054" i="8"/>
  <c r="B1055" i="8"/>
  <c r="C1055" i="8"/>
  <c r="D1055" i="8"/>
  <c r="E1055" i="8"/>
  <c r="B1056" i="8"/>
  <c r="C1056" i="8"/>
  <c r="D1056" i="8"/>
  <c r="B1057" i="8"/>
  <c r="C1057" i="8"/>
  <c r="D1057" i="8"/>
  <c r="E1057" i="8"/>
  <c r="B1058" i="8"/>
  <c r="C1058" i="8"/>
  <c r="D1058" i="8"/>
  <c r="B1059" i="8"/>
  <c r="C1059" i="8"/>
  <c r="D1059" i="8"/>
  <c r="E1059" i="8"/>
  <c r="B1060" i="8"/>
  <c r="C1060" i="8"/>
  <c r="D1060" i="8"/>
  <c r="B1061" i="8"/>
  <c r="C1061" i="8"/>
  <c r="D1061" i="8"/>
  <c r="B1062" i="8"/>
  <c r="C1062" i="8"/>
  <c r="D1062" i="8"/>
  <c r="B1040" i="8"/>
  <c r="C1040" i="8"/>
  <c r="D1040" i="8"/>
  <c r="B1041" i="8"/>
  <c r="C1041" i="8"/>
  <c r="D1041" i="8"/>
  <c r="E1041" i="8"/>
  <c r="B1042" i="8"/>
  <c r="C1042" i="8"/>
  <c r="D1042" i="8"/>
  <c r="B1043" i="8"/>
  <c r="C1043" i="8"/>
  <c r="D1043" i="8"/>
  <c r="B1044" i="8"/>
  <c r="C1044" i="8"/>
  <c r="D1044" i="8"/>
  <c r="B1045" i="8"/>
  <c r="C1045" i="8"/>
  <c r="D1045" i="8"/>
  <c r="B1046" i="8"/>
  <c r="C1046" i="8"/>
  <c r="D1046" i="8"/>
  <c r="E1046" i="8"/>
  <c r="B1047" i="8"/>
  <c r="C1047" i="8"/>
  <c r="D1047" i="8"/>
  <c r="B1048" i="8"/>
  <c r="C1048" i="8"/>
  <c r="D1048" i="8"/>
  <c r="E1048" i="8"/>
  <c r="B1049" i="8"/>
  <c r="C1049" i="8"/>
  <c r="D1049" i="8"/>
  <c r="B1050" i="8"/>
  <c r="C1050" i="8"/>
  <c r="D1050" i="8"/>
  <c r="E1050" i="8"/>
  <c r="B1027" i="8"/>
  <c r="D1027" i="8"/>
  <c r="B1028" i="8"/>
  <c r="C1028" i="8"/>
  <c r="D1028" i="8"/>
  <c r="E1028" i="8"/>
  <c r="B1029" i="8"/>
  <c r="C1029" i="8"/>
  <c r="D1029" i="8"/>
  <c r="B1030" i="8"/>
  <c r="C1030" i="8"/>
  <c r="D1030" i="8"/>
  <c r="E1030" i="8"/>
  <c r="B1031" i="8"/>
  <c r="C1031" i="8"/>
  <c r="D1031" i="8"/>
  <c r="B1032" i="8"/>
  <c r="C1032" i="8"/>
  <c r="D1032" i="8"/>
  <c r="B1033" i="8"/>
  <c r="C1033" i="8"/>
  <c r="D1033" i="8"/>
  <c r="B1034" i="8"/>
  <c r="C1034" i="8"/>
  <c r="D1034" i="8"/>
  <c r="B1035" i="8"/>
  <c r="C1035" i="8"/>
  <c r="D1035" i="8"/>
  <c r="E1035" i="8"/>
  <c r="B1036" i="8"/>
  <c r="C1036" i="8"/>
  <c r="D1036" i="8"/>
  <c r="B1037" i="8"/>
  <c r="C1037" i="8"/>
  <c r="D1037" i="8"/>
  <c r="E1037" i="8"/>
  <c r="B1038" i="8"/>
  <c r="C1038" i="8"/>
  <c r="D1038" i="8"/>
  <c r="B1039" i="8"/>
  <c r="C1039" i="8"/>
  <c r="D1039" i="8"/>
  <c r="E1039" i="8"/>
  <c r="AR1054" i="8"/>
  <c r="R1045" i="8"/>
  <c r="AE1036" i="8"/>
  <c r="E1045" i="8"/>
  <c r="E1056" i="8" l="1"/>
  <c r="E1047" i="8"/>
  <c r="AR1029" i="8"/>
  <c r="R1047" i="8"/>
  <c r="BE1038" i="8"/>
  <c r="AR1038" i="8"/>
  <c r="AE1047" i="8"/>
  <c r="R1029" i="8"/>
  <c r="BE1047" i="8"/>
  <c r="BE1056" i="8"/>
  <c r="E298" i="8"/>
  <c r="E287" i="23"/>
  <c r="BE298" i="8"/>
  <c r="I287" i="23"/>
  <c r="F287" i="23"/>
  <c r="R298" i="8"/>
  <c r="G285" i="23"/>
  <c r="AE296" i="8"/>
  <c r="H287" i="23"/>
  <c r="AR298" i="8"/>
  <c r="E1054" i="8"/>
  <c r="E1062" i="8"/>
  <c r="E1061" i="8"/>
  <c r="E1060" i="8"/>
  <c r="E1058" i="8"/>
  <c r="R1051" i="8"/>
  <c r="R1033" i="8"/>
  <c r="BE1058" i="8"/>
  <c r="BE1054" i="8"/>
  <c r="R1053" i="8"/>
  <c r="R1035" i="8"/>
  <c r="BE1062" i="8"/>
  <c r="R1049" i="8"/>
  <c r="R1031" i="8"/>
  <c r="BE1060" i="8"/>
  <c r="BE1042" i="8"/>
  <c r="BE1040" i="8"/>
  <c r="BE1052" i="8"/>
  <c r="BE1044" i="8"/>
  <c r="AE1044" i="8"/>
  <c r="E1052" i="8"/>
  <c r="AE1053" i="8"/>
  <c r="AE1051" i="8"/>
  <c r="AE1049" i="8"/>
  <c r="AE1045" i="8"/>
  <c r="AR1044" i="8"/>
  <c r="AR1042" i="8"/>
  <c r="AR1040" i="8"/>
  <c r="AR1036" i="8"/>
  <c r="AR1034" i="8"/>
  <c r="E1049" i="8"/>
  <c r="R1054" i="8"/>
  <c r="R1052" i="8"/>
  <c r="R1036" i="8"/>
  <c r="R1034" i="8"/>
  <c r="BE1061" i="8"/>
  <c r="BE1053" i="8"/>
  <c r="BE1051" i="8"/>
  <c r="BE1049" i="8"/>
  <c r="BE1045" i="8"/>
  <c r="BE1043" i="8"/>
  <c r="E1053" i="8"/>
  <c r="E1051" i="8"/>
  <c r="AE1054" i="8"/>
  <c r="AE1052" i="8"/>
  <c r="AR1045" i="8"/>
  <c r="AR1043" i="8"/>
  <c r="AR1035" i="8"/>
  <c r="AR1033" i="8"/>
  <c r="AR1031" i="8"/>
  <c r="E1038" i="8" l="1"/>
  <c r="BE1036" i="8"/>
  <c r="E296" i="8"/>
  <c r="E285" i="23"/>
  <c r="F285" i="23"/>
  <c r="R296" i="8"/>
  <c r="E1042" i="8"/>
  <c r="H285" i="23"/>
  <c r="AR296" i="8"/>
  <c r="G283" i="23"/>
  <c r="AE294" i="8"/>
  <c r="E1044" i="8"/>
  <c r="E1040" i="8"/>
  <c r="BE296" i="8"/>
  <c r="I285" i="23"/>
  <c r="E1043" i="8"/>
  <c r="AR1053" i="8"/>
  <c r="AE1035" i="8"/>
  <c r="AE1043" i="8"/>
  <c r="R1044" i="8"/>
  <c r="E1036" i="8" l="1"/>
  <c r="E294" i="8"/>
  <c r="E283" i="23"/>
  <c r="BE294" i="8"/>
  <c r="I283" i="23"/>
  <c r="H283" i="23"/>
  <c r="AR294" i="8"/>
  <c r="F283" i="23"/>
  <c r="R294" i="8"/>
  <c r="AR1052" i="8"/>
  <c r="AE1042" i="8"/>
  <c r="R1043" i="8"/>
  <c r="AE1034" i="8"/>
  <c r="AR1051" i="8" l="1"/>
  <c r="R1042" i="8"/>
  <c r="AE1033" i="8"/>
  <c r="AE1040" i="8"/>
  <c r="AE1038" i="8" l="1"/>
  <c r="AR1049" i="8"/>
  <c r="AE1031" i="8"/>
  <c r="R1040" i="8"/>
  <c r="AR1047" i="8" l="1"/>
  <c r="R1038" i="8"/>
  <c r="AE1027" i="8"/>
  <c r="AE1029" i="8"/>
  <c r="R1027" i="8" l="1"/>
  <c r="AR1027" i="8"/>
  <c r="AR1006" i="8"/>
  <c r="AS1006" i="8"/>
  <c r="AS1007" i="8"/>
  <c r="AE1006" i="8"/>
  <c r="AF1006" i="8"/>
  <c r="AF1007" i="8"/>
  <c r="R1006" i="8"/>
  <c r="S1006" i="8"/>
  <c r="S1007" i="8"/>
  <c r="B1025" i="8"/>
  <c r="C1025" i="8"/>
  <c r="D1025" i="8"/>
  <c r="B1026" i="8"/>
  <c r="C1026" i="8"/>
  <c r="D1026" i="8"/>
  <c r="E1026" i="8"/>
  <c r="B1024" i="8"/>
  <c r="C1024" i="8"/>
  <c r="D1024" i="8"/>
  <c r="E1024" i="8"/>
  <c r="B1016" i="8"/>
  <c r="C1016" i="8"/>
  <c r="D1016" i="8"/>
  <c r="B1017" i="8"/>
  <c r="C1017" i="8"/>
  <c r="D1017" i="8"/>
  <c r="E1017" i="8"/>
  <c r="B1018" i="8"/>
  <c r="C1018" i="8"/>
  <c r="D1018" i="8"/>
  <c r="B1019" i="8"/>
  <c r="C1019" i="8"/>
  <c r="D1019" i="8"/>
  <c r="E1019" i="8"/>
  <c r="B1020" i="8"/>
  <c r="C1020" i="8"/>
  <c r="D1020" i="8"/>
  <c r="B1021" i="8"/>
  <c r="C1021" i="8"/>
  <c r="D1021" i="8"/>
  <c r="B1022" i="8"/>
  <c r="C1022" i="8"/>
  <c r="D1022" i="8"/>
  <c r="B1023" i="8"/>
  <c r="C1023" i="8"/>
  <c r="D1023" i="8"/>
  <c r="B1015" i="8"/>
  <c r="AR1025" i="8"/>
  <c r="AE1025" i="8"/>
  <c r="AR1024" i="8" l="1"/>
  <c r="BE1034" i="8"/>
  <c r="R1025" i="8"/>
  <c r="E1034" i="8"/>
  <c r="AE1024" i="8"/>
  <c r="AE1023" i="8" l="1"/>
  <c r="R1024" i="8"/>
  <c r="AR1023" i="8"/>
  <c r="E1033" i="8"/>
  <c r="BE1033" i="8"/>
  <c r="B989" i="8"/>
  <c r="BF990" i="8"/>
  <c r="BF991" i="8"/>
  <c r="BE992" i="8"/>
  <c r="BF992" i="8"/>
  <c r="BF993" i="8"/>
  <c r="BF994" i="8"/>
  <c r="BF995" i="8"/>
  <c r="BF996" i="8"/>
  <c r="BE997" i="8"/>
  <c r="BF997" i="8"/>
  <c r="BF998" i="8"/>
  <c r="BF999" i="8"/>
  <c r="BE1000" i="8"/>
  <c r="BF1000" i="8"/>
  <c r="BF1001" i="8"/>
  <c r="BE1002" i="8"/>
  <c r="BF1002" i="8"/>
  <c r="BF1003" i="8"/>
  <c r="BE1004" i="8"/>
  <c r="BF1004" i="8"/>
  <c r="BF1005" i="8"/>
  <c r="BF1006" i="8"/>
  <c r="BF1007" i="8"/>
  <c r="AS990" i="8"/>
  <c r="AS991" i="8"/>
  <c r="AR992" i="8"/>
  <c r="AS992" i="8"/>
  <c r="AS993" i="8"/>
  <c r="AS994" i="8"/>
  <c r="AS995" i="8"/>
  <c r="AS996" i="8"/>
  <c r="AR997" i="8"/>
  <c r="AS997" i="8"/>
  <c r="AS998" i="8"/>
  <c r="AS999" i="8"/>
  <c r="AR1000" i="8"/>
  <c r="AS1000" i="8"/>
  <c r="AS1001" i="8"/>
  <c r="AR1002" i="8"/>
  <c r="AS1002" i="8"/>
  <c r="AS1003" i="8"/>
  <c r="AR1004" i="8"/>
  <c r="AS1004" i="8"/>
  <c r="AS1005" i="8"/>
  <c r="AF990" i="8"/>
  <c r="AF991" i="8"/>
  <c r="AE992" i="8"/>
  <c r="AF992" i="8"/>
  <c r="AF993" i="8"/>
  <c r="AF994" i="8"/>
  <c r="AF995" i="8"/>
  <c r="AF996" i="8"/>
  <c r="AE997" i="8"/>
  <c r="AF997" i="8"/>
  <c r="AF998" i="8"/>
  <c r="AF999" i="8"/>
  <c r="AE1000" i="8"/>
  <c r="AF1000" i="8"/>
  <c r="AF1001" i="8"/>
  <c r="AE1002" i="8"/>
  <c r="AF1002" i="8"/>
  <c r="AF1003" i="8"/>
  <c r="AE1004" i="8"/>
  <c r="AF1004" i="8"/>
  <c r="AF1005" i="8"/>
  <c r="S990" i="8"/>
  <c r="S991" i="8"/>
  <c r="R992" i="8"/>
  <c r="S992" i="8"/>
  <c r="S993" i="8"/>
  <c r="S994" i="8"/>
  <c r="S995" i="8"/>
  <c r="S996" i="8"/>
  <c r="R997" i="8"/>
  <c r="S997" i="8"/>
  <c r="S998" i="8"/>
  <c r="S999" i="8"/>
  <c r="R1000" i="8"/>
  <c r="S1000" i="8"/>
  <c r="S1001" i="8"/>
  <c r="R1002" i="8"/>
  <c r="S1002" i="8"/>
  <c r="S1003" i="8"/>
  <c r="R1004" i="8"/>
  <c r="S1004" i="8"/>
  <c r="S1005" i="8"/>
  <c r="E992" i="8"/>
  <c r="E997" i="8"/>
  <c r="E1000" i="8"/>
  <c r="E1002" i="8"/>
  <c r="E1004" i="8"/>
  <c r="E1009" i="8"/>
  <c r="E1013" i="8"/>
  <c r="E1015" i="8"/>
  <c r="C1015" i="8"/>
  <c r="D1015" i="8"/>
  <c r="B1014" i="8"/>
  <c r="C1014" i="8"/>
  <c r="D1014" i="8"/>
  <c r="B1001" i="8"/>
  <c r="C1001" i="8"/>
  <c r="D1001" i="8"/>
  <c r="B1002" i="8"/>
  <c r="C1002" i="8"/>
  <c r="D1002" i="8"/>
  <c r="B1003" i="8"/>
  <c r="C1003" i="8"/>
  <c r="D1003" i="8"/>
  <c r="B1004" i="8"/>
  <c r="C1004" i="8"/>
  <c r="D1004" i="8"/>
  <c r="B1005" i="8"/>
  <c r="D1005" i="8"/>
  <c r="B1006" i="8"/>
  <c r="C1006" i="8"/>
  <c r="D1006" i="8"/>
  <c r="C1007" i="8"/>
  <c r="D1007" i="8"/>
  <c r="B1008" i="8"/>
  <c r="C1008" i="8"/>
  <c r="D1008" i="8"/>
  <c r="B1009" i="8"/>
  <c r="C1009" i="8"/>
  <c r="D1009" i="8"/>
  <c r="B1010" i="8"/>
  <c r="C1010" i="8"/>
  <c r="D1010" i="8"/>
  <c r="B1011" i="8"/>
  <c r="C1011" i="8"/>
  <c r="D1011" i="8"/>
  <c r="B1012" i="8"/>
  <c r="C1012" i="8"/>
  <c r="D1012" i="8"/>
  <c r="B1013" i="8"/>
  <c r="C1013" i="8"/>
  <c r="D1013" i="8"/>
  <c r="B991" i="8"/>
  <c r="C991" i="8"/>
  <c r="D991" i="8"/>
  <c r="B992" i="8"/>
  <c r="C992" i="8"/>
  <c r="D992" i="8"/>
  <c r="B993" i="8"/>
  <c r="C993" i="8"/>
  <c r="D993" i="8"/>
  <c r="B994" i="8"/>
  <c r="C994" i="8"/>
  <c r="D994" i="8"/>
  <c r="B995" i="8"/>
  <c r="C995" i="8"/>
  <c r="D995" i="8"/>
  <c r="B996" i="8"/>
  <c r="C996" i="8"/>
  <c r="D996" i="8"/>
  <c r="B997" i="8"/>
  <c r="C997" i="8"/>
  <c r="D997" i="8"/>
  <c r="B998" i="8"/>
  <c r="C998" i="8"/>
  <c r="D998" i="8"/>
  <c r="B999" i="8"/>
  <c r="C999" i="8"/>
  <c r="D999" i="8"/>
  <c r="B1000" i="8"/>
  <c r="C1000" i="8"/>
  <c r="D1000" i="8"/>
  <c r="C990" i="8"/>
  <c r="D990" i="8"/>
  <c r="B990" i="8"/>
  <c r="BE1023" i="8"/>
  <c r="AR1014" i="8"/>
  <c r="AE1014" i="8"/>
  <c r="E1023" i="8"/>
  <c r="E1022" i="8" l="1"/>
  <c r="AR1013" i="8"/>
  <c r="E1032" i="8"/>
  <c r="R1023" i="8"/>
  <c r="R1014" i="8"/>
  <c r="BE1032" i="8"/>
  <c r="AR1022" i="8"/>
  <c r="AE1022" i="8"/>
  <c r="E1008" i="8"/>
  <c r="E1007" i="8"/>
  <c r="BE1022" i="8" l="1"/>
  <c r="BE1031" i="8"/>
  <c r="E1021" i="8"/>
  <c r="E1031" i="8"/>
  <c r="R1013" i="8"/>
  <c r="AE1020" i="8"/>
  <c r="E1012" i="8"/>
  <c r="AR1020" i="8"/>
  <c r="BE1012" i="8"/>
  <c r="BE1007" i="8"/>
  <c r="BE1008" i="8"/>
  <c r="AE1013" i="8"/>
  <c r="R1022" i="8"/>
  <c r="AR1012" i="8" l="1"/>
  <c r="BE1021" i="8"/>
  <c r="R1020" i="8"/>
  <c r="AR1018" i="8"/>
  <c r="AE1018" i="8"/>
  <c r="E1029" i="8"/>
  <c r="E1020" i="8"/>
  <c r="AE1003" i="8"/>
  <c r="R1003" i="8"/>
  <c r="AR1003" i="8"/>
  <c r="AE1012" i="8"/>
  <c r="BE1011" i="8"/>
  <c r="E1011" i="8"/>
  <c r="R1012" i="8"/>
  <c r="AR1011" i="8"/>
  <c r="BE1029" i="8"/>
  <c r="H287" i="24"/>
  <c r="F680" i="23"/>
  <c r="G680" i="23"/>
  <c r="H680" i="23"/>
  <c r="I680" i="23"/>
  <c r="E680" i="23"/>
  <c r="BE1020" i="8" l="1"/>
  <c r="AR1016" i="8"/>
  <c r="AE1016" i="8"/>
  <c r="AR1009" i="8"/>
  <c r="E1010" i="8"/>
  <c r="AE1011" i="8"/>
  <c r="AR1001" i="8"/>
  <c r="AE1001" i="8"/>
  <c r="E1027" i="8"/>
  <c r="BE1027" i="8"/>
  <c r="R1011" i="8"/>
  <c r="BE1010" i="8"/>
  <c r="R1001" i="8"/>
  <c r="E1018" i="8"/>
  <c r="R1018" i="8"/>
  <c r="E2683" i="26"/>
  <c r="F2683" i="26"/>
  <c r="G2683" i="26"/>
  <c r="H2683" i="26"/>
  <c r="I2683" i="26"/>
  <c r="J2683" i="26"/>
  <c r="K2683" i="26"/>
  <c r="D2683" i="26"/>
  <c r="E2662" i="26"/>
  <c r="F2662" i="26"/>
  <c r="G2662" i="26"/>
  <c r="H2662" i="26"/>
  <c r="I2662" i="26"/>
  <c r="J2662" i="26"/>
  <c r="K2662" i="26"/>
  <c r="D2662" i="26"/>
  <c r="E2641" i="26"/>
  <c r="F2641" i="26"/>
  <c r="G2641" i="26"/>
  <c r="H2641" i="26"/>
  <c r="I2641" i="26"/>
  <c r="J2641" i="26"/>
  <c r="K2641" i="26"/>
  <c r="D2641" i="26"/>
  <c r="E2621" i="26"/>
  <c r="F2621" i="26"/>
  <c r="G2621" i="26"/>
  <c r="H2621" i="26"/>
  <c r="I2621" i="26"/>
  <c r="J2621" i="26"/>
  <c r="K2621" i="26"/>
  <c r="D2621" i="26"/>
  <c r="E2598" i="26"/>
  <c r="F2598" i="26"/>
  <c r="G2598" i="26"/>
  <c r="H2598" i="26"/>
  <c r="I2598" i="26"/>
  <c r="J2598" i="26"/>
  <c r="K2598" i="26"/>
  <c r="D2598" i="26"/>
  <c r="E2576" i="26"/>
  <c r="F2576" i="26"/>
  <c r="G2576" i="26"/>
  <c r="H2576" i="26"/>
  <c r="J2576" i="26"/>
  <c r="K2576" i="26"/>
  <c r="D2576" i="26"/>
  <c r="E2560" i="26"/>
  <c r="F2560" i="26"/>
  <c r="G2560" i="26"/>
  <c r="H2560" i="26"/>
  <c r="I2560" i="26"/>
  <c r="J2560" i="26"/>
  <c r="K2560" i="26"/>
  <c r="D2560" i="26"/>
  <c r="E2545" i="26"/>
  <c r="F2545" i="26"/>
  <c r="G2545" i="26"/>
  <c r="H2545" i="26"/>
  <c r="I2545" i="26"/>
  <c r="J2545" i="26"/>
  <c r="K2545" i="26"/>
  <c r="D2545" i="26"/>
  <c r="E2531" i="26"/>
  <c r="F2531" i="26"/>
  <c r="G2531" i="26"/>
  <c r="H2531" i="26"/>
  <c r="I2531" i="26"/>
  <c r="J2531" i="26"/>
  <c r="K2531" i="26"/>
  <c r="D2531" i="26"/>
  <c r="E2510" i="26"/>
  <c r="F2510" i="26"/>
  <c r="G2510" i="26"/>
  <c r="H2510" i="26"/>
  <c r="I2510" i="26"/>
  <c r="J2510" i="26"/>
  <c r="K2510" i="26"/>
  <c r="D2510" i="26"/>
  <c r="E2496" i="26"/>
  <c r="F2496" i="26"/>
  <c r="G2496" i="26"/>
  <c r="H2496" i="26"/>
  <c r="I2496" i="26"/>
  <c r="J2496" i="26"/>
  <c r="K2496" i="26"/>
  <c r="D2496" i="26"/>
  <c r="E2485" i="26"/>
  <c r="F2485" i="26"/>
  <c r="G2485" i="26"/>
  <c r="H2485" i="26"/>
  <c r="I2485" i="26"/>
  <c r="J2485" i="26"/>
  <c r="K2485" i="26"/>
  <c r="D2485" i="26"/>
  <c r="E2474" i="26"/>
  <c r="F2474" i="26"/>
  <c r="G2474" i="26"/>
  <c r="H2474" i="26"/>
  <c r="I2474" i="26"/>
  <c r="J2474" i="26"/>
  <c r="K2474" i="26"/>
  <c r="D2474" i="26"/>
  <c r="E2463" i="26"/>
  <c r="F2463" i="26"/>
  <c r="G2463" i="26"/>
  <c r="H2463" i="26"/>
  <c r="I2463" i="26"/>
  <c r="J2463" i="26"/>
  <c r="K2463" i="26"/>
  <c r="D2463" i="26"/>
  <c r="E2452" i="26"/>
  <c r="F2452" i="26"/>
  <c r="G2452" i="26"/>
  <c r="H2452" i="26"/>
  <c r="I2452" i="26"/>
  <c r="J2452" i="26"/>
  <c r="K2452" i="26"/>
  <c r="D2452" i="26"/>
  <c r="E2441" i="26"/>
  <c r="F2441" i="26"/>
  <c r="G2441" i="26"/>
  <c r="H2441" i="26"/>
  <c r="I2441" i="26"/>
  <c r="J2441" i="26"/>
  <c r="K2441" i="26"/>
  <c r="D2441" i="26"/>
  <c r="E2430" i="26"/>
  <c r="F2430" i="26"/>
  <c r="G2430" i="26"/>
  <c r="H2430" i="26"/>
  <c r="I2430" i="26"/>
  <c r="J2430" i="26"/>
  <c r="K2430" i="26"/>
  <c r="D2430" i="26"/>
  <c r="E2419" i="26"/>
  <c r="F2419" i="26"/>
  <c r="G2419" i="26"/>
  <c r="H2419" i="26"/>
  <c r="I2419" i="26"/>
  <c r="J2419" i="26"/>
  <c r="K2419" i="26"/>
  <c r="D2419" i="26"/>
  <c r="E2408" i="26"/>
  <c r="F2408" i="26"/>
  <c r="G2408" i="26"/>
  <c r="H2408" i="26"/>
  <c r="I2408" i="26"/>
  <c r="J2408" i="26"/>
  <c r="K2408" i="26"/>
  <c r="D2408" i="26"/>
  <c r="E2397" i="26"/>
  <c r="F2397" i="26"/>
  <c r="G2397" i="26"/>
  <c r="H2397" i="26"/>
  <c r="I2397" i="26"/>
  <c r="J2397" i="26"/>
  <c r="K2397" i="26"/>
  <c r="D2397" i="26"/>
  <c r="E2386" i="26"/>
  <c r="F2386" i="26"/>
  <c r="G2386" i="26"/>
  <c r="H2386" i="26"/>
  <c r="I2386" i="26"/>
  <c r="J2386" i="26"/>
  <c r="K2386" i="26"/>
  <c r="D2386" i="26"/>
  <c r="E2373" i="26"/>
  <c r="F2373" i="26"/>
  <c r="G2373" i="26"/>
  <c r="H2373" i="26"/>
  <c r="I2373" i="26"/>
  <c r="J2373" i="26"/>
  <c r="K2373" i="26"/>
  <c r="D2373" i="26"/>
  <c r="E2354" i="26"/>
  <c r="F2354" i="26"/>
  <c r="G2354" i="26"/>
  <c r="H2354" i="26"/>
  <c r="I2354" i="26"/>
  <c r="J2354" i="26"/>
  <c r="K2354" i="26"/>
  <c r="D2354" i="26"/>
  <c r="E2343" i="26"/>
  <c r="F2343" i="26"/>
  <c r="G2343" i="26"/>
  <c r="H2343" i="26"/>
  <c r="I2343" i="26"/>
  <c r="J2343" i="26"/>
  <c r="K2343" i="26"/>
  <c r="D2343" i="26"/>
  <c r="E2329" i="26"/>
  <c r="F2329" i="26"/>
  <c r="G2329" i="26"/>
  <c r="H2329" i="26"/>
  <c r="I2329" i="26"/>
  <c r="J2329" i="26"/>
  <c r="K2329" i="26"/>
  <c r="D2329" i="26"/>
  <c r="E2289" i="26"/>
  <c r="F2289" i="26"/>
  <c r="G2289" i="26"/>
  <c r="H2289" i="26"/>
  <c r="I2289" i="26"/>
  <c r="J2289" i="26"/>
  <c r="K2289" i="26"/>
  <c r="D2289" i="26"/>
  <c r="E2277" i="26"/>
  <c r="F2277" i="26"/>
  <c r="G2277" i="26"/>
  <c r="H2277" i="26"/>
  <c r="I2277" i="26"/>
  <c r="J2277" i="26"/>
  <c r="K2277" i="26"/>
  <c r="D2277" i="26"/>
  <c r="E2261" i="26"/>
  <c r="F2261" i="26"/>
  <c r="G2261" i="26"/>
  <c r="H2261" i="26"/>
  <c r="I2261" i="26"/>
  <c r="J2261" i="26"/>
  <c r="K2261" i="26"/>
  <c r="D2261" i="26"/>
  <c r="E2215" i="26"/>
  <c r="F2215" i="26"/>
  <c r="G2215" i="26"/>
  <c r="H2215" i="26"/>
  <c r="I2215" i="26"/>
  <c r="J2215" i="26"/>
  <c r="K2215" i="26"/>
  <c r="D2215" i="26"/>
  <c r="E2158" i="26"/>
  <c r="F2158" i="26"/>
  <c r="G2158" i="26"/>
  <c r="H2158" i="26"/>
  <c r="I2158" i="26"/>
  <c r="J2158" i="26"/>
  <c r="K2158" i="26"/>
  <c r="D2158" i="26"/>
  <c r="E2144" i="26"/>
  <c r="F2144" i="26"/>
  <c r="G2144" i="26"/>
  <c r="H2144" i="26"/>
  <c r="I2144" i="26"/>
  <c r="J2144" i="26"/>
  <c r="K2144" i="26"/>
  <c r="D2144" i="26"/>
  <c r="E2131" i="26"/>
  <c r="F2131" i="26"/>
  <c r="G2131" i="26"/>
  <c r="H2131" i="26"/>
  <c r="I2131" i="26"/>
  <c r="J2131" i="26"/>
  <c r="K2131" i="26"/>
  <c r="D2131" i="26"/>
  <c r="E2112" i="26"/>
  <c r="F2112" i="26"/>
  <c r="G2112" i="26"/>
  <c r="H2112" i="26"/>
  <c r="I2112" i="26"/>
  <c r="J2112" i="26"/>
  <c r="K2112" i="26"/>
  <c r="D2112" i="26"/>
  <c r="E2100" i="26"/>
  <c r="F2100" i="26"/>
  <c r="G2100" i="26"/>
  <c r="H2100" i="26"/>
  <c r="I2100" i="26"/>
  <c r="J2100" i="26"/>
  <c r="K2100" i="26"/>
  <c r="D2100" i="26"/>
  <c r="E2088" i="26"/>
  <c r="F2088" i="26"/>
  <c r="G2088" i="26"/>
  <c r="H2088" i="26"/>
  <c r="I2088" i="26"/>
  <c r="J2088" i="26"/>
  <c r="K2088" i="26"/>
  <c r="D2088" i="26"/>
  <c r="E2067" i="26"/>
  <c r="F2067" i="26"/>
  <c r="G2067" i="26"/>
  <c r="H2067" i="26"/>
  <c r="I2067" i="26"/>
  <c r="J2067" i="26"/>
  <c r="K2067" i="26"/>
  <c r="D2067" i="26"/>
  <c r="E2026" i="26"/>
  <c r="F2026" i="26"/>
  <c r="G2026" i="26"/>
  <c r="H2026" i="26"/>
  <c r="I2026" i="26"/>
  <c r="J2026" i="26"/>
  <c r="K2026" i="26"/>
  <c r="D2026" i="26"/>
  <c r="E2009" i="26"/>
  <c r="F2009" i="26"/>
  <c r="G2009" i="26"/>
  <c r="H2009" i="26"/>
  <c r="I2009" i="26"/>
  <c r="J2009" i="26"/>
  <c r="K2009" i="26"/>
  <c r="D2009" i="26"/>
  <c r="E1988" i="26"/>
  <c r="F1988" i="26"/>
  <c r="G1988" i="26"/>
  <c r="H1988" i="26"/>
  <c r="I1988" i="26"/>
  <c r="J1988" i="26"/>
  <c r="K1988" i="26"/>
  <c r="D1988" i="26"/>
  <c r="E1966" i="26"/>
  <c r="F1966" i="26"/>
  <c r="G1966" i="26"/>
  <c r="H1966" i="26"/>
  <c r="I1966" i="26"/>
  <c r="J1966" i="26"/>
  <c r="K1966" i="26"/>
  <c r="D1966" i="26"/>
  <c r="E1907" i="26"/>
  <c r="F1907" i="26"/>
  <c r="G1907" i="26"/>
  <c r="H1907" i="26"/>
  <c r="I1907" i="26"/>
  <c r="J1907" i="26"/>
  <c r="K1907" i="26"/>
  <c r="D1907" i="26"/>
  <c r="E1885" i="26"/>
  <c r="F1885" i="26"/>
  <c r="G1885" i="26"/>
  <c r="H1885" i="26"/>
  <c r="I1885" i="26"/>
  <c r="J1885" i="26"/>
  <c r="K1885" i="26"/>
  <c r="D1885" i="26"/>
  <c r="E1875" i="26"/>
  <c r="F1875" i="26"/>
  <c r="G1875" i="26"/>
  <c r="H1875" i="26"/>
  <c r="I1875" i="26"/>
  <c r="J1875" i="26"/>
  <c r="K1875" i="26"/>
  <c r="D1875" i="26"/>
  <c r="E1862" i="26"/>
  <c r="F1862" i="26"/>
  <c r="G1862" i="26"/>
  <c r="H1862" i="26"/>
  <c r="I1862" i="26"/>
  <c r="J1862" i="26"/>
  <c r="K1862" i="26"/>
  <c r="D1862" i="26"/>
  <c r="E1847" i="26"/>
  <c r="F1847" i="26"/>
  <c r="G1847" i="26"/>
  <c r="H1847" i="26"/>
  <c r="I1847" i="26"/>
  <c r="J1847" i="26"/>
  <c r="K1847" i="26"/>
  <c r="D1847" i="26"/>
  <c r="E1836" i="26"/>
  <c r="F1836" i="26"/>
  <c r="G1836" i="26"/>
  <c r="H1836" i="26"/>
  <c r="I1836" i="26"/>
  <c r="J1836" i="26"/>
  <c r="K1836" i="26"/>
  <c r="D1836" i="26"/>
  <c r="E1822" i="26"/>
  <c r="F1822" i="26"/>
  <c r="G1822" i="26"/>
  <c r="H1822" i="26"/>
  <c r="I1822" i="26"/>
  <c r="J1822" i="26"/>
  <c r="K1822" i="26"/>
  <c r="D1822" i="26"/>
  <c r="E1809" i="26"/>
  <c r="F1809" i="26"/>
  <c r="G1809" i="26"/>
  <c r="H1809" i="26"/>
  <c r="I1809" i="26"/>
  <c r="J1809" i="26"/>
  <c r="K1809" i="26"/>
  <c r="D1809" i="26"/>
  <c r="E1798" i="26"/>
  <c r="F1798" i="26"/>
  <c r="G1798" i="26"/>
  <c r="H1798" i="26"/>
  <c r="I1798" i="26"/>
  <c r="J1798" i="26"/>
  <c r="K1798" i="26"/>
  <c r="D1798" i="26"/>
  <c r="E1785" i="26"/>
  <c r="F1785" i="26"/>
  <c r="G1785" i="26"/>
  <c r="H1785" i="26"/>
  <c r="I1785" i="26"/>
  <c r="J1785" i="26"/>
  <c r="K1785" i="26"/>
  <c r="D1785" i="26"/>
  <c r="E1773" i="26"/>
  <c r="F1773" i="26"/>
  <c r="G1773" i="26"/>
  <c r="H1773" i="26"/>
  <c r="I1773" i="26"/>
  <c r="J1773" i="26"/>
  <c r="K1773" i="26"/>
  <c r="D1773" i="26"/>
  <c r="D1757" i="26"/>
  <c r="E1746" i="26"/>
  <c r="F1746" i="26"/>
  <c r="G1746" i="26"/>
  <c r="H1746" i="26"/>
  <c r="I1746" i="26"/>
  <c r="J1746" i="26"/>
  <c r="K1746" i="26"/>
  <c r="D1746" i="26"/>
  <c r="E1735" i="26"/>
  <c r="F1735" i="26"/>
  <c r="G1735" i="26"/>
  <c r="H1735" i="26"/>
  <c r="I1735" i="26"/>
  <c r="J1735" i="26"/>
  <c r="K1735" i="26"/>
  <c r="D1735" i="26"/>
  <c r="E1719" i="26"/>
  <c r="F1719" i="26"/>
  <c r="G1719" i="26"/>
  <c r="H1719" i="26"/>
  <c r="I1719" i="26"/>
  <c r="J1719" i="26"/>
  <c r="K1719" i="26"/>
  <c r="D1719" i="26"/>
  <c r="E1704" i="26"/>
  <c r="F1704" i="26"/>
  <c r="G1704" i="26"/>
  <c r="H1704" i="26"/>
  <c r="I1704" i="26"/>
  <c r="J1704" i="26"/>
  <c r="K1704" i="26"/>
  <c r="D1704" i="26"/>
  <c r="E1693" i="26"/>
  <c r="F1693" i="26"/>
  <c r="G1693" i="26"/>
  <c r="H1693" i="26"/>
  <c r="I1693" i="26"/>
  <c r="J1693" i="26"/>
  <c r="K1693" i="26"/>
  <c r="D1693" i="26"/>
  <c r="E1682" i="26"/>
  <c r="F1682" i="26"/>
  <c r="G1682" i="26"/>
  <c r="H1682" i="26"/>
  <c r="I1682" i="26"/>
  <c r="J1682" i="26"/>
  <c r="K1682" i="26"/>
  <c r="D1682" i="26"/>
  <c r="E1672" i="26"/>
  <c r="F1672" i="26"/>
  <c r="G1672" i="26"/>
  <c r="H1672" i="26"/>
  <c r="I1672" i="26"/>
  <c r="J1672" i="26"/>
  <c r="K1672" i="26"/>
  <c r="D1672" i="26"/>
  <c r="E1653" i="26"/>
  <c r="F1653" i="26"/>
  <c r="G1653" i="26"/>
  <c r="H1653" i="26"/>
  <c r="I1653" i="26"/>
  <c r="J1653" i="26"/>
  <c r="K1653" i="26"/>
  <c r="D1653" i="26"/>
  <c r="E1619" i="26"/>
  <c r="F1619" i="26"/>
  <c r="G1619" i="26"/>
  <c r="H1619" i="26"/>
  <c r="I1619" i="26"/>
  <c r="J1619" i="26"/>
  <c r="K1619" i="26"/>
  <c r="D1619" i="26"/>
  <c r="E1591" i="26"/>
  <c r="F1591" i="26"/>
  <c r="G1591" i="26"/>
  <c r="H1591" i="26"/>
  <c r="I1591" i="26"/>
  <c r="J1591" i="26"/>
  <c r="K1591" i="26"/>
  <c r="D1591" i="26"/>
  <c r="E1577" i="26"/>
  <c r="F1577" i="26"/>
  <c r="G1577" i="26"/>
  <c r="H1577" i="26"/>
  <c r="I1577" i="26"/>
  <c r="J1577" i="26"/>
  <c r="K1577" i="26"/>
  <c r="D1577" i="26"/>
  <c r="E1564" i="26"/>
  <c r="F1564" i="26"/>
  <c r="G1564" i="26"/>
  <c r="H1564" i="26"/>
  <c r="I1564" i="26"/>
  <c r="J1564" i="26"/>
  <c r="K1564" i="26"/>
  <c r="D1564" i="26"/>
  <c r="E1548" i="26"/>
  <c r="F1548" i="26"/>
  <c r="G1548" i="26"/>
  <c r="H1548" i="26"/>
  <c r="I1548" i="26"/>
  <c r="J1548" i="26"/>
  <c r="K1548" i="26"/>
  <c r="D1548" i="26"/>
  <c r="E1500" i="26"/>
  <c r="F1500" i="26"/>
  <c r="G1500" i="26"/>
  <c r="H1500" i="26"/>
  <c r="I1500" i="26"/>
  <c r="J1500" i="26"/>
  <c r="K1500" i="26"/>
  <c r="D1500" i="26"/>
  <c r="E1470" i="26"/>
  <c r="F1470" i="26"/>
  <c r="G1470" i="26"/>
  <c r="H1470" i="26"/>
  <c r="I1470" i="26"/>
  <c r="J1470" i="26"/>
  <c r="K1470" i="26"/>
  <c r="D1470" i="26"/>
  <c r="E1392" i="26"/>
  <c r="F1392" i="26"/>
  <c r="G1392" i="26"/>
  <c r="H1392" i="26"/>
  <c r="I1392" i="26"/>
  <c r="J1392" i="26"/>
  <c r="K1392" i="26"/>
  <c r="D1392" i="26"/>
  <c r="E1291" i="26"/>
  <c r="F1291" i="26"/>
  <c r="G1291" i="26"/>
  <c r="H1291" i="26"/>
  <c r="I1291" i="26"/>
  <c r="J1291" i="26"/>
  <c r="K1291" i="26"/>
  <c r="D1291" i="26"/>
  <c r="E1280" i="26"/>
  <c r="F1280" i="26"/>
  <c r="G1280" i="26"/>
  <c r="H1280" i="26"/>
  <c r="I1280" i="26"/>
  <c r="J1280" i="26"/>
  <c r="K1280" i="26"/>
  <c r="D1280" i="26"/>
  <c r="E1263" i="26"/>
  <c r="F1263" i="26"/>
  <c r="G1263" i="26"/>
  <c r="H1263" i="26"/>
  <c r="I1263" i="26"/>
  <c r="J1263" i="26"/>
  <c r="K1263" i="26"/>
  <c r="D1263" i="26"/>
  <c r="E1252" i="26"/>
  <c r="F1252" i="26"/>
  <c r="G1252" i="26"/>
  <c r="H1252" i="26"/>
  <c r="I1252" i="26"/>
  <c r="J1252" i="26"/>
  <c r="K1252" i="26"/>
  <c r="D1252" i="26"/>
  <c r="E1223" i="26"/>
  <c r="F1223" i="26"/>
  <c r="G1223" i="26"/>
  <c r="H1223" i="26"/>
  <c r="I1223" i="26"/>
  <c r="J1223" i="26"/>
  <c r="K1223" i="26"/>
  <c r="D1223" i="26"/>
  <c r="E1210" i="26"/>
  <c r="F1210" i="26"/>
  <c r="G1210" i="26"/>
  <c r="H1210" i="26"/>
  <c r="I1210" i="26"/>
  <c r="J1210" i="26"/>
  <c r="K1210" i="26"/>
  <c r="D1210" i="26"/>
  <c r="E1192" i="26"/>
  <c r="F1192" i="26"/>
  <c r="G1192" i="26"/>
  <c r="H1192" i="26"/>
  <c r="I1192" i="26"/>
  <c r="J1192" i="26"/>
  <c r="K1192" i="26"/>
  <c r="D1192" i="26"/>
  <c r="E1175" i="26"/>
  <c r="F1175" i="26"/>
  <c r="G1175" i="26"/>
  <c r="H1175" i="26"/>
  <c r="I1175" i="26"/>
  <c r="J1175" i="26"/>
  <c r="K1175" i="26"/>
  <c r="D1175" i="26"/>
  <c r="E1162" i="26"/>
  <c r="F1162" i="26"/>
  <c r="G1162" i="26"/>
  <c r="H1162" i="26"/>
  <c r="I1162" i="26"/>
  <c r="J1162" i="26"/>
  <c r="K1162" i="26"/>
  <c r="D1162" i="26"/>
  <c r="BE1018" i="8" l="1"/>
  <c r="E1025" i="8"/>
  <c r="R1016" i="8"/>
  <c r="BE1025" i="8"/>
  <c r="E1006" i="8"/>
  <c r="E1016" i="8"/>
  <c r="R1009" i="8"/>
  <c r="AR990" i="8"/>
  <c r="AR999" i="8"/>
  <c r="BE1006" i="8"/>
  <c r="R999" i="8"/>
  <c r="R990" i="8"/>
  <c r="AE990" i="8"/>
  <c r="AE999" i="8"/>
  <c r="AE1009" i="8"/>
  <c r="AR1007" i="8"/>
  <c r="E1144" i="26"/>
  <c r="F1144" i="26"/>
  <c r="G1144" i="26"/>
  <c r="H1144" i="26"/>
  <c r="I1144" i="26"/>
  <c r="J1144" i="26"/>
  <c r="K1144" i="26"/>
  <c r="D1144" i="26"/>
  <c r="E1130" i="26"/>
  <c r="F1130" i="26"/>
  <c r="G1130" i="26"/>
  <c r="H1130" i="26"/>
  <c r="I1130" i="26"/>
  <c r="J1130" i="26"/>
  <c r="K1130" i="26"/>
  <c r="D1130" i="26"/>
  <c r="E1119" i="26"/>
  <c r="F1119" i="26"/>
  <c r="G1119" i="26"/>
  <c r="H1119" i="26"/>
  <c r="I1119" i="26"/>
  <c r="J1119" i="26"/>
  <c r="K1119" i="26"/>
  <c r="D1119" i="26"/>
  <c r="E1108" i="26"/>
  <c r="F1108" i="26"/>
  <c r="G1108" i="26"/>
  <c r="H1108" i="26"/>
  <c r="I1108" i="26"/>
  <c r="J1108" i="26"/>
  <c r="K1108" i="26"/>
  <c r="D1108" i="26"/>
  <c r="E1075" i="26"/>
  <c r="F1075" i="26"/>
  <c r="G1075" i="26"/>
  <c r="H1075" i="26"/>
  <c r="I1075" i="26"/>
  <c r="J1075" i="26"/>
  <c r="K1075" i="26"/>
  <c r="D1075" i="26"/>
  <c r="E1058" i="26"/>
  <c r="F1058" i="26"/>
  <c r="G1058" i="26"/>
  <c r="H1058" i="26"/>
  <c r="I1058" i="26"/>
  <c r="J1058" i="26"/>
  <c r="K1058" i="26"/>
  <c r="D1058" i="26"/>
  <c r="E1025" i="26"/>
  <c r="F1025" i="26"/>
  <c r="G1025" i="26"/>
  <c r="H1025" i="26"/>
  <c r="J1025" i="26"/>
  <c r="K1025" i="26"/>
  <c r="D1025" i="26"/>
  <c r="E977" i="26"/>
  <c r="F977" i="26"/>
  <c r="G977" i="26"/>
  <c r="H977" i="26"/>
  <c r="I977" i="26"/>
  <c r="J977" i="26"/>
  <c r="K977" i="26"/>
  <c r="D977" i="26"/>
  <c r="E257" i="26"/>
  <c r="F257" i="26"/>
  <c r="G257" i="26"/>
  <c r="H257" i="26"/>
  <c r="I257" i="26"/>
  <c r="J257" i="26"/>
  <c r="K257" i="26"/>
  <c r="D257" i="26"/>
  <c r="E241" i="26"/>
  <c r="F241" i="26"/>
  <c r="G241" i="26"/>
  <c r="H241" i="26"/>
  <c r="I241" i="26"/>
  <c r="J241" i="26"/>
  <c r="K241" i="26"/>
  <c r="D241" i="26"/>
  <c r="E228" i="26"/>
  <c r="F228" i="26"/>
  <c r="G228" i="26"/>
  <c r="H228" i="26"/>
  <c r="I228" i="26"/>
  <c r="J228" i="26"/>
  <c r="K228" i="26"/>
  <c r="D228" i="26"/>
  <c r="D215" i="26"/>
  <c r="E191" i="26"/>
  <c r="F191" i="26"/>
  <c r="G191" i="26"/>
  <c r="H191" i="26"/>
  <c r="I191" i="26"/>
  <c r="J191" i="26"/>
  <c r="K191" i="26"/>
  <c r="D191" i="26"/>
  <c r="E180" i="26"/>
  <c r="F180" i="26"/>
  <c r="G180" i="26"/>
  <c r="H180" i="26"/>
  <c r="I180" i="26"/>
  <c r="J180" i="26"/>
  <c r="K180" i="26"/>
  <c r="D180" i="26"/>
  <c r="E164" i="26"/>
  <c r="F164" i="26"/>
  <c r="G164" i="26"/>
  <c r="H164" i="26"/>
  <c r="I164" i="26"/>
  <c r="J164" i="26"/>
  <c r="K164" i="26"/>
  <c r="D164" i="26"/>
  <c r="E146" i="26"/>
  <c r="F146" i="26"/>
  <c r="G146" i="26"/>
  <c r="H146" i="26"/>
  <c r="I146" i="26"/>
  <c r="J146" i="26"/>
  <c r="K146" i="26"/>
  <c r="D146" i="26"/>
  <c r="E133" i="26"/>
  <c r="F133" i="26"/>
  <c r="G133" i="26"/>
  <c r="H133" i="26"/>
  <c r="I133" i="26"/>
  <c r="J133" i="26"/>
  <c r="K133" i="26"/>
  <c r="D133" i="26"/>
  <c r="E115" i="26"/>
  <c r="F115" i="26"/>
  <c r="G115" i="26"/>
  <c r="H115" i="26"/>
  <c r="I115" i="26"/>
  <c r="J115" i="26"/>
  <c r="K115" i="26"/>
  <c r="D115" i="26"/>
  <c r="E102" i="26"/>
  <c r="F102" i="26"/>
  <c r="G102" i="26"/>
  <c r="H102" i="26"/>
  <c r="I102" i="26"/>
  <c r="J102" i="26"/>
  <c r="K102" i="26"/>
  <c r="D102" i="26"/>
  <c r="E79" i="26"/>
  <c r="F79" i="26"/>
  <c r="G79" i="26"/>
  <c r="H79" i="26"/>
  <c r="I79" i="26"/>
  <c r="J79" i="26"/>
  <c r="K79" i="26"/>
  <c r="D79" i="26"/>
  <c r="E62" i="26"/>
  <c r="F62" i="26"/>
  <c r="G62" i="26"/>
  <c r="H62" i="26"/>
  <c r="I62" i="26"/>
  <c r="J62" i="26"/>
  <c r="K62" i="26"/>
  <c r="D62" i="26"/>
  <c r="D50" i="26"/>
  <c r="E38" i="26"/>
  <c r="F38" i="26"/>
  <c r="G38" i="26"/>
  <c r="H38" i="26"/>
  <c r="I38" i="26"/>
  <c r="J38" i="26"/>
  <c r="K38" i="26"/>
  <c r="D38" i="26"/>
  <c r="AR1005" i="8" l="1"/>
  <c r="K993" i="22"/>
  <c r="BE1016" i="8"/>
  <c r="BE1003" i="8"/>
  <c r="R1007" i="8"/>
  <c r="E1014" i="8"/>
  <c r="E1005" i="8"/>
  <c r="E1003" i="8"/>
  <c r="AE1007" i="8"/>
  <c r="J422" i="24"/>
  <c r="K422" i="24"/>
  <c r="I422" i="24"/>
  <c r="E11" i="10" l="1"/>
  <c r="J993" i="22"/>
  <c r="D11" i="10"/>
  <c r="I993" i="22"/>
  <c r="R998" i="8" s="1"/>
  <c r="BE1014" i="8"/>
  <c r="BE1005" i="8"/>
  <c r="E1001" i="8"/>
  <c r="AR998" i="8"/>
  <c r="R1005" i="8"/>
  <c r="AE1005" i="8"/>
  <c r="BE1001" i="8"/>
  <c r="G16" i="29"/>
  <c r="F16" i="29"/>
  <c r="E16" i="29"/>
  <c r="G16" i="28"/>
  <c r="F16" i="28"/>
  <c r="E16" i="28"/>
  <c r="G16" i="27"/>
  <c r="F16" i="27"/>
  <c r="E16" i="27"/>
  <c r="H2665" i="26"/>
  <c r="G2665" i="26"/>
  <c r="F2665" i="26"/>
  <c r="E2665" i="26"/>
  <c r="D2665" i="26"/>
  <c r="H2644" i="26"/>
  <c r="G2644" i="26"/>
  <c r="F2644" i="26"/>
  <c r="E2644" i="26"/>
  <c r="D2644" i="26"/>
  <c r="K2624" i="26"/>
  <c r="J2624" i="26"/>
  <c r="I2624" i="26"/>
  <c r="H2624" i="26"/>
  <c r="G2624" i="26"/>
  <c r="F2624" i="26"/>
  <c r="E2624" i="26"/>
  <c r="D2624" i="26"/>
  <c r="H2516" i="26"/>
  <c r="G2516" i="26"/>
  <c r="F2516" i="26"/>
  <c r="E2516" i="26"/>
  <c r="D2516" i="26"/>
  <c r="H2499" i="26"/>
  <c r="G2499" i="26"/>
  <c r="F2499" i="26"/>
  <c r="E2499" i="26"/>
  <c r="D2499" i="26"/>
  <c r="G2488" i="26"/>
  <c r="F2488" i="26"/>
  <c r="E2488" i="26"/>
  <c r="D2488" i="26"/>
  <c r="H2477" i="26"/>
  <c r="G2477" i="26"/>
  <c r="F2477" i="26"/>
  <c r="E2477" i="26"/>
  <c r="D2477" i="26"/>
  <c r="H2466" i="26"/>
  <c r="G2466" i="26"/>
  <c r="F2466" i="26"/>
  <c r="E2466" i="26"/>
  <c r="D2466" i="26"/>
  <c r="H2455" i="26"/>
  <c r="G2455" i="26"/>
  <c r="F2455" i="26"/>
  <c r="E2455" i="26"/>
  <c r="D2455" i="26"/>
  <c r="H2444" i="26"/>
  <c r="G2444" i="26"/>
  <c r="F2444" i="26"/>
  <c r="E2444" i="26"/>
  <c r="D2444" i="26"/>
  <c r="H2433" i="26"/>
  <c r="G2433" i="26"/>
  <c r="F2433" i="26"/>
  <c r="E2433" i="26"/>
  <c r="D2433" i="26"/>
  <c r="H2360" i="26"/>
  <c r="G2360" i="26"/>
  <c r="F2360" i="26"/>
  <c r="E2360" i="26"/>
  <c r="D2360" i="26"/>
  <c r="H2346" i="26"/>
  <c r="G2346" i="26"/>
  <c r="F2346" i="26"/>
  <c r="E2346" i="26"/>
  <c r="D2346" i="26"/>
  <c r="H2335" i="26"/>
  <c r="G2335" i="26"/>
  <c r="F2335" i="26"/>
  <c r="E2335" i="26"/>
  <c r="D2335" i="26"/>
  <c r="J2304" i="26"/>
  <c r="I2304" i="26"/>
  <c r="H2304" i="26"/>
  <c r="G2304" i="26"/>
  <c r="F2304" i="26"/>
  <c r="E2304" i="26"/>
  <c r="D2304" i="26"/>
  <c r="H2292" i="26"/>
  <c r="G2292" i="26"/>
  <c r="F2292" i="26"/>
  <c r="E2292" i="26"/>
  <c r="D2292" i="26"/>
  <c r="J2164" i="26"/>
  <c r="J2179" i="26" s="1"/>
  <c r="J2194" i="26" s="1"/>
  <c r="I2164" i="26"/>
  <c r="I2179" i="26" s="1"/>
  <c r="I2194" i="26" s="1"/>
  <c r="H2164" i="26"/>
  <c r="H2179" i="26" s="1"/>
  <c r="H2194" i="26" s="1"/>
  <c r="G2164" i="26"/>
  <c r="G2179" i="26" s="1"/>
  <c r="G2194" i="26" s="1"/>
  <c r="F2164" i="26"/>
  <c r="F2179" i="26" s="1"/>
  <c r="F2194" i="26" s="1"/>
  <c r="E2164" i="26"/>
  <c r="E2179" i="26" s="1"/>
  <c r="E2194" i="26" s="1"/>
  <c r="D2164" i="26"/>
  <c r="D2179" i="26" s="1"/>
  <c r="D2194" i="26" s="1"/>
  <c r="K2134" i="26"/>
  <c r="J2134" i="26"/>
  <c r="I2134" i="26"/>
  <c r="J2029" i="26"/>
  <c r="J2049" i="26" s="1"/>
  <c r="I2029" i="26"/>
  <c r="I2049" i="26" s="1"/>
  <c r="H2029" i="26"/>
  <c r="H2049" i="26" s="1"/>
  <c r="G2029" i="26"/>
  <c r="G2049" i="26" s="1"/>
  <c r="F2029" i="26"/>
  <c r="F2049" i="26" s="1"/>
  <c r="E2029" i="26"/>
  <c r="E2049" i="26" s="1"/>
  <c r="D2029" i="26"/>
  <c r="D2049" i="26" s="1"/>
  <c r="C1364" i="26"/>
  <c r="H1244" i="26"/>
  <c r="H1283" i="26" s="1"/>
  <c r="G1244" i="26"/>
  <c r="G1443" i="26" s="1"/>
  <c r="F1244" i="26"/>
  <c r="F1382" i="26" s="1"/>
  <c r="E1244" i="26"/>
  <c r="E1458" i="26" s="1"/>
  <c r="D1244" i="26"/>
  <c r="D1283" i="26" s="1"/>
  <c r="H1213" i="26"/>
  <c r="G1213" i="26"/>
  <c r="F1213" i="26"/>
  <c r="E1213" i="26"/>
  <c r="D1213" i="26"/>
  <c r="H1195" i="26"/>
  <c r="G1195" i="26"/>
  <c r="F1195" i="26"/>
  <c r="E1195" i="26"/>
  <c r="D1195" i="26"/>
  <c r="H1178" i="26"/>
  <c r="G1178" i="26"/>
  <c r="F1178" i="26"/>
  <c r="E1178" i="26"/>
  <c r="D1178" i="26"/>
  <c r="H1165" i="26"/>
  <c r="G1165" i="26"/>
  <c r="F1165" i="26"/>
  <c r="E1165" i="26"/>
  <c r="D1165" i="26"/>
  <c r="H1159" i="26"/>
  <c r="G1159" i="26"/>
  <c r="F1159" i="26"/>
  <c r="E1159" i="26"/>
  <c r="H1152" i="26"/>
  <c r="G1152" i="26"/>
  <c r="F1152" i="26"/>
  <c r="E1152" i="26"/>
  <c r="D1152" i="26"/>
  <c r="H1133" i="26"/>
  <c r="G1133" i="26"/>
  <c r="F1133" i="26"/>
  <c r="E1133" i="26"/>
  <c r="D1133" i="26"/>
  <c r="H1122" i="26"/>
  <c r="G1122" i="26"/>
  <c r="F1122" i="26"/>
  <c r="E1122" i="26"/>
  <c r="D1122" i="26"/>
  <c r="H1111" i="26"/>
  <c r="G1111" i="26"/>
  <c r="F1111" i="26"/>
  <c r="E1111" i="26"/>
  <c r="D1111" i="26"/>
  <c r="K1035" i="26"/>
  <c r="J1035" i="26"/>
  <c r="I1035" i="26"/>
  <c r="E1024" i="26"/>
  <c r="E1023" i="26"/>
  <c r="E1022" i="26"/>
  <c r="G1021" i="26"/>
  <c r="F1021" i="26"/>
  <c r="E1021" i="26"/>
  <c r="G1020" i="26"/>
  <c r="F1020" i="26"/>
  <c r="E1020" i="26"/>
  <c r="G1019" i="26"/>
  <c r="F1019" i="26"/>
  <c r="E1019" i="26"/>
  <c r="G1018" i="26"/>
  <c r="F1018" i="26"/>
  <c r="E1018" i="26"/>
  <c r="G1017" i="26"/>
  <c r="F1017" i="26"/>
  <c r="E1017" i="26"/>
  <c r="G1016" i="26"/>
  <c r="F1016" i="26"/>
  <c r="E1016" i="26"/>
  <c r="G1015" i="26"/>
  <c r="F1015" i="26"/>
  <c r="E1015" i="26"/>
  <c r="G1014" i="26"/>
  <c r="F1014" i="26"/>
  <c r="E1014" i="26"/>
  <c r="G1013" i="26"/>
  <c r="F1013" i="26"/>
  <c r="E1013" i="26"/>
  <c r="G1012" i="26"/>
  <c r="F1012" i="26"/>
  <c r="E1012" i="26"/>
  <c r="G1011" i="26"/>
  <c r="F1011" i="26"/>
  <c r="G1010" i="26"/>
  <c r="F1010" i="26"/>
  <c r="G1009" i="26"/>
  <c r="F1009" i="26"/>
  <c r="G1008" i="26"/>
  <c r="F1008" i="26"/>
  <c r="E1008" i="26"/>
  <c r="G1007" i="26"/>
  <c r="F1007" i="26"/>
  <c r="E1007" i="26"/>
  <c r="G1006" i="26"/>
  <c r="F1006" i="26"/>
  <c r="E1006" i="26"/>
  <c r="G1005" i="26"/>
  <c r="F1005" i="26"/>
  <c r="E1005" i="26"/>
  <c r="G1004" i="26"/>
  <c r="F1004" i="26"/>
  <c r="E1004" i="26"/>
  <c r="G1003" i="26"/>
  <c r="F1003" i="26"/>
  <c r="E1003" i="26"/>
  <c r="G1002" i="26"/>
  <c r="F1002" i="26"/>
  <c r="E1002" i="26"/>
  <c r="G1001" i="26"/>
  <c r="F1001" i="26"/>
  <c r="E1001" i="26"/>
  <c r="G1000" i="26"/>
  <c r="F1000" i="26"/>
  <c r="E1000" i="26"/>
  <c r="G999" i="26"/>
  <c r="F999" i="26"/>
  <c r="E999" i="26"/>
  <c r="G998" i="26"/>
  <c r="F998" i="26"/>
  <c r="E998" i="26"/>
  <c r="G997" i="26"/>
  <c r="F997" i="26"/>
  <c r="E997" i="26"/>
  <c r="G996" i="26"/>
  <c r="F996" i="26"/>
  <c r="E996" i="26"/>
  <c r="G995" i="26"/>
  <c r="F995" i="26"/>
  <c r="E995" i="26"/>
  <c r="G994" i="26"/>
  <c r="G990" i="26" s="1"/>
  <c r="F994" i="26"/>
  <c r="F990" i="26" s="1"/>
  <c r="E994" i="26"/>
  <c r="E990" i="26" s="1"/>
  <c r="G993" i="26"/>
  <c r="F993" i="26"/>
  <c r="E993" i="26"/>
  <c r="E989" i="26" s="1"/>
  <c r="G992" i="26"/>
  <c r="G988" i="26" s="1"/>
  <c r="F992" i="26"/>
  <c r="F988" i="26" s="1"/>
  <c r="E992" i="26"/>
  <c r="E988" i="26" s="1"/>
  <c r="G991" i="26"/>
  <c r="G987" i="26" s="1"/>
  <c r="F991" i="26"/>
  <c r="F987" i="26" s="1"/>
  <c r="E991" i="26"/>
  <c r="E987" i="26" s="1"/>
  <c r="G989" i="26"/>
  <c r="F989" i="26"/>
  <c r="K987" i="26"/>
  <c r="J987" i="26"/>
  <c r="I987" i="26"/>
  <c r="H970" i="26"/>
  <c r="G970" i="26"/>
  <c r="F970" i="26"/>
  <c r="E970" i="26"/>
  <c r="H966" i="26"/>
  <c r="H962" i="26" s="1"/>
  <c r="G966" i="26"/>
  <c r="G962" i="26" s="1"/>
  <c r="F966" i="26"/>
  <c r="F962" i="26" s="1"/>
  <c r="E966" i="26"/>
  <c r="H965" i="26"/>
  <c r="G965" i="26"/>
  <c r="F965" i="26"/>
  <c r="E965" i="26"/>
  <c r="H964" i="26"/>
  <c r="G964" i="26"/>
  <c r="F964" i="26"/>
  <c r="E964" i="26"/>
  <c r="G963" i="26"/>
  <c r="F963" i="26"/>
  <c r="E963" i="26"/>
  <c r="E962" i="26"/>
  <c r="H194" i="26"/>
  <c r="G194" i="26"/>
  <c r="F194" i="26"/>
  <c r="E194" i="26"/>
  <c r="D194" i="26"/>
  <c r="H177" i="26"/>
  <c r="G177" i="26"/>
  <c r="F177" i="26"/>
  <c r="E177" i="26"/>
  <c r="H174" i="26"/>
  <c r="G174" i="26"/>
  <c r="F174" i="26"/>
  <c r="E174" i="26"/>
  <c r="H130" i="26"/>
  <c r="H112" i="26"/>
  <c r="H34" i="26"/>
  <c r="K898" i="24"/>
  <c r="J898" i="24"/>
  <c r="I898" i="24"/>
  <c r="H898" i="24"/>
  <c r="G898" i="24"/>
  <c r="F898" i="24"/>
  <c r="E898" i="24"/>
  <c r="D898" i="24"/>
  <c r="I878" i="24"/>
  <c r="H878" i="24"/>
  <c r="G878" i="24"/>
  <c r="F878" i="24"/>
  <c r="E878" i="24"/>
  <c r="D878" i="24"/>
  <c r="I851" i="24"/>
  <c r="H851" i="24"/>
  <c r="G851" i="24"/>
  <c r="F851" i="24"/>
  <c r="E851" i="24"/>
  <c r="D851" i="24"/>
  <c r="K764" i="24"/>
  <c r="J764" i="24"/>
  <c r="I764" i="24"/>
  <c r="H764" i="24"/>
  <c r="G764" i="24"/>
  <c r="F764" i="24"/>
  <c r="E764" i="24"/>
  <c r="D764" i="24"/>
  <c r="K728" i="24"/>
  <c r="J728" i="24"/>
  <c r="I728" i="24"/>
  <c r="H728" i="24"/>
  <c r="G728" i="24"/>
  <c r="F728" i="24"/>
  <c r="E728" i="24"/>
  <c r="D728" i="24"/>
  <c r="K653" i="24"/>
  <c r="J653" i="24"/>
  <c r="I653" i="24"/>
  <c r="H653" i="24"/>
  <c r="G653" i="24"/>
  <c r="F653" i="24"/>
  <c r="E653" i="24"/>
  <c r="D653" i="24"/>
  <c r="K632" i="24"/>
  <c r="J632" i="24"/>
  <c r="I632" i="24"/>
  <c r="H632" i="24"/>
  <c r="G632" i="24"/>
  <c r="F632" i="24"/>
  <c r="E632" i="24"/>
  <c r="D632" i="24"/>
  <c r="H569" i="24"/>
  <c r="G569" i="24"/>
  <c r="F569" i="24"/>
  <c r="E569" i="24"/>
  <c r="D569" i="24"/>
  <c r="H530" i="24"/>
  <c r="G530" i="24"/>
  <c r="F530" i="24"/>
  <c r="E530" i="24"/>
  <c r="D530" i="24"/>
  <c r="K473" i="24"/>
  <c r="J473" i="24"/>
  <c r="I473" i="24"/>
  <c r="H473" i="24"/>
  <c r="G473" i="24"/>
  <c r="F473" i="24"/>
  <c r="E473" i="24"/>
  <c r="D473" i="24"/>
  <c r="H422" i="24"/>
  <c r="G422" i="24"/>
  <c r="F422" i="24"/>
  <c r="E422" i="24"/>
  <c r="D422" i="24"/>
  <c r="K287" i="24"/>
  <c r="J287" i="24"/>
  <c r="I287" i="24"/>
  <c r="G287" i="24"/>
  <c r="F287" i="24"/>
  <c r="E287" i="24"/>
  <c r="D287" i="24"/>
  <c r="K254" i="24"/>
  <c r="J254" i="24"/>
  <c r="I254" i="24"/>
  <c r="H254" i="24"/>
  <c r="G254" i="24"/>
  <c r="F254" i="24"/>
  <c r="E254" i="24"/>
  <c r="D254" i="24"/>
  <c r="K152" i="24"/>
  <c r="J152" i="24"/>
  <c r="I152" i="24"/>
  <c r="G152" i="24"/>
  <c r="F152" i="24"/>
  <c r="E152" i="24"/>
  <c r="D152" i="24"/>
  <c r="K137" i="24"/>
  <c r="J137" i="24"/>
  <c r="I137" i="24"/>
  <c r="H137" i="24"/>
  <c r="G137" i="24"/>
  <c r="F137" i="24"/>
  <c r="E137" i="24"/>
  <c r="D137" i="24"/>
  <c r="K56" i="24"/>
  <c r="J56" i="24"/>
  <c r="I56" i="24"/>
  <c r="H56" i="24"/>
  <c r="G56" i="24"/>
  <c r="F56" i="24"/>
  <c r="E56" i="24"/>
  <c r="D56" i="24"/>
  <c r="K23" i="24"/>
  <c r="J23" i="24"/>
  <c r="I23" i="24"/>
  <c r="H23" i="24"/>
  <c r="G23" i="24"/>
  <c r="F23" i="24"/>
  <c r="E23" i="24"/>
  <c r="D23" i="24"/>
  <c r="H993" i="22" l="1"/>
  <c r="L993" i="22"/>
  <c r="AE998" i="8"/>
  <c r="BE990" i="8"/>
  <c r="BE999" i="8"/>
  <c r="E998" i="8"/>
  <c r="E999" i="8"/>
  <c r="E990" i="8"/>
  <c r="F1266" i="26"/>
  <c r="F1458" i="26"/>
  <c r="F1969" i="26" s="1"/>
  <c r="F1255" i="26"/>
  <c r="E1283" i="26"/>
  <c r="G1382" i="26"/>
  <c r="F1427" i="26"/>
  <c r="G1255" i="26"/>
  <c r="F1347" i="26"/>
  <c r="F1395" i="26"/>
  <c r="E1266" i="26"/>
  <c r="E1878" i="26"/>
  <c r="E1828" i="26"/>
  <c r="E1776" i="26"/>
  <c r="E1738" i="26"/>
  <c r="E1610" i="26"/>
  <c r="E1503" i="26"/>
  <c r="E1839" i="26"/>
  <c r="E1749" i="26"/>
  <c r="E1622" i="26"/>
  <c r="E1969" i="26"/>
  <c r="E1865" i="26"/>
  <c r="E1812" i="26"/>
  <c r="E1760" i="26"/>
  <c r="E1727" i="26"/>
  <c r="E1594" i="26"/>
  <c r="E1489" i="26"/>
  <c r="E1473" i="26"/>
  <c r="E1947" i="26"/>
  <c r="E1850" i="26"/>
  <c r="E1801" i="26"/>
  <c r="E1707" i="26"/>
  <c r="E1519" i="26"/>
  <c r="E1893" i="26"/>
  <c r="E1788" i="26"/>
  <c r="D1443" i="26"/>
  <c r="D1255" i="26"/>
  <c r="H1255" i="26"/>
  <c r="G1266" i="26"/>
  <c r="F1283" i="26"/>
  <c r="E1329" i="26"/>
  <c r="G1347" i="26"/>
  <c r="D1382" i="26"/>
  <c r="H1382" i="26"/>
  <c r="G1395" i="26"/>
  <c r="E1410" i="26"/>
  <c r="G1427" i="26"/>
  <c r="E1443" i="26"/>
  <c r="G1458" i="26"/>
  <c r="D1329" i="26"/>
  <c r="H1329" i="26"/>
  <c r="H1410" i="26"/>
  <c r="E1255" i="26"/>
  <c r="D1266" i="26"/>
  <c r="H1266" i="26"/>
  <c r="G1283" i="26"/>
  <c r="F1329" i="26"/>
  <c r="D1347" i="26"/>
  <c r="H1347" i="26"/>
  <c r="E1382" i="26"/>
  <c r="D1395" i="26"/>
  <c r="H1395" i="26"/>
  <c r="F1410" i="26"/>
  <c r="D1427" i="26"/>
  <c r="H1427" i="26"/>
  <c r="F1443" i="26"/>
  <c r="D1458" i="26"/>
  <c r="H1458" i="26"/>
  <c r="D1410" i="26"/>
  <c r="H1443" i="26"/>
  <c r="G1329" i="26"/>
  <c r="E1347" i="26"/>
  <c r="E1395" i="26"/>
  <c r="G1410" i="26"/>
  <c r="E1427" i="26"/>
  <c r="C816" i="23"/>
  <c r="B7" i="23"/>
  <c r="C7" i="23"/>
  <c r="D7" i="23"/>
  <c r="E7" i="23"/>
  <c r="F7" i="23"/>
  <c r="G7" i="23"/>
  <c r="H7" i="23"/>
  <c r="I7" i="23"/>
  <c r="C8" i="23"/>
  <c r="D8" i="23"/>
  <c r="B9" i="23"/>
  <c r="C9" i="23"/>
  <c r="D9" i="23"/>
  <c r="E9" i="23"/>
  <c r="F9" i="23"/>
  <c r="H9" i="23"/>
  <c r="I9" i="23"/>
  <c r="B10" i="23"/>
  <c r="C10" i="23"/>
  <c r="D10" i="23"/>
  <c r="B11" i="23"/>
  <c r="C11" i="23"/>
  <c r="D11" i="23"/>
  <c r="E11" i="23"/>
  <c r="F11" i="23"/>
  <c r="H11" i="23"/>
  <c r="I11" i="23"/>
  <c r="B12" i="23"/>
  <c r="C12" i="23"/>
  <c r="D12" i="23"/>
  <c r="B13" i="23"/>
  <c r="C13" i="23"/>
  <c r="D13" i="23"/>
  <c r="B14" i="23"/>
  <c r="C14" i="23"/>
  <c r="D14" i="23"/>
  <c r="B15" i="23"/>
  <c r="C15" i="23"/>
  <c r="D15" i="23"/>
  <c r="B16" i="23"/>
  <c r="C16" i="23"/>
  <c r="D16" i="23"/>
  <c r="E16" i="23"/>
  <c r="F16" i="23"/>
  <c r="H16" i="23"/>
  <c r="I16" i="23"/>
  <c r="C17" i="23"/>
  <c r="D17" i="23"/>
  <c r="C18" i="23"/>
  <c r="D18" i="23"/>
  <c r="E18" i="23"/>
  <c r="F18" i="23"/>
  <c r="G18" i="23"/>
  <c r="H18" i="23"/>
  <c r="I18" i="23"/>
  <c r="C19" i="23"/>
  <c r="D19" i="23"/>
  <c r="C20" i="23"/>
  <c r="D20" i="23"/>
  <c r="E20" i="23"/>
  <c r="F20" i="23"/>
  <c r="G20" i="23"/>
  <c r="H20" i="23"/>
  <c r="I20" i="23"/>
  <c r="C21" i="23"/>
  <c r="D21" i="23"/>
  <c r="C22" i="23"/>
  <c r="D22" i="23"/>
  <c r="C23" i="23"/>
  <c r="D23" i="23"/>
  <c r="C24" i="23"/>
  <c r="D24" i="23"/>
  <c r="C25" i="23"/>
  <c r="D25" i="23"/>
  <c r="E25" i="23"/>
  <c r="F25" i="23"/>
  <c r="G25" i="23"/>
  <c r="H25" i="23"/>
  <c r="I25" i="23"/>
  <c r="C26" i="23"/>
  <c r="D26" i="23"/>
  <c r="B27" i="23"/>
  <c r="C27" i="23"/>
  <c r="D27" i="23"/>
  <c r="E27" i="23"/>
  <c r="F27" i="23"/>
  <c r="G27" i="23"/>
  <c r="H27" i="23"/>
  <c r="I27" i="23"/>
  <c r="B28" i="23"/>
  <c r="C28" i="23"/>
  <c r="D28" i="23"/>
  <c r="B29" i="23"/>
  <c r="C29" i="23"/>
  <c r="D29" i="23"/>
  <c r="E29" i="23"/>
  <c r="F29" i="23"/>
  <c r="G29" i="23"/>
  <c r="H29" i="23"/>
  <c r="I29" i="23"/>
  <c r="B30" i="23"/>
  <c r="C30" i="23"/>
  <c r="D30" i="23"/>
  <c r="B31" i="23"/>
  <c r="C31" i="23"/>
  <c r="D31" i="23"/>
  <c r="B32" i="23"/>
  <c r="C32" i="23"/>
  <c r="D32" i="23"/>
  <c r="B33" i="23"/>
  <c r="C33" i="23"/>
  <c r="D33" i="23"/>
  <c r="B34" i="23"/>
  <c r="C34" i="23"/>
  <c r="D34" i="23"/>
  <c r="E34" i="23"/>
  <c r="F34" i="23"/>
  <c r="G34" i="23"/>
  <c r="H34" i="23"/>
  <c r="I34" i="23"/>
  <c r="B35" i="23"/>
  <c r="D35" i="23"/>
  <c r="B36" i="23"/>
  <c r="C36" i="23"/>
  <c r="D36" i="23"/>
  <c r="E36" i="23"/>
  <c r="F36" i="23"/>
  <c r="H36" i="23"/>
  <c r="I36" i="23"/>
  <c r="C37" i="23"/>
  <c r="D37" i="23"/>
  <c r="C38" i="23"/>
  <c r="D38" i="23"/>
  <c r="E38" i="23"/>
  <c r="F38" i="23"/>
  <c r="G38" i="23"/>
  <c r="H38" i="23"/>
  <c r="I38" i="23"/>
  <c r="C39" i="23"/>
  <c r="D39" i="23"/>
  <c r="C40" i="23"/>
  <c r="D40" i="23"/>
  <c r="E40" i="23"/>
  <c r="F40" i="23"/>
  <c r="G40" i="23"/>
  <c r="H40" i="23"/>
  <c r="I40" i="23"/>
  <c r="C41" i="23"/>
  <c r="D41" i="23"/>
  <c r="C42" i="23"/>
  <c r="D42" i="23"/>
  <c r="C43" i="23"/>
  <c r="D43" i="23"/>
  <c r="C44" i="23"/>
  <c r="D44" i="23"/>
  <c r="C45" i="23"/>
  <c r="D45" i="23"/>
  <c r="E45" i="23"/>
  <c r="F45" i="23"/>
  <c r="G45" i="23"/>
  <c r="H45" i="23"/>
  <c r="I45" i="23"/>
  <c r="C46" i="23"/>
  <c r="D46" i="23"/>
  <c r="F46" i="23"/>
  <c r="C47" i="23"/>
  <c r="D47" i="23"/>
  <c r="E47" i="23"/>
  <c r="F47" i="23"/>
  <c r="G47" i="23"/>
  <c r="H47" i="23"/>
  <c r="I47" i="23"/>
  <c r="C48" i="23"/>
  <c r="D48" i="23"/>
  <c r="C49" i="23"/>
  <c r="D49" i="23"/>
  <c r="E49" i="23"/>
  <c r="F49" i="23"/>
  <c r="G49" i="23"/>
  <c r="H49" i="23"/>
  <c r="I49" i="23"/>
  <c r="C50" i="23"/>
  <c r="D50" i="23"/>
  <c r="C51" i="23"/>
  <c r="D51" i="23"/>
  <c r="C52" i="23"/>
  <c r="D52" i="23"/>
  <c r="C53" i="23"/>
  <c r="D53" i="23"/>
  <c r="C54" i="23"/>
  <c r="D54" i="23"/>
  <c r="E54" i="23"/>
  <c r="F54" i="23"/>
  <c r="G54" i="23"/>
  <c r="H54" i="23"/>
  <c r="I54" i="23"/>
  <c r="C55" i="23"/>
  <c r="D55" i="23"/>
  <c r="C56" i="23"/>
  <c r="D56" i="23"/>
  <c r="E56" i="23"/>
  <c r="F56" i="23"/>
  <c r="G56" i="23"/>
  <c r="H56" i="23"/>
  <c r="I56" i="23"/>
  <c r="C57" i="23"/>
  <c r="D57" i="23"/>
  <c r="C58" i="23"/>
  <c r="D58" i="23"/>
  <c r="E58" i="23"/>
  <c r="F58" i="23"/>
  <c r="G58" i="23"/>
  <c r="H58" i="23"/>
  <c r="I58" i="23"/>
  <c r="C59" i="23"/>
  <c r="D59" i="23"/>
  <c r="C60" i="23"/>
  <c r="D60" i="23"/>
  <c r="E60" i="23"/>
  <c r="F60" i="23"/>
  <c r="G60" i="23"/>
  <c r="H60" i="23"/>
  <c r="I60" i="23"/>
  <c r="C61" i="23"/>
  <c r="D61" i="23"/>
  <c r="C62" i="23"/>
  <c r="D62" i="23"/>
  <c r="C63" i="23"/>
  <c r="D63" i="23"/>
  <c r="C64" i="23"/>
  <c r="D64" i="23"/>
  <c r="C65" i="23"/>
  <c r="D65" i="23"/>
  <c r="E65" i="23"/>
  <c r="F65" i="23"/>
  <c r="G65" i="23"/>
  <c r="H65" i="23"/>
  <c r="I65" i="23"/>
  <c r="C66" i="23"/>
  <c r="D66" i="23"/>
  <c r="C67" i="23"/>
  <c r="D67" i="23"/>
  <c r="E67" i="23"/>
  <c r="F67" i="23"/>
  <c r="G67" i="23"/>
  <c r="H67" i="23"/>
  <c r="I67" i="23"/>
  <c r="C68" i="23"/>
  <c r="D68" i="23"/>
  <c r="C69" i="23"/>
  <c r="D69" i="23"/>
  <c r="E69" i="23"/>
  <c r="F69" i="23"/>
  <c r="G69" i="23"/>
  <c r="H69" i="23"/>
  <c r="I69" i="23"/>
  <c r="C70" i="23"/>
  <c r="D70" i="23"/>
  <c r="C71" i="23"/>
  <c r="D71" i="23"/>
  <c r="C72" i="23"/>
  <c r="D72" i="23"/>
  <c r="C73" i="23"/>
  <c r="D73" i="23"/>
  <c r="C74" i="23"/>
  <c r="D74" i="23"/>
  <c r="E74" i="23"/>
  <c r="F74" i="23"/>
  <c r="G74" i="23"/>
  <c r="H74" i="23"/>
  <c r="I74" i="23"/>
  <c r="C75" i="23"/>
  <c r="D75" i="23"/>
  <c r="C76" i="23"/>
  <c r="D76" i="23"/>
  <c r="E76" i="23"/>
  <c r="F76" i="23"/>
  <c r="G76" i="23"/>
  <c r="H76" i="23"/>
  <c r="I76" i="23"/>
  <c r="C77" i="23"/>
  <c r="D77" i="23"/>
  <c r="C78" i="23"/>
  <c r="D78" i="23"/>
  <c r="E78" i="23"/>
  <c r="F78" i="23"/>
  <c r="G78" i="23"/>
  <c r="H78" i="23"/>
  <c r="I78" i="23"/>
  <c r="C79" i="23"/>
  <c r="D79" i="23"/>
  <c r="C80" i="23"/>
  <c r="D80" i="23"/>
  <c r="C81" i="23"/>
  <c r="D81" i="23"/>
  <c r="C82" i="23"/>
  <c r="D82" i="23"/>
  <c r="C83" i="23"/>
  <c r="D83" i="23"/>
  <c r="E83" i="23"/>
  <c r="F83" i="23"/>
  <c r="G83" i="23"/>
  <c r="H83" i="23"/>
  <c r="I83" i="23"/>
  <c r="C84" i="23"/>
  <c r="D84" i="23"/>
  <c r="C85" i="23"/>
  <c r="D85" i="23"/>
  <c r="E85" i="23"/>
  <c r="F85" i="23"/>
  <c r="G85" i="23"/>
  <c r="H85" i="23"/>
  <c r="I85" i="23"/>
  <c r="C86" i="23"/>
  <c r="D86" i="23"/>
  <c r="C87" i="23"/>
  <c r="D87" i="23"/>
  <c r="E87" i="23"/>
  <c r="F87" i="23"/>
  <c r="G87" i="23"/>
  <c r="H87" i="23"/>
  <c r="I87" i="23"/>
  <c r="C88" i="23"/>
  <c r="D88" i="23"/>
  <c r="C89" i="23"/>
  <c r="D89" i="23"/>
  <c r="C90" i="23"/>
  <c r="D90" i="23"/>
  <c r="C91" i="23"/>
  <c r="D91" i="23"/>
  <c r="C92" i="23"/>
  <c r="D92" i="23"/>
  <c r="E92" i="23"/>
  <c r="F92" i="23"/>
  <c r="G92" i="23"/>
  <c r="H92" i="23"/>
  <c r="I92" i="23"/>
  <c r="C93" i="23"/>
  <c r="D93" i="23"/>
  <c r="C94" i="23"/>
  <c r="D94" i="23"/>
  <c r="E94" i="23"/>
  <c r="F94" i="23"/>
  <c r="G94" i="23"/>
  <c r="H94" i="23"/>
  <c r="I94" i="23"/>
  <c r="C95" i="23"/>
  <c r="D95" i="23"/>
  <c r="C96" i="23"/>
  <c r="D96" i="23"/>
  <c r="E96" i="23"/>
  <c r="F96" i="23"/>
  <c r="G96" i="23"/>
  <c r="H96" i="23"/>
  <c r="I96" i="23"/>
  <c r="C97" i="23"/>
  <c r="D97" i="23"/>
  <c r="C98" i="23"/>
  <c r="D98" i="23"/>
  <c r="C99" i="23"/>
  <c r="D99" i="23"/>
  <c r="C100" i="23"/>
  <c r="D100" i="23"/>
  <c r="C101" i="23"/>
  <c r="D101" i="23"/>
  <c r="E101" i="23"/>
  <c r="F101" i="23"/>
  <c r="G101" i="23"/>
  <c r="H101" i="23"/>
  <c r="I101" i="23"/>
  <c r="C102" i="23"/>
  <c r="D102" i="23"/>
  <c r="C103" i="23"/>
  <c r="D103" i="23"/>
  <c r="E103" i="23"/>
  <c r="F103" i="23"/>
  <c r="G103" i="23"/>
  <c r="H103" i="23"/>
  <c r="I103" i="23"/>
  <c r="C104" i="23"/>
  <c r="D104" i="23"/>
  <c r="C105" i="23"/>
  <c r="D105" i="23"/>
  <c r="E105" i="23"/>
  <c r="F105" i="23"/>
  <c r="G105" i="23"/>
  <c r="H105" i="23"/>
  <c r="I105" i="23"/>
  <c r="C106" i="23"/>
  <c r="D106" i="23"/>
  <c r="C107" i="23"/>
  <c r="D107" i="23"/>
  <c r="C108" i="23"/>
  <c r="D108" i="23"/>
  <c r="C109" i="23"/>
  <c r="D109" i="23"/>
  <c r="C110" i="23"/>
  <c r="D110" i="23"/>
  <c r="E110" i="23"/>
  <c r="F110" i="23"/>
  <c r="G110" i="23"/>
  <c r="H110" i="23"/>
  <c r="I110" i="23"/>
  <c r="C111" i="23"/>
  <c r="D111" i="23"/>
  <c r="C112" i="23"/>
  <c r="D112" i="23"/>
  <c r="E112" i="23"/>
  <c r="F112" i="23"/>
  <c r="G112" i="23"/>
  <c r="H112" i="23"/>
  <c r="I112" i="23"/>
  <c r="C113" i="23"/>
  <c r="D113" i="23"/>
  <c r="C114" i="23"/>
  <c r="D114" i="23"/>
  <c r="E114" i="23"/>
  <c r="F114" i="23"/>
  <c r="G114" i="23"/>
  <c r="H114" i="23"/>
  <c r="I114" i="23"/>
  <c r="C115" i="23"/>
  <c r="D115" i="23"/>
  <c r="C116" i="23"/>
  <c r="D116" i="23"/>
  <c r="C117" i="23"/>
  <c r="D117" i="23"/>
  <c r="C118" i="23"/>
  <c r="D118" i="23"/>
  <c r="C119" i="23"/>
  <c r="D119" i="23"/>
  <c r="E119" i="23"/>
  <c r="F119" i="23"/>
  <c r="G119" i="23"/>
  <c r="H119" i="23"/>
  <c r="I119" i="23"/>
  <c r="C120" i="23"/>
  <c r="C121" i="23"/>
  <c r="D121" i="23"/>
  <c r="E121" i="23"/>
  <c r="F121" i="23"/>
  <c r="G121" i="23"/>
  <c r="H121" i="23"/>
  <c r="I121" i="23"/>
  <c r="C122" i="23"/>
  <c r="D122" i="23"/>
  <c r="C123" i="23"/>
  <c r="D123" i="23"/>
  <c r="E123" i="23"/>
  <c r="F123" i="23"/>
  <c r="G123" i="23"/>
  <c r="H123" i="23"/>
  <c r="I123" i="23"/>
  <c r="C124" i="23"/>
  <c r="D124" i="23"/>
  <c r="C125" i="23"/>
  <c r="D125" i="23"/>
  <c r="C126" i="23"/>
  <c r="D126" i="23"/>
  <c r="C127" i="23"/>
  <c r="D127" i="23"/>
  <c r="C128" i="23"/>
  <c r="D128" i="23"/>
  <c r="E128" i="23"/>
  <c r="F128" i="23"/>
  <c r="G128" i="23"/>
  <c r="H128" i="23"/>
  <c r="I128" i="23"/>
  <c r="C129" i="23"/>
  <c r="D129" i="23"/>
  <c r="C130" i="23"/>
  <c r="D130" i="23"/>
  <c r="E130" i="23"/>
  <c r="F130" i="23"/>
  <c r="G130" i="23"/>
  <c r="H130" i="23"/>
  <c r="I130" i="23"/>
  <c r="C131" i="23"/>
  <c r="D131" i="23"/>
  <c r="C132" i="23"/>
  <c r="D132" i="23"/>
  <c r="E132" i="23"/>
  <c r="F132" i="23"/>
  <c r="G132" i="23"/>
  <c r="H132" i="23"/>
  <c r="I132" i="23"/>
  <c r="C133" i="23"/>
  <c r="D133" i="23"/>
  <c r="C134" i="23"/>
  <c r="D134" i="23"/>
  <c r="C135" i="23"/>
  <c r="D135" i="23"/>
  <c r="C136" i="23"/>
  <c r="D136" i="23"/>
  <c r="C137" i="23"/>
  <c r="D137" i="23"/>
  <c r="E137" i="23"/>
  <c r="F137" i="23"/>
  <c r="G137" i="23"/>
  <c r="H137" i="23"/>
  <c r="I137" i="23"/>
  <c r="C138" i="23"/>
  <c r="D138" i="23"/>
  <c r="B139" i="23"/>
  <c r="C139" i="23"/>
  <c r="D139" i="23"/>
  <c r="E139" i="23"/>
  <c r="F139" i="23"/>
  <c r="G139" i="23"/>
  <c r="H139" i="23"/>
  <c r="I139" i="23"/>
  <c r="B140" i="23"/>
  <c r="C140" i="23"/>
  <c r="D140" i="23"/>
  <c r="B141" i="23"/>
  <c r="C141" i="23"/>
  <c r="D141" i="23"/>
  <c r="E141" i="23"/>
  <c r="F141" i="23"/>
  <c r="G141" i="23"/>
  <c r="H141" i="23"/>
  <c r="I141" i="23"/>
  <c r="B142" i="23"/>
  <c r="C142" i="23"/>
  <c r="D142" i="23"/>
  <c r="B143" i="23"/>
  <c r="C143" i="23"/>
  <c r="D143" i="23"/>
  <c r="B144" i="23"/>
  <c r="C144" i="23"/>
  <c r="D144" i="23"/>
  <c r="B145" i="23"/>
  <c r="C145" i="23"/>
  <c r="D145" i="23"/>
  <c r="B146" i="23"/>
  <c r="C146" i="23"/>
  <c r="D146" i="23"/>
  <c r="E146" i="23"/>
  <c r="F146" i="23"/>
  <c r="G146" i="23"/>
  <c r="H146" i="23"/>
  <c r="I146" i="23"/>
  <c r="B147" i="23"/>
  <c r="D147" i="23"/>
  <c r="B148" i="23"/>
  <c r="C148" i="23"/>
  <c r="D148" i="23"/>
  <c r="E148" i="23"/>
  <c r="F148" i="23"/>
  <c r="G148" i="23"/>
  <c r="H148" i="23"/>
  <c r="I148" i="23"/>
  <c r="C149" i="23"/>
  <c r="D149" i="23"/>
  <c r="B150" i="23"/>
  <c r="C150" i="23"/>
  <c r="D150" i="23"/>
  <c r="E150" i="23"/>
  <c r="F150" i="23"/>
  <c r="G150" i="23"/>
  <c r="H150" i="23"/>
  <c r="I150" i="23"/>
  <c r="B151" i="23"/>
  <c r="C151" i="23"/>
  <c r="D151" i="23"/>
  <c r="B152" i="23"/>
  <c r="C152" i="23"/>
  <c r="D152" i="23"/>
  <c r="E152" i="23"/>
  <c r="F152" i="23"/>
  <c r="G152" i="23"/>
  <c r="H152" i="23"/>
  <c r="I152" i="23"/>
  <c r="B153" i="23"/>
  <c r="C153" i="23"/>
  <c r="D153" i="23"/>
  <c r="B154" i="23"/>
  <c r="C154" i="23"/>
  <c r="D154" i="23"/>
  <c r="B155" i="23"/>
  <c r="C155" i="23"/>
  <c r="D155" i="23"/>
  <c r="B156" i="23"/>
  <c r="C156" i="23"/>
  <c r="D156" i="23"/>
  <c r="B157" i="23"/>
  <c r="C157" i="23"/>
  <c r="D157" i="23"/>
  <c r="E157" i="23"/>
  <c r="F157" i="23"/>
  <c r="G157" i="23"/>
  <c r="H157" i="23"/>
  <c r="I157" i="23"/>
  <c r="B158" i="23"/>
  <c r="D158" i="23"/>
  <c r="B159" i="23"/>
  <c r="C159" i="23"/>
  <c r="D159" i="23"/>
  <c r="E159" i="23"/>
  <c r="F159" i="23"/>
  <c r="G159" i="23"/>
  <c r="H159" i="23"/>
  <c r="I159" i="23"/>
  <c r="C160" i="23"/>
  <c r="D160" i="23"/>
  <c r="C161" i="23"/>
  <c r="D161" i="23"/>
  <c r="E161" i="23"/>
  <c r="F161" i="23"/>
  <c r="G161" i="23"/>
  <c r="H161" i="23"/>
  <c r="I161" i="23"/>
  <c r="C162" i="23"/>
  <c r="D162" i="23"/>
  <c r="C163" i="23"/>
  <c r="D163" i="23"/>
  <c r="E163" i="23"/>
  <c r="F163" i="23"/>
  <c r="G163" i="23"/>
  <c r="H163" i="23"/>
  <c r="I163" i="23"/>
  <c r="C164" i="23"/>
  <c r="D164" i="23"/>
  <c r="C165" i="23"/>
  <c r="D165" i="23"/>
  <c r="C166" i="23"/>
  <c r="D166" i="23"/>
  <c r="C167" i="23"/>
  <c r="D167" i="23"/>
  <c r="C168" i="23"/>
  <c r="D168" i="23"/>
  <c r="E168" i="23"/>
  <c r="F168" i="23"/>
  <c r="C169" i="23"/>
  <c r="D169" i="23"/>
  <c r="E169" i="23"/>
  <c r="F169" i="23"/>
  <c r="C170" i="23"/>
  <c r="D170" i="23"/>
  <c r="C171" i="23"/>
  <c r="D171" i="23"/>
  <c r="E171" i="23"/>
  <c r="F171" i="23"/>
  <c r="G171" i="23"/>
  <c r="H171" i="23"/>
  <c r="I171" i="23"/>
  <c r="C172" i="23"/>
  <c r="D172" i="23"/>
  <c r="C173" i="23"/>
  <c r="D173" i="23"/>
  <c r="E173" i="23"/>
  <c r="F173" i="23"/>
  <c r="G173" i="23"/>
  <c r="H173" i="23"/>
  <c r="I173" i="23"/>
  <c r="C174" i="23"/>
  <c r="D174" i="23"/>
  <c r="C175" i="23"/>
  <c r="D175" i="23"/>
  <c r="C176" i="23"/>
  <c r="D176" i="23"/>
  <c r="C177" i="23"/>
  <c r="D177" i="23"/>
  <c r="C178" i="23"/>
  <c r="D178" i="23"/>
  <c r="E178" i="23"/>
  <c r="F178" i="23"/>
  <c r="G178" i="23"/>
  <c r="H178" i="23"/>
  <c r="I178" i="23"/>
  <c r="C179" i="23"/>
  <c r="D179" i="23"/>
  <c r="E179" i="23"/>
  <c r="F179" i="23"/>
  <c r="G179" i="23"/>
  <c r="H179" i="23"/>
  <c r="I179" i="23"/>
  <c r="C180" i="23"/>
  <c r="D180" i="23"/>
  <c r="C181" i="23"/>
  <c r="D181" i="23"/>
  <c r="E181" i="23"/>
  <c r="F181" i="23"/>
  <c r="G181" i="23"/>
  <c r="H181" i="23"/>
  <c r="I181" i="23"/>
  <c r="C182" i="23"/>
  <c r="D182" i="23"/>
  <c r="C183" i="23"/>
  <c r="D183" i="23"/>
  <c r="E183" i="23"/>
  <c r="F183" i="23"/>
  <c r="G183" i="23"/>
  <c r="H183" i="23"/>
  <c r="I183" i="23"/>
  <c r="C184" i="23"/>
  <c r="D184" i="23"/>
  <c r="C185" i="23"/>
  <c r="D185" i="23"/>
  <c r="C186" i="23"/>
  <c r="D186" i="23"/>
  <c r="C187" i="23"/>
  <c r="D187" i="23"/>
  <c r="C188" i="23"/>
  <c r="D188" i="23"/>
  <c r="E188" i="23"/>
  <c r="F188" i="23"/>
  <c r="G188" i="23"/>
  <c r="H188" i="23"/>
  <c r="I188" i="23"/>
  <c r="C189" i="23"/>
  <c r="D189" i="23"/>
  <c r="C190" i="23"/>
  <c r="D190" i="23"/>
  <c r="E190" i="23"/>
  <c r="F190" i="23"/>
  <c r="G190" i="23"/>
  <c r="H190" i="23"/>
  <c r="I190" i="23"/>
  <c r="C191" i="23"/>
  <c r="D191" i="23"/>
  <c r="C192" i="23"/>
  <c r="D192" i="23"/>
  <c r="E192" i="23"/>
  <c r="F192" i="23"/>
  <c r="G192" i="23"/>
  <c r="H192" i="23"/>
  <c r="I192" i="23"/>
  <c r="C193" i="23"/>
  <c r="D193" i="23"/>
  <c r="C194" i="23"/>
  <c r="D194" i="23"/>
  <c r="C195" i="23"/>
  <c r="D195" i="23"/>
  <c r="C196" i="23"/>
  <c r="D196" i="23"/>
  <c r="C197" i="23"/>
  <c r="D197" i="23"/>
  <c r="E197" i="23"/>
  <c r="F197" i="23"/>
  <c r="G197" i="23"/>
  <c r="H197" i="23"/>
  <c r="I197" i="23"/>
  <c r="C198" i="23"/>
  <c r="D198" i="23"/>
  <c r="C199" i="23"/>
  <c r="D199" i="23"/>
  <c r="E199" i="23"/>
  <c r="F199" i="23"/>
  <c r="G199" i="23"/>
  <c r="H199" i="23"/>
  <c r="I199" i="23"/>
  <c r="C200" i="23"/>
  <c r="D200" i="23"/>
  <c r="C201" i="23"/>
  <c r="D201" i="23"/>
  <c r="E201" i="23"/>
  <c r="F201" i="23"/>
  <c r="G201" i="23"/>
  <c r="H201" i="23"/>
  <c r="I201" i="23"/>
  <c r="C202" i="23"/>
  <c r="D202" i="23"/>
  <c r="C203" i="23"/>
  <c r="D203" i="23"/>
  <c r="C204" i="23"/>
  <c r="D204" i="23"/>
  <c r="C205" i="23"/>
  <c r="D205" i="23"/>
  <c r="C206" i="23"/>
  <c r="D206" i="23"/>
  <c r="E206" i="23"/>
  <c r="F206" i="23"/>
  <c r="G206" i="23"/>
  <c r="H206" i="23"/>
  <c r="I206" i="23"/>
  <c r="C207" i="23"/>
  <c r="D207" i="23"/>
  <c r="C208" i="23"/>
  <c r="D208" i="23"/>
  <c r="E208" i="23"/>
  <c r="F208" i="23"/>
  <c r="G208" i="23"/>
  <c r="H208" i="23"/>
  <c r="I208" i="23"/>
  <c r="C209" i="23"/>
  <c r="D209" i="23"/>
  <c r="C210" i="23"/>
  <c r="D210" i="23"/>
  <c r="E210" i="23"/>
  <c r="F210" i="23"/>
  <c r="G210" i="23"/>
  <c r="H210" i="23"/>
  <c r="I210" i="23"/>
  <c r="C211" i="23"/>
  <c r="D211" i="23"/>
  <c r="C212" i="23"/>
  <c r="D212" i="23"/>
  <c r="C213" i="23"/>
  <c r="D213" i="23"/>
  <c r="C214" i="23"/>
  <c r="D214" i="23"/>
  <c r="C215" i="23"/>
  <c r="D215" i="23"/>
  <c r="E215" i="23"/>
  <c r="F215" i="23"/>
  <c r="G215" i="23"/>
  <c r="H215" i="23"/>
  <c r="I215" i="23"/>
  <c r="C216" i="23"/>
  <c r="D216" i="23"/>
  <c r="C217" i="23"/>
  <c r="D217" i="23"/>
  <c r="E217" i="23"/>
  <c r="F217" i="23"/>
  <c r="G217" i="23"/>
  <c r="H217" i="23"/>
  <c r="I217" i="23"/>
  <c r="C218" i="23"/>
  <c r="D218" i="23"/>
  <c r="C219" i="23"/>
  <c r="D219" i="23"/>
  <c r="E219" i="23"/>
  <c r="F219" i="23"/>
  <c r="G219" i="23"/>
  <c r="H219" i="23"/>
  <c r="I219" i="23"/>
  <c r="C220" i="23"/>
  <c r="D220" i="23"/>
  <c r="C221" i="23"/>
  <c r="D221" i="23"/>
  <c r="C222" i="23"/>
  <c r="D222" i="23"/>
  <c r="C223" i="23"/>
  <c r="D223" i="23"/>
  <c r="C224" i="23"/>
  <c r="D224" i="23"/>
  <c r="E224" i="23"/>
  <c r="F224" i="23"/>
  <c r="G224" i="23"/>
  <c r="H224" i="23"/>
  <c r="I224" i="23"/>
  <c r="C225" i="23"/>
  <c r="D225" i="23"/>
  <c r="B226" i="23"/>
  <c r="C226" i="23"/>
  <c r="D226" i="23"/>
  <c r="E226" i="23"/>
  <c r="F226" i="23"/>
  <c r="G226" i="23"/>
  <c r="H226" i="23"/>
  <c r="I226" i="23"/>
  <c r="B227" i="23"/>
  <c r="C227" i="23"/>
  <c r="D227" i="23"/>
  <c r="B228" i="23"/>
  <c r="C228" i="23"/>
  <c r="D228" i="23"/>
  <c r="E228" i="23"/>
  <c r="F228" i="23"/>
  <c r="G228" i="23"/>
  <c r="H228" i="23"/>
  <c r="I228" i="23"/>
  <c r="B229" i="23"/>
  <c r="C229" i="23"/>
  <c r="D229" i="23"/>
  <c r="B230" i="23"/>
  <c r="C230" i="23"/>
  <c r="D230" i="23"/>
  <c r="B231" i="23"/>
  <c r="C231" i="23"/>
  <c r="D231" i="23"/>
  <c r="B232" i="23"/>
  <c r="C232" i="23"/>
  <c r="D232" i="23"/>
  <c r="B233" i="23"/>
  <c r="C233" i="23"/>
  <c r="D233" i="23"/>
  <c r="E233" i="23"/>
  <c r="F233" i="23"/>
  <c r="G233" i="23"/>
  <c r="H233" i="23"/>
  <c r="I233" i="23"/>
  <c r="B234" i="23"/>
  <c r="C234" i="23"/>
  <c r="D234" i="23"/>
  <c r="B235" i="23"/>
  <c r="C235" i="23"/>
  <c r="D235" i="23"/>
  <c r="E235" i="23"/>
  <c r="F235" i="23"/>
  <c r="G235" i="23"/>
  <c r="H235" i="23"/>
  <c r="I235" i="23"/>
  <c r="B236" i="23"/>
  <c r="D236" i="23"/>
  <c r="B237" i="23"/>
  <c r="C237" i="23"/>
  <c r="D237" i="23"/>
  <c r="E237" i="23"/>
  <c r="F237" i="23"/>
  <c r="G237" i="23"/>
  <c r="H237" i="23"/>
  <c r="I237" i="23"/>
  <c r="C238" i="23"/>
  <c r="D238" i="23"/>
  <c r="C239" i="23"/>
  <c r="D239" i="23"/>
  <c r="E239" i="23"/>
  <c r="F239" i="23"/>
  <c r="G239" i="23"/>
  <c r="H239" i="23"/>
  <c r="I239" i="23"/>
  <c r="C240" i="23"/>
  <c r="D240" i="23"/>
  <c r="C241" i="23"/>
  <c r="D241" i="23"/>
  <c r="E241" i="23"/>
  <c r="F241" i="23"/>
  <c r="G241" i="23"/>
  <c r="H241" i="23"/>
  <c r="I241" i="23"/>
  <c r="C242" i="23"/>
  <c r="D242" i="23"/>
  <c r="C243" i="23"/>
  <c r="D243" i="23"/>
  <c r="C244" i="23"/>
  <c r="D244" i="23"/>
  <c r="C245" i="23"/>
  <c r="D245" i="23"/>
  <c r="C246" i="23"/>
  <c r="D246" i="23"/>
  <c r="E246" i="23"/>
  <c r="F246" i="23"/>
  <c r="G246" i="23"/>
  <c r="H246" i="23"/>
  <c r="I246" i="23"/>
  <c r="C247" i="23"/>
  <c r="D247" i="23"/>
  <c r="C248" i="23"/>
  <c r="D248" i="23"/>
  <c r="E248" i="23"/>
  <c r="F248" i="23"/>
  <c r="G248" i="23"/>
  <c r="H248" i="23"/>
  <c r="I248" i="23"/>
  <c r="C249" i="23"/>
  <c r="D249" i="23"/>
  <c r="C250" i="23"/>
  <c r="D250" i="23"/>
  <c r="E250" i="23"/>
  <c r="F250" i="23"/>
  <c r="G250" i="23"/>
  <c r="H250" i="23"/>
  <c r="I250" i="23"/>
  <c r="C251" i="23"/>
  <c r="D251" i="23"/>
  <c r="C252" i="23"/>
  <c r="D252" i="23"/>
  <c r="C253" i="23"/>
  <c r="D253" i="23"/>
  <c r="C254" i="23"/>
  <c r="D254" i="23"/>
  <c r="C255" i="23"/>
  <c r="D255" i="23"/>
  <c r="E255" i="23"/>
  <c r="F255" i="23"/>
  <c r="G255" i="23"/>
  <c r="H255" i="23"/>
  <c r="I255" i="23"/>
  <c r="C256" i="23"/>
  <c r="D256" i="23"/>
  <c r="C257" i="23"/>
  <c r="D257" i="23"/>
  <c r="E257" i="23"/>
  <c r="F257" i="23"/>
  <c r="G257" i="23"/>
  <c r="H257" i="23"/>
  <c r="I257" i="23"/>
  <c r="C258" i="23"/>
  <c r="D258" i="23"/>
  <c r="C259" i="23"/>
  <c r="D259" i="23"/>
  <c r="E259" i="23"/>
  <c r="F259" i="23"/>
  <c r="G259" i="23"/>
  <c r="H259" i="23"/>
  <c r="I259" i="23"/>
  <c r="C260" i="23"/>
  <c r="D260" i="23"/>
  <c r="C261" i="23"/>
  <c r="D261" i="23"/>
  <c r="C262" i="23"/>
  <c r="D262" i="23"/>
  <c r="C263" i="23"/>
  <c r="D263" i="23"/>
  <c r="C264" i="23"/>
  <c r="D264" i="23"/>
  <c r="E264" i="23"/>
  <c r="F264" i="23"/>
  <c r="G264" i="23"/>
  <c r="H264" i="23"/>
  <c r="I264" i="23"/>
  <c r="C265" i="23"/>
  <c r="D265" i="23"/>
  <c r="C266" i="23"/>
  <c r="D266" i="23"/>
  <c r="E266" i="23"/>
  <c r="F266" i="23"/>
  <c r="G266" i="23"/>
  <c r="H266" i="23"/>
  <c r="I266" i="23"/>
  <c r="C267" i="23"/>
  <c r="D267" i="23"/>
  <c r="C268" i="23"/>
  <c r="D268" i="23"/>
  <c r="E268" i="23"/>
  <c r="F268" i="23"/>
  <c r="G268" i="23"/>
  <c r="H268" i="23"/>
  <c r="I268" i="23"/>
  <c r="C269" i="23"/>
  <c r="D269" i="23"/>
  <c r="C270" i="23"/>
  <c r="D270" i="23"/>
  <c r="C271" i="23"/>
  <c r="D271" i="23"/>
  <c r="C272" i="23"/>
  <c r="D272" i="23"/>
  <c r="C273" i="23"/>
  <c r="D273" i="23"/>
  <c r="E273" i="23"/>
  <c r="F273" i="23"/>
  <c r="G273" i="23"/>
  <c r="H273" i="23"/>
  <c r="I273" i="23"/>
  <c r="C274" i="23"/>
  <c r="D274" i="23"/>
  <c r="C275" i="23"/>
  <c r="D275" i="23"/>
  <c r="E275" i="23"/>
  <c r="F275" i="23"/>
  <c r="G275" i="23"/>
  <c r="H275" i="23"/>
  <c r="I275" i="23"/>
  <c r="C276" i="23"/>
  <c r="D276" i="23"/>
  <c r="C277" i="23"/>
  <c r="D277" i="23"/>
  <c r="E277" i="23"/>
  <c r="F277" i="23"/>
  <c r="G277" i="23"/>
  <c r="H277" i="23"/>
  <c r="I277" i="23"/>
  <c r="C278" i="23"/>
  <c r="D278" i="23"/>
  <c r="C279" i="23"/>
  <c r="D279" i="23"/>
  <c r="C280" i="23"/>
  <c r="D280" i="23"/>
  <c r="C281" i="23"/>
  <c r="D281" i="23"/>
  <c r="C282" i="23"/>
  <c r="D282" i="23"/>
  <c r="E282" i="23"/>
  <c r="F282" i="23"/>
  <c r="G282" i="23"/>
  <c r="H282" i="23"/>
  <c r="I282" i="23"/>
  <c r="B293" i="23"/>
  <c r="D293" i="23"/>
  <c r="B294" i="23"/>
  <c r="C294" i="23"/>
  <c r="D294" i="23"/>
  <c r="E294" i="23"/>
  <c r="F294" i="23"/>
  <c r="G294" i="23"/>
  <c r="H294" i="23"/>
  <c r="I294" i="23"/>
  <c r="C295" i="23"/>
  <c r="D295" i="23"/>
  <c r="C296" i="23"/>
  <c r="D296" i="23"/>
  <c r="E296" i="23"/>
  <c r="F296" i="23"/>
  <c r="G296" i="23"/>
  <c r="H296" i="23"/>
  <c r="I296" i="23"/>
  <c r="C297" i="23"/>
  <c r="D297" i="23"/>
  <c r="C298" i="23"/>
  <c r="D298" i="23"/>
  <c r="E298" i="23"/>
  <c r="F298" i="23"/>
  <c r="G298" i="23"/>
  <c r="H298" i="23"/>
  <c r="I298" i="23"/>
  <c r="C299" i="23"/>
  <c r="D299" i="23"/>
  <c r="C300" i="23"/>
  <c r="D300" i="23"/>
  <c r="C301" i="23"/>
  <c r="D301" i="23"/>
  <c r="C302" i="23"/>
  <c r="D302" i="23"/>
  <c r="C303" i="23"/>
  <c r="D303" i="23"/>
  <c r="E303" i="23"/>
  <c r="F303" i="23"/>
  <c r="G303" i="23"/>
  <c r="H303" i="23"/>
  <c r="I303" i="23"/>
  <c r="C304" i="23"/>
  <c r="D304" i="23"/>
  <c r="C305" i="23"/>
  <c r="D305" i="23"/>
  <c r="E305" i="23"/>
  <c r="F305" i="23"/>
  <c r="G305" i="23"/>
  <c r="H305" i="23"/>
  <c r="I305" i="23"/>
  <c r="C306" i="23"/>
  <c r="D306" i="23"/>
  <c r="C307" i="23"/>
  <c r="D307" i="23"/>
  <c r="E307" i="23"/>
  <c r="F307" i="23"/>
  <c r="G307" i="23"/>
  <c r="H307" i="23"/>
  <c r="I307" i="23"/>
  <c r="C308" i="23"/>
  <c r="D308" i="23"/>
  <c r="C309" i="23"/>
  <c r="D309" i="23"/>
  <c r="C310" i="23"/>
  <c r="D310" i="23"/>
  <c r="C311" i="23"/>
  <c r="D311" i="23"/>
  <c r="C312" i="23"/>
  <c r="D312" i="23"/>
  <c r="E312" i="23"/>
  <c r="F312" i="23"/>
  <c r="G312" i="23"/>
  <c r="H312" i="23"/>
  <c r="I312" i="23"/>
  <c r="C313" i="23"/>
  <c r="D313" i="23"/>
  <c r="C314" i="23"/>
  <c r="D314" i="23"/>
  <c r="E314" i="23"/>
  <c r="F314" i="23"/>
  <c r="G314" i="23"/>
  <c r="H314" i="23"/>
  <c r="I314" i="23"/>
  <c r="C315" i="23"/>
  <c r="D315" i="23"/>
  <c r="C316" i="23"/>
  <c r="D316" i="23"/>
  <c r="E316" i="23"/>
  <c r="F316" i="23"/>
  <c r="G316" i="23"/>
  <c r="H316" i="23"/>
  <c r="I316" i="23"/>
  <c r="C317" i="23"/>
  <c r="D317" i="23"/>
  <c r="C318" i="23"/>
  <c r="D318" i="23"/>
  <c r="C319" i="23"/>
  <c r="D319" i="23"/>
  <c r="C320" i="23"/>
  <c r="D320" i="23"/>
  <c r="C321" i="23"/>
  <c r="D321" i="23"/>
  <c r="E321" i="23"/>
  <c r="F321" i="23"/>
  <c r="G321" i="23"/>
  <c r="H321" i="23"/>
  <c r="I321" i="23"/>
  <c r="C322" i="23"/>
  <c r="D322" i="23"/>
  <c r="B323" i="23"/>
  <c r="C323" i="23"/>
  <c r="D323" i="23"/>
  <c r="E323" i="23"/>
  <c r="F323" i="23"/>
  <c r="G323" i="23"/>
  <c r="H323" i="23"/>
  <c r="I323" i="23"/>
  <c r="B324" i="23"/>
  <c r="C324" i="23"/>
  <c r="D324" i="23"/>
  <c r="B325" i="23"/>
  <c r="C325" i="23"/>
  <c r="D325" i="23"/>
  <c r="E325" i="23"/>
  <c r="F325" i="23"/>
  <c r="G325" i="23"/>
  <c r="H325" i="23"/>
  <c r="I325" i="23"/>
  <c r="B326" i="23"/>
  <c r="C326" i="23"/>
  <c r="D326" i="23"/>
  <c r="B327" i="23"/>
  <c r="C327" i="23"/>
  <c r="D327" i="23"/>
  <c r="B328" i="23"/>
  <c r="C328" i="23"/>
  <c r="D328" i="23"/>
  <c r="B329" i="23"/>
  <c r="C329" i="23"/>
  <c r="D329" i="23"/>
  <c r="B330" i="23"/>
  <c r="C330" i="23"/>
  <c r="D330" i="23"/>
  <c r="E330" i="23"/>
  <c r="F330" i="23"/>
  <c r="G330" i="23"/>
  <c r="H330" i="23"/>
  <c r="I330" i="23"/>
  <c r="B331" i="23"/>
  <c r="D331" i="23"/>
  <c r="B332" i="23"/>
  <c r="C332" i="23"/>
  <c r="D332" i="23"/>
  <c r="E332" i="23"/>
  <c r="F332" i="23"/>
  <c r="G332" i="23"/>
  <c r="H332" i="23"/>
  <c r="I332" i="23"/>
  <c r="C333" i="23"/>
  <c r="D333" i="23"/>
  <c r="C334" i="23"/>
  <c r="D334" i="23"/>
  <c r="E334" i="23"/>
  <c r="F334" i="23"/>
  <c r="G334" i="23"/>
  <c r="H334" i="23"/>
  <c r="I334" i="23"/>
  <c r="C335" i="23"/>
  <c r="D335" i="23"/>
  <c r="C336" i="23"/>
  <c r="D336" i="23"/>
  <c r="E336" i="23"/>
  <c r="F336" i="23"/>
  <c r="G336" i="23"/>
  <c r="H336" i="23"/>
  <c r="I336" i="23"/>
  <c r="C337" i="23"/>
  <c r="D337" i="23"/>
  <c r="C338" i="23"/>
  <c r="D338" i="23"/>
  <c r="C339" i="23"/>
  <c r="D339" i="23"/>
  <c r="C340" i="23"/>
  <c r="D340" i="23"/>
  <c r="C341" i="23"/>
  <c r="D341" i="23"/>
  <c r="E341" i="23"/>
  <c r="F341" i="23"/>
  <c r="G341" i="23"/>
  <c r="H341" i="23"/>
  <c r="I341" i="23"/>
  <c r="C342" i="23"/>
  <c r="D342" i="23"/>
  <c r="C343" i="23"/>
  <c r="D343" i="23"/>
  <c r="F343" i="23"/>
  <c r="G343" i="23"/>
  <c r="H343" i="23"/>
  <c r="I343" i="23"/>
  <c r="C344" i="23"/>
  <c r="D344" i="23"/>
  <c r="C345" i="23"/>
  <c r="D345" i="23"/>
  <c r="E345" i="23"/>
  <c r="F345" i="23"/>
  <c r="G345" i="23"/>
  <c r="H345" i="23"/>
  <c r="I345" i="23"/>
  <c r="C346" i="23"/>
  <c r="D346" i="23"/>
  <c r="C347" i="23"/>
  <c r="D347" i="23"/>
  <c r="E347" i="23"/>
  <c r="F347" i="23"/>
  <c r="G347" i="23"/>
  <c r="H347" i="23"/>
  <c r="I347" i="23"/>
  <c r="C348" i="23"/>
  <c r="D348" i="23"/>
  <c r="C349" i="23"/>
  <c r="D349" i="23"/>
  <c r="C350" i="23"/>
  <c r="D350" i="23"/>
  <c r="C351" i="23"/>
  <c r="D351" i="23"/>
  <c r="C352" i="23"/>
  <c r="D352" i="23"/>
  <c r="E352" i="23"/>
  <c r="F352" i="23"/>
  <c r="G352" i="23"/>
  <c r="H352" i="23"/>
  <c r="I352" i="23"/>
  <c r="C353" i="23"/>
  <c r="D353" i="23"/>
  <c r="C354" i="23"/>
  <c r="D354" i="23"/>
  <c r="E354" i="23"/>
  <c r="F354" i="23"/>
  <c r="G354" i="23"/>
  <c r="H354" i="23"/>
  <c r="I354" i="23"/>
  <c r="C355" i="23"/>
  <c r="D355" i="23"/>
  <c r="C356" i="23"/>
  <c r="D356" i="23"/>
  <c r="E356" i="23"/>
  <c r="F356" i="23"/>
  <c r="G356" i="23"/>
  <c r="H356" i="23"/>
  <c r="I356" i="23"/>
  <c r="C357" i="23"/>
  <c r="D357" i="23"/>
  <c r="C358" i="23"/>
  <c r="D358" i="23"/>
  <c r="C359" i="23"/>
  <c r="D359" i="23"/>
  <c r="C360" i="23"/>
  <c r="D360" i="23"/>
  <c r="C361" i="23"/>
  <c r="D361" i="23"/>
  <c r="E361" i="23"/>
  <c r="F361" i="23"/>
  <c r="G361" i="23"/>
  <c r="H361" i="23"/>
  <c r="I361" i="23"/>
  <c r="C362" i="23"/>
  <c r="D362" i="23"/>
  <c r="C363" i="23"/>
  <c r="D363" i="23"/>
  <c r="C364" i="23"/>
  <c r="D364" i="23"/>
  <c r="E364" i="23"/>
  <c r="F364" i="23"/>
  <c r="G364" i="23"/>
  <c r="H364" i="23"/>
  <c r="I364" i="23"/>
  <c r="C365" i="23"/>
  <c r="D365" i="23"/>
  <c r="C366" i="23"/>
  <c r="D366" i="23"/>
  <c r="E366" i="23"/>
  <c r="F366" i="23"/>
  <c r="G366" i="23"/>
  <c r="H366" i="23"/>
  <c r="I366" i="23"/>
  <c r="C367" i="23"/>
  <c r="D367" i="23"/>
  <c r="C368" i="23"/>
  <c r="D368" i="23"/>
  <c r="E368" i="23"/>
  <c r="F368" i="23"/>
  <c r="G368" i="23"/>
  <c r="H368" i="23"/>
  <c r="I368" i="23"/>
  <c r="C369" i="23"/>
  <c r="D369" i="23"/>
  <c r="C370" i="23"/>
  <c r="D370" i="23"/>
  <c r="C371" i="23"/>
  <c r="D371" i="23"/>
  <c r="C372" i="23"/>
  <c r="D372" i="23"/>
  <c r="C373" i="23"/>
  <c r="D373" i="23"/>
  <c r="E373" i="23"/>
  <c r="F373" i="23"/>
  <c r="G373" i="23"/>
  <c r="H373" i="23"/>
  <c r="I373" i="23"/>
  <c r="C374" i="23"/>
  <c r="D374" i="23"/>
  <c r="C375" i="23"/>
  <c r="D375" i="23"/>
  <c r="C376" i="23"/>
  <c r="D376" i="23"/>
  <c r="E376" i="23"/>
  <c r="F376" i="23"/>
  <c r="G376" i="23"/>
  <c r="H376" i="23"/>
  <c r="I376" i="23"/>
  <c r="C377" i="23"/>
  <c r="D377" i="23"/>
  <c r="C378" i="23"/>
  <c r="D378" i="23"/>
  <c r="E378" i="23"/>
  <c r="F378" i="23"/>
  <c r="G378" i="23"/>
  <c r="H378" i="23"/>
  <c r="I378" i="23"/>
  <c r="C379" i="23"/>
  <c r="D379" i="23"/>
  <c r="C380" i="23"/>
  <c r="D380" i="23"/>
  <c r="E380" i="23"/>
  <c r="F380" i="23"/>
  <c r="G380" i="23"/>
  <c r="H380" i="23"/>
  <c r="I380" i="23"/>
  <c r="C381" i="23"/>
  <c r="D381" i="23"/>
  <c r="C382" i="23"/>
  <c r="D382" i="23"/>
  <c r="C383" i="23"/>
  <c r="D383" i="23"/>
  <c r="C384" i="23"/>
  <c r="D384" i="23"/>
  <c r="C385" i="23"/>
  <c r="D385" i="23"/>
  <c r="E385" i="23"/>
  <c r="F385" i="23"/>
  <c r="G385" i="23"/>
  <c r="H385" i="23"/>
  <c r="I385" i="23"/>
  <c r="C386" i="23"/>
  <c r="D386" i="23"/>
  <c r="B387" i="23"/>
  <c r="C387" i="23"/>
  <c r="D387" i="23"/>
  <c r="E387" i="23"/>
  <c r="F387" i="23"/>
  <c r="G387" i="23"/>
  <c r="H387" i="23"/>
  <c r="I387" i="23"/>
  <c r="B388" i="23"/>
  <c r="C388" i="23"/>
  <c r="D388" i="23"/>
  <c r="B389" i="23"/>
  <c r="C389" i="23"/>
  <c r="D389" i="23"/>
  <c r="E389" i="23"/>
  <c r="F389" i="23"/>
  <c r="G389" i="23"/>
  <c r="H389" i="23"/>
  <c r="I389" i="23"/>
  <c r="B390" i="23"/>
  <c r="C390" i="23"/>
  <c r="D390" i="23"/>
  <c r="B391" i="23"/>
  <c r="C391" i="23"/>
  <c r="D391" i="23"/>
  <c r="B392" i="23"/>
  <c r="C392" i="23"/>
  <c r="D392" i="23"/>
  <c r="B393" i="23"/>
  <c r="C393" i="23"/>
  <c r="D393" i="23"/>
  <c r="B394" i="23"/>
  <c r="C394" i="23"/>
  <c r="D394" i="23"/>
  <c r="E394" i="23"/>
  <c r="F394" i="23"/>
  <c r="G394" i="23"/>
  <c r="H394" i="23"/>
  <c r="I394" i="23"/>
  <c r="B395" i="23"/>
  <c r="D395" i="23"/>
  <c r="B396" i="23"/>
  <c r="C396" i="23"/>
  <c r="D396" i="23"/>
  <c r="E396" i="23"/>
  <c r="F396" i="23"/>
  <c r="G396" i="23"/>
  <c r="H396" i="23"/>
  <c r="I396" i="23"/>
  <c r="C397" i="23"/>
  <c r="D397" i="23"/>
  <c r="C398" i="23"/>
  <c r="D398" i="23"/>
  <c r="E398" i="23"/>
  <c r="F398" i="23"/>
  <c r="G398" i="23"/>
  <c r="H398" i="23"/>
  <c r="I398" i="23"/>
  <c r="C399" i="23"/>
  <c r="D399" i="23"/>
  <c r="C400" i="23"/>
  <c r="D400" i="23"/>
  <c r="E400" i="23"/>
  <c r="F400" i="23"/>
  <c r="G400" i="23"/>
  <c r="H400" i="23"/>
  <c r="I400" i="23"/>
  <c r="C401" i="23"/>
  <c r="D401" i="23"/>
  <c r="C402" i="23"/>
  <c r="D402" i="23"/>
  <c r="C403" i="23"/>
  <c r="D403" i="23"/>
  <c r="C404" i="23"/>
  <c r="D404" i="23"/>
  <c r="C405" i="23"/>
  <c r="D405" i="23"/>
  <c r="E405" i="23"/>
  <c r="F405" i="23"/>
  <c r="G405" i="23"/>
  <c r="H405" i="23"/>
  <c r="I405" i="23"/>
  <c r="C406" i="23"/>
  <c r="D406" i="23"/>
  <c r="C407" i="23"/>
  <c r="D407" i="23"/>
  <c r="E407" i="23"/>
  <c r="F407" i="23"/>
  <c r="G407" i="23"/>
  <c r="H407" i="23"/>
  <c r="I407" i="23"/>
  <c r="C408" i="23"/>
  <c r="D408" i="23"/>
  <c r="C409" i="23"/>
  <c r="D409" i="23"/>
  <c r="C410" i="23"/>
  <c r="D410" i="23"/>
  <c r="C411" i="23"/>
  <c r="D411" i="23"/>
  <c r="C412" i="23"/>
  <c r="D412" i="23"/>
  <c r="E412" i="23"/>
  <c r="F412" i="23"/>
  <c r="G412" i="23"/>
  <c r="H412" i="23"/>
  <c r="I412" i="23"/>
  <c r="C413" i="23"/>
  <c r="D413" i="23"/>
  <c r="C414" i="23"/>
  <c r="D414" i="23"/>
  <c r="E414" i="23"/>
  <c r="F414" i="23"/>
  <c r="G414" i="23"/>
  <c r="H414" i="23"/>
  <c r="I414" i="23"/>
  <c r="C415" i="23"/>
  <c r="D415" i="23"/>
  <c r="C416" i="23"/>
  <c r="D416" i="23"/>
  <c r="E416" i="23"/>
  <c r="F416" i="23"/>
  <c r="G416" i="23"/>
  <c r="H416" i="23"/>
  <c r="I416" i="23"/>
  <c r="C417" i="23"/>
  <c r="D417" i="23"/>
  <c r="C418" i="23"/>
  <c r="D418" i="23"/>
  <c r="C419" i="23"/>
  <c r="D419" i="23"/>
  <c r="C420" i="23"/>
  <c r="D420" i="23"/>
  <c r="C421" i="23"/>
  <c r="D421" i="23"/>
  <c r="E421" i="23"/>
  <c r="F421" i="23"/>
  <c r="G421" i="23"/>
  <c r="H421" i="23"/>
  <c r="I421" i="23"/>
  <c r="C422" i="23"/>
  <c r="D422" i="23"/>
  <c r="C423" i="23"/>
  <c r="D423" i="23"/>
  <c r="E423" i="23"/>
  <c r="F423" i="23"/>
  <c r="G423" i="23"/>
  <c r="H423" i="23"/>
  <c r="I423" i="23"/>
  <c r="C424" i="23"/>
  <c r="D424" i="23"/>
  <c r="C425" i="23"/>
  <c r="D425" i="23"/>
  <c r="E425" i="23"/>
  <c r="F425" i="23"/>
  <c r="G425" i="23"/>
  <c r="H425" i="23"/>
  <c r="I425" i="23"/>
  <c r="C426" i="23"/>
  <c r="D426" i="23"/>
  <c r="C427" i="23"/>
  <c r="D427" i="23"/>
  <c r="C428" i="23"/>
  <c r="D428" i="23"/>
  <c r="C429" i="23"/>
  <c r="D429" i="23"/>
  <c r="C430" i="23"/>
  <c r="D430" i="23"/>
  <c r="E430" i="23"/>
  <c r="F430" i="23"/>
  <c r="G430" i="23"/>
  <c r="H430" i="23"/>
  <c r="I430" i="23"/>
  <c r="C431" i="23"/>
  <c r="D431" i="23"/>
  <c r="C432" i="23"/>
  <c r="D432" i="23"/>
  <c r="E432" i="23"/>
  <c r="F432" i="23"/>
  <c r="G432" i="23"/>
  <c r="H432" i="23"/>
  <c r="I432" i="23"/>
  <c r="C433" i="23"/>
  <c r="D433" i="23"/>
  <c r="C434" i="23"/>
  <c r="D434" i="23"/>
  <c r="E434" i="23"/>
  <c r="F434" i="23"/>
  <c r="G434" i="23"/>
  <c r="H434" i="23"/>
  <c r="I434" i="23"/>
  <c r="C435" i="23"/>
  <c r="D435" i="23"/>
  <c r="C436" i="23"/>
  <c r="D436" i="23"/>
  <c r="C437" i="23"/>
  <c r="D437" i="23"/>
  <c r="C438" i="23"/>
  <c r="D438" i="23"/>
  <c r="C439" i="23"/>
  <c r="D439" i="23"/>
  <c r="E439" i="23"/>
  <c r="F439" i="23"/>
  <c r="G439" i="23"/>
  <c r="H439" i="23"/>
  <c r="I439" i="23"/>
  <c r="C440" i="23"/>
  <c r="D440" i="23"/>
  <c r="C441" i="23"/>
  <c r="D441" i="23"/>
  <c r="E441" i="23"/>
  <c r="F441" i="23"/>
  <c r="G441" i="23"/>
  <c r="H441" i="23"/>
  <c r="I441" i="23"/>
  <c r="C442" i="23"/>
  <c r="D442" i="23"/>
  <c r="C443" i="23"/>
  <c r="D443" i="23"/>
  <c r="E443" i="23"/>
  <c r="F443" i="23"/>
  <c r="G443" i="23"/>
  <c r="H443" i="23"/>
  <c r="I443" i="23"/>
  <c r="C444" i="23"/>
  <c r="D444" i="23"/>
  <c r="C445" i="23"/>
  <c r="D445" i="23"/>
  <c r="C446" i="23"/>
  <c r="D446" i="23"/>
  <c r="C447" i="23"/>
  <c r="D447" i="23"/>
  <c r="C448" i="23"/>
  <c r="D448" i="23"/>
  <c r="E448" i="23"/>
  <c r="F448" i="23"/>
  <c r="G448" i="23"/>
  <c r="H448" i="23"/>
  <c r="I448" i="23"/>
  <c r="C449" i="23"/>
  <c r="D449" i="23"/>
  <c r="C450" i="23"/>
  <c r="D450" i="23"/>
  <c r="E450" i="23"/>
  <c r="F450" i="23"/>
  <c r="G450" i="23"/>
  <c r="H450" i="23"/>
  <c r="I450" i="23"/>
  <c r="C451" i="23"/>
  <c r="D451" i="23"/>
  <c r="C452" i="23"/>
  <c r="D452" i="23"/>
  <c r="E452" i="23"/>
  <c r="F452" i="23"/>
  <c r="G452" i="23"/>
  <c r="H452" i="23"/>
  <c r="I452" i="23"/>
  <c r="C453" i="23"/>
  <c r="D453" i="23"/>
  <c r="C454" i="23"/>
  <c r="D454" i="23"/>
  <c r="C455" i="23"/>
  <c r="D455" i="23"/>
  <c r="C456" i="23"/>
  <c r="D456" i="23"/>
  <c r="C457" i="23"/>
  <c r="D457" i="23"/>
  <c r="E457" i="23"/>
  <c r="F457" i="23"/>
  <c r="G457" i="23"/>
  <c r="H457" i="23"/>
  <c r="I457" i="23"/>
  <c r="C458" i="23"/>
  <c r="D458" i="23"/>
  <c r="B459" i="23"/>
  <c r="C459" i="23"/>
  <c r="D459" i="23"/>
  <c r="E459" i="23"/>
  <c r="F459" i="23"/>
  <c r="G459" i="23"/>
  <c r="H459" i="23"/>
  <c r="I459" i="23"/>
  <c r="B460" i="23"/>
  <c r="C460" i="23"/>
  <c r="D460" i="23"/>
  <c r="B461" i="23"/>
  <c r="C461" i="23"/>
  <c r="D461" i="23"/>
  <c r="E461" i="23"/>
  <c r="F461" i="23"/>
  <c r="G461" i="23"/>
  <c r="H461" i="23"/>
  <c r="I461" i="23"/>
  <c r="B462" i="23"/>
  <c r="C462" i="23"/>
  <c r="D462" i="23"/>
  <c r="B463" i="23"/>
  <c r="C463" i="23"/>
  <c r="D463" i="23"/>
  <c r="B464" i="23"/>
  <c r="C464" i="23"/>
  <c r="D464" i="23"/>
  <c r="B465" i="23"/>
  <c r="C465" i="23"/>
  <c r="D465" i="23"/>
  <c r="B466" i="23"/>
  <c r="C466" i="23"/>
  <c r="D466" i="23"/>
  <c r="E466" i="23"/>
  <c r="F466" i="23"/>
  <c r="G466" i="23"/>
  <c r="H466" i="23"/>
  <c r="I466" i="23"/>
  <c r="B467" i="23"/>
  <c r="D467" i="23"/>
  <c r="B468" i="23"/>
  <c r="C468" i="23"/>
  <c r="D468" i="23"/>
  <c r="E468" i="23"/>
  <c r="F468" i="23"/>
  <c r="G468" i="23"/>
  <c r="H468" i="23"/>
  <c r="I468" i="23"/>
  <c r="C469" i="23"/>
  <c r="D469" i="23"/>
  <c r="C470" i="23"/>
  <c r="D470" i="23"/>
  <c r="E470" i="23"/>
  <c r="F470" i="23"/>
  <c r="G470" i="23"/>
  <c r="H470" i="23"/>
  <c r="I470" i="23"/>
  <c r="C471" i="23"/>
  <c r="D471" i="23"/>
  <c r="C472" i="23"/>
  <c r="D472" i="23"/>
  <c r="E472" i="23"/>
  <c r="F472" i="23"/>
  <c r="G472" i="23"/>
  <c r="H472" i="23"/>
  <c r="I472" i="23"/>
  <c r="C473" i="23"/>
  <c r="D473" i="23"/>
  <c r="C474" i="23"/>
  <c r="D474" i="23"/>
  <c r="C475" i="23"/>
  <c r="D475" i="23"/>
  <c r="C476" i="23"/>
  <c r="D476" i="23"/>
  <c r="C477" i="23"/>
  <c r="D477" i="23"/>
  <c r="E477" i="23"/>
  <c r="F477" i="23"/>
  <c r="G477" i="23"/>
  <c r="H477" i="23"/>
  <c r="I477" i="23"/>
  <c r="C478" i="23"/>
  <c r="D478" i="23"/>
  <c r="C479" i="23"/>
  <c r="D479" i="23"/>
  <c r="E479" i="23"/>
  <c r="F479" i="23"/>
  <c r="G479" i="23"/>
  <c r="H479" i="23"/>
  <c r="I479" i="23"/>
  <c r="C480" i="23"/>
  <c r="D480" i="23"/>
  <c r="C481" i="23"/>
  <c r="D481" i="23"/>
  <c r="E481" i="23"/>
  <c r="F481" i="23"/>
  <c r="G481" i="23"/>
  <c r="H481" i="23"/>
  <c r="I481" i="23"/>
  <c r="C482" i="23"/>
  <c r="D482" i="23"/>
  <c r="C483" i="23"/>
  <c r="D483" i="23"/>
  <c r="C484" i="23"/>
  <c r="D484" i="23"/>
  <c r="C485" i="23"/>
  <c r="D485" i="23"/>
  <c r="C486" i="23"/>
  <c r="D486" i="23"/>
  <c r="E486" i="23"/>
  <c r="F486" i="23"/>
  <c r="G486" i="23"/>
  <c r="H486" i="23"/>
  <c r="I486" i="23"/>
  <c r="C487" i="23"/>
  <c r="D487" i="23"/>
  <c r="C488" i="23"/>
  <c r="D488" i="23"/>
  <c r="E488" i="23"/>
  <c r="F488" i="23"/>
  <c r="G488" i="23"/>
  <c r="H488" i="23"/>
  <c r="I488" i="23"/>
  <c r="C489" i="23"/>
  <c r="D489" i="23"/>
  <c r="C490" i="23"/>
  <c r="D490" i="23"/>
  <c r="E490" i="23"/>
  <c r="F490" i="23"/>
  <c r="G490" i="23"/>
  <c r="H490" i="23"/>
  <c r="I490" i="23"/>
  <c r="C491" i="23"/>
  <c r="D491" i="23"/>
  <c r="C492" i="23"/>
  <c r="D492" i="23"/>
  <c r="C493" i="23"/>
  <c r="D493" i="23"/>
  <c r="C494" i="23"/>
  <c r="D494" i="23"/>
  <c r="C495" i="23"/>
  <c r="D495" i="23"/>
  <c r="E495" i="23"/>
  <c r="F495" i="23"/>
  <c r="G495" i="23"/>
  <c r="H495" i="23"/>
  <c r="I495" i="23"/>
  <c r="C496" i="23"/>
  <c r="D496" i="23"/>
  <c r="C497" i="23"/>
  <c r="D497" i="23"/>
  <c r="E497" i="23"/>
  <c r="F497" i="23"/>
  <c r="G497" i="23"/>
  <c r="H497" i="23"/>
  <c r="I497" i="23"/>
  <c r="C498" i="23"/>
  <c r="D498" i="23"/>
  <c r="C499" i="23"/>
  <c r="D499" i="23"/>
  <c r="E499" i="23"/>
  <c r="F499" i="23"/>
  <c r="G499" i="23"/>
  <c r="H499" i="23"/>
  <c r="I499" i="23"/>
  <c r="C500" i="23"/>
  <c r="D500" i="23"/>
  <c r="C501" i="23"/>
  <c r="D501" i="23"/>
  <c r="C502" i="23"/>
  <c r="D502" i="23"/>
  <c r="C503" i="23"/>
  <c r="D503" i="23"/>
  <c r="C504" i="23"/>
  <c r="D504" i="23"/>
  <c r="E504" i="23"/>
  <c r="F504" i="23"/>
  <c r="G504" i="23"/>
  <c r="H504" i="23"/>
  <c r="I504" i="23"/>
  <c r="C505" i="23"/>
  <c r="D505" i="23"/>
  <c r="C506" i="23"/>
  <c r="D506" i="23"/>
  <c r="E506" i="23"/>
  <c r="F506" i="23"/>
  <c r="G506" i="23"/>
  <c r="H506" i="23"/>
  <c r="I506" i="23"/>
  <c r="C507" i="23"/>
  <c r="D507" i="23"/>
  <c r="C508" i="23"/>
  <c r="D508" i="23"/>
  <c r="E508" i="23"/>
  <c r="F508" i="23"/>
  <c r="G508" i="23"/>
  <c r="H508" i="23"/>
  <c r="I508" i="23"/>
  <c r="C509" i="23"/>
  <c r="D509" i="23"/>
  <c r="C510" i="23"/>
  <c r="D510" i="23"/>
  <c r="C511" i="23"/>
  <c r="D511" i="23"/>
  <c r="C512" i="23"/>
  <c r="D512" i="23"/>
  <c r="C513" i="23"/>
  <c r="D513" i="23"/>
  <c r="E513" i="23"/>
  <c r="F513" i="23"/>
  <c r="G513" i="23"/>
  <c r="H513" i="23"/>
  <c r="I513" i="23"/>
  <c r="C514" i="23"/>
  <c r="D514" i="23"/>
  <c r="C515" i="23"/>
  <c r="D515" i="23"/>
  <c r="E515" i="23"/>
  <c r="F515" i="23"/>
  <c r="G515" i="23"/>
  <c r="H515" i="23"/>
  <c r="I515" i="23"/>
  <c r="C516" i="23"/>
  <c r="D516" i="23"/>
  <c r="C517" i="23"/>
  <c r="D517" i="23"/>
  <c r="E517" i="23"/>
  <c r="F517" i="23"/>
  <c r="G517" i="23"/>
  <c r="H517" i="23"/>
  <c r="I517" i="23"/>
  <c r="C518" i="23"/>
  <c r="D518" i="23"/>
  <c r="C519" i="23"/>
  <c r="D519" i="23"/>
  <c r="C520" i="23"/>
  <c r="D520" i="23"/>
  <c r="C521" i="23"/>
  <c r="D521" i="23"/>
  <c r="C522" i="23"/>
  <c r="D522" i="23"/>
  <c r="E522" i="23"/>
  <c r="F522" i="23"/>
  <c r="G522" i="23"/>
  <c r="H522" i="23"/>
  <c r="I522" i="23"/>
  <c r="C523" i="23"/>
  <c r="D523" i="23"/>
  <c r="B524" i="23"/>
  <c r="C524" i="23"/>
  <c r="D524" i="23"/>
  <c r="E524" i="23"/>
  <c r="F524" i="23"/>
  <c r="G524" i="23"/>
  <c r="H524" i="23"/>
  <c r="I524" i="23"/>
  <c r="B525" i="23"/>
  <c r="C525" i="23"/>
  <c r="D525" i="23"/>
  <c r="B526" i="23"/>
  <c r="C526" i="23"/>
  <c r="D526" i="23"/>
  <c r="E526" i="23"/>
  <c r="F526" i="23"/>
  <c r="G526" i="23"/>
  <c r="H526" i="23"/>
  <c r="I526" i="23"/>
  <c r="B527" i="23"/>
  <c r="C527" i="23"/>
  <c r="D527" i="23"/>
  <c r="B528" i="23"/>
  <c r="C528" i="23"/>
  <c r="D528" i="23"/>
  <c r="B529" i="23"/>
  <c r="C529" i="23"/>
  <c r="D529" i="23"/>
  <c r="B530" i="23"/>
  <c r="C530" i="23"/>
  <c r="D530" i="23"/>
  <c r="B531" i="23"/>
  <c r="C531" i="23"/>
  <c r="D531" i="23"/>
  <c r="E531" i="23"/>
  <c r="F531" i="23"/>
  <c r="G531" i="23"/>
  <c r="H531" i="23"/>
  <c r="I531" i="23"/>
  <c r="B532" i="23"/>
  <c r="D532" i="23"/>
  <c r="B533" i="23"/>
  <c r="C533" i="23"/>
  <c r="D533" i="23"/>
  <c r="E533" i="23"/>
  <c r="F533" i="23"/>
  <c r="G533" i="23"/>
  <c r="H533" i="23"/>
  <c r="I533" i="23"/>
  <c r="C534" i="23"/>
  <c r="D534" i="23"/>
  <c r="C535" i="23"/>
  <c r="D535" i="23"/>
  <c r="E535" i="23"/>
  <c r="F535" i="23"/>
  <c r="G535" i="23"/>
  <c r="H535" i="23"/>
  <c r="I535" i="23"/>
  <c r="C536" i="23"/>
  <c r="D536" i="23"/>
  <c r="C537" i="23"/>
  <c r="D537" i="23"/>
  <c r="E537" i="23"/>
  <c r="F537" i="23"/>
  <c r="G537" i="23"/>
  <c r="H537" i="23"/>
  <c r="I537" i="23"/>
  <c r="C538" i="23"/>
  <c r="D538" i="23"/>
  <c r="C539" i="23"/>
  <c r="D539" i="23"/>
  <c r="C540" i="23"/>
  <c r="D540" i="23"/>
  <c r="C541" i="23"/>
  <c r="D541" i="23"/>
  <c r="C542" i="23"/>
  <c r="D542" i="23"/>
  <c r="E542" i="23"/>
  <c r="F542" i="23"/>
  <c r="G542" i="23"/>
  <c r="H542" i="23"/>
  <c r="I542" i="23"/>
  <c r="C543" i="23"/>
  <c r="D543" i="23"/>
  <c r="E543" i="23"/>
  <c r="F543" i="23"/>
  <c r="G543" i="23"/>
  <c r="H543" i="23"/>
  <c r="I543" i="23"/>
  <c r="C544" i="23"/>
  <c r="D544" i="23"/>
  <c r="E544" i="23"/>
  <c r="F544" i="23"/>
  <c r="G544" i="23"/>
  <c r="H544" i="23"/>
  <c r="I544" i="23"/>
  <c r="C545" i="23"/>
  <c r="D545" i="23"/>
  <c r="C546" i="23"/>
  <c r="D546" i="23"/>
  <c r="C547" i="23"/>
  <c r="D547" i="23"/>
  <c r="E547" i="23"/>
  <c r="F547" i="23"/>
  <c r="G547" i="23"/>
  <c r="H547" i="23"/>
  <c r="I547" i="23"/>
  <c r="C548" i="23"/>
  <c r="D548" i="23"/>
  <c r="E548" i="23"/>
  <c r="F548" i="23"/>
  <c r="G548" i="23"/>
  <c r="H548" i="23"/>
  <c r="I548" i="23"/>
  <c r="C549" i="23"/>
  <c r="D549" i="23"/>
  <c r="E549" i="23"/>
  <c r="F549" i="23"/>
  <c r="G549" i="23"/>
  <c r="H549" i="23"/>
  <c r="I549" i="23"/>
  <c r="C550" i="23"/>
  <c r="D550" i="23"/>
  <c r="C551" i="23"/>
  <c r="D551" i="23"/>
  <c r="E551" i="23"/>
  <c r="F551" i="23"/>
  <c r="G551" i="23"/>
  <c r="H551" i="23"/>
  <c r="I551" i="23"/>
  <c r="C552" i="23"/>
  <c r="D552" i="23"/>
  <c r="E552" i="23"/>
  <c r="F552" i="23"/>
  <c r="G552" i="23"/>
  <c r="H552" i="23"/>
  <c r="I552" i="23"/>
  <c r="C553" i="23"/>
  <c r="D553" i="23"/>
  <c r="C554" i="23"/>
  <c r="D554" i="23"/>
  <c r="E554" i="23"/>
  <c r="F554" i="23"/>
  <c r="G554" i="23"/>
  <c r="H554" i="23"/>
  <c r="I554" i="23"/>
  <c r="C555" i="23"/>
  <c r="D555" i="23"/>
  <c r="E555" i="23"/>
  <c r="F555" i="23"/>
  <c r="G555" i="23"/>
  <c r="H555" i="23"/>
  <c r="I555" i="23"/>
  <c r="C556" i="23"/>
  <c r="D556" i="23"/>
  <c r="E556" i="23"/>
  <c r="F556" i="23"/>
  <c r="G556" i="23"/>
  <c r="H556" i="23"/>
  <c r="I556" i="23"/>
  <c r="C557" i="23"/>
  <c r="D557" i="23"/>
  <c r="E557" i="23"/>
  <c r="F557" i="23"/>
  <c r="G557" i="23"/>
  <c r="H557" i="23"/>
  <c r="I557" i="23"/>
  <c r="C558" i="23"/>
  <c r="D558" i="23"/>
  <c r="E558" i="23"/>
  <c r="F558" i="23"/>
  <c r="G558" i="23"/>
  <c r="H558" i="23"/>
  <c r="I558" i="23"/>
  <c r="C559" i="23"/>
  <c r="D559" i="23"/>
  <c r="E559" i="23"/>
  <c r="F559" i="23"/>
  <c r="G559" i="23"/>
  <c r="H559" i="23"/>
  <c r="I559" i="23"/>
  <c r="C560" i="23"/>
  <c r="D560" i="23"/>
  <c r="C561" i="23"/>
  <c r="D561" i="23"/>
  <c r="E561" i="23"/>
  <c r="F561" i="23"/>
  <c r="G561" i="23"/>
  <c r="H561" i="23"/>
  <c r="I561" i="23"/>
  <c r="C562" i="23"/>
  <c r="D562" i="23"/>
  <c r="E562" i="23"/>
  <c r="F562" i="23"/>
  <c r="G562" i="23"/>
  <c r="H562" i="23"/>
  <c r="I562" i="23"/>
  <c r="C563" i="23"/>
  <c r="D563" i="23"/>
  <c r="C564" i="23"/>
  <c r="D564" i="23"/>
  <c r="F564" i="23"/>
  <c r="G564" i="23"/>
  <c r="H564" i="23"/>
  <c r="I564" i="23"/>
  <c r="C565" i="23"/>
  <c r="D565" i="23"/>
  <c r="E565" i="23"/>
  <c r="F565" i="23"/>
  <c r="G565" i="23"/>
  <c r="H565" i="23"/>
  <c r="I565" i="23"/>
  <c r="C566" i="23"/>
  <c r="D566" i="23"/>
  <c r="F566" i="23"/>
  <c r="G566" i="23"/>
  <c r="H566" i="23"/>
  <c r="I566" i="23"/>
  <c r="C567" i="23"/>
  <c r="D567" i="23"/>
  <c r="C568" i="23"/>
  <c r="D568" i="23"/>
  <c r="E568" i="23"/>
  <c r="F568" i="23"/>
  <c r="G568" i="23"/>
  <c r="H568" i="23"/>
  <c r="I568" i="23"/>
  <c r="C569" i="23"/>
  <c r="D569" i="23"/>
  <c r="C570" i="23"/>
  <c r="D570" i="23"/>
  <c r="E570" i="23"/>
  <c r="F570" i="23"/>
  <c r="G570" i="23"/>
  <c r="H570" i="23"/>
  <c r="I570" i="23"/>
  <c r="C571" i="23"/>
  <c r="D571" i="23"/>
  <c r="C572" i="23"/>
  <c r="D572" i="23"/>
  <c r="E572" i="23"/>
  <c r="F572" i="23"/>
  <c r="G572" i="23"/>
  <c r="H572" i="23"/>
  <c r="I572" i="23"/>
  <c r="C573" i="23"/>
  <c r="D573" i="23"/>
  <c r="C574" i="23"/>
  <c r="D574" i="23"/>
  <c r="C575" i="23"/>
  <c r="D575" i="23"/>
  <c r="C576" i="23"/>
  <c r="D576" i="23"/>
  <c r="C577" i="23"/>
  <c r="D577" i="23"/>
  <c r="E577" i="23"/>
  <c r="F577" i="23"/>
  <c r="G577" i="23"/>
  <c r="H577" i="23"/>
  <c r="I577" i="23"/>
  <c r="C578" i="23"/>
  <c r="D578" i="23"/>
  <c r="E578" i="23"/>
  <c r="F578" i="23"/>
  <c r="G578" i="23"/>
  <c r="H578" i="23"/>
  <c r="I578" i="23"/>
  <c r="C579" i="23"/>
  <c r="D579" i="23"/>
  <c r="E579" i="23"/>
  <c r="F579" i="23"/>
  <c r="G579" i="23"/>
  <c r="H579" i="23"/>
  <c r="I579" i="23"/>
  <c r="C580" i="23"/>
  <c r="D580" i="23"/>
  <c r="C581" i="23"/>
  <c r="D581" i="23"/>
  <c r="C582" i="23"/>
  <c r="D582" i="23"/>
  <c r="E582" i="23"/>
  <c r="F582" i="23"/>
  <c r="G582" i="23"/>
  <c r="H582" i="23"/>
  <c r="I582" i="23"/>
  <c r="C583" i="23"/>
  <c r="D583" i="23"/>
  <c r="E583" i="23"/>
  <c r="F583" i="23"/>
  <c r="G583" i="23"/>
  <c r="H583" i="23"/>
  <c r="I583" i="23"/>
  <c r="C584" i="23"/>
  <c r="D584" i="23"/>
  <c r="E584" i="23"/>
  <c r="F584" i="23"/>
  <c r="G584" i="23"/>
  <c r="H584" i="23"/>
  <c r="I584" i="23"/>
  <c r="C585" i="23"/>
  <c r="D585" i="23"/>
  <c r="E585" i="23"/>
  <c r="F585" i="23"/>
  <c r="G585" i="23"/>
  <c r="H585" i="23"/>
  <c r="I585" i="23"/>
  <c r="C586" i="23"/>
  <c r="D586" i="23"/>
  <c r="E586" i="23"/>
  <c r="F586" i="23"/>
  <c r="G586" i="23"/>
  <c r="H586" i="23"/>
  <c r="I586" i="23"/>
  <c r="C587" i="23"/>
  <c r="D587" i="23"/>
  <c r="C588" i="23"/>
  <c r="D588" i="23"/>
  <c r="E588" i="23"/>
  <c r="F588" i="23"/>
  <c r="G588" i="23"/>
  <c r="H588" i="23"/>
  <c r="I588" i="23"/>
  <c r="C589" i="23"/>
  <c r="D589" i="23"/>
  <c r="E589" i="23"/>
  <c r="F589" i="23"/>
  <c r="G589" i="23"/>
  <c r="H589" i="23"/>
  <c r="I589" i="23"/>
  <c r="C590" i="23"/>
  <c r="D590" i="23"/>
  <c r="C591" i="23"/>
  <c r="D591" i="23"/>
  <c r="E591" i="23"/>
  <c r="F591" i="23"/>
  <c r="G591" i="23"/>
  <c r="H591" i="23"/>
  <c r="I591" i="23"/>
  <c r="C592" i="23"/>
  <c r="D592" i="23"/>
  <c r="E592" i="23"/>
  <c r="F592" i="23"/>
  <c r="G592" i="23"/>
  <c r="H592" i="23"/>
  <c r="I592" i="23"/>
  <c r="C593" i="23"/>
  <c r="D593" i="23"/>
  <c r="E593" i="23"/>
  <c r="F593" i="23"/>
  <c r="G593" i="23"/>
  <c r="H593" i="23"/>
  <c r="I593" i="23"/>
  <c r="C594" i="23"/>
  <c r="D594" i="23"/>
  <c r="E594" i="23"/>
  <c r="F594" i="23"/>
  <c r="G594" i="23"/>
  <c r="H594" i="23"/>
  <c r="I594" i="23"/>
  <c r="C595" i="23"/>
  <c r="D595" i="23"/>
  <c r="E595" i="23"/>
  <c r="F595" i="23"/>
  <c r="G595" i="23"/>
  <c r="H595" i="23"/>
  <c r="I595" i="23"/>
  <c r="C596" i="23"/>
  <c r="D596" i="23"/>
  <c r="E596" i="23"/>
  <c r="F596" i="23"/>
  <c r="G596" i="23"/>
  <c r="H596" i="23"/>
  <c r="I596" i="23"/>
  <c r="C597" i="23"/>
  <c r="D597" i="23"/>
  <c r="C598" i="23"/>
  <c r="D598" i="23"/>
  <c r="E598" i="23"/>
  <c r="F598" i="23"/>
  <c r="G598" i="23"/>
  <c r="H598" i="23"/>
  <c r="I598" i="23"/>
  <c r="C599" i="23"/>
  <c r="D599" i="23"/>
  <c r="E599" i="23"/>
  <c r="F599" i="23"/>
  <c r="G599" i="23"/>
  <c r="H599" i="23"/>
  <c r="I599" i="23"/>
  <c r="C600" i="23"/>
  <c r="D600" i="23"/>
  <c r="C601" i="23"/>
  <c r="D601" i="23"/>
  <c r="E601" i="23"/>
  <c r="F601" i="23"/>
  <c r="G601" i="23"/>
  <c r="H601" i="23"/>
  <c r="I601" i="23"/>
  <c r="C602" i="23"/>
  <c r="D602" i="23"/>
  <c r="E602" i="23"/>
  <c r="F602" i="23"/>
  <c r="G602" i="23"/>
  <c r="H602" i="23"/>
  <c r="I602" i="23"/>
  <c r="C603" i="23"/>
  <c r="D603" i="23"/>
  <c r="E603" i="23"/>
  <c r="F603" i="23"/>
  <c r="G603" i="23"/>
  <c r="H603" i="23"/>
  <c r="I603" i="23"/>
  <c r="C604" i="23"/>
  <c r="D604" i="23"/>
  <c r="C605" i="23"/>
  <c r="D605" i="23"/>
  <c r="E605" i="23"/>
  <c r="F605" i="23"/>
  <c r="G605" i="23"/>
  <c r="H605" i="23"/>
  <c r="I605" i="23"/>
  <c r="C606" i="23"/>
  <c r="D606" i="23"/>
  <c r="C607" i="23"/>
  <c r="D607" i="23"/>
  <c r="E607" i="23"/>
  <c r="F607" i="23"/>
  <c r="G607" i="23"/>
  <c r="H607" i="23"/>
  <c r="I607" i="23"/>
  <c r="C608" i="23"/>
  <c r="D608" i="23"/>
  <c r="C609" i="23"/>
  <c r="D609" i="23"/>
  <c r="E609" i="23"/>
  <c r="F609" i="23"/>
  <c r="G609" i="23"/>
  <c r="H609" i="23"/>
  <c r="I609" i="23"/>
  <c r="C610" i="23"/>
  <c r="D610" i="23"/>
  <c r="C611" i="23"/>
  <c r="D611" i="23"/>
  <c r="C612" i="23"/>
  <c r="D612" i="23"/>
  <c r="C613" i="23"/>
  <c r="D613" i="23"/>
  <c r="C614" i="23"/>
  <c r="D614" i="23"/>
  <c r="E614" i="23"/>
  <c r="F614" i="23"/>
  <c r="G614" i="23"/>
  <c r="H614" i="23"/>
  <c r="I614" i="23"/>
  <c r="C615" i="23"/>
  <c r="D615" i="23"/>
  <c r="C616" i="23"/>
  <c r="D616" i="23"/>
  <c r="E616" i="23"/>
  <c r="F616" i="23"/>
  <c r="G616" i="23"/>
  <c r="H616" i="23"/>
  <c r="I616" i="23"/>
  <c r="C617" i="23"/>
  <c r="D617" i="23"/>
  <c r="C618" i="23"/>
  <c r="D618" i="23"/>
  <c r="E618" i="23"/>
  <c r="F618" i="23"/>
  <c r="G618" i="23"/>
  <c r="H618" i="23"/>
  <c r="I618" i="23"/>
  <c r="C619" i="23"/>
  <c r="D619" i="23"/>
  <c r="C620" i="23"/>
  <c r="D620" i="23"/>
  <c r="C621" i="23"/>
  <c r="D621" i="23"/>
  <c r="C622" i="23"/>
  <c r="D622" i="23"/>
  <c r="C623" i="23"/>
  <c r="D623" i="23"/>
  <c r="E623" i="23"/>
  <c r="F623" i="23"/>
  <c r="G623" i="23"/>
  <c r="H623" i="23"/>
  <c r="I623" i="23"/>
  <c r="C624" i="23"/>
  <c r="D624" i="23"/>
  <c r="B625" i="23"/>
  <c r="C625" i="23"/>
  <c r="D625" i="23"/>
  <c r="E625" i="23"/>
  <c r="F625" i="23"/>
  <c r="G625" i="23"/>
  <c r="H625" i="23"/>
  <c r="I625" i="23"/>
  <c r="B626" i="23"/>
  <c r="C626" i="23"/>
  <c r="D626" i="23"/>
  <c r="B627" i="23"/>
  <c r="C627" i="23"/>
  <c r="D627" i="23"/>
  <c r="E627" i="23"/>
  <c r="F627" i="23"/>
  <c r="G627" i="23"/>
  <c r="H627" i="23"/>
  <c r="I627" i="23"/>
  <c r="B628" i="23"/>
  <c r="C628" i="23"/>
  <c r="D628" i="23"/>
  <c r="B629" i="23"/>
  <c r="C629" i="23"/>
  <c r="D629" i="23"/>
  <c r="B630" i="23"/>
  <c r="C630" i="23"/>
  <c r="D630" i="23"/>
  <c r="B631" i="23"/>
  <c r="C631" i="23"/>
  <c r="D631" i="23"/>
  <c r="B632" i="23"/>
  <c r="C632" i="23"/>
  <c r="D632" i="23"/>
  <c r="E632" i="23"/>
  <c r="F632" i="23"/>
  <c r="G632" i="23"/>
  <c r="H632" i="23"/>
  <c r="I632" i="23"/>
  <c r="B633" i="23"/>
  <c r="D633" i="23"/>
  <c r="C635" i="23"/>
  <c r="D635" i="23"/>
  <c r="C636" i="23"/>
  <c r="D636" i="23"/>
  <c r="E636" i="23"/>
  <c r="F636" i="23"/>
  <c r="G636" i="23"/>
  <c r="H636" i="23"/>
  <c r="I636" i="23"/>
  <c r="C637" i="23"/>
  <c r="D637" i="23"/>
  <c r="C638" i="23"/>
  <c r="D638" i="23"/>
  <c r="E638" i="23"/>
  <c r="F638" i="23"/>
  <c r="G638" i="23"/>
  <c r="H638" i="23"/>
  <c r="I638" i="23"/>
  <c r="C639" i="23"/>
  <c r="D639" i="23"/>
  <c r="C640" i="23"/>
  <c r="D640" i="23"/>
  <c r="C641" i="23"/>
  <c r="D641" i="23"/>
  <c r="C642" i="23"/>
  <c r="D642" i="23"/>
  <c r="C643" i="23"/>
  <c r="D643" i="23"/>
  <c r="E643" i="23"/>
  <c r="G643" i="23"/>
  <c r="H643" i="23"/>
  <c r="I643" i="23"/>
  <c r="C644" i="23"/>
  <c r="D644" i="23"/>
  <c r="C645" i="23"/>
  <c r="D645" i="23"/>
  <c r="E645" i="23"/>
  <c r="F645" i="23"/>
  <c r="G645" i="23"/>
  <c r="H645" i="23"/>
  <c r="I645" i="23"/>
  <c r="C646" i="23"/>
  <c r="D646" i="23"/>
  <c r="C647" i="23"/>
  <c r="D647" i="23"/>
  <c r="E647" i="23"/>
  <c r="F647" i="23"/>
  <c r="G647" i="23"/>
  <c r="H647" i="23"/>
  <c r="I647" i="23"/>
  <c r="C648" i="23"/>
  <c r="D648" i="23"/>
  <c r="C649" i="23"/>
  <c r="D649" i="23"/>
  <c r="C650" i="23"/>
  <c r="D650" i="23"/>
  <c r="C651" i="23"/>
  <c r="D651" i="23"/>
  <c r="C652" i="23"/>
  <c r="D652" i="23"/>
  <c r="E652" i="23"/>
  <c r="F652" i="23"/>
  <c r="G652" i="23"/>
  <c r="H652" i="23"/>
  <c r="I652" i="23"/>
  <c r="C653" i="23"/>
  <c r="D653" i="23"/>
  <c r="C654" i="23"/>
  <c r="D654" i="23"/>
  <c r="E654" i="23"/>
  <c r="F654" i="23"/>
  <c r="G654" i="23"/>
  <c r="H654" i="23"/>
  <c r="I654" i="23"/>
  <c r="C655" i="23"/>
  <c r="D655" i="23"/>
  <c r="C656" i="23"/>
  <c r="D656" i="23"/>
  <c r="E656" i="23"/>
  <c r="F656" i="23"/>
  <c r="G656" i="23"/>
  <c r="H656" i="23"/>
  <c r="I656" i="23"/>
  <c r="C657" i="23"/>
  <c r="D657" i="23"/>
  <c r="C658" i="23"/>
  <c r="D658" i="23"/>
  <c r="C659" i="23"/>
  <c r="D659" i="23"/>
  <c r="C660" i="23"/>
  <c r="D660" i="23"/>
  <c r="C661" i="23"/>
  <c r="D661" i="23"/>
  <c r="E661" i="23"/>
  <c r="F661" i="23"/>
  <c r="G661" i="23"/>
  <c r="H661" i="23"/>
  <c r="I661" i="23"/>
  <c r="C662" i="23"/>
  <c r="D662" i="23"/>
  <c r="C663" i="23"/>
  <c r="D663" i="23"/>
  <c r="E663" i="23"/>
  <c r="F663" i="23"/>
  <c r="G663" i="23"/>
  <c r="H663" i="23"/>
  <c r="I663" i="23"/>
  <c r="C664" i="23"/>
  <c r="D664" i="23"/>
  <c r="C665" i="23"/>
  <c r="D665" i="23"/>
  <c r="E665" i="23"/>
  <c r="F665" i="23"/>
  <c r="G665" i="23"/>
  <c r="H665" i="23"/>
  <c r="I665" i="23"/>
  <c r="C666" i="23"/>
  <c r="D666" i="23"/>
  <c r="C667" i="23"/>
  <c r="D667" i="23"/>
  <c r="C668" i="23"/>
  <c r="D668" i="23"/>
  <c r="C669" i="23"/>
  <c r="D669" i="23"/>
  <c r="C670" i="23"/>
  <c r="D670" i="23"/>
  <c r="E670" i="23"/>
  <c r="F670" i="23"/>
  <c r="G670" i="23"/>
  <c r="H670" i="23"/>
  <c r="I670" i="23"/>
  <c r="C671" i="23"/>
  <c r="C672" i="23"/>
  <c r="D672" i="23"/>
  <c r="E672" i="23"/>
  <c r="F672" i="23"/>
  <c r="G672" i="23"/>
  <c r="H672" i="23"/>
  <c r="I672" i="23"/>
  <c r="C673" i="23"/>
  <c r="D673" i="23"/>
  <c r="C674" i="23"/>
  <c r="D674" i="23"/>
  <c r="E674" i="23"/>
  <c r="F674" i="23"/>
  <c r="G674" i="23"/>
  <c r="H674" i="23"/>
  <c r="I674" i="23"/>
  <c r="C675" i="23"/>
  <c r="D675" i="23"/>
  <c r="C676" i="23"/>
  <c r="D676" i="23"/>
  <c r="C677" i="23"/>
  <c r="D677" i="23"/>
  <c r="C678" i="23"/>
  <c r="D678" i="23"/>
  <c r="C679" i="23"/>
  <c r="D679" i="23"/>
  <c r="E679" i="23"/>
  <c r="F679" i="23"/>
  <c r="G679" i="23"/>
  <c r="H679" i="23"/>
  <c r="I679" i="23"/>
  <c r="C681" i="23"/>
  <c r="D681" i="23"/>
  <c r="C682" i="23"/>
  <c r="D682" i="23"/>
  <c r="E682" i="23"/>
  <c r="F682" i="23"/>
  <c r="G682" i="23"/>
  <c r="H682" i="23"/>
  <c r="I682" i="23"/>
  <c r="C683" i="23"/>
  <c r="D683" i="23"/>
  <c r="C684" i="23"/>
  <c r="D684" i="23"/>
  <c r="E684" i="23"/>
  <c r="F684" i="23"/>
  <c r="G684" i="23"/>
  <c r="H684" i="23"/>
  <c r="I684" i="23"/>
  <c r="C685" i="23"/>
  <c r="D685" i="23"/>
  <c r="C686" i="23"/>
  <c r="D686" i="23"/>
  <c r="C687" i="23"/>
  <c r="D687" i="23"/>
  <c r="C688" i="23"/>
  <c r="D688" i="23"/>
  <c r="C689" i="23"/>
  <c r="D689" i="23"/>
  <c r="E689" i="23"/>
  <c r="F689" i="23"/>
  <c r="G689" i="23"/>
  <c r="H689" i="23"/>
  <c r="I689" i="23"/>
  <c r="C690" i="23"/>
  <c r="D690" i="23"/>
  <c r="B691" i="23"/>
  <c r="C691" i="23"/>
  <c r="D691" i="23"/>
  <c r="E691" i="23"/>
  <c r="F691" i="23"/>
  <c r="G691" i="23"/>
  <c r="H691" i="23"/>
  <c r="I691" i="23"/>
  <c r="B692" i="23"/>
  <c r="C692" i="23"/>
  <c r="D692" i="23"/>
  <c r="B693" i="23"/>
  <c r="C693" i="23"/>
  <c r="D693" i="23"/>
  <c r="E693" i="23"/>
  <c r="F693" i="23"/>
  <c r="G693" i="23"/>
  <c r="H693" i="23"/>
  <c r="I693" i="23"/>
  <c r="B694" i="23"/>
  <c r="C694" i="23"/>
  <c r="D694" i="23"/>
  <c r="B695" i="23"/>
  <c r="C695" i="23"/>
  <c r="D695" i="23"/>
  <c r="B696" i="23"/>
  <c r="C696" i="23"/>
  <c r="D696" i="23"/>
  <c r="B697" i="23"/>
  <c r="C697" i="23"/>
  <c r="D697" i="23"/>
  <c r="B698" i="23"/>
  <c r="C698" i="23"/>
  <c r="D698" i="23"/>
  <c r="E698" i="23"/>
  <c r="F698" i="23"/>
  <c r="G698" i="23"/>
  <c r="H698" i="23"/>
  <c r="I698" i="23"/>
  <c r="B699" i="23"/>
  <c r="C699" i="23"/>
  <c r="D699" i="23"/>
  <c r="B700" i="23"/>
  <c r="C700" i="23"/>
  <c r="D700" i="23"/>
  <c r="B701" i="23"/>
  <c r="C701" i="23"/>
  <c r="D701" i="23"/>
  <c r="E701" i="23"/>
  <c r="F701" i="23"/>
  <c r="G701" i="23"/>
  <c r="H701" i="23"/>
  <c r="I701" i="23"/>
  <c r="B702" i="23"/>
  <c r="D702" i="23"/>
  <c r="B703" i="23"/>
  <c r="C703" i="23"/>
  <c r="D703" i="23"/>
  <c r="E703" i="23"/>
  <c r="F703" i="23"/>
  <c r="G703" i="23"/>
  <c r="H703" i="23"/>
  <c r="I703" i="23"/>
  <c r="C704" i="23"/>
  <c r="D704" i="23"/>
  <c r="C705" i="23"/>
  <c r="D705" i="23"/>
  <c r="E705" i="23"/>
  <c r="F705" i="23"/>
  <c r="G705" i="23"/>
  <c r="H705" i="23"/>
  <c r="I705" i="23"/>
  <c r="C706" i="23"/>
  <c r="D706" i="23"/>
  <c r="C707" i="23"/>
  <c r="D707" i="23"/>
  <c r="E707" i="23"/>
  <c r="F707" i="23"/>
  <c r="G707" i="23"/>
  <c r="H707" i="23"/>
  <c r="I707" i="23"/>
  <c r="C708" i="23"/>
  <c r="D708" i="23"/>
  <c r="C709" i="23"/>
  <c r="D709" i="23"/>
  <c r="C710" i="23"/>
  <c r="D710" i="23"/>
  <c r="C711" i="23"/>
  <c r="D711" i="23"/>
  <c r="C712" i="23"/>
  <c r="D712" i="23"/>
  <c r="E712" i="23"/>
  <c r="F712" i="23"/>
  <c r="G712" i="23"/>
  <c r="H712" i="23"/>
  <c r="I712" i="23"/>
  <c r="C713" i="23"/>
  <c r="D713" i="23"/>
  <c r="B714" i="23"/>
  <c r="C714" i="23"/>
  <c r="D714" i="23"/>
  <c r="E714" i="23"/>
  <c r="F714" i="23"/>
  <c r="G714" i="23"/>
  <c r="H714" i="23"/>
  <c r="I714" i="23"/>
  <c r="B715" i="23"/>
  <c r="C715" i="23"/>
  <c r="D715" i="23"/>
  <c r="B716" i="23"/>
  <c r="C716" i="23"/>
  <c r="D716" i="23"/>
  <c r="E716" i="23"/>
  <c r="F716" i="23"/>
  <c r="G716" i="23"/>
  <c r="H716" i="23"/>
  <c r="I716" i="23"/>
  <c r="B717" i="23"/>
  <c r="C717" i="23"/>
  <c r="D717" i="23"/>
  <c r="B718" i="23"/>
  <c r="C718" i="23"/>
  <c r="D718" i="23"/>
  <c r="B719" i="23"/>
  <c r="C719" i="23"/>
  <c r="D719" i="23"/>
  <c r="B720" i="23"/>
  <c r="C720" i="23"/>
  <c r="D720" i="23"/>
  <c r="B721" i="23"/>
  <c r="C721" i="23"/>
  <c r="D721" i="23"/>
  <c r="E721" i="23"/>
  <c r="F721" i="23"/>
  <c r="G721" i="23"/>
  <c r="H721" i="23"/>
  <c r="I721" i="23"/>
  <c r="C722" i="23"/>
  <c r="D722" i="23"/>
  <c r="C723" i="23"/>
  <c r="D723" i="23"/>
  <c r="E723" i="23"/>
  <c r="F723" i="23"/>
  <c r="G723" i="23"/>
  <c r="H723" i="23"/>
  <c r="I723" i="23"/>
  <c r="C724" i="23"/>
  <c r="D724" i="23"/>
  <c r="C725" i="23"/>
  <c r="D725" i="23"/>
  <c r="E725" i="23"/>
  <c r="F725" i="23"/>
  <c r="G725" i="23"/>
  <c r="H725" i="23"/>
  <c r="I725" i="23"/>
  <c r="C726" i="23"/>
  <c r="D726" i="23"/>
  <c r="C727" i="23"/>
  <c r="D727" i="23"/>
  <c r="C728" i="23"/>
  <c r="D728" i="23"/>
  <c r="C729" i="23"/>
  <c r="D729" i="23"/>
  <c r="C730" i="23"/>
  <c r="D730" i="23"/>
  <c r="E730" i="23"/>
  <c r="F730" i="23"/>
  <c r="G730" i="23"/>
  <c r="H730" i="23"/>
  <c r="I730" i="23"/>
  <c r="C731" i="23"/>
  <c r="D731" i="23"/>
  <c r="C732" i="23"/>
  <c r="D732" i="23"/>
  <c r="E732" i="23"/>
  <c r="F732" i="23"/>
  <c r="G732" i="23"/>
  <c r="H732" i="23"/>
  <c r="I732" i="23"/>
  <c r="C733" i="23"/>
  <c r="D733" i="23"/>
  <c r="C734" i="23"/>
  <c r="D734" i="23"/>
  <c r="E734" i="23"/>
  <c r="F734" i="23"/>
  <c r="G734" i="23"/>
  <c r="H734" i="23"/>
  <c r="I734" i="23"/>
  <c r="C735" i="23"/>
  <c r="D735" i="23"/>
  <c r="C736" i="23"/>
  <c r="D736" i="23"/>
  <c r="C737" i="23"/>
  <c r="D737" i="23"/>
  <c r="C738" i="23"/>
  <c r="D738" i="23"/>
  <c r="C739" i="23"/>
  <c r="D739" i="23"/>
  <c r="E739" i="23"/>
  <c r="F739" i="23"/>
  <c r="G739" i="23"/>
  <c r="H739" i="23"/>
  <c r="I739" i="23"/>
  <c r="C740" i="23"/>
  <c r="D740" i="23"/>
  <c r="B741" i="23"/>
  <c r="C741" i="23"/>
  <c r="D741" i="23"/>
  <c r="E741" i="23"/>
  <c r="F741" i="23"/>
  <c r="G741" i="23"/>
  <c r="H741" i="23"/>
  <c r="I741" i="23"/>
  <c r="B742" i="23"/>
  <c r="C742" i="23"/>
  <c r="D742" i="23"/>
  <c r="B743" i="23"/>
  <c r="C743" i="23"/>
  <c r="D743" i="23"/>
  <c r="B744" i="23"/>
  <c r="C744" i="23"/>
  <c r="D744" i="23"/>
  <c r="B745" i="23"/>
  <c r="C745" i="23"/>
  <c r="D745" i="23"/>
  <c r="B746" i="23"/>
  <c r="C746" i="23"/>
  <c r="D746" i="23"/>
  <c r="B747" i="23"/>
  <c r="C747" i="23"/>
  <c r="D747" i="23"/>
  <c r="B748" i="23"/>
  <c r="C748" i="23"/>
  <c r="D748" i="23"/>
  <c r="E748" i="23"/>
  <c r="F748" i="23"/>
  <c r="G748" i="23"/>
  <c r="H748" i="23"/>
  <c r="I748" i="23"/>
  <c r="B749" i="23"/>
  <c r="D749" i="23"/>
  <c r="B750" i="23"/>
  <c r="C750" i="23"/>
  <c r="D750" i="23"/>
  <c r="E750" i="23"/>
  <c r="F750" i="23"/>
  <c r="G750" i="23"/>
  <c r="H750" i="23"/>
  <c r="I750" i="23"/>
  <c r="C751" i="23"/>
  <c r="D751" i="23"/>
  <c r="C752" i="23"/>
  <c r="D752" i="23"/>
  <c r="E752" i="23"/>
  <c r="F752" i="23"/>
  <c r="G752" i="23"/>
  <c r="H752" i="23"/>
  <c r="I752" i="23"/>
  <c r="C753" i="23"/>
  <c r="D753" i="23"/>
  <c r="C754" i="23"/>
  <c r="D754" i="23"/>
  <c r="E754" i="23"/>
  <c r="F754" i="23"/>
  <c r="G754" i="23"/>
  <c r="H754" i="23"/>
  <c r="I754" i="23"/>
  <c r="C755" i="23"/>
  <c r="D755" i="23"/>
  <c r="C756" i="23"/>
  <c r="D756" i="23"/>
  <c r="C757" i="23"/>
  <c r="D757" i="23"/>
  <c r="C758" i="23"/>
  <c r="D758" i="23"/>
  <c r="C759" i="23"/>
  <c r="D759" i="23"/>
  <c r="E759" i="23"/>
  <c r="F759" i="23"/>
  <c r="G759" i="23"/>
  <c r="H759" i="23"/>
  <c r="I759" i="23"/>
  <c r="C760" i="23"/>
  <c r="D760" i="23"/>
  <c r="B761" i="23"/>
  <c r="C761" i="23"/>
  <c r="D761" i="23"/>
  <c r="E761" i="23"/>
  <c r="F761" i="23"/>
  <c r="G761" i="23"/>
  <c r="H761" i="23"/>
  <c r="I761" i="23"/>
  <c r="B762" i="23"/>
  <c r="C762" i="23"/>
  <c r="D762" i="23"/>
  <c r="B763" i="23"/>
  <c r="C763" i="23"/>
  <c r="D763" i="23"/>
  <c r="E763" i="23"/>
  <c r="F763" i="23"/>
  <c r="G763" i="23"/>
  <c r="H763" i="23"/>
  <c r="I763" i="23"/>
  <c r="B764" i="23"/>
  <c r="C764" i="23"/>
  <c r="D764" i="23"/>
  <c r="B765" i="23"/>
  <c r="C765" i="23"/>
  <c r="D765" i="23"/>
  <c r="B766" i="23"/>
  <c r="C766" i="23"/>
  <c r="D766" i="23"/>
  <c r="B767" i="23"/>
  <c r="C767" i="23"/>
  <c r="D767" i="23"/>
  <c r="B768" i="23"/>
  <c r="C768" i="23"/>
  <c r="D768" i="23"/>
  <c r="E768" i="23"/>
  <c r="F768" i="23"/>
  <c r="G768" i="23"/>
  <c r="H768" i="23"/>
  <c r="I768" i="23"/>
  <c r="B769" i="23"/>
  <c r="C769" i="23"/>
  <c r="D769" i="23"/>
  <c r="B770" i="23"/>
  <c r="C770" i="23"/>
  <c r="D770" i="23"/>
  <c r="E770" i="23"/>
  <c r="F770" i="23"/>
  <c r="G770" i="23"/>
  <c r="H770" i="23"/>
  <c r="I770" i="23"/>
  <c r="C771" i="23"/>
  <c r="D771" i="23"/>
  <c r="C772" i="23"/>
  <c r="D772" i="23"/>
  <c r="E772" i="23"/>
  <c r="F772" i="23"/>
  <c r="G772" i="23"/>
  <c r="H772" i="23"/>
  <c r="I772" i="23"/>
  <c r="C773" i="23"/>
  <c r="D773" i="23"/>
  <c r="C774" i="23"/>
  <c r="D774" i="23"/>
  <c r="E774" i="23"/>
  <c r="F774" i="23"/>
  <c r="G774" i="23"/>
  <c r="H774" i="23"/>
  <c r="I774" i="23"/>
  <c r="C775" i="23"/>
  <c r="D775" i="23"/>
  <c r="C776" i="23"/>
  <c r="D776" i="23"/>
  <c r="C777" i="23"/>
  <c r="D777" i="23"/>
  <c r="C778" i="23"/>
  <c r="D778" i="23"/>
  <c r="C779" i="23"/>
  <c r="D779" i="23"/>
  <c r="E779" i="23"/>
  <c r="F779" i="23"/>
  <c r="G779" i="23"/>
  <c r="H779" i="23"/>
  <c r="I779" i="23"/>
  <c r="C780" i="23"/>
  <c r="D780" i="23"/>
  <c r="C781" i="23"/>
  <c r="D781" i="23"/>
  <c r="E781" i="23"/>
  <c r="F781" i="23"/>
  <c r="G781" i="23"/>
  <c r="H781" i="23"/>
  <c r="I781" i="23"/>
  <c r="C782" i="23"/>
  <c r="D782" i="23"/>
  <c r="C783" i="23"/>
  <c r="D783" i="23"/>
  <c r="E783" i="23"/>
  <c r="F783" i="23"/>
  <c r="G783" i="23"/>
  <c r="H783" i="23"/>
  <c r="I783" i="23"/>
  <c r="C784" i="23"/>
  <c r="D784" i="23"/>
  <c r="C785" i="23"/>
  <c r="D785" i="23"/>
  <c r="C786" i="23"/>
  <c r="D786" i="23"/>
  <c r="C787" i="23"/>
  <c r="D787" i="23"/>
  <c r="C788" i="23"/>
  <c r="D788" i="23"/>
  <c r="E788" i="23"/>
  <c r="F788" i="23"/>
  <c r="G788" i="23"/>
  <c r="H788" i="23"/>
  <c r="I788" i="23"/>
  <c r="C789" i="23"/>
  <c r="D789" i="23"/>
  <c r="C790" i="23"/>
  <c r="D790" i="23"/>
  <c r="E790" i="23"/>
  <c r="F790" i="23"/>
  <c r="G790" i="23"/>
  <c r="H790" i="23"/>
  <c r="I790" i="23"/>
  <c r="C791" i="23"/>
  <c r="D791" i="23"/>
  <c r="C792" i="23"/>
  <c r="D792" i="23"/>
  <c r="E792" i="23"/>
  <c r="F792" i="23"/>
  <c r="G792" i="23"/>
  <c r="H792" i="23"/>
  <c r="I792" i="23"/>
  <c r="C793" i="23"/>
  <c r="D793" i="23"/>
  <c r="C794" i="23"/>
  <c r="D794" i="23"/>
  <c r="C795" i="23"/>
  <c r="D795" i="23"/>
  <c r="C796" i="23"/>
  <c r="D796" i="23"/>
  <c r="C797" i="23"/>
  <c r="D797" i="23"/>
  <c r="E797" i="23"/>
  <c r="F797" i="23"/>
  <c r="G797" i="23"/>
  <c r="H797" i="23"/>
  <c r="I797" i="23"/>
  <c r="C798" i="23"/>
  <c r="D798" i="23"/>
  <c r="C799" i="23"/>
  <c r="D799" i="23"/>
  <c r="E799" i="23"/>
  <c r="F799" i="23"/>
  <c r="G799" i="23"/>
  <c r="H799" i="23"/>
  <c r="I799" i="23"/>
  <c r="C800" i="23"/>
  <c r="D800" i="23"/>
  <c r="C801" i="23"/>
  <c r="D801" i="23"/>
  <c r="E801" i="23"/>
  <c r="F801" i="23"/>
  <c r="G801" i="23"/>
  <c r="H801" i="23"/>
  <c r="I801" i="23"/>
  <c r="C802" i="23"/>
  <c r="D802" i="23"/>
  <c r="C803" i="23"/>
  <c r="D803" i="23"/>
  <c r="C804" i="23"/>
  <c r="D804" i="23"/>
  <c r="C805" i="23"/>
  <c r="D805" i="23"/>
  <c r="C806" i="23"/>
  <c r="D806" i="23"/>
  <c r="E806" i="23"/>
  <c r="F806" i="23"/>
  <c r="G806" i="23"/>
  <c r="H806" i="23"/>
  <c r="I806" i="23"/>
  <c r="C807" i="23"/>
  <c r="D807" i="23"/>
  <c r="C808" i="23"/>
  <c r="D808" i="23"/>
  <c r="E808" i="23"/>
  <c r="F808" i="23"/>
  <c r="G808" i="23"/>
  <c r="H808" i="23"/>
  <c r="I808" i="23"/>
  <c r="C809" i="23"/>
  <c r="D809" i="23"/>
  <c r="C810" i="23"/>
  <c r="D810" i="23"/>
  <c r="E810" i="23"/>
  <c r="F810" i="23"/>
  <c r="G810" i="23"/>
  <c r="H810" i="23"/>
  <c r="I810" i="23"/>
  <c r="C811" i="23"/>
  <c r="D811" i="23"/>
  <c r="C812" i="23"/>
  <c r="D812" i="23"/>
  <c r="C813" i="23"/>
  <c r="D813" i="23"/>
  <c r="C814" i="23"/>
  <c r="D814" i="23"/>
  <c r="C815" i="23"/>
  <c r="D815" i="23"/>
  <c r="E815" i="23"/>
  <c r="F815" i="23"/>
  <c r="G815" i="23"/>
  <c r="H815" i="23"/>
  <c r="I815" i="23"/>
  <c r="D816" i="23"/>
  <c r="B817" i="23"/>
  <c r="C817" i="23"/>
  <c r="D817" i="23"/>
  <c r="E817" i="23"/>
  <c r="F817" i="23"/>
  <c r="G817" i="23"/>
  <c r="H817" i="23"/>
  <c r="I817" i="23"/>
  <c r="B818" i="23"/>
  <c r="C818" i="23"/>
  <c r="D818" i="23"/>
  <c r="B819" i="23"/>
  <c r="C819" i="23"/>
  <c r="D819" i="23"/>
  <c r="E819" i="23"/>
  <c r="F819" i="23"/>
  <c r="G819" i="23"/>
  <c r="H819" i="23"/>
  <c r="I819" i="23"/>
  <c r="B820" i="23"/>
  <c r="C820" i="23"/>
  <c r="D820" i="23"/>
  <c r="B821" i="23"/>
  <c r="C821" i="23"/>
  <c r="D821" i="23"/>
  <c r="B822" i="23"/>
  <c r="C822" i="23"/>
  <c r="D822" i="23"/>
  <c r="B823" i="23"/>
  <c r="C823" i="23"/>
  <c r="D823" i="23"/>
  <c r="B824" i="23"/>
  <c r="C824" i="23"/>
  <c r="D824" i="23"/>
  <c r="E824" i="23"/>
  <c r="F824" i="23"/>
  <c r="G824" i="23"/>
  <c r="H824" i="23"/>
  <c r="I824" i="23"/>
  <c r="B825" i="23"/>
  <c r="D825" i="23"/>
  <c r="B826" i="23"/>
  <c r="C826" i="23"/>
  <c r="D826" i="23"/>
  <c r="E826" i="23"/>
  <c r="F826" i="23"/>
  <c r="G826" i="23"/>
  <c r="H826" i="23"/>
  <c r="I826" i="23"/>
  <c r="C827" i="23"/>
  <c r="D827" i="23"/>
  <c r="C828" i="23"/>
  <c r="D828" i="23"/>
  <c r="E828" i="23"/>
  <c r="F828" i="23"/>
  <c r="G828" i="23"/>
  <c r="H828" i="23"/>
  <c r="I828" i="23"/>
  <c r="C829" i="23"/>
  <c r="D829" i="23"/>
  <c r="C830" i="23"/>
  <c r="D830" i="23"/>
  <c r="E830" i="23"/>
  <c r="F830" i="23"/>
  <c r="G830" i="23"/>
  <c r="H830" i="23"/>
  <c r="I830" i="23"/>
  <c r="C831" i="23"/>
  <c r="D831" i="23"/>
  <c r="C832" i="23"/>
  <c r="D832" i="23"/>
  <c r="C833" i="23"/>
  <c r="D833" i="23"/>
  <c r="C834" i="23"/>
  <c r="D834" i="23"/>
  <c r="C835" i="23"/>
  <c r="D835" i="23"/>
  <c r="E835" i="23"/>
  <c r="F835" i="23"/>
  <c r="G835" i="23"/>
  <c r="H835" i="23"/>
  <c r="I835" i="23"/>
  <c r="C836" i="23"/>
  <c r="D836" i="23"/>
  <c r="B837" i="23"/>
  <c r="C837" i="23"/>
  <c r="D837" i="23"/>
  <c r="E837" i="23"/>
  <c r="F837" i="23"/>
  <c r="G837" i="23"/>
  <c r="H837" i="23"/>
  <c r="I837" i="23"/>
  <c r="B838" i="23"/>
  <c r="C838" i="23"/>
  <c r="D838" i="23"/>
  <c r="B839" i="23"/>
  <c r="C839" i="23"/>
  <c r="D839" i="23"/>
  <c r="E839" i="23"/>
  <c r="F839" i="23"/>
  <c r="G839" i="23"/>
  <c r="H839" i="23"/>
  <c r="I839" i="23"/>
  <c r="B840" i="23"/>
  <c r="C840" i="23"/>
  <c r="D840" i="23"/>
  <c r="B841" i="23"/>
  <c r="C841" i="23"/>
  <c r="D841" i="23"/>
  <c r="B842" i="23"/>
  <c r="C842" i="23"/>
  <c r="D842" i="23"/>
  <c r="B843" i="23"/>
  <c r="C843" i="23"/>
  <c r="D843" i="23"/>
  <c r="B844" i="23"/>
  <c r="C844" i="23"/>
  <c r="D844" i="23"/>
  <c r="E844" i="23"/>
  <c r="F844" i="23"/>
  <c r="G844" i="23"/>
  <c r="H844" i="23"/>
  <c r="I844" i="23"/>
  <c r="B845" i="23"/>
  <c r="D845" i="23"/>
  <c r="B846" i="23"/>
  <c r="C846" i="23"/>
  <c r="D846" i="23"/>
  <c r="E846" i="23"/>
  <c r="F846" i="23"/>
  <c r="G846" i="23"/>
  <c r="H846" i="23"/>
  <c r="I846" i="23"/>
  <c r="C847" i="23"/>
  <c r="D847" i="23"/>
  <c r="C848" i="23"/>
  <c r="D848" i="23"/>
  <c r="E848" i="23"/>
  <c r="F848" i="23"/>
  <c r="G848" i="23"/>
  <c r="H848" i="23"/>
  <c r="I848" i="23"/>
  <c r="C849" i="23"/>
  <c r="D849" i="23"/>
  <c r="C850" i="23"/>
  <c r="D850" i="23"/>
  <c r="E850" i="23"/>
  <c r="F850" i="23"/>
  <c r="G850" i="23"/>
  <c r="H850" i="23"/>
  <c r="I850" i="23"/>
  <c r="C851" i="23"/>
  <c r="D851" i="23"/>
  <c r="C852" i="23"/>
  <c r="D852" i="23"/>
  <c r="C853" i="23"/>
  <c r="D853" i="23"/>
  <c r="C854" i="23"/>
  <c r="D854" i="23"/>
  <c r="C855" i="23"/>
  <c r="D855" i="23"/>
  <c r="E855" i="23"/>
  <c r="F855" i="23"/>
  <c r="G855" i="23"/>
  <c r="H855" i="23"/>
  <c r="I855" i="23"/>
  <c r="C856" i="23"/>
  <c r="D856" i="23"/>
  <c r="C857" i="23"/>
  <c r="D857" i="23"/>
  <c r="E857" i="23"/>
  <c r="F857" i="23"/>
  <c r="G857" i="23"/>
  <c r="H857" i="23"/>
  <c r="I857" i="23"/>
  <c r="C858" i="23"/>
  <c r="D858" i="23"/>
  <c r="C859" i="23"/>
  <c r="D859" i="23"/>
  <c r="E859" i="23"/>
  <c r="F859" i="23"/>
  <c r="G859" i="23"/>
  <c r="H859" i="23"/>
  <c r="I859" i="23"/>
  <c r="C860" i="23"/>
  <c r="D860" i="23"/>
  <c r="C861" i="23"/>
  <c r="D861" i="23"/>
  <c r="C862" i="23"/>
  <c r="D862" i="23"/>
  <c r="C863" i="23"/>
  <c r="D863" i="23"/>
  <c r="C864" i="23"/>
  <c r="D864" i="23"/>
  <c r="E864" i="23"/>
  <c r="F864" i="23"/>
  <c r="G864" i="23"/>
  <c r="H864" i="23"/>
  <c r="I864" i="23"/>
  <c r="C865" i="23"/>
  <c r="D865" i="23"/>
  <c r="C866" i="23"/>
  <c r="D866" i="23"/>
  <c r="E866" i="23"/>
  <c r="F866" i="23"/>
  <c r="G866" i="23"/>
  <c r="H866" i="23"/>
  <c r="I866" i="23"/>
  <c r="C867" i="23"/>
  <c r="D867" i="23"/>
  <c r="C868" i="23"/>
  <c r="D868" i="23"/>
  <c r="E868" i="23"/>
  <c r="F868" i="23"/>
  <c r="G868" i="23"/>
  <c r="H868" i="23"/>
  <c r="I868" i="23"/>
  <c r="C869" i="23"/>
  <c r="D869" i="23"/>
  <c r="C870" i="23"/>
  <c r="D870" i="23"/>
  <c r="C871" i="23"/>
  <c r="D871" i="23"/>
  <c r="C872" i="23"/>
  <c r="D872" i="23"/>
  <c r="E872" i="23"/>
  <c r="F872" i="23"/>
  <c r="G872" i="23"/>
  <c r="H872" i="23"/>
  <c r="I872" i="23"/>
  <c r="C873" i="23"/>
  <c r="D873" i="23"/>
  <c r="C874" i="23"/>
  <c r="D874" i="23"/>
  <c r="E874" i="23"/>
  <c r="F874" i="23"/>
  <c r="G874" i="23"/>
  <c r="H874" i="23"/>
  <c r="I874" i="23"/>
  <c r="C875" i="23"/>
  <c r="D875" i="23"/>
  <c r="C876" i="23"/>
  <c r="D876" i="23"/>
  <c r="E876" i="23"/>
  <c r="F876" i="23"/>
  <c r="G876" i="23"/>
  <c r="H876" i="23"/>
  <c r="I876" i="23"/>
  <c r="C877" i="23"/>
  <c r="D877" i="23"/>
  <c r="C878" i="23"/>
  <c r="D878" i="23"/>
  <c r="C879" i="23"/>
  <c r="D879" i="23"/>
  <c r="C880" i="23"/>
  <c r="D880" i="23"/>
  <c r="E880" i="23"/>
  <c r="F880" i="23"/>
  <c r="G880" i="23"/>
  <c r="H880" i="23"/>
  <c r="I880" i="23"/>
  <c r="C881" i="23"/>
  <c r="D881" i="23"/>
  <c r="C882" i="23"/>
  <c r="D882" i="23"/>
  <c r="E882" i="23"/>
  <c r="F882" i="23"/>
  <c r="G882" i="23"/>
  <c r="H882" i="23"/>
  <c r="I882" i="23"/>
  <c r="C883" i="23"/>
  <c r="D883" i="23"/>
  <c r="C884" i="23"/>
  <c r="D884" i="23"/>
  <c r="E884" i="23"/>
  <c r="F884" i="23"/>
  <c r="G884" i="23"/>
  <c r="H884" i="23"/>
  <c r="I884" i="23"/>
  <c r="C885" i="23"/>
  <c r="D885" i="23"/>
  <c r="C886" i="23"/>
  <c r="D886" i="23"/>
  <c r="C887" i="23"/>
  <c r="D887" i="23"/>
  <c r="C888" i="23"/>
  <c r="D888" i="23"/>
  <c r="C889" i="23"/>
  <c r="D889" i="23"/>
  <c r="E889" i="23"/>
  <c r="F889" i="23"/>
  <c r="G889" i="23"/>
  <c r="H889" i="23"/>
  <c r="I889" i="23"/>
  <c r="C890" i="23"/>
  <c r="D890" i="23"/>
  <c r="C891" i="23"/>
  <c r="D891" i="23"/>
  <c r="E891" i="23"/>
  <c r="F891" i="23"/>
  <c r="G891" i="23"/>
  <c r="H891" i="23"/>
  <c r="I891" i="23"/>
  <c r="C892" i="23"/>
  <c r="D892" i="23"/>
  <c r="C893" i="23"/>
  <c r="D893" i="23"/>
  <c r="E893" i="23"/>
  <c r="F893" i="23"/>
  <c r="G893" i="23"/>
  <c r="H893" i="23"/>
  <c r="I893" i="23"/>
  <c r="C894" i="23"/>
  <c r="D894" i="23"/>
  <c r="C895" i="23"/>
  <c r="D895" i="23"/>
  <c r="C896" i="23"/>
  <c r="D896" i="23"/>
  <c r="C897" i="23"/>
  <c r="D897" i="23"/>
  <c r="C898" i="23"/>
  <c r="D898" i="23"/>
  <c r="E898" i="23"/>
  <c r="F898" i="23"/>
  <c r="G898" i="23"/>
  <c r="H898" i="23"/>
  <c r="I898" i="23"/>
  <c r="C899" i="23"/>
  <c r="D899" i="23"/>
  <c r="C900" i="23"/>
  <c r="D900" i="23"/>
  <c r="E900" i="23"/>
  <c r="F900" i="23"/>
  <c r="G900" i="23"/>
  <c r="H900" i="23"/>
  <c r="I900" i="23"/>
  <c r="C901" i="23"/>
  <c r="D901" i="23"/>
  <c r="C902" i="23"/>
  <c r="D902" i="23"/>
  <c r="E902" i="23"/>
  <c r="F902" i="23"/>
  <c r="G902" i="23"/>
  <c r="H902" i="23"/>
  <c r="I902" i="23"/>
  <c r="C903" i="23"/>
  <c r="D903" i="23"/>
  <c r="C904" i="23"/>
  <c r="D904" i="23"/>
  <c r="C905" i="23"/>
  <c r="D905" i="23"/>
  <c r="C906" i="23"/>
  <c r="D906" i="23"/>
  <c r="C907" i="23"/>
  <c r="D907" i="23"/>
  <c r="E907" i="23"/>
  <c r="F907" i="23"/>
  <c r="G907" i="23"/>
  <c r="H907" i="23"/>
  <c r="I907" i="23"/>
  <c r="C908" i="23"/>
  <c r="D908" i="23"/>
  <c r="C909" i="23"/>
  <c r="D909" i="23"/>
  <c r="E909" i="23"/>
  <c r="F909" i="23"/>
  <c r="G909" i="23"/>
  <c r="H909" i="23"/>
  <c r="I909" i="23"/>
  <c r="C910" i="23"/>
  <c r="D910" i="23"/>
  <c r="C911" i="23"/>
  <c r="D911" i="23"/>
  <c r="E911" i="23"/>
  <c r="F911" i="23"/>
  <c r="G911" i="23"/>
  <c r="H911" i="23"/>
  <c r="I911" i="23"/>
  <c r="C912" i="23"/>
  <c r="D912" i="23"/>
  <c r="C913" i="23"/>
  <c r="D913" i="23"/>
  <c r="C914" i="23"/>
  <c r="D914" i="23"/>
  <c r="C915" i="23"/>
  <c r="D915" i="23"/>
  <c r="C916" i="23"/>
  <c r="D916" i="23"/>
  <c r="E916" i="23"/>
  <c r="F916" i="23"/>
  <c r="G916" i="23"/>
  <c r="H916" i="23"/>
  <c r="I916" i="23"/>
  <c r="C917" i="23"/>
  <c r="D917" i="23"/>
  <c r="C918" i="23"/>
  <c r="D918" i="23"/>
  <c r="E918" i="23"/>
  <c r="F918" i="23"/>
  <c r="G918" i="23"/>
  <c r="H918" i="23"/>
  <c r="I918" i="23"/>
  <c r="C919" i="23"/>
  <c r="D919" i="23"/>
  <c r="C920" i="23"/>
  <c r="D920" i="23"/>
  <c r="E920" i="23"/>
  <c r="F920" i="23"/>
  <c r="G920" i="23"/>
  <c r="H920" i="23"/>
  <c r="I920" i="23"/>
  <c r="C921" i="23"/>
  <c r="D921" i="23"/>
  <c r="C922" i="23"/>
  <c r="D922" i="23"/>
  <c r="C923" i="23"/>
  <c r="D923" i="23"/>
  <c r="C924" i="23"/>
  <c r="D924" i="23"/>
  <c r="C925" i="23"/>
  <c r="D925" i="23"/>
  <c r="E925" i="23"/>
  <c r="F925" i="23"/>
  <c r="G925" i="23"/>
  <c r="H925" i="23"/>
  <c r="I925" i="23"/>
  <c r="C926" i="23"/>
  <c r="D926" i="23"/>
  <c r="B927" i="23"/>
  <c r="C927" i="23"/>
  <c r="D927" i="23"/>
  <c r="E927" i="23"/>
  <c r="F927" i="23"/>
  <c r="G927" i="23"/>
  <c r="H927" i="23"/>
  <c r="I927" i="23"/>
  <c r="B928" i="23"/>
  <c r="C928" i="23"/>
  <c r="D928" i="23"/>
  <c r="B929" i="23"/>
  <c r="C929" i="23"/>
  <c r="D929" i="23"/>
  <c r="E929" i="23"/>
  <c r="F929" i="23"/>
  <c r="G929" i="23"/>
  <c r="H929" i="23"/>
  <c r="I929" i="23"/>
  <c r="B930" i="23"/>
  <c r="C930" i="23"/>
  <c r="D930" i="23"/>
  <c r="B931" i="23"/>
  <c r="C931" i="23"/>
  <c r="D931" i="23"/>
  <c r="B932" i="23"/>
  <c r="C932" i="23"/>
  <c r="D932" i="23"/>
  <c r="B933" i="23"/>
  <c r="C933" i="23"/>
  <c r="D933" i="23"/>
  <c r="B934" i="23"/>
  <c r="C934" i="23"/>
  <c r="D934" i="23"/>
  <c r="E934" i="23"/>
  <c r="F934" i="23"/>
  <c r="G934" i="23"/>
  <c r="H934" i="23"/>
  <c r="I934" i="23"/>
  <c r="B935" i="23"/>
  <c r="D935" i="23"/>
  <c r="B936" i="23"/>
  <c r="C936" i="23"/>
  <c r="D936" i="23"/>
  <c r="E936" i="23"/>
  <c r="F936" i="23"/>
  <c r="G936" i="23"/>
  <c r="H936" i="23"/>
  <c r="I936" i="23"/>
  <c r="C937" i="23"/>
  <c r="D937" i="23"/>
  <c r="C938" i="23"/>
  <c r="D938" i="23"/>
  <c r="E938" i="23"/>
  <c r="F938" i="23"/>
  <c r="G938" i="23"/>
  <c r="H938" i="23"/>
  <c r="I938" i="23"/>
  <c r="C939" i="23"/>
  <c r="D939" i="23"/>
  <c r="C940" i="23"/>
  <c r="D940" i="23"/>
  <c r="E940" i="23"/>
  <c r="F940" i="23"/>
  <c r="G940" i="23"/>
  <c r="H940" i="23"/>
  <c r="I940" i="23"/>
  <c r="C941" i="23"/>
  <c r="D941" i="23"/>
  <c r="C942" i="23"/>
  <c r="D942" i="23"/>
  <c r="C943" i="23"/>
  <c r="D943" i="23"/>
  <c r="C944" i="23"/>
  <c r="D944" i="23"/>
  <c r="F944" i="23"/>
  <c r="G944" i="23"/>
  <c r="H944" i="23"/>
  <c r="I944" i="23"/>
  <c r="C945" i="23"/>
  <c r="D945" i="23"/>
  <c r="E945" i="23"/>
  <c r="F945" i="23"/>
  <c r="G945" i="23"/>
  <c r="H945" i="23"/>
  <c r="I945" i="23"/>
  <c r="C946" i="23"/>
  <c r="D946" i="23"/>
  <c r="C947" i="23"/>
  <c r="D947" i="23"/>
  <c r="E947" i="23"/>
  <c r="F947" i="23"/>
  <c r="G947" i="23"/>
  <c r="H947" i="23"/>
  <c r="I947" i="23"/>
  <c r="C948" i="23"/>
  <c r="D948" i="23"/>
  <c r="C949" i="23"/>
  <c r="D949" i="23"/>
  <c r="E949" i="23"/>
  <c r="F949" i="23"/>
  <c r="G949" i="23"/>
  <c r="H949" i="23"/>
  <c r="I949" i="23"/>
  <c r="C950" i="23"/>
  <c r="D950" i="23"/>
  <c r="C951" i="23"/>
  <c r="D951" i="23"/>
  <c r="E951" i="23"/>
  <c r="F951" i="23"/>
  <c r="G951" i="23"/>
  <c r="H951" i="23"/>
  <c r="I951" i="23"/>
  <c r="C952" i="23"/>
  <c r="D952" i="23"/>
  <c r="E952" i="23"/>
  <c r="F952" i="23"/>
  <c r="G952" i="23"/>
  <c r="H952" i="23"/>
  <c r="I952" i="23"/>
  <c r="C953" i="23"/>
  <c r="D953" i="23"/>
  <c r="C954" i="23"/>
  <c r="D954" i="23"/>
  <c r="F954" i="23"/>
  <c r="G954" i="23"/>
  <c r="H954" i="23"/>
  <c r="I954" i="23"/>
  <c r="C955" i="23"/>
  <c r="D955" i="23"/>
  <c r="B956" i="23"/>
  <c r="C956" i="23"/>
  <c r="D956" i="23"/>
  <c r="E956" i="23"/>
  <c r="F956" i="23"/>
  <c r="G956" i="23"/>
  <c r="H956" i="23"/>
  <c r="I956" i="23"/>
  <c r="B957" i="23"/>
  <c r="C957" i="23"/>
  <c r="D957" i="23"/>
  <c r="B958" i="23"/>
  <c r="C958" i="23"/>
  <c r="D958" i="23"/>
  <c r="E958" i="23"/>
  <c r="F958" i="23"/>
  <c r="G958" i="23"/>
  <c r="H958" i="23"/>
  <c r="I958" i="23"/>
  <c r="B959" i="23"/>
  <c r="C959" i="23"/>
  <c r="D959" i="23"/>
  <c r="B960" i="23"/>
  <c r="C960" i="23"/>
  <c r="D960" i="23"/>
  <c r="B961" i="23"/>
  <c r="C961" i="23"/>
  <c r="D961" i="23"/>
  <c r="B962" i="23"/>
  <c r="C962" i="23"/>
  <c r="D962" i="23"/>
  <c r="B963" i="23"/>
  <c r="C963" i="23"/>
  <c r="D963" i="23"/>
  <c r="E963" i="23"/>
  <c r="F963" i="23"/>
  <c r="G963" i="23"/>
  <c r="H963" i="23"/>
  <c r="I963" i="23"/>
  <c r="C964" i="23"/>
  <c r="D964" i="23"/>
  <c r="B965" i="23"/>
  <c r="C965" i="23"/>
  <c r="D965" i="23"/>
  <c r="E965" i="23"/>
  <c r="F965" i="23"/>
  <c r="G965" i="23"/>
  <c r="H965" i="23"/>
  <c r="I965" i="23"/>
  <c r="B966" i="23"/>
  <c r="C966" i="23"/>
  <c r="D966" i="23"/>
  <c r="B967" i="23"/>
  <c r="C967" i="23"/>
  <c r="D967" i="23"/>
  <c r="E967" i="23"/>
  <c r="F967" i="23"/>
  <c r="G967" i="23"/>
  <c r="H967" i="23"/>
  <c r="I967" i="23"/>
  <c r="B968" i="23"/>
  <c r="C968" i="23"/>
  <c r="D968" i="23"/>
  <c r="B969" i="23"/>
  <c r="C969" i="23"/>
  <c r="D969" i="23"/>
  <c r="B970" i="23"/>
  <c r="C970" i="23"/>
  <c r="D970" i="23"/>
  <c r="B971" i="23"/>
  <c r="C971" i="23"/>
  <c r="D971" i="23"/>
  <c r="B972" i="23"/>
  <c r="C972" i="23"/>
  <c r="D972" i="23"/>
  <c r="E972" i="23"/>
  <c r="F972" i="23"/>
  <c r="G972" i="23"/>
  <c r="H972" i="23"/>
  <c r="I972" i="23"/>
  <c r="B973" i="23"/>
  <c r="C973" i="23"/>
  <c r="D973" i="23"/>
  <c r="E973" i="23"/>
  <c r="F973" i="23"/>
  <c r="G973" i="23"/>
  <c r="H973" i="23"/>
  <c r="I973" i="23"/>
  <c r="B974" i="23"/>
  <c r="D974" i="23"/>
  <c r="B975" i="23"/>
  <c r="C975" i="23"/>
  <c r="D975" i="23"/>
  <c r="E975" i="23"/>
  <c r="F975" i="23"/>
  <c r="G975" i="23"/>
  <c r="H975" i="23"/>
  <c r="I975" i="23"/>
  <c r="C976" i="23"/>
  <c r="D976" i="23"/>
  <c r="D6" i="23"/>
  <c r="BF693" i="8"/>
  <c r="BE694" i="8"/>
  <c r="BF694" i="8"/>
  <c r="BF695" i="8"/>
  <c r="BE696" i="8"/>
  <c r="BF696" i="8"/>
  <c r="BF697" i="8"/>
  <c r="BF698" i="8"/>
  <c r="BF699" i="8"/>
  <c r="BF700" i="8"/>
  <c r="BE701" i="8"/>
  <c r="BF701" i="8"/>
  <c r="AS693" i="8"/>
  <c r="AR694" i="8"/>
  <c r="AS694" i="8"/>
  <c r="AS695" i="8"/>
  <c r="AR696" i="8"/>
  <c r="AS696" i="8"/>
  <c r="AS697" i="8"/>
  <c r="AS698" i="8"/>
  <c r="AS699" i="8"/>
  <c r="AS700" i="8"/>
  <c r="AR701" i="8"/>
  <c r="AS701" i="8"/>
  <c r="AF693" i="8"/>
  <c r="AE694" i="8"/>
  <c r="AF694" i="8"/>
  <c r="AF695" i="8"/>
  <c r="AE696" i="8"/>
  <c r="AF696" i="8"/>
  <c r="AF697" i="8"/>
  <c r="AF698" i="8"/>
  <c r="AF699" i="8"/>
  <c r="AF700" i="8"/>
  <c r="AE701" i="8"/>
  <c r="AF701" i="8"/>
  <c r="S693" i="8"/>
  <c r="R694" i="8"/>
  <c r="S694" i="8"/>
  <c r="S695" i="8"/>
  <c r="R696" i="8"/>
  <c r="S696" i="8"/>
  <c r="S697" i="8"/>
  <c r="S698" i="8"/>
  <c r="S699" i="8"/>
  <c r="S700" i="8"/>
  <c r="R701" i="8"/>
  <c r="S701" i="8"/>
  <c r="R692" i="8"/>
  <c r="F693" i="8"/>
  <c r="E694" i="8"/>
  <c r="F694" i="8"/>
  <c r="F695" i="8"/>
  <c r="E696" i="8"/>
  <c r="F696" i="8"/>
  <c r="F697" i="8"/>
  <c r="F698" i="8"/>
  <c r="F699" i="8"/>
  <c r="F700" i="8"/>
  <c r="E701" i="8"/>
  <c r="F701" i="8"/>
  <c r="E692" i="8"/>
  <c r="C701" i="8"/>
  <c r="D701" i="8"/>
  <c r="C700" i="8"/>
  <c r="C698" i="8"/>
  <c r="D698" i="8"/>
  <c r="C699" i="8"/>
  <c r="D699" i="8"/>
  <c r="D700" i="8"/>
  <c r="C693" i="8"/>
  <c r="D693" i="8"/>
  <c r="C694" i="8"/>
  <c r="D694" i="8"/>
  <c r="C695" i="8"/>
  <c r="D695" i="8"/>
  <c r="C696" i="8"/>
  <c r="D696" i="8"/>
  <c r="C697" i="8"/>
  <c r="D697" i="8"/>
  <c r="C692" i="8"/>
  <c r="D692" i="8"/>
  <c r="F1503" i="26" l="1"/>
  <c r="F1622" i="26"/>
  <c r="F1865" i="26"/>
  <c r="F1776" i="26"/>
  <c r="F1947" i="26"/>
  <c r="F1727" i="26"/>
  <c r="F1594" i="26"/>
  <c r="F1707" i="26"/>
  <c r="F1893" i="26"/>
  <c r="F1519" i="26"/>
  <c r="F1749" i="26"/>
  <c r="F1878" i="26"/>
  <c r="F1812" i="26"/>
  <c r="F1489" i="26"/>
  <c r="F1850" i="26"/>
  <c r="F1839" i="26"/>
  <c r="F1473" i="26"/>
  <c r="F1828" i="26"/>
  <c r="F1760" i="26"/>
  <c r="F1801" i="26"/>
  <c r="F1610" i="26"/>
  <c r="F1788" i="26"/>
  <c r="F1738" i="26"/>
  <c r="F11" i="10"/>
  <c r="BE998" i="8"/>
  <c r="H1893" i="26"/>
  <c r="H1839" i="26"/>
  <c r="H1788" i="26"/>
  <c r="H1749" i="26"/>
  <c r="H1622" i="26"/>
  <c r="H1473" i="26"/>
  <c r="H1801" i="26"/>
  <c r="H1519" i="26"/>
  <c r="H1878" i="26"/>
  <c r="H1828" i="26"/>
  <c r="H1776" i="26"/>
  <c r="H1738" i="26"/>
  <c r="H1610" i="26"/>
  <c r="H1503" i="26"/>
  <c r="H1707" i="26"/>
  <c r="H1969" i="26"/>
  <c r="H1865" i="26"/>
  <c r="H1812" i="26"/>
  <c r="H1760" i="26"/>
  <c r="H1727" i="26"/>
  <c r="H1594" i="26"/>
  <c r="H1489" i="26"/>
  <c r="H1947" i="26"/>
  <c r="H1850" i="26"/>
  <c r="D1893" i="26"/>
  <c r="D1839" i="26"/>
  <c r="D1788" i="26"/>
  <c r="D1749" i="26"/>
  <c r="D1622" i="26"/>
  <c r="D1473" i="26"/>
  <c r="D1947" i="26"/>
  <c r="D1850" i="26"/>
  <c r="D1707" i="26"/>
  <c r="D1878" i="26"/>
  <c r="D1828" i="26"/>
  <c r="D1776" i="26"/>
  <c r="D1738" i="26"/>
  <c r="D1610" i="26"/>
  <c r="D1503" i="26"/>
  <c r="D1969" i="26"/>
  <c r="D1865" i="26"/>
  <c r="D1812" i="26"/>
  <c r="D1760" i="26"/>
  <c r="D1727" i="26"/>
  <c r="D1594" i="26"/>
  <c r="D1489" i="26"/>
  <c r="D1801" i="26"/>
  <c r="D1519" i="26"/>
  <c r="G1947" i="26"/>
  <c r="G1850" i="26"/>
  <c r="G1801" i="26"/>
  <c r="G1707" i="26"/>
  <c r="G1519" i="26"/>
  <c r="G1812" i="26"/>
  <c r="G1893" i="26"/>
  <c r="G1839" i="26"/>
  <c r="G1788" i="26"/>
  <c r="G1749" i="26"/>
  <c r="G1622" i="26"/>
  <c r="G1473" i="26"/>
  <c r="G1760" i="26"/>
  <c r="G1594" i="26"/>
  <c r="G1878" i="26"/>
  <c r="G1828" i="26"/>
  <c r="G1776" i="26"/>
  <c r="G1738" i="26"/>
  <c r="G1610" i="26"/>
  <c r="G1503" i="26"/>
  <c r="G1969" i="26"/>
  <c r="G1865" i="26"/>
  <c r="G1727" i="26"/>
  <c r="G1489" i="26"/>
  <c r="AE699" i="8" l="1"/>
  <c r="G687" i="23"/>
  <c r="G688" i="23"/>
  <c r="AE700" i="8"/>
  <c r="H688" i="23"/>
  <c r="AR700" i="8"/>
  <c r="H687" i="23"/>
  <c r="AR699" i="8"/>
  <c r="E700" i="8"/>
  <c r="E688" i="23"/>
  <c r="I688" i="23"/>
  <c r="BE700" i="8"/>
  <c r="F688" i="23"/>
  <c r="R700" i="8"/>
  <c r="H686" i="23" l="1"/>
  <c r="AR698" i="8"/>
  <c r="E699" i="8"/>
  <c r="E687" i="23"/>
  <c r="I687" i="23"/>
  <c r="BE699" i="8"/>
  <c r="F687" i="23"/>
  <c r="R699" i="8"/>
  <c r="G686" i="23"/>
  <c r="AE698" i="8"/>
  <c r="E698" i="8" l="1"/>
  <c r="E686" i="23"/>
  <c r="I686" i="23"/>
  <c r="BE698" i="8"/>
  <c r="F686" i="23"/>
  <c r="R698" i="8"/>
  <c r="AE697" i="8"/>
  <c r="G685" i="23"/>
  <c r="H685" i="23"/>
  <c r="AR697" i="8"/>
  <c r="AE695" i="8" l="1"/>
  <c r="G683" i="23"/>
  <c r="I685" i="23"/>
  <c r="BE697" i="8"/>
  <c r="F685" i="23"/>
  <c r="R697" i="8"/>
  <c r="H683" i="23"/>
  <c r="AR695" i="8"/>
  <c r="E697" i="8"/>
  <c r="E685" i="23"/>
  <c r="I683" i="23" l="1"/>
  <c r="BE695" i="8"/>
  <c r="F683" i="23"/>
  <c r="R695" i="8"/>
  <c r="H681" i="23"/>
  <c r="AR693" i="8"/>
  <c r="E695" i="8"/>
  <c r="E683" i="23"/>
  <c r="AE693" i="8"/>
  <c r="G681" i="23"/>
  <c r="E693" i="8" l="1"/>
  <c r="E681" i="23"/>
  <c r="F681" i="23"/>
  <c r="R693" i="8"/>
  <c r="I681" i="23"/>
  <c r="BE693" i="8"/>
  <c r="G36" i="23" l="1"/>
  <c r="E566" i="23" l="1"/>
  <c r="F553" i="23"/>
  <c r="G553" i="23"/>
  <c r="H553" i="23"/>
  <c r="I553" i="23"/>
  <c r="E553" i="23"/>
  <c r="E564" i="23"/>
  <c r="F546" i="23"/>
  <c r="F550" i="23"/>
  <c r="F560" i="23"/>
  <c r="F563" i="23"/>
  <c r="F567" i="23"/>
  <c r="F545" i="23" l="1"/>
  <c r="E604" i="23" l="1"/>
  <c r="G758" i="23" l="1"/>
  <c r="BF68" i="8" l="1"/>
  <c r="BE69" i="8"/>
  <c r="BF69" i="8"/>
  <c r="BF70" i="8"/>
  <c r="BE71" i="8"/>
  <c r="BF71" i="8"/>
  <c r="BF72" i="8"/>
  <c r="BF73" i="8"/>
  <c r="BF74" i="8"/>
  <c r="BF75" i="8"/>
  <c r="BE76" i="8"/>
  <c r="BF76" i="8"/>
  <c r="AS68" i="8"/>
  <c r="AR69" i="8"/>
  <c r="AS69" i="8"/>
  <c r="AS70" i="8"/>
  <c r="AR71" i="8"/>
  <c r="AS71" i="8"/>
  <c r="AS72" i="8"/>
  <c r="AS73" i="8"/>
  <c r="AS74" i="8"/>
  <c r="AS75" i="8"/>
  <c r="AR76" i="8"/>
  <c r="AS76" i="8"/>
  <c r="AF68" i="8"/>
  <c r="AE69" i="8"/>
  <c r="AF69" i="8"/>
  <c r="AF70" i="8"/>
  <c r="AE71" i="8"/>
  <c r="AF71" i="8"/>
  <c r="AF72" i="8"/>
  <c r="AF73" i="8"/>
  <c r="AF74" i="8"/>
  <c r="AF75" i="8"/>
  <c r="AE76" i="8"/>
  <c r="AF76" i="8"/>
  <c r="S68" i="8"/>
  <c r="R69" i="8"/>
  <c r="S69" i="8"/>
  <c r="S70" i="8"/>
  <c r="R71" i="8"/>
  <c r="S71" i="8"/>
  <c r="S72" i="8"/>
  <c r="S73" i="8"/>
  <c r="S74" i="8"/>
  <c r="S75" i="8"/>
  <c r="R76" i="8"/>
  <c r="S76" i="8"/>
  <c r="R67" i="8"/>
  <c r="F68" i="8"/>
  <c r="E69" i="8"/>
  <c r="F69" i="8"/>
  <c r="F70" i="8"/>
  <c r="E71" i="8"/>
  <c r="F71" i="8"/>
  <c r="F72" i="8"/>
  <c r="F73" i="8"/>
  <c r="F74" i="8"/>
  <c r="F75" i="8"/>
  <c r="E76" i="8"/>
  <c r="F76" i="8"/>
  <c r="D69" i="8"/>
  <c r="D70" i="8"/>
  <c r="D71" i="8"/>
  <c r="D72" i="8"/>
  <c r="D73" i="8"/>
  <c r="D74" i="8"/>
  <c r="D75" i="8"/>
  <c r="D76" i="8"/>
  <c r="C68" i="8"/>
  <c r="D68" i="8"/>
  <c r="C86" i="8"/>
  <c r="C77" i="8"/>
  <c r="C57" i="8"/>
  <c r="D45" i="8"/>
  <c r="D46" i="8"/>
  <c r="D47" i="8"/>
  <c r="D48" i="8"/>
  <c r="D49" i="8"/>
  <c r="D50" i="8"/>
  <c r="D51" i="8"/>
  <c r="D52" i="8"/>
  <c r="D53" i="8"/>
  <c r="D54" i="8"/>
  <c r="D55" i="8"/>
  <c r="D56" i="8"/>
  <c r="E75" i="8"/>
  <c r="AE75" i="8" l="1"/>
  <c r="G64" i="23"/>
  <c r="AE73" i="8"/>
  <c r="G63" i="23"/>
  <c r="H63" i="23"/>
  <c r="AR75" i="8"/>
  <c r="H64" i="23"/>
  <c r="E64" i="23"/>
  <c r="BE74" i="8"/>
  <c r="I64" i="23"/>
  <c r="R74" i="8"/>
  <c r="F64" i="23"/>
  <c r="BE75" i="8"/>
  <c r="AR74" i="8"/>
  <c r="R75" i="8"/>
  <c r="AE74" i="8"/>
  <c r="H100" i="23"/>
  <c r="G55" i="23"/>
  <c r="E63" i="23" l="1"/>
  <c r="E74" i="8"/>
  <c r="H62" i="23"/>
  <c r="G62" i="23"/>
  <c r="I63" i="23"/>
  <c r="AR73" i="8"/>
  <c r="F63" i="23"/>
  <c r="AF192" i="8"/>
  <c r="AF193" i="8"/>
  <c r="AF194" i="8"/>
  <c r="AF195" i="8"/>
  <c r="AF196" i="8"/>
  <c r="AF197" i="8"/>
  <c r="AF198" i="8"/>
  <c r="AF199" i="8"/>
  <c r="AF200" i="8"/>
  <c r="AF201" i="8"/>
  <c r="AF202" i="8"/>
  <c r="AF203" i="8"/>
  <c r="AF204" i="8"/>
  <c r="AF205" i="8"/>
  <c r="AF206" i="8"/>
  <c r="AF207" i="8"/>
  <c r="AF208" i="8"/>
  <c r="AF209" i="8"/>
  <c r="AE192" i="8"/>
  <c r="AE194" i="8"/>
  <c r="AE199" i="8"/>
  <c r="AE201" i="8"/>
  <c r="AE203" i="8"/>
  <c r="AE208" i="8"/>
  <c r="BF200" i="8"/>
  <c r="BE201" i="8"/>
  <c r="BF201" i="8"/>
  <c r="BF202" i="8"/>
  <c r="BE203" i="8"/>
  <c r="BF203" i="8"/>
  <c r="BF204" i="8"/>
  <c r="BF205" i="8"/>
  <c r="BF206" i="8"/>
  <c r="BF207" i="8"/>
  <c r="BE208" i="8"/>
  <c r="BF208" i="8"/>
  <c r="BF209" i="8"/>
  <c r="BE210" i="8"/>
  <c r="BF210" i="8"/>
  <c r="BF211" i="8"/>
  <c r="BE212" i="8"/>
  <c r="BF212" i="8"/>
  <c r="BF213" i="8"/>
  <c r="BF214" i="8"/>
  <c r="BF215" i="8"/>
  <c r="BF216" i="8"/>
  <c r="BE217" i="8"/>
  <c r="BF217" i="8"/>
  <c r="AS200" i="8"/>
  <c r="AR201" i="8"/>
  <c r="AS201" i="8"/>
  <c r="AS202" i="8"/>
  <c r="AR203" i="8"/>
  <c r="AS203" i="8"/>
  <c r="AS204" i="8"/>
  <c r="AS205" i="8"/>
  <c r="AS206" i="8"/>
  <c r="AS207" i="8"/>
  <c r="AR208" i="8"/>
  <c r="AS208" i="8"/>
  <c r="AS209" i="8"/>
  <c r="AR210" i="8"/>
  <c r="AS210" i="8"/>
  <c r="AS211" i="8"/>
  <c r="AR212" i="8"/>
  <c r="AS212" i="8"/>
  <c r="AS213" i="8"/>
  <c r="AS214" i="8"/>
  <c r="AS215" i="8"/>
  <c r="AS216" i="8"/>
  <c r="AR217" i="8"/>
  <c r="AS217" i="8"/>
  <c r="S200" i="8"/>
  <c r="R201" i="8"/>
  <c r="S201" i="8"/>
  <c r="S202" i="8"/>
  <c r="R203" i="8"/>
  <c r="S203" i="8"/>
  <c r="S204" i="8"/>
  <c r="S205" i="8"/>
  <c r="S206" i="8"/>
  <c r="S207" i="8"/>
  <c r="R208" i="8"/>
  <c r="S208" i="8"/>
  <c r="S209" i="8"/>
  <c r="R210" i="8"/>
  <c r="S210" i="8"/>
  <c r="S211" i="8"/>
  <c r="R212" i="8"/>
  <c r="S212" i="8"/>
  <c r="S213" i="8"/>
  <c r="S214" i="8"/>
  <c r="S215" i="8"/>
  <c r="S216" i="8"/>
  <c r="R217" i="8"/>
  <c r="S217" i="8"/>
  <c r="F200" i="8"/>
  <c r="F201" i="8"/>
  <c r="F202" i="8"/>
  <c r="F203" i="8"/>
  <c r="F204" i="8"/>
  <c r="F205" i="8"/>
  <c r="F206" i="8"/>
  <c r="F207" i="8"/>
  <c r="F208" i="8"/>
  <c r="F209" i="8"/>
  <c r="F210" i="8"/>
  <c r="F211" i="8"/>
  <c r="F212" i="8"/>
  <c r="F213" i="8"/>
  <c r="F214" i="8"/>
  <c r="F215" i="8"/>
  <c r="F216" i="8"/>
  <c r="F217" i="8"/>
  <c r="E201" i="8"/>
  <c r="E203" i="8"/>
  <c r="E208" i="8"/>
  <c r="E210" i="8"/>
  <c r="E212" i="8"/>
  <c r="E217" i="8"/>
  <c r="D217" i="8"/>
  <c r="D212" i="8"/>
  <c r="D213" i="8"/>
  <c r="D214" i="8"/>
  <c r="D215" i="8"/>
  <c r="D216" i="8"/>
  <c r="C209" i="8"/>
  <c r="D210" i="8"/>
  <c r="D211" i="8"/>
  <c r="D207" i="8"/>
  <c r="D208" i="8"/>
  <c r="D209" i="8"/>
  <c r="D201" i="8"/>
  <c r="D202" i="8"/>
  <c r="D203" i="8"/>
  <c r="D204" i="8"/>
  <c r="D205" i="8"/>
  <c r="D206" i="8"/>
  <c r="C200" i="8"/>
  <c r="B200" i="8"/>
  <c r="D200" i="8"/>
  <c r="D199" i="8"/>
  <c r="H205" i="23"/>
  <c r="G205" i="23"/>
  <c r="I196" i="23"/>
  <c r="R206" i="8" l="1"/>
  <c r="F196" i="23"/>
  <c r="I62" i="23"/>
  <c r="BE73" i="8"/>
  <c r="H61" i="23"/>
  <c r="AR72" i="8"/>
  <c r="E196" i="23"/>
  <c r="E205" i="23"/>
  <c r="F62" i="23"/>
  <c r="R73" i="8"/>
  <c r="AE207" i="8"/>
  <c r="G196" i="23"/>
  <c r="I204" i="23"/>
  <c r="I205" i="23"/>
  <c r="AE206" i="8"/>
  <c r="H195" i="23"/>
  <c r="H196" i="23"/>
  <c r="F205" i="23"/>
  <c r="E216" i="8"/>
  <c r="G61" i="23"/>
  <c r="AE72" i="8"/>
  <c r="E207" i="8"/>
  <c r="E62" i="23"/>
  <c r="E73" i="8"/>
  <c r="H204" i="23"/>
  <c r="I195" i="23"/>
  <c r="R207" i="8"/>
  <c r="BE207" i="8"/>
  <c r="AR206" i="8"/>
  <c r="R216" i="8"/>
  <c r="AR216" i="8"/>
  <c r="BE216" i="8"/>
  <c r="AR207" i="8"/>
  <c r="H194" i="23" l="1"/>
  <c r="I203" i="23"/>
  <c r="BE206" i="8"/>
  <c r="F204" i="23"/>
  <c r="R215" i="8"/>
  <c r="E204" i="23"/>
  <c r="E215" i="8"/>
  <c r="E61" i="23"/>
  <c r="E72" i="8"/>
  <c r="G59" i="23"/>
  <c r="AE70" i="8"/>
  <c r="H59" i="23"/>
  <c r="AR70" i="8"/>
  <c r="G204" i="23"/>
  <c r="BE215" i="8"/>
  <c r="F61" i="23"/>
  <c r="R72" i="8"/>
  <c r="E195" i="23"/>
  <c r="E206" i="8"/>
  <c r="G195" i="23"/>
  <c r="I61" i="23"/>
  <c r="BE72" i="8"/>
  <c r="F195" i="23"/>
  <c r="H203" i="23"/>
  <c r="AR215" i="8"/>
  <c r="I202" i="23"/>
  <c r="BE214" i="8"/>
  <c r="H168" i="23"/>
  <c r="I168" i="23"/>
  <c r="G168" i="23"/>
  <c r="G169" i="23"/>
  <c r="H169" i="23"/>
  <c r="I169" i="23"/>
  <c r="AR205" i="8" l="1"/>
  <c r="H193" i="23"/>
  <c r="I59" i="23"/>
  <c r="BE70" i="8"/>
  <c r="F59" i="23"/>
  <c r="R70" i="8"/>
  <c r="E59" i="23"/>
  <c r="E70" i="8"/>
  <c r="I193" i="23"/>
  <c r="I194" i="23"/>
  <c r="F194" i="23"/>
  <c r="R205" i="8"/>
  <c r="E194" i="23"/>
  <c r="E205" i="8"/>
  <c r="AE68" i="8"/>
  <c r="G57" i="23"/>
  <c r="G194" i="23"/>
  <c r="AE205" i="8"/>
  <c r="AR68" i="8"/>
  <c r="H57" i="23"/>
  <c r="F203" i="23"/>
  <c r="R214" i="8"/>
  <c r="G203" i="23"/>
  <c r="E203" i="23"/>
  <c r="E214" i="8"/>
  <c r="BE205" i="8"/>
  <c r="AR214" i="8"/>
  <c r="H202" i="23"/>
  <c r="I200" i="23"/>
  <c r="BE213" i="8"/>
  <c r="H191" i="23"/>
  <c r="I191" i="23" l="1"/>
  <c r="AR204" i="8"/>
  <c r="BE204" i="8"/>
  <c r="G202" i="23"/>
  <c r="G193" i="23"/>
  <c r="AE204" i="8"/>
  <c r="F193" i="23"/>
  <c r="R204" i="8"/>
  <c r="R68" i="8"/>
  <c r="F57" i="23"/>
  <c r="E193" i="23"/>
  <c r="E204" i="8"/>
  <c r="E57" i="23"/>
  <c r="E68" i="8"/>
  <c r="E202" i="23"/>
  <c r="E213" i="8"/>
  <c r="F202" i="23"/>
  <c r="R213" i="8"/>
  <c r="BE68" i="8"/>
  <c r="I57" i="23"/>
  <c r="H200" i="23"/>
  <c r="AR213" i="8"/>
  <c r="H189" i="23"/>
  <c r="AR202" i="8"/>
  <c r="I189" i="23"/>
  <c r="I198" i="23"/>
  <c r="BE211" i="8"/>
  <c r="H456" i="23"/>
  <c r="BE202" i="8" l="1"/>
  <c r="F200" i="23"/>
  <c r="R211" i="8"/>
  <c r="E191" i="23"/>
  <c r="E202" i="8"/>
  <c r="G191" i="23"/>
  <c r="AE202" i="8"/>
  <c r="F191" i="23"/>
  <c r="R202" i="8"/>
  <c r="E200" i="23"/>
  <c r="E211" i="8"/>
  <c r="G200" i="23"/>
  <c r="AR211" i="8"/>
  <c r="H198" i="23"/>
  <c r="BE200" i="8"/>
  <c r="BE209" i="8"/>
  <c r="AR200" i="8"/>
  <c r="H408" i="8"/>
  <c r="E360" i="23"/>
  <c r="E363" i="23"/>
  <c r="E359" i="23" l="1"/>
  <c r="E362" i="23"/>
  <c r="G198" i="23"/>
  <c r="AE209" i="8"/>
  <c r="E189" i="23"/>
  <c r="E200" i="8"/>
  <c r="G189" i="23"/>
  <c r="AE200" i="8"/>
  <c r="F189" i="23"/>
  <c r="R200" i="8"/>
  <c r="E198" i="23"/>
  <c r="E209" i="8"/>
  <c r="F198" i="23"/>
  <c r="R209" i="8"/>
  <c r="AR209" i="8"/>
  <c r="BF387" i="8"/>
  <c r="BE388" i="8"/>
  <c r="BF388" i="8"/>
  <c r="BF389" i="8"/>
  <c r="AS387" i="8"/>
  <c r="AR388" i="8"/>
  <c r="AS388" i="8"/>
  <c r="AS389" i="8"/>
  <c r="AF387" i="8"/>
  <c r="AE388" i="8"/>
  <c r="AF388" i="8"/>
  <c r="AF389" i="8"/>
  <c r="S387" i="8"/>
  <c r="R388" i="8"/>
  <c r="S388" i="8"/>
  <c r="S389" i="8"/>
  <c r="C387" i="8"/>
  <c r="D387" i="8"/>
  <c r="F387" i="8"/>
  <c r="C388" i="8"/>
  <c r="D388" i="8"/>
  <c r="F388" i="8"/>
  <c r="C389" i="8"/>
  <c r="D389" i="8"/>
  <c r="E389" i="8"/>
  <c r="F389" i="8"/>
  <c r="C379" i="8"/>
  <c r="D379" i="8"/>
  <c r="E379" i="8"/>
  <c r="C380" i="8"/>
  <c r="D380" i="8"/>
  <c r="C381" i="8"/>
  <c r="D381" i="8"/>
  <c r="E381" i="8"/>
  <c r="C382" i="8"/>
  <c r="D382" i="8"/>
  <c r="C383" i="8"/>
  <c r="D383" i="8"/>
  <c r="C384" i="8"/>
  <c r="D384" i="8"/>
  <c r="C385" i="8"/>
  <c r="D385" i="8"/>
  <c r="C386" i="8"/>
  <c r="D386" i="8"/>
  <c r="E386" i="8"/>
  <c r="E375" i="23"/>
  <c r="F375" i="23"/>
  <c r="E372" i="23"/>
  <c r="F372" i="23"/>
  <c r="H372" i="23"/>
  <c r="I372" i="23"/>
  <c r="F342" i="23"/>
  <c r="E358" i="23" l="1"/>
  <c r="G371" i="23"/>
  <c r="G372" i="23"/>
  <c r="I371" i="23"/>
  <c r="F374" i="23"/>
  <c r="H371" i="23"/>
  <c r="E374" i="23"/>
  <c r="E388" i="8"/>
  <c r="F371" i="23"/>
  <c r="E385" i="8"/>
  <c r="E371" i="23"/>
  <c r="F370" i="23" l="1"/>
  <c r="E387" i="8"/>
  <c r="E384" i="8"/>
  <c r="E370" i="23"/>
  <c r="B6" i="23"/>
  <c r="E383" i="8" l="1"/>
  <c r="BG646" i="8" l="1"/>
  <c r="BE647" i="8"/>
  <c r="BE649" i="8"/>
  <c r="BE651" i="8"/>
  <c r="BE656" i="8"/>
  <c r="BE658" i="8"/>
  <c r="BE660" i="8"/>
  <c r="BE665" i="8"/>
  <c r="BE667" i="8"/>
  <c r="BE669" i="8"/>
  <c r="BE674" i="8"/>
  <c r="BE676" i="8"/>
  <c r="BE678" i="8"/>
  <c r="BE683" i="8"/>
  <c r="BE685" i="8"/>
  <c r="BE687" i="8"/>
  <c r="BE692" i="8"/>
  <c r="BE703" i="8"/>
  <c r="BE705" i="8"/>
  <c r="BE710" i="8"/>
  <c r="BE713" i="8"/>
  <c r="AR647" i="8"/>
  <c r="AR649" i="8"/>
  <c r="AR651" i="8"/>
  <c r="AR656" i="8"/>
  <c r="AR658" i="8"/>
  <c r="AR660" i="8"/>
  <c r="AR665" i="8"/>
  <c r="AR667" i="8"/>
  <c r="AR669" i="8"/>
  <c r="AR674" i="8"/>
  <c r="AR676" i="8"/>
  <c r="AR678" i="8"/>
  <c r="AR683" i="8"/>
  <c r="AR685" i="8"/>
  <c r="AR687" i="8"/>
  <c r="AR692" i="8"/>
  <c r="AR703" i="8"/>
  <c r="AR705" i="8"/>
  <c r="AR710" i="8"/>
  <c r="AR713" i="8"/>
  <c r="AE647" i="8"/>
  <c r="AE649" i="8"/>
  <c r="AE651" i="8"/>
  <c r="AE656" i="8"/>
  <c r="AE658" i="8"/>
  <c r="AE660" i="8"/>
  <c r="AE665" i="8"/>
  <c r="AE667" i="8"/>
  <c r="AE669" i="8"/>
  <c r="AE674" i="8"/>
  <c r="AE676" i="8"/>
  <c r="AE678" i="8"/>
  <c r="AE683" i="8"/>
  <c r="AE685" i="8"/>
  <c r="AE687" i="8"/>
  <c r="AE692" i="8"/>
  <c r="AE703" i="8"/>
  <c r="AE705" i="8"/>
  <c r="AE710" i="8"/>
  <c r="AE713" i="8"/>
  <c r="R647" i="8"/>
  <c r="R649" i="8"/>
  <c r="R651" i="8"/>
  <c r="R658" i="8"/>
  <c r="R660" i="8"/>
  <c r="R665" i="8"/>
  <c r="R667" i="8"/>
  <c r="R669" i="8"/>
  <c r="R674" i="8"/>
  <c r="R676" i="8"/>
  <c r="R678" i="8"/>
  <c r="R683" i="8"/>
  <c r="R685" i="8"/>
  <c r="R687" i="8"/>
  <c r="R703" i="8"/>
  <c r="R705" i="8"/>
  <c r="R710" i="8"/>
  <c r="R713" i="8"/>
  <c r="E647" i="8"/>
  <c r="E649" i="8"/>
  <c r="E651" i="8"/>
  <c r="E656" i="8"/>
  <c r="E658" i="8"/>
  <c r="E660" i="8"/>
  <c r="E665" i="8"/>
  <c r="E667" i="8"/>
  <c r="E669" i="8"/>
  <c r="E674" i="8"/>
  <c r="E676" i="8"/>
  <c r="E678" i="8"/>
  <c r="E683" i="8"/>
  <c r="E685" i="8"/>
  <c r="E687" i="8"/>
  <c r="E703" i="8"/>
  <c r="E705" i="8"/>
  <c r="E710" i="8"/>
  <c r="E713" i="8"/>
  <c r="S759" i="8"/>
  <c r="S760" i="8"/>
  <c r="BF759" i="8"/>
  <c r="BF760" i="8"/>
  <c r="BE715" i="8"/>
  <c r="BE717" i="8"/>
  <c r="BE719" i="8"/>
  <c r="BE724" i="8"/>
  <c r="BE726" i="8"/>
  <c r="BE728" i="8"/>
  <c r="BE733" i="8"/>
  <c r="BE735" i="8"/>
  <c r="BE737" i="8"/>
  <c r="BE742" i="8"/>
  <c r="BE744" i="8"/>
  <c r="BE746" i="8"/>
  <c r="BE751" i="8"/>
  <c r="BE753" i="8"/>
  <c r="BE760" i="8"/>
  <c r="AS759" i="8"/>
  <c r="AS760" i="8"/>
  <c r="AR715" i="8"/>
  <c r="AR717" i="8"/>
  <c r="AR719" i="8"/>
  <c r="AR724" i="8"/>
  <c r="AR726" i="8"/>
  <c r="AR728" i="8"/>
  <c r="AR733" i="8"/>
  <c r="AR735" i="8"/>
  <c r="AR737" i="8"/>
  <c r="AR742" i="8"/>
  <c r="AR744" i="8"/>
  <c r="AR746" i="8"/>
  <c r="AR751" i="8"/>
  <c r="AR753" i="8"/>
  <c r="AR760" i="8"/>
  <c r="AF759" i="8"/>
  <c r="AF760" i="8"/>
  <c r="AE760" i="8"/>
  <c r="AE715" i="8"/>
  <c r="AE717" i="8"/>
  <c r="AE719" i="8"/>
  <c r="AE724" i="8"/>
  <c r="AE726" i="8"/>
  <c r="AE728" i="8"/>
  <c r="AE733" i="8"/>
  <c r="AE735" i="8"/>
  <c r="AE737" i="8"/>
  <c r="AE742" i="8"/>
  <c r="AE744" i="8"/>
  <c r="AE746" i="8"/>
  <c r="AE751" i="8"/>
  <c r="AE753" i="8"/>
  <c r="R760" i="8"/>
  <c r="R715" i="8"/>
  <c r="R717" i="8"/>
  <c r="R719" i="8"/>
  <c r="R724" i="8"/>
  <c r="R726" i="8"/>
  <c r="R728" i="8"/>
  <c r="R733" i="8"/>
  <c r="R735" i="8"/>
  <c r="R737" i="8"/>
  <c r="R742" i="8"/>
  <c r="R744" i="8"/>
  <c r="R746" i="8"/>
  <c r="R751" i="8"/>
  <c r="R753" i="8"/>
  <c r="G714" i="8"/>
  <c r="E715" i="8" l="1"/>
  <c r="BQ714" i="8"/>
  <c r="BP714" i="8"/>
  <c r="BO714" i="8"/>
  <c r="BN714" i="8"/>
  <c r="BM714" i="8"/>
  <c r="BL714" i="8"/>
  <c r="BK714" i="8"/>
  <c r="BJ714" i="8"/>
  <c r="BI714" i="8"/>
  <c r="BH714" i="8"/>
  <c r="BG714" i="8"/>
  <c r="BD714" i="8"/>
  <c r="BC714" i="8"/>
  <c r="BB714" i="8"/>
  <c r="BA714" i="8"/>
  <c r="AZ714" i="8"/>
  <c r="AY714" i="8"/>
  <c r="AX714" i="8"/>
  <c r="AW714" i="8"/>
  <c r="AV714" i="8"/>
  <c r="AU714" i="8"/>
  <c r="AT714" i="8"/>
  <c r="AQ714" i="8"/>
  <c r="AP714" i="8"/>
  <c r="AO714" i="8"/>
  <c r="AN714" i="8"/>
  <c r="AM714" i="8"/>
  <c r="AL714" i="8"/>
  <c r="AK714" i="8"/>
  <c r="AJ714" i="8"/>
  <c r="AI714" i="8"/>
  <c r="AH714" i="8"/>
  <c r="AG714" i="8"/>
  <c r="AD714" i="8"/>
  <c r="AC714" i="8"/>
  <c r="AB714" i="8"/>
  <c r="AA714" i="8"/>
  <c r="Z714" i="8"/>
  <c r="Y714" i="8"/>
  <c r="X714" i="8"/>
  <c r="W714" i="8"/>
  <c r="V714" i="8"/>
  <c r="U714" i="8"/>
  <c r="T714" i="8"/>
  <c r="H714" i="8"/>
  <c r="I714" i="8"/>
  <c r="J714" i="8"/>
  <c r="K714" i="8"/>
  <c r="L714" i="8"/>
  <c r="M714" i="8"/>
  <c r="N714" i="8"/>
  <c r="O714" i="8"/>
  <c r="P714" i="8"/>
  <c r="Q714" i="8"/>
  <c r="G646" i="8"/>
  <c r="AQ646" i="8"/>
  <c r="AP646" i="8"/>
  <c r="AO646" i="8"/>
  <c r="AN646" i="8"/>
  <c r="AM646" i="8"/>
  <c r="AL646" i="8"/>
  <c r="AK646" i="8"/>
  <c r="AJ646" i="8"/>
  <c r="AI646" i="8"/>
  <c r="AH646" i="8"/>
  <c r="AG646" i="8"/>
  <c r="BQ646" i="8"/>
  <c r="BP646" i="8"/>
  <c r="BO646" i="8"/>
  <c r="BN646" i="8"/>
  <c r="BM646" i="8"/>
  <c r="BL646" i="8"/>
  <c r="BK646" i="8"/>
  <c r="BJ646" i="8"/>
  <c r="BI646" i="8"/>
  <c r="BH646" i="8"/>
  <c r="BD646" i="8"/>
  <c r="BC646" i="8"/>
  <c r="BB646" i="8"/>
  <c r="BA646" i="8"/>
  <c r="AZ646" i="8"/>
  <c r="AY646" i="8"/>
  <c r="AX646" i="8"/>
  <c r="AW646" i="8"/>
  <c r="AV646" i="8"/>
  <c r="AU646" i="8"/>
  <c r="AT646" i="8"/>
  <c r="AD646" i="8"/>
  <c r="AC646" i="8"/>
  <c r="AB646" i="8"/>
  <c r="AA646" i="8"/>
  <c r="Z646" i="8"/>
  <c r="Y646" i="8"/>
  <c r="X646" i="8"/>
  <c r="W646" i="8"/>
  <c r="V646" i="8"/>
  <c r="U646" i="8"/>
  <c r="T646" i="8"/>
  <c r="H646" i="8"/>
  <c r="I646" i="8"/>
  <c r="J646" i="8"/>
  <c r="K646" i="8"/>
  <c r="L646" i="8"/>
  <c r="M646" i="8"/>
  <c r="N646" i="8"/>
  <c r="O646" i="8"/>
  <c r="P646" i="8"/>
  <c r="Q646" i="8"/>
  <c r="C648" i="8"/>
  <c r="D648" i="8"/>
  <c r="C649" i="8"/>
  <c r="D649" i="8"/>
  <c r="C650" i="8"/>
  <c r="D650" i="8"/>
  <c r="C651" i="8"/>
  <c r="D651" i="8"/>
  <c r="C652" i="8"/>
  <c r="D652" i="8"/>
  <c r="C653" i="8"/>
  <c r="D653" i="8"/>
  <c r="C654" i="8"/>
  <c r="D654" i="8"/>
  <c r="C655" i="8"/>
  <c r="D655" i="8"/>
  <c r="C656" i="8"/>
  <c r="D656" i="8"/>
  <c r="C657" i="8"/>
  <c r="D657" i="8"/>
  <c r="C658" i="8"/>
  <c r="D658" i="8"/>
  <c r="C659" i="8"/>
  <c r="D659" i="8"/>
  <c r="C660" i="8"/>
  <c r="D660" i="8"/>
  <c r="C661" i="8"/>
  <c r="D661" i="8"/>
  <c r="C662" i="8"/>
  <c r="D662" i="8"/>
  <c r="C663" i="8"/>
  <c r="D663" i="8"/>
  <c r="C664" i="8"/>
  <c r="D664" i="8"/>
  <c r="C665" i="8"/>
  <c r="D665" i="8"/>
  <c r="C666" i="8"/>
  <c r="D666" i="8"/>
  <c r="C667" i="8"/>
  <c r="D667" i="8"/>
  <c r="C668" i="8"/>
  <c r="D668" i="8"/>
  <c r="C669" i="8"/>
  <c r="D669" i="8"/>
  <c r="C670" i="8"/>
  <c r="D670" i="8"/>
  <c r="C671" i="8"/>
  <c r="D671" i="8"/>
  <c r="C672" i="8"/>
  <c r="D672" i="8"/>
  <c r="C673" i="8"/>
  <c r="D673" i="8"/>
  <c r="C674" i="8"/>
  <c r="D674" i="8"/>
  <c r="C675" i="8"/>
  <c r="D675" i="8"/>
  <c r="C676" i="8"/>
  <c r="D676" i="8"/>
  <c r="C677" i="8"/>
  <c r="D677" i="8"/>
  <c r="C678" i="8"/>
  <c r="D678" i="8"/>
  <c r="C679" i="8"/>
  <c r="D679" i="8"/>
  <c r="C680" i="8"/>
  <c r="D680" i="8"/>
  <c r="C681" i="8"/>
  <c r="D681" i="8"/>
  <c r="C682" i="8"/>
  <c r="D682" i="8"/>
  <c r="C683" i="8"/>
  <c r="D683" i="8"/>
  <c r="C684" i="8"/>
  <c r="D684" i="8"/>
  <c r="C685" i="8"/>
  <c r="D685" i="8"/>
  <c r="C686" i="8"/>
  <c r="D686" i="8"/>
  <c r="C687" i="8"/>
  <c r="D687" i="8"/>
  <c r="C688" i="8"/>
  <c r="D688" i="8"/>
  <c r="C689" i="8"/>
  <c r="D689" i="8"/>
  <c r="C690" i="8"/>
  <c r="D690" i="8"/>
  <c r="C691" i="8"/>
  <c r="D691" i="8"/>
  <c r="C702" i="8"/>
  <c r="D702" i="8"/>
  <c r="C703" i="8"/>
  <c r="D703" i="8"/>
  <c r="C704" i="8"/>
  <c r="D704" i="8"/>
  <c r="C705" i="8"/>
  <c r="D705" i="8"/>
  <c r="C706" i="8"/>
  <c r="D706" i="8"/>
  <c r="C707" i="8"/>
  <c r="D707" i="8"/>
  <c r="C708" i="8"/>
  <c r="D708" i="8"/>
  <c r="C709" i="8"/>
  <c r="D709" i="8"/>
  <c r="C710" i="8"/>
  <c r="D710" i="8"/>
  <c r="C711" i="8"/>
  <c r="D711" i="8"/>
  <c r="C712" i="8"/>
  <c r="D712" i="8"/>
  <c r="C713" i="8"/>
  <c r="D713" i="8"/>
  <c r="D647" i="8"/>
  <c r="C647" i="8"/>
  <c r="E717" i="8"/>
  <c r="E719" i="8"/>
  <c r="E724" i="8"/>
  <c r="E726" i="8"/>
  <c r="E728" i="8"/>
  <c r="E733" i="8"/>
  <c r="E735" i="8"/>
  <c r="E737" i="8"/>
  <c r="E742" i="8"/>
  <c r="E744" i="8"/>
  <c r="E746" i="8"/>
  <c r="E751" i="8"/>
  <c r="E753" i="8"/>
  <c r="E760" i="8"/>
  <c r="C716" i="8"/>
  <c r="D716" i="8"/>
  <c r="C717" i="8"/>
  <c r="D717" i="8"/>
  <c r="C718" i="8"/>
  <c r="D718" i="8"/>
  <c r="C719" i="8"/>
  <c r="D719" i="8"/>
  <c r="C720" i="8"/>
  <c r="D720" i="8"/>
  <c r="C721" i="8"/>
  <c r="D721" i="8"/>
  <c r="C722" i="8"/>
  <c r="D722" i="8"/>
  <c r="C723" i="8"/>
  <c r="D723" i="8"/>
  <c r="C724" i="8"/>
  <c r="D724" i="8"/>
  <c r="C725" i="8"/>
  <c r="D725" i="8"/>
  <c r="C726" i="8"/>
  <c r="D726" i="8"/>
  <c r="C727" i="8"/>
  <c r="D727" i="8"/>
  <c r="C728" i="8"/>
  <c r="D728" i="8"/>
  <c r="C729" i="8"/>
  <c r="D729" i="8"/>
  <c r="C730" i="8"/>
  <c r="D730" i="8"/>
  <c r="C731" i="8"/>
  <c r="D731" i="8"/>
  <c r="C732" i="8"/>
  <c r="D732" i="8"/>
  <c r="C733" i="8"/>
  <c r="D733" i="8"/>
  <c r="C734" i="8"/>
  <c r="D734" i="8"/>
  <c r="C735" i="8"/>
  <c r="D735" i="8"/>
  <c r="C736" i="8"/>
  <c r="D736" i="8"/>
  <c r="C737" i="8"/>
  <c r="D737" i="8"/>
  <c r="C738" i="8"/>
  <c r="D738" i="8"/>
  <c r="C739" i="8"/>
  <c r="D739" i="8"/>
  <c r="C740" i="8"/>
  <c r="D740" i="8"/>
  <c r="C741" i="8"/>
  <c r="D741" i="8"/>
  <c r="C742" i="8"/>
  <c r="D742" i="8"/>
  <c r="C743" i="8"/>
  <c r="D743" i="8"/>
  <c r="C744" i="8"/>
  <c r="D744" i="8"/>
  <c r="C745" i="8"/>
  <c r="D745" i="8"/>
  <c r="C746" i="8"/>
  <c r="D746" i="8"/>
  <c r="C747" i="8"/>
  <c r="D747" i="8"/>
  <c r="C748" i="8"/>
  <c r="D748" i="8"/>
  <c r="C749" i="8"/>
  <c r="D749" i="8"/>
  <c r="C750" i="8"/>
  <c r="D750" i="8"/>
  <c r="C751" i="8"/>
  <c r="D751" i="8"/>
  <c r="C752" i="8"/>
  <c r="D752" i="8"/>
  <c r="C753" i="8"/>
  <c r="D753" i="8"/>
  <c r="C754" i="8"/>
  <c r="D754" i="8"/>
  <c r="C755" i="8"/>
  <c r="D755" i="8"/>
  <c r="C756" i="8"/>
  <c r="D756" i="8"/>
  <c r="C757" i="8"/>
  <c r="D757" i="8"/>
  <c r="C758" i="8"/>
  <c r="D758" i="8"/>
  <c r="C759" i="8"/>
  <c r="D759" i="8"/>
  <c r="C760" i="8"/>
  <c r="D760" i="8"/>
  <c r="C715" i="8"/>
  <c r="B714" i="8"/>
  <c r="C714" i="8"/>
  <c r="D715" i="8"/>
  <c r="D761" i="8"/>
  <c r="D762" i="8"/>
  <c r="D763" i="8"/>
  <c r="D764" i="8"/>
  <c r="D765" i="8"/>
  <c r="D766" i="8"/>
  <c r="D767" i="8"/>
  <c r="D768" i="8"/>
  <c r="D769" i="8"/>
  <c r="D770" i="8"/>
  <c r="D771" i="8"/>
  <c r="D772" i="8"/>
  <c r="D773" i="8"/>
  <c r="D774" i="8"/>
  <c r="D775" i="8"/>
  <c r="D776" i="8"/>
  <c r="D777" i="8"/>
  <c r="D778" i="8"/>
  <c r="D779" i="8"/>
  <c r="D780" i="8"/>
  <c r="D781" i="8"/>
  <c r="D782" i="8"/>
  <c r="D783" i="8"/>
  <c r="D784" i="8"/>
  <c r="D785" i="8"/>
  <c r="D786" i="8"/>
  <c r="D787" i="8"/>
  <c r="D788" i="8"/>
  <c r="D789" i="8"/>
  <c r="D790" i="8"/>
  <c r="D791" i="8"/>
  <c r="D792" i="8"/>
  <c r="D793" i="8"/>
  <c r="D794" i="8"/>
  <c r="D795" i="8"/>
  <c r="D796" i="8"/>
  <c r="D797" i="8"/>
  <c r="D798" i="8"/>
  <c r="D799" i="8"/>
  <c r="D800" i="8"/>
  <c r="D801" i="8"/>
  <c r="D802" i="8"/>
  <c r="D803" i="8"/>
  <c r="D804" i="8"/>
  <c r="D805" i="8"/>
  <c r="D806" i="8"/>
  <c r="D807" i="8"/>
  <c r="D808" i="8"/>
  <c r="D809" i="8"/>
  <c r="D810" i="8"/>
  <c r="D811" i="8"/>
  <c r="D812" i="8"/>
  <c r="D813" i="8"/>
  <c r="D814" i="8"/>
  <c r="D815" i="8"/>
  <c r="D816" i="8"/>
  <c r="D817" i="8"/>
  <c r="D818" i="8"/>
  <c r="D819" i="8"/>
  <c r="D820" i="8"/>
  <c r="D821" i="8"/>
  <c r="D822" i="8"/>
  <c r="D823" i="8"/>
  <c r="D824" i="8"/>
  <c r="D825" i="8"/>
  <c r="D826" i="8"/>
  <c r="D827" i="8"/>
  <c r="D828" i="8"/>
  <c r="D829" i="8"/>
  <c r="D830" i="8"/>
  <c r="D831" i="8"/>
  <c r="D832" i="8"/>
  <c r="D833" i="8"/>
  <c r="D834" i="8"/>
  <c r="D835" i="8"/>
  <c r="D836" i="8"/>
  <c r="D837" i="8"/>
  <c r="D838" i="8"/>
  <c r="D839" i="8"/>
  <c r="D840" i="8"/>
  <c r="D841" i="8"/>
  <c r="D842" i="8"/>
  <c r="D843" i="8"/>
  <c r="D844" i="8"/>
  <c r="D845" i="8"/>
  <c r="D846" i="8"/>
  <c r="D847" i="8"/>
  <c r="D848" i="8"/>
  <c r="D849" i="8"/>
  <c r="D850" i="8"/>
  <c r="D851" i="8"/>
  <c r="D852" i="8"/>
  <c r="D853" i="8"/>
  <c r="D854" i="8"/>
  <c r="D855" i="8"/>
  <c r="D856" i="8"/>
  <c r="D857" i="8"/>
  <c r="D858" i="8"/>
  <c r="D859" i="8"/>
  <c r="D860" i="8"/>
  <c r="D861" i="8"/>
  <c r="D862" i="8"/>
  <c r="D863" i="8"/>
  <c r="D864" i="8"/>
  <c r="D865" i="8"/>
  <c r="D866" i="8"/>
  <c r="D867" i="8"/>
  <c r="D868" i="8"/>
  <c r="D869" i="8"/>
  <c r="D870" i="8"/>
  <c r="D871" i="8"/>
  <c r="D872" i="8"/>
  <c r="D873" i="8"/>
  <c r="D874" i="8"/>
  <c r="D875" i="8"/>
  <c r="D876" i="8"/>
  <c r="D877" i="8"/>
  <c r="D878" i="8"/>
  <c r="D879" i="8"/>
  <c r="D880" i="8"/>
  <c r="D881" i="8"/>
  <c r="D882" i="8"/>
  <c r="D883" i="8"/>
  <c r="D884" i="8"/>
  <c r="D885" i="8"/>
  <c r="D886" i="8"/>
  <c r="D887" i="8"/>
  <c r="D888" i="8"/>
  <c r="D889" i="8"/>
  <c r="D890" i="8"/>
  <c r="D891" i="8"/>
  <c r="D892" i="8"/>
  <c r="D893" i="8"/>
  <c r="D894" i="8"/>
  <c r="D895" i="8"/>
  <c r="D896" i="8"/>
  <c r="D897" i="8"/>
  <c r="D898" i="8"/>
  <c r="D899" i="8"/>
  <c r="D900" i="8"/>
  <c r="D901" i="8"/>
  <c r="D902" i="8"/>
  <c r="D903" i="8"/>
  <c r="D904" i="8"/>
  <c r="D905" i="8"/>
  <c r="D906" i="8"/>
  <c r="D907" i="8"/>
  <c r="D908" i="8"/>
  <c r="D909" i="8"/>
  <c r="D910" i="8"/>
  <c r="D911" i="8"/>
  <c r="D912" i="8"/>
  <c r="D913" i="8"/>
  <c r="D914" i="8"/>
  <c r="D915" i="8"/>
  <c r="D916" i="8"/>
  <c r="D917" i="8"/>
  <c r="D918" i="8"/>
  <c r="D919" i="8"/>
  <c r="D920" i="8"/>
  <c r="D921" i="8"/>
  <c r="D922" i="8"/>
  <c r="D923" i="8"/>
  <c r="D924" i="8"/>
  <c r="D925" i="8"/>
  <c r="D926" i="8"/>
  <c r="D927" i="8"/>
  <c r="D928" i="8"/>
  <c r="D929" i="8"/>
  <c r="D930" i="8"/>
  <c r="D931" i="8"/>
  <c r="D932" i="8"/>
  <c r="D933" i="8"/>
  <c r="D934" i="8"/>
  <c r="D935" i="8"/>
  <c r="D936" i="8"/>
  <c r="D937" i="8"/>
  <c r="D938" i="8"/>
  <c r="D939" i="8"/>
  <c r="D940" i="8"/>
  <c r="D941" i="8"/>
  <c r="D942" i="8"/>
  <c r="D943" i="8"/>
  <c r="D944" i="8"/>
  <c r="D945" i="8"/>
  <c r="D946" i="8"/>
  <c r="D947" i="8"/>
  <c r="D948" i="8"/>
  <c r="D949" i="8"/>
  <c r="D950" i="8"/>
  <c r="D951" i="8"/>
  <c r="D952" i="8"/>
  <c r="D953" i="8"/>
  <c r="D954" i="8"/>
  <c r="D955" i="8"/>
  <c r="D956" i="8"/>
  <c r="D957" i="8"/>
  <c r="D958" i="8"/>
  <c r="D959" i="8"/>
  <c r="D960" i="8"/>
  <c r="D961" i="8"/>
  <c r="D962" i="8"/>
  <c r="D963" i="8"/>
  <c r="D964" i="8"/>
  <c r="D965" i="8"/>
  <c r="D966" i="8"/>
  <c r="D967" i="8"/>
  <c r="D968" i="8"/>
  <c r="D969" i="8"/>
  <c r="D970" i="8"/>
  <c r="D971" i="8"/>
  <c r="D972" i="8"/>
  <c r="D973" i="8"/>
  <c r="D974" i="8"/>
  <c r="D975" i="8"/>
  <c r="D976" i="8"/>
  <c r="D977" i="8"/>
  <c r="D978" i="8"/>
  <c r="D979" i="8"/>
  <c r="D980" i="8"/>
  <c r="D981" i="8"/>
  <c r="D982" i="8"/>
  <c r="D983" i="8"/>
  <c r="D984" i="8"/>
  <c r="D985" i="8"/>
  <c r="D986" i="8"/>
  <c r="D987" i="8"/>
  <c r="D988" i="8"/>
  <c r="D714" i="8"/>
  <c r="I747" i="23"/>
  <c r="H747" i="23"/>
  <c r="G747" i="23"/>
  <c r="F747" i="23"/>
  <c r="E747" i="23"/>
  <c r="I738" i="23"/>
  <c r="H738" i="23"/>
  <c r="G738" i="23"/>
  <c r="F738" i="23"/>
  <c r="E738" i="23"/>
  <c r="I729" i="23"/>
  <c r="H729" i="23"/>
  <c r="G729" i="23"/>
  <c r="F729" i="23"/>
  <c r="E729" i="23"/>
  <c r="I720" i="23"/>
  <c r="H720" i="23"/>
  <c r="G720" i="23"/>
  <c r="F720" i="23"/>
  <c r="E720" i="23"/>
  <c r="I711" i="23"/>
  <c r="H711" i="23"/>
  <c r="G711" i="23"/>
  <c r="F711" i="23"/>
  <c r="E711" i="23"/>
  <c r="D357" i="8"/>
  <c r="C366" i="8"/>
  <c r="C390" i="8"/>
  <c r="C391" i="8"/>
  <c r="C392" i="8"/>
  <c r="C393" i="8"/>
  <c r="C394" i="8"/>
  <c r="C395" i="8"/>
  <c r="C396" i="8"/>
  <c r="C397" i="8"/>
  <c r="C398" i="8"/>
  <c r="C399" i="8"/>
  <c r="C400" i="8"/>
  <c r="C401" i="8"/>
  <c r="C402" i="8"/>
  <c r="C403" i="8"/>
  <c r="C404" i="8"/>
  <c r="C405" i="8"/>
  <c r="C406" i="8"/>
  <c r="C407" i="8"/>
  <c r="BQ344" i="8"/>
  <c r="BP344" i="8"/>
  <c r="BO344" i="8"/>
  <c r="BN344" i="8"/>
  <c r="BM344" i="8"/>
  <c r="BL344" i="8"/>
  <c r="BK344" i="8"/>
  <c r="BJ344" i="8"/>
  <c r="BI344" i="8"/>
  <c r="BH344" i="8"/>
  <c r="BG344" i="8"/>
  <c r="BD344" i="8"/>
  <c r="BC344" i="8"/>
  <c r="BB344" i="8"/>
  <c r="BA344" i="8"/>
  <c r="AZ344" i="8"/>
  <c r="AY344" i="8"/>
  <c r="AX344" i="8"/>
  <c r="AW344" i="8"/>
  <c r="AV344" i="8"/>
  <c r="AU344" i="8"/>
  <c r="AT344" i="8"/>
  <c r="AQ344" i="8"/>
  <c r="AP344" i="8"/>
  <c r="AO344" i="8"/>
  <c r="AN344" i="8"/>
  <c r="AM344" i="8"/>
  <c r="AL344" i="8"/>
  <c r="AK344" i="8"/>
  <c r="AJ344" i="8"/>
  <c r="AI344" i="8"/>
  <c r="AH344" i="8"/>
  <c r="AG344" i="8"/>
  <c r="T344" i="8"/>
  <c r="Q344" i="8"/>
  <c r="G344" i="8"/>
  <c r="AD344" i="8"/>
  <c r="AC344" i="8"/>
  <c r="AB344" i="8"/>
  <c r="AA344" i="8"/>
  <c r="Z344" i="8"/>
  <c r="Y344" i="8"/>
  <c r="X344" i="8"/>
  <c r="W344" i="8"/>
  <c r="V344" i="8"/>
  <c r="U344" i="8"/>
  <c r="H344" i="8"/>
  <c r="I344" i="8"/>
  <c r="J344" i="8"/>
  <c r="K344" i="8"/>
  <c r="L344" i="8"/>
  <c r="M344" i="8"/>
  <c r="N344" i="8"/>
  <c r="O344" i="8"/>
  <c r="P344" i="8"/>
  <c r="S375" i="8"/>
  <c r="AF375" i="8"/>
  <c r="AS375" i="8"/>
  <c r="BF375" i="8"/>
  <c r="S376" i="8"/>
  <c r="AF376" i="8"/>
  <c r="AS376" i="8"/>
  <c r="BF376" i="8"/>
  <c r="R377" i="8"/>
  <c r="S377" i="8"/>
  <c r="AE377" i="8"/>
  <c r="AF377" i="8"/>
  <c r="AR377" i="8"/>
  <c r="AS377" i="8"/>
  <c r="BE377" i="8"/>
  <c r="BF377" i="8"/>
  <c r="S378" i="8"/>
  <c r="AF378" i="8"/>
  <c r="AS378" i="8"/>
  <c r="BF378" i="8"/>
  <c r="R379" i="8"/>
  <c r="S379" i="8"/>
  <c r="AE379" i="8"/>
  <c r="AF379" i="8"/>
  <c r="AR379" i="8"/>
  <c r="AS379" i="8"/>
  <c r="BE379" i="8"/>
  <c r="BF379" i="8"/>
  <c r="S380" i="8"/>
  <c r="AF380" i="8"/>
  <c r="AS380" i="8"/>
  <c r="BF380" i="8"/>
  <c r="R381" i="8"/>
  <c r="S381" i="8"/>
  <c r="AE381" i="8"/>
  <c r="AF381" i="8"/>
  <c r="AR381" i="8"/>
  <c r="AS381" i="8"/>
  <c r="BE381" i="8"/>
  <c r="BF381" i="8"/>
  <c r="S382" i="8"/>
  <c r="AF382" i="8"/>
  <c r="AS382" i="8"/>
  <c r="BF382" i="8"/>
  <c r="S383" i="8"/>
  <c r="AF383" i="8"/>
  <c r="AS383" i="8"/>
  <c r="BF383" i="8"/>
  <c r="S384" i="8"/>
  <c r="AF384" i="8"/>
  <c r="AS384" i="8"/>
  <c r="BF384" i="8"/>
  <c r="S385" i="8"/>
  <c r="AF385" i="8"/>
  <c r="AS385" i="8"/>
  <c r="BF385" i="8"/>
  <c r="R386" i="8"/>
  <c r="S386" i="8"/>
  <c r="AE386" i="8"/>
  <c r="AF386" i="8"/>
  <c r="AR386" i="8"/>
  <c r="AS386" i="8"/>
  <c r="BE386" i="8"/>
  <c r="BF386" i="8"/>
  <c r="C375" i="8"/>
  <c r="C376" i="8"/>
  <c r="C377" i="8"/>
  <c r="C378" i="8"/>
  <c r="C374" i="8"/>
  <c r="F375" i="8"/>
  <c r="F376" i="8"/>
  <c r="E377" i="8"/>
  <c r="F377" i="8"/>
  <c r="F378" i="8"/>
  <c r="F379" i="8"/>
  <c r="F380" i="8"/>
  <c r="F381" i="8"/>
  <c r="F382" i="8"/>
  <c r="F383" i="8"/>
  <c r="F384" i="8"/>
  <c r="F385" i="8"/>
  <c r="F386" i="8"/>
  <c r="F360" i="23"/>
  <c r="D375" i="8"/>
  <c r="D376" i="8"/>
  <c r="D377" i="8"/>
  <c r="D378" i="8"/>
  <c r="I375" i="23"/>
  <c r="H375" i="23"/>
  <c r="G375" i="23"/>
  <c r="I363" i="23"/>
  <c r="H363" i="23"/>
  <c r="G363" i="23"/>
  <c r="F363" i="23"/>
  <c r="E719" i="23" l="1"/>
  <c r="G719" i="23"/>
  <c r="E710" i="23"/>
  <c r="F719" i="23"/>
  <c r="E750" i="8"/>
  <c r="BE759" i="8"/>
  <c r="BE732" i="8"/>
  <c r="BE741" i="8"/>
  <c r="AE723" i="8"/>
  <c r="AE750" i="8"/>
  <c r="G710" i="23"/>
  <c r="H710" i="23"/>
  <c r="AR723" i="8"/>
  <c r="AE731" i="8"/>
  <c r="AE732" i="8"/>
  <c r="E728" i="23"/>
  <c r="G728" i="23"/>
  <c r="AE741" i="8"/>
  <c r="G737" i="23"/>
  <c r="H737" i="23"/>
  <c r="AR750" i="8"/>
  <c r="E746" i="23"/>
  <c r="G746" i="23"/>
  <c r="AE759" i="8"/>
  <c r="E732" i="8"/>
  <c r="F710" i="23"/>
  <c r="R723" i="8"/>
  <c r="R750" i="8"/>
  <c r="R732" i="8"/>
  <c r="F728" i="23"/>
  <c r="R741" i="8"/>
  <c r="F737" i="23"/>
  <c r="F746" i="23"/>
  <c r="R759" i="8"/>
  <c r="E741" i="8"/>
  <c r="I710" i="23"/>
  <c r="BE723" i="8"/>
  <c r="I719" i="23"/>
  <c r="H719" i="23"/>
  <c r="AR732" i="8"/>
  <c r="I728" i="23"/>
  <c r="H728" i="23"/>
  <c r="AR741" i="8"/>
  <c r="E737" i="23"/>
  <c r="I737" i="23"/>
  <c r="BE750" i="8"/>
  <c r="I746" i="23"/>
  <c r="H746" i="23"/>
  <c r="AR759" i="8"/>
  <c r="E759" i="8"/>
  <c r="E723" i="8"/>
  <c r="BE385" i="8"/>
  <c r="F362" i="23"/>
  <c r="BE376" i="8"/>
  <c r="E369" i="23"/>
  <c r="E375" i="8"/>
  <c r="H362" i="23"/>
  <c r="E376" i="8"/>
  <c r="E374" i="8"/>
  <c r="I362" i="23"/>
  <c r="G374" i="23"/>
  <c r="G362" i="23"/>
  <c r="I374" i="23"/>
  <c r="AR385" i="8"/>
  <c r="AR376" i="8"/>
  <c r="R376" i="8"/>
  <c r="H374" i="23"/>
  <c r="R385" i="8"/>
  <c r="R375" i="8"/>
  <c r="AE385" i="8"/>
  <c r="AE376" i="8"/>
  <c r="E731" i="8" l="1"/>
  <c r="E718" i="23"/>
  <c r="G718" i="23"/>
  <c r="R731" i="8"/>
  <c r="F718" i="23"/>
  <c r="E709" i="23"/>
  <c r="E722" i="8"/>
  <c r="F358" i="23"/>
  <c r="F359" i="23"/>
  <c r="I736" i="23"/>
  <c r="BE749" i="8"/>
  <c r="G709" i="23"/>
  <c r="AE722" i="8"/>
  <c r="BE758" i="8"/>
  <c r="I745" i="23"/>
  <c r="AR740" i="8"/>
  <c r="H718" i="23"/>
  <c r="AR731" i="8"/>
  <c r="I709" i="23"/>
  <c r="BE722" i="8"/>
  <c r="F745" i="23"/>
  <c r="R758" i="8"/>
  <c r="F727" i="23"/>
  <c r="R740" i="8"/>
  <c r="E736" i="23"/>
  <c r="E749" i="8"/>
  <c r="F709" i="23"/>
  <c r="R722" i="8"/>
  <c r="G745" i="23"/>
  <c r="AE758" i="8"/>
  <c r="H736" i="23"/>
  <c r="AR749" i="8"/>
  <c r="AE740" i="8"/>
  <c r="H745" i="23"/>
  <c r="AR758" i="8"/>
  <c r="BE740" i="8"/>
  <c r="I718" i="23"/>
  <c r="BE731" i="8"/>
  <c r="F736" i="23"/>
  <c r="R749" i="8"/>
  <c r="E745" i="23"/>
  <c r="E758" i="8"/>
  <c r="G736" i="23"/>
  <c r="AE749" i="8"/>
  <c r="E740" i="8"/>
  <c r="E727" i="23"/>
  <c r="H709" i="23"/>
  <c r="AR722" i="8"/>
  <c r="R730" i="8"/>
  <c r="E717" i="23"/>
  <c r="E730" i="8"/>
  <c r="G370" i="23"/>
  <c r="E382" i="8"/>
  <c r="H370" i="23"/>
  <c r="I370" i="23"/>
  <c r="AE384" i="8"/>
  <c r="AR375" i="8"/>
  <c r="E367" i="23"/>
  <c r="BE375" i="8"/>
  <c r="AE375" i="8"/>
  <c r="BE384" i="8"/>
  <c r="AR384" i="8"/>
  <c r="R384" i="8"/>
  <c r="AE730" i="8" l="1"/>
  <c r="E721" i="8"/>
  <c r="F717" i="23"/>
  <c r="E708" i="23"/>
  <c r="G717" i="23"/>
  <c r="I727" i="23"/>
  <c r="G727" i="23"/>
  <c r="H727" i="23"/>
  <c r="AE383" i="8"/>
  <c r="E365" i="23"/>
  <c r="G369" i="23"/>
  <c r="I717" i="23"/>
  <c r="BE730" i="8"/>
  <c r="I744" i="23"/>
  <c r="BE757" i="8"/>
  <c r="H708" i="23"/>
  <c r="AR721" i="8"/>
  <c r="E744" i="23"/>
  <c r="E757" i="8"/>
  <c r="R748" i="8"/>
  <c r="F735" i="23"/>
  <c r="AE739" i="8"/>
  <c r="E735" i="23"/>
  <c r="E748" i="8"/>
  <c r="I708" i="23"/>
  <c r="BE721" i="8"/>
  <c r="G708" i="23"/>
  <c r="AE721" i="8"/>
  <c r="E726" i="23"/>
  <c r="E739" i="8"/>
  <c r="H744" i="23"/>
  <c r="AR757" i="8"/>
  <c r="F708" i="23"/>
  <c r="R721" i="8"/>
  <c r="F744" i="23"/>
  <c r="R757" i="8"/>
  <c r="H735" i="23"/>
  <c r="AR748" i="8"/>
  <c r="H717" i="23"/>
  <c r="AR730" i="8"/>
  <c r="E715" i="23"/>
  <c r="E729" i="8"/>
  <c r="G735" i="23"/>
  <c r="AE748" i="8"/>
  <c r="BE739" i="8"/>
  <c r="G744" i="23"/>
  <c r="AE757" i="8"/>
  <c r="F726" i="23"/>
  <c r="R739" i="8"/>
  <c r="AR739" i="8"/>
  <c r="I735" i="23"/>
  <c r="BE748" i="8"/>
  <c r="BE383" i="8"/>
  <c r="E380" i="8"/>
  <c r="I369" i="23"/>
  <c r="F369" i="23"/>
  <c r="R383" i="8"/>
  <c r="H369" i="23"/>
  <c r="AR383" i="8"/>
  <c r="E720" i="8" l="1"/>
  <c r="E706" i="23"/>
  <c r="R729" i="8"/>
  <c r="G715" i="23"/>
  <c r="AE729" i="8"/>
  <c r="F715" i="23"/>
  <c r="G367" i="23"/>
  <c r="G726" i="23"/>
  <c r="H726" i="23"/>
  <c r="I726" i="23"/>
  <c r="AE382" i="8"/>
  <c r="G743" i="23"/>
  <c r="AE756" i="8"/>
  <c r="H715" i="23"/>
  <c r="AR729" i="8"/>
  <c r="F706" i="23"/>
  <c r="R720" i="8"/>
  <c r="G706" i="23"/>
  <c r="AE720" i="8"/>
  <c r="I743" i="23"/>
  <c r="BE756" i="8"/>
  <c r="F724" i="23"/>
  <c r="R738" i="8"/>
  <c r="E713" i="23"/>
  <c r="E727" i="8"/>
  <c r="F743" i="23"/>
  <c r="R756" i="8"/>
  <c r="AE738" i="8"/>
  <c r="G713" i="23"/>
  <c r="H706" i="23"/>
  <c r="AR720" i="8"/>
  <c r="AR738" i="8"/>
  <c r="G733" i="23"/>
  <c r="AE747" i="8"/>
  <c r="H733" i="23"/>
  <c r="AR747" i="8"/>
  <c r="E724" i="23"/>
  <c r="E738" i="8"/>
  <c r="E733" i="23"/>
  <c r="E747" i="8"/>
  <c r="F733" i="23"/>
  <c r="R747" i="8"/>
  <c r="I733" i="23"/>
  <c r="BE747" i="8"/>
  <c r="BE738" i="8"/>
  <c r="E704" i="23"/>
  <c r="E718" i="8"/>
  <c r="H743" i="23"/>
  <c r="AR756" i="8"/>
  <c r="I706" i="23"/>
  <c r="BE720" i="8"/>
  <c r="E743" i="23"/>
  <c r="E756" i="8"/>
  <c r="I715" i="23"/>
  <c r="BE729" i="8"/>
  <c r="I367" i="23"/>
  <c r="BE382" i="8"/>
  <c r="E378" i="8"/>
  <c r="H367" i="23"/>
  <c r="AR382" i="8"/>
  <c r="F367" i="23"/>
  <c r="R382" i="8"/>
  <c r="R727" i="8" l="1"/>
  <c r="AE727" i="8"/>
  <c r="F713" i="23"/>
  <c r="AE380" i="8"/>
  <c r="G365" i="23"/>
  <c r="H724" i="23"/>
  <c r="H722" i="23"/>
  <c r="I722" i="23"/>
  <c r="I724" i="23"/>
  <c r="G724" i="23"/>
  <c r="G722" i="23"/>
  <c r="F731" i="23"/>
  <c r="R745" i="8"/>
  <c r="G731" i="23"/>
  <c r="AE745" i="8"/>
  <c r="F722" i="23"/>
  <c r="R736" i="8"/>
  <c r="H731" i="23"/>
  <c r="AR745" i="8"/>
  <c r="AE725" i="8"/>
  <c r="E725" i="8"/>
  <c r="F704" i="23"/>
  <c r="R718" i="8"/>
  <c r="E742" i="23"/>
  <c r="E755" i="8"/>
  <c r="BE736" i="8"/>
  <c r="E722" i="23"/>
  <c r="E736" i="8"/>
  <c r="H704" i="23"/>
  <c r="AR718" i="8"/>
  <c r="F742" i="23"/>
  <c r="R755" i="8"/>
  <c r="G704" i="23"/>
  <c r="AE718" i="8"/>
  <c r="H742" i="23"/>
  <c r="AR755" i="8"/>
  <c r="AE736" i="8"/>
  <c r="H713" i="23"/>
  <c r="AR727" i="8"/>
  <c r="I704" i="23"/>
  <c r="BE718" i="8"/>
  <c r="I731" i="23"/>
  <c r="BE745" i="8"/>
  <c r="I713" i="23"/>
  <c r="BE727" i="8"/>
  <c r="E716" i="8"/>
  <c r="E731" i="23"/>
  <c r="E745" i="8"/>
  <c r="AR736" i="8"/>
  <c r="I742" i="23"/>
  <c r="BE755" i="8"/>
  <c r="G742" i="23"/>
  <c r="AE755" i="8"/>
  <c r="I365" i="23"/>
  <c r="BE380" i="8"/>
  <c r="H365" i="23"/>
  <c r="AR380" i="8"/>
  <c r="F365" i="23"/>
  <c r="R380" i="8"/>
  <c r="R725" i="8" l="1"/>
  <c r="AE378" i="8"/>
  <c r="BE725" i="8"/>
  <c r="AE734" i="8"/>
  <c r="AR716" i="8"/>
  <c r="R716" i="8"/>
  <c r="R743" i="8"/>
  <c r="AR725" i="8"/>
  <c r="F740" i="23"/>
  <c r="R754" i="8"/>
  <c r="E740" i="23"/>
  <c r="E754" i="8"/>
  <c r="AE743" i="8"/>
  <c r="BE754" i="8"/>
  <c r="E743" i="8"/>
  <c r="BE716" i="8"/>
  <c r="AE716" i="8"/>
  <c r="BE734" i="8"/>
  <c r="R734" i="8"/>
  <c r="G740" i="23"/>
  <c r="AE754" i="8"/>
  <c r="AR734" i="8"/>
  <c r="BE743" i="8"/>
  <c r="H740" i="23"/>
  <c r="AR754" i="8"/>
  <c r="E734" i="8"/>
  <c r="AR743" i="8"/>
  <c r="BE378" i="8"/>
  <c r="R378" i="8"/>
  <c r="AR378" i="8"/>
  <c r="E702" i="23" l="1"/>
  <c r="G702" i="23"/>
  <c r="I702" i="23"/>
  <c r="I740" i="23"/>
  <c r="E714" i="8"/>
  <c r="BE752" i="8"/>
  <c r="R752" i="8"/>
  <c r="AR752" i="8"/>
  <c r="AE752" i="8"/>
  <c r="E752" i="8"/>
  <c r="F702" i="23"/>
  <c r="H702" i="23"/>
  <c r="BQ986" i="8"/>
  <c r="BP986" i="8"/>
  <c r="BO986" i="8"/>
  <c r="BN986" i="8"/>
  <c r="BM986" i="8"/>
  <c r="BL986" i="8"/>
  <c r="BK986" i="8"/>
  <c r="BJ986" i="8"/>
  <c r="BI986" i="8"/>
  <c r="BH986" i="8"/>
  <c r="BG986" i="8"/>
  <c r="BD986" i="8"/>
  <c r="BC986" i="8"/>
  <c r="BB986" i="8"/>
  <c r="BA986" i="8"/>
  <c r="AZ986" i="8"/>
  <c r="AY986" i="8"/>
  <c r="AX986" i="8"/>
  <c r="AW986" i="8"/>
  <c r="AV986" i="8"/>
  <c r="AU986" i="8"/>
  <c r="AT986" i="8"/>
  <c r="AQ986" i="8"/>
  <c r="AP986" i="8"/>
  <c r="AO986" i="8"/>
  <c r="AN986" i="8"/>
  <c r="AM986" i="8"/>
  <c r="AL986" i="8"/>
  <c r="AK986" i="8"/>
  <c r="AJ986" i="8"/>
  <c r="AI986" i="8"/>
  <c r="AH986" i="8"/>
  <c r="AG986" i="8"/>
  <c r="AD986" i="8"/>
  <c r="AC986" i="8"/>
  <c r="AB986" i="8"/>
  <c r="AA986" i="8"/>
  <c r="Z986" i="8"/>
  <c r="Y986" i="8"/>
  <c r="X986" i="8"/>
  <c r="W986" i="8"/>
  <c r="V986" i="8"/>
  <c r="U986" i="8"/>
  <c r="T986" i="8"/>
  <c r="H986" i="8"/>
  <c r="I986" i="8"/>
  <c r="J986" i="8"/>
  <c r="K986" i="8"/>
  <c r="L986" i="8"/>
  <c r="M986" i="8"/>
  <c r="N986" i="8"/>
  <c r="O986" i="8"/>
  <c r="P986" i="8"/>
  <c r="Q986" i="8"/>
  <c r="G987" i="8"/>
  <c r="G985" i="8" s="1"/>
  <c r="G983" i="8" s="1"/>
  <c r="G981" i="8" s="1"/>
  <c r="G979" i="8" s="1"/>
  <c r="G986" i="8"/>
  <c r="G984" i="8" s="1"/>
  <c r="G982" i="8" s="1"/>
  <c r="G980" i="8" s="1"/>
  <c r="G978" i="8" s="1"/>
  <c r="BQ947" i="8"/>
  <c r="BP947" i="8"/>
  <c r="BO947" i="8"/>
  <c r="BN947" i="8"/>
  <c r="BM947" i="8"/>
  <c r="BL947" i="8"/>
  <c r="BK947" i="8"/>
  <c r="BJ947" i="8"/>
  <c r="BI947" i="8"/>
  <c r="BH947" i="8"/>
  <c r="BG947" i="8"/>
  <c r="BD947" i="8"/>
  <c r="BC947" i="8"/>
  <c r="BB947" i="8"/>
  <c r="BA947" i="8"/>
  <c r="AZ947" i="8"/>
  <c r="AY947" i="8"/>
  <c r="AX947" i="8"/>
  <c r="AW947" i="8"/>
  <c r="AV947" i="8"/>
  <c r="AU947" i="8"/>
  <c r="AT947" i="8"/>
  <c r="AQ947" i="8"/>
  <c r="AP947" i="8"/>
  <c r="AO947" i="8"/>
  <c r="AN947" i="8"/>
  <c r="AM947" i="8"/>
  <c r="AL947" i="8"/>
  <c r="AK947" i="8"/>
  <c r="AJ947" i="8"/>
  <c r="AI947" i="8"/>
  <c r="AH947" i="8"/>
  <c r="AG947" i="8"/>
  <c r="AD947" i="8"/>
  <c r="AC947" i="8"/>
  <c r="AB947" i="8"/>
  <c r="AA947" i="8"/>
  <c r="Z947" i="8"/>
  <c r="Y947" i="8"/>
  <c r="X947" i="8"/>
  <c r="W947" i="8"/>
  <c r="V947" i="8"/>
  <c r="U947" i="8"/>
  <c r="T947" i="8"/>
  <c r="H947" i="8"/>
  <c r="I947" i="8"/>
  <c r="J947" i="8"/>
  <c r="K947" i="8"/>
  <c r="L947" i="8"/>
  <c r="M947" i="8"/>
  <c r="N947" i="8"/>
  <c r="O947" i="8"/>
  <c r="P947" i="8"/>
  <c r="Q947" i="8"/>
  <c r="G947" i="8"/>
  <c r="BQ857" i="8"/>
  <c r="BP857" i="8"/>
  <c r="BO857" i="8"/>
  <c r="BN857" i="8"/>
  <c r="BM857" i="8"/>
  <c r="BL857" i="8"/>
  <c r="BK857" i="8"/>
  <c r="BJ857" i="8"/>
  <c r="BI857" i="8"/>
  <c r="BH857" i="8"/>
  <c r="BG857" i="8"/>
  <c r="BD857" i="8"/>
  <c r="BC857" i="8"/>
  <c r="BB857" i="8"/>
  <c r="BA857" i="8"/>
  <c r="AZ857" i="8"/>
  <c r="AY857" i="8"/>
  <c r="AX857" i="8"/>
  <c r="AW857" i="8"/>
  <c r="AV857" i="8"/>
  <c r="AU857" i="8"/>
  <c r="AT857" i="8"/>
  <c r="AQ857" i="8"/>
  <c r="AP857" i="8"/>
  <c r="AO857" i="8"/>
  <c r="AN857" i="8"/>
  <c r="AM857" i="8"/>
  <c r="AL857" i="8"/>
  <c r="AK857" i="8"/>
  <c r="AJ857" i="8"/>
  <c r="AI857" i="8"/>
  <c r="AH857" i="8"/>
  <c r="AG857" i="8"/>
  <c r="AD857" i="8"/>
  <c r="AC857" i="8"/>
  <c r="AB857" i="8"/>
  <c r="AA857" i="8"/>
  <c r="Z857" i="8"/>
  <c r="Y857" i="8"/>
  <c r="X857" i="8"/>
  <c r="W857" i="8"/>
  <c r="V857" i="8"/>
  <c r="U857" i="8"/>
  <c r="T857" i="8"/>
  <c r="H857" i="8"/>
  <c r="I857" i="8"/>
  <c r="J857" i="8"/>
  <c r="K857" i="8"/>
  <c r="L857" i="8"/>
  <c r="M857" i="8"/>
  <c r="N857" i="8"/>
  <c r="O857" i="8"/>
  <c r="P857" i="8"/>
  <c r="Q857" i="8"/>
  <c r="G857" i="8"/>
  <c r="BQ837" i="8"/>
  <c r="BP837" i="8"/>
  <c r="BO837" i="8"/>
  <c r="BN837" i="8"/>
  <c r="BM837" i="8"/>
  <c r="BL837" i="8"/>
  <c r="BK837" i="8"/>
  <c r="BJ837" i="8"/>
  <c r="BI837" i="8"/>
  <c r="BH837" i="8"/>
  <c r="BG837" i="8"/>
  <c r="BD837" i="8"/>
  <c r="BC837" i="8"/>
  <c r="BB837" i="8"/>
  <c r="BA837" i="8"/>
  <c r="AZ837" i="8"/>
  <c r="AY837" i="8"/>
  <c r="AX837" i="8"/>
  <c r="AW837" i="8"/>
  <c r="AV837" i="8"/>
  <c r="AU837" i="8"/>
  <c r="AT837" i="8"/>
  <c r="AQ837" i="8"/>
  <c r="AP837" i="8"/>
  <c r="AO837" i="8"/>
  <c r="AN837" i="8"/>
  <c r="AM837" i="8"/>
  <c r="AL837" i="8"/>
  <c r="AK837" i="8"/>
  <c r="AJ837" i="8"/>
  <c r="AI837" i="8"/>
  <c r="AH837" i="8"/>
  <c r="AG837" i="8"/>
  <c r="AD837" i="8"/>
  <c r="AC837" i="8"/>
  <c r="AB837" i="8"/>
  <c r="AA837" i="8"/>
  <c r="Z837" i="8"/>
  <c r="Y837" i="8"/>
  <c r="X837" i="8"/>
  <c r="W837" i="8"/>
  <c r="V837" i="8"/>
  <c r="U837" i="8"/>
  <c r="T837" i="8"/>
  <c r="H837" i="8"/>
  <c r="I837" i="8"/>
  <c r="J837" i="8"/>
  <c r="K837" i="8"/>
  <c r="L837" i="8"/>
  <c r="M837" i="8"/>
  <c r="N837" i="8"/>
  <c r="O837" i="8"/>
  <c r="P837" i="8"/>
  <c r="Q837" i="8"/>
  <c r="G837" i="8"/>
  <c r="BQ545" i="8"/>
  <c r="BP545" i="8"/>
  <c r="BO545" i="8"/>
  <c r="BN545" i="8"/>
  <c r="BM545" i="8"/>
  <c r="BL545" i="8"/>
  <c r="BK545" i="8"/>
  <c r="BJ545" i="8"/>
  <c r="BI545" i="8"/>
  <c r="BH545" i="8"/>
  <c r="BG545" i="8"/>
  <c r="BD545" i="8"/>
  <c r="BC545" i="8"/>
  <c r="BB545" i="8"/>
  <c r="BA545" i="8"/>
  <c r="AZ545" i="8"/>
  <c r="AY545" i="8"/>
  <c r="AX545" i="8"/>
  <c r="AW545" i="8"/>
  <c r="AV545" i="8"/>
  <c r="AU545" i="8"/>
  <c r="AT545" i="8"/>
  <c r="AQ545" i="8"/>
  <c r="AP545" i="8"/>
  <c r="AO545" i="8"/>
  <c r="AN545" i="8"/>
  <c r="AM545" i="8"/>
  <c r="AL545" i="8"/>
  <c r="AK545" i="8"/>
  <c r="AJ545" i="8"/>
  <c r="AI545" i="8"/>
  <c r="AH545" i="8"/>
  <c r="AG545" i="8"/>
  <c r="T545" i="8"/>
  <c r="AD545" i="8"/>
  <c r="AC545" i="8"/>
  <c r="AB545" i="8"/>
  <c r="AA545" i="8"/>
  <c r="Z545" i="8"/>
  <c r="Y545" i="8"/>
  <c r="X545" i="8"/>
  <c r="W545" i="8"/>
  <c r="V545" i="8"/>
  <c r="U545" i="8"/>
  <c r="H545" i="8"/>
  <c r="I545" i="8"/>
  <c r="J545" i="8"/>
  <c r="K545" i="8"/>
  <c r="L545" i="8"/>
  <c r="M545" i="8"/>
  <c r="N545" i="8"/>
  <c r="O545" i="8"/>
  <c r="P545" i="8"/>
  <c r="Q545" i="8"/>
  <c r="G546" i="8"/>
  <c r="G545" i="8"/>
  <c r="BQ480" i="8"/>
  <c r="BP480" i="8"/>
  <c r="BO480" i="8"/>
  <c r="BN480" i="8"/>
  <c r="BM480" i="8"/>
  <c r="BL480" i="8"/>
  <c r="BK480" i="8"/>
  <c r="BJ480" i="8"/>
  <c r="BI480" i="8"/>
  <c r="BH480" i="8"/>
  <c r="BG480" i="8"/>
  <c r="BD480" i="8"/>
  <c r="BC480" i="8"/>
  <c r="BB480" i="8"/>
  <c r="BA480" i="8"/>
  <c r="AZ480" i="8"/>
  <c r="AY480" i="8"/>
  <c r="AX480" i="8"/>
  <c r="AW480" i="8"/>
  <c r="AV480" i="8"/>
  <c r="AU480" i="8"/>
  <c r="AT480" i="8"/>
  <c r="AQ480" i="8"/>
  <c r="AP480" i="8"/>
  <c r="AO480" i="8"/>
  <c r="AN480" i="8"/>
  <c r="AM480" i="8"/>
  <c r="AL480" i="8"/>
  <c r="AK480" i="8"/>
  <c r="AJ480" i="8"/>
  <c r="AI480" i="8"/>
  <c r="AH480" i="8"/>
  <c r="AG480" i="8"/>
  <c r="AD480" i="8"/>
  <c r="AC480" i="8"/>
  <c r="AB480" i="8"/>
  <c r="AA480" i="8"/>
  <c r="Z480" i="8"/>
  <c r="Y480" i="8"/>
  <c r="X480" i="8"/>
  <c r="W480" i="8"/>
  <c r="V480" i="8"/>
  <c r="U480" i="8"/>
  <c r="T480" i="8"/>
  <c r="H480" i="8"/>
  <c r="I480" i="8"/>
  <c r="J480" i="8"/>
  <c r="K480" i="8"/>
  <c r="L480" i="8"/>
  <c r="M480" i="8"/>
  <c r="N480" i="8"/>
  <c r="O480" i="8"/>
  <c r="P480" i="8"/>
  <c r="Q480" i="8"/>
  <c r="G480" i="8"/>
  <c r="BQ408" i="8"/>
  <c r="BP408" i="8"/>
  <c r="BO408" i="8"/>
  <c r="BN408" i="8"/>
  <c r="BM408" i="8"/>
  <c r="BL408" i="8"/>
  <c r="BK408" i="8"/>
  <c r="BJ408" i="8"/>
  <c r="BI408" i="8"/>
  <c r="BH408" i="8"/>
  <c r="BG408" i="8"/>
  <c r="BD408" i="8"/>
  <c r="BC408" i="8"/>
  <c r="BB408" i="8"/>
  <c r="BA408" i="8"/>
  <c r="AZ408" i="8"/>
  <c r="AY408" i="8"/>
  <c r="AX408" i="8"/>
  <c r="AW408" i="8"/>
  <c r="AV408" i="8"/>
  <c r="AU408" i="8"/>
  <c r="AT408" i="8"/>
  <c r="AQ408" i="8"/>
  <c r="AP408" i="8"/>
  <c r="AO408" i="8"/>
  <c r="AN408" i="8"/>
  <c r="AM408" i="8"/>
  <c r="AL408" i="8"/>
  <c r="AK408" i="8"/>
  <c r="AJ408" i="8"/>
  <c r="AI408" i="8"/>
  <c r="AH408" i="8"/>
  <c r="AG408" i="8"/>
  <c r="AD408" i="8"/>
  <c r="AC408" i="8"/>
  <c r="AB408" i="8"/>
  <c r="AA408" i="8"/>
  <c r="Z408" i="8"/>
  <c r="Y408" i="8"/>
  <c r="X408" i="8"/>
  <c r="W408" i="8"/>
  <c r="V408" i="8"/>
  <c r="U408" i="8"/>
  <c r="T408" i="8"/>
  <c r="I408" i="8"/>
  <c r="J408" i="8"/>
  <c r="K408" i="8"/>
  <c r="L408" i="8"/>
  <c r="M408" i="8"/>
  <c r="N408" i="8"/>
  <c r="O408" i="8"/>
  <c r="P408" i="8"/>
  <c r="Q408" i="8"/>
  <c r="G408" i="8"/>
  <c r="BQ306" i="8"/>
  <c r="BP306" i="8"/>
  <c r="BO306" i="8"/>
  <c r="BN306" i="8"/>
  <c r="BM306" i="8"/>
  <c r="BL306" i="8"/>
  <c r="BK306" i="8"/>
  <c r="BJ306" i="8"/>
  <c r="BI306" i="8"/>
  <c r="BH306" i="8"/>
  <c r="BG306" i="8"/>
  <c r="BD306" i="8"/>
  <c r="BC306" i="8"/>
  <c r="BB306" i="8"/>
  <c r="BA306" i="8"/>
  <c r="AZ306" i="8"/>
  <c r="AY306" i="8"/>
  <c r="AX306" i="8"/>
  <c r="AW306" i="8"/>
  <c r="AV306" i="8"/>
  <c r="AU306" i="8"/>
  <c r="AT306" i="8"/>
  <c r="AQ306" i="8"/>
  <c r="AP306" i="8"/>
  <c r="AO306" i="8"/>
  <c r="AN306" i="8"/>
  <c r="AM306" i="8"/>
  <c r="AL306" i="8"/>
  <c r="AK306" i="8"/>
  <c r="AJ306" i="8"/>
  <c r="AI306" i="8"/>
  <c r="AH306" i="8"/>
  <c r="AG306" i="8"/>
  <c r="AD306" i="8"/>
  <c r="AC306" i="8"/>
  <c r="AB306" i="8"/>
  <c r="AA306" i="8"/>
  <c r="Z306" i="8"/>
  <c r="Y306" i="8"/>
  <c r="X306" i="8"/>
  <c r="W306" i="8"/>
  <c r="V306" i="8"/>
  <c r="U306" i="8"/>
  <c r="T306" i="8"/>
  <c r="H306" i="8"/>
  <c r="I306" i="8"/>
  <c r="J306" i="8"/>
  <c r="K306" i="8"/>
  <c r="L306" i="8"/>
  <c r="M306" i="8"/>
  <c r="N306" i="8"/>
  <c r="O306" i="8"/>
  <c r="P306" i="8"/>
  <c r="Q306" i="8"/>
  <c r="BQ247" i="8"/>
  <c r="BP247" i="8"/>
  <c r="BO247" i="8"/>
  <c r="BN247" i="8"/>
  <c r="BM247" i="8"/>
  <c r="BL247" i="8"/>
  <c r="BK247" i="8"/>
  <c r="BJ247" i="8"/>
  <c r="BI247" i="8"/>
  <c r="BH247" i="8"/>
  <c r="BG247" i="8"/>
  <c r="BD247" i="8"/>
  <c r="BC247" i="8"/>
  <c r="BB247" i="8"/>
  <c r="BA247" i="8"/>
  <c r="AZ247" i="8"/>
  <c r="AY247" i="8"/>
  <c r="AX247" i="8"/>
  <c r="AW247" i="8"/>
  <c r="AV247" i="8"/>
  <c r="AU247" i="8"/>
  <c r="AT247" i="8"/>
  <c r="AQ247" i="8"/>
  <c r="AP247" i="8"/>
  <c r="AO247" i="8"/>
  <c r="AN247" i="8"/>
  <c r="AM247" i="8"/>
  <c r="AL247" i="8"/>
  <c r="AK247" i="8"/>
  <c r="AJ247" i="8"/>
  <c r="AI247" i="8"/>
  <c r="AH247" i="8"/>
  <c r="AG247" i="8"/>
  <c r="AD247" i="8"/>
  <c r="AC247" i="8"/>
  <c r="AB247" i="8"/>
  <c r="AA247" i="8"/>
  <c r="Z247" i="8"/>
  <c r="Y247" i="8"/>
  <c r="X247" i="8"/>
  <c r="W247" i="8"/>
  <c r="V247" i="8"/>
  <c r="U247" i="8"/>
  <c r="T247" i="8"/>
  <c r="H247" i="8"/>
  <c r="I247" i="8"/>
  <c r="J247" i="8"/>
  <c r="K247" i="8"/>
  <c r="L247" i="8"/>
  <c r="M247" i="8"/>
  <c r="N247" i="8"/>
  <c r="O247" i="8"/>
  <c r="P247" i="8"/>
  <c r="Q247" i="8"/>
  <c r="G247" i="8"/>
  <c r="BQ169" i="8"/>
  <c r="BP169" i="8"/>
  <c r="BO169" i="8"/>
  <c r="BN169" i="8"/>
  <c r="BM169" i="8"/>
  <c r="BL169" i="8"/>
  <c r="BK169" i="8"/>
  <c r="BJ169" i="8"/>
  <c r="BI169" i="8"/>
  <c r="BH169" i="8"/>
  <c r="BG169" i="8"/>
  <c r="BD169" i="8"/>
  <c r="BC169" i="8"/>
  <c r="BB169" i="8"/>
  <c r="BA169" i="8"/>
  <c r="AZ169" i="8"/>
  <c r="AY169" i="8"/>
  <c r="AX169" i="8"/>
  <c r="AW169" i="8"/>
  <c r="AV169" i="8"/>
  <c r="AU169" i="8"/>
  <c r="AQ169" i="8"/>
  <c r="AP169" i="8"/>
  <c r="AO169" i="8"/>
  <c r="AN169" i="8"/>
  <c r="AM169" i="8"/>
  <c r="AL169" i="8"/>
  <c r="AK169" i="8"/>
  <c r="AJ169" i="8"/>
  <c r="AI169" i="8"/>
  <c r="AH169" i="8"/>
  <c r="AG169" i="8"/>
  <c r="AD169" i="8"/>
  <c r="AC169" i="8"/>
  <c r="AB169" i="8"/>
  <c r="AA169" i="8"/>
  <c r="Z169" i="8"/>
  <c r="Y169" i="8"/>
  <c r="X169" i="8"/>
  <c r="W169" i="8"/>
  <c r="V169" i="8"/>
  <c r="U169" i="8"/>
  <c r="T169" i="8"/>
  <c r="H169" i="8"/>
  <c r="I169" i="8"/>
  <c r="J169" i="8"/>
  <c r="K169" i="8"/>
  <c r="L169" i="8"/>
  <c r="M169" i="8"/>
  <c r="N169" i="8"/>
  <c r="O169" i="8"/>
  <c r="P169" i="8"/>
  <c r="Q169" i="8"/>
  <c r="G169" i="8"/>
  <c r="BQ158" i="8"/>
  <c r="BP158" i="8"/>
  <c r="BO158" i="8"/>
  <c r="BN158" i="8"/>
  <c r="BM158" i="8"/>
  <c r="BL158" i="8"/>
  <c r="BK158" i="8"/>
  <c r="BJ158" i="8"/>
  <c r="BI158" i="8"/>
  <c r="BH158" i="8"/>
  <c r="BG158" i="8"/>
  <c r="BD158" i="8"/>
  <c r="BC158" i="8"/>
  <c r="BB158" i="8"/>
  <c r="BA158" i="8"/>
  <c r="AZ158" i="8"/>
  <c r="AY158" i="8"/>
  <c r="AX158" i="8"/>
  <c r="AW158" i="8"/>
  <c r="AV158" i="8"/>
  <c r="AU158" i="8"/>
  <c r="AT158" i="8"/>
  <c r="AQ158" i="8"/>
  <c r="AP158" i="8"/>
  <c r="AO158" i="8"/>
  <c r="AN158" i="8"/>
  <c r="AM158" i="8"/>
  <c r="AL158" i="8"/>
  <c r="AK158" i="8"/>
  <c r="AJ158" i="8"/>
  <c r="AI158" i="8"/>
  <c r="AH158" i="8"/>
  <c r="AG158" i="8"/>
  <c r="AD158" i="8"/>
  <c r="AC158" i="8"/>
  <c r="AB158" i="8"/>
  <c r="AA158" i="8"/>
  <c r="Z158" i="8"/>
  <c r="Y158" i="8"/>
  <c r="X158" i="8"/>
  <c r="W158" i="8"/>
  <c r="V158" i="8"/>
  <c r="U158" i="8"/>
  <c r="T158" i="8"/>
  <c r="H158" i="8"/>
  <c r="I158" i="8"/>
  <c r="J158" i="8"/>
  <c r="K158" i="8"/>
  <c r="L158" i="8"/>
  <c r="M158" i="8"/>
  <c r="N158" i="8"/>
  <c r="O158" i="8"/>
  <c r="P158" i="8"/>
  <c r="Q158" i="8"/>
  <c r="G158" i="8"/>
  <c r="BQ34" i="8"/>
  <c r="BP34" i="8"/>
  <c r="BO34" i="8"/>
  <c r="BN34" i="8"/>
  <c r="BM34" i="8"/>
  <c r="BL34" i="8"/>
  <c r="BK34" i="8"/>
  <c r="BJ34" i="8"/>
  <c r="BI34" i="8"/>
  <c r="BH34" i="8"/>
  <c r="BG34" i="8"/>
  <c r="BE714" i="8" l="1"/>
  <c r="AE714" i="8"/>
  <c r="AR714" i="8"/>
  <c r="R714" i="8"/>
  <c r="G974" i="8"/>
  <c r="G972" i="8" s="1"/>
  <c r="G970" i="8" s="1"/>
  <c r="G968" i="8" s="1"/>
  <c r="G977" i="8"/>
  <c r="G975" i="8" s="1"/>
  <c r="G973" i="8" s="1"/>
  <c r="G971" i="8" s="1"/>
  <c r="G969" i="8" s="1"/>
  <c r="G965" i="8" s="1"/>
  <c r="BD34" i="8"/>
  <c r="BC34" i="8"/>
  <c r="BB34" i="8"/>
  <c r="BA34" i="8"/>
  <c r="AZ34" i="8"/>
  <c r="AY34" i="8"/>
  <c r="AX34" i="8"/>
  <c r="AW34" i="8"/>
  <c r="AV34" i="8"/>
  <c r="AU34" i="8"/>
  <c r="AT34" i="8"/>
  <c r="AQ34" i="8"/>
  <c r="AP34" i="8"/>
  <c r="AO34" i="8"/>
  <c r="AN34" i="8"/>
  <c r="AM34" i="8"/>
  <c r="AL34" i="8"/>
  <c r="AK34" i="8"/>
  <c r="AJ34" i="8"/>
  <c r="AI34" i="8"/>
  <c r="AH34" i="8"/>
  <c r="AG34" i="8"/>
  <c r="AD34" i="8"/>
  <c r="AC34" i="8"/>
  <c r="AB34" i="8"/>
  <c r="AA34" i="8"/>
  <c r="Z34" i="8"/>
  <c r="Y34" i="8"/>
  <c r="X34" i="8"/>
  <c r="W34" i="8"/>
  <c r="V34" i="8"/>
  <c r="U34" i="8"/>
  <c r="T34" i="8"/>
  <c r="G34" i="8"/>
  <c r="H34" i="8"/>
  <c r="I34" i="8"/>
  <c r="J34" i="8"/>
  <c r="K34" i="8"/>
  <c r="L34" i="8"/>
  <c r="M34" i="8"/>
  <c r="N34" i="8"/>
  <c r="O34" i="8"/>
  <c r="P34" i="8"/>
  <c r="Q34" i="8"/>
  <c r="BQ5" i="8"/>
  <c r="BP5" i="8"/>
  <c r="BO5" i="8"/>
  <c r="BN5" i="8"/>
  <c r="BM5" i="8"/>
  <c r="BL5" i="8"/>
  <c r="BK5" i="8"/>
  <c r="BJ5" i="8"/>
  <c r="BI5" i="8"/>
  <c r="BH5" i="8"/>
  <c r="BG5" i="8"/>
  <c r="BD5" i="8"/>
  <c r="BC5" i="8"/>
  <c r="BB5" i="8"/>
  <c r="BA5" i="8"/>
  <c r="AZ5" i="8"/>
  <c r="AY5" i="8"/>
  <c r="AX5" i="8"/>
  <c r="AW5" i="8"/>
  <c r="AV5" i="8"/>
  <c r="AU5" i="8"/>
  <c r="AT5" i="8"/>
  <c r="AQ5" i="8"/>
  <c r="AP5" i="8"/>
  <c r="AO5" i="8"/>
  <c r="AN5" i="8"/>
  <c r="AM5" i="8"/>
  <c r="AL5" i="8"/>
  <c r="AK5" i="8"/>
  <c r="AJ5" i="8"/>
  <c r="AI5" i="8"/>
  <c r="AH5" i="8"/>
  <c r="AG5" i="8"/>
  <c r="AD5" i="8"/>
  <c r="AC5" i="8"/>
  <c r="AB5" i="8"/>
  <c r="AA5" i="8"/>
  <c r="Z5" i="8"/>
  <c r="Y5" i="8"/>
  <c r="X5" i="8"/>
  <c r="W5" i="8"/>
  <c r="V5" i="8"/>
  <c r="U5" i="8"/>
  <c r="T5" i="8"/>
  <c r="H5" i="8"/>
  <c r="I5" i="8"/>
  <c r="J5" i="8"/>
  <c r="K5" i="8"/>
  <c r="L5" i="8"/>
  <c r="M5" i="8"/>
  <c r="N5" i="8"/>
  <c r="O5" i="8"/>
  <c r="P5" i="8"/>
  <c r="Q5" i="8"/>
  <c r="G5" i="8"/>
  <c r="BP781" i="8"/>
  <c r="BO781" i="8"/>
  <c r="BN781" i="8"/>
  <c r="BM781" i="8"/>
  <c r="BL781" i="8"/>
  <c r="BK781" i="8"/>
  <c r="BJ781" i="8"/>
  <c r="BI781" i="8"/>
  <c r="BH781" i="8"/>
  <c r="BG781" i="8"/>
  <c r="BD781" i="8"/>
  <c r="BC781" i="8"/>
  <c r="BB781" i="8"/>
  <c r="BA781" i="8"/>
  <c r="AZ781" i="8"/>
  <c r="AY781" i="8"/>
  <c r="AX781" i="8"/>
  <c r="AW781" i="8"/>
  <c r="AV781" i="8"/>
  <c r="AU781" i="8"/>
  <c r="AT781" i="8"/>
  <c r="AQ781" i="8"/>
  <c r="AP781" i="8"/>
  <c r="AO781" i="8"/>
  <c r="AN781" i="8"/>
  <c r="AM781" i="8"/>
  <c r="AL781" i="8"/>
  <c r="AK781" i="8"/>
  <c r="AJ781" i="8"/>
  <c r="AI781" i="8"/>
  <c r="AH781" i="8"/>
  <c r="AG781" i="8"/>
  <c r="AD781" i="8"/>
  <c r="AC781" i="8"/>
  <c r="AB781" i="8"/>
  <c r="AA781" i="8"/>
  <c r="Z781" i="8"/>
  <c r="Y781" i="8"/>
  <c r="X781" i="8"/>
  <c r="W781" i="8"/>
  <c r="V781" i="8"/>
  <c r="U781" i="8"/>
  <c r="H781" i="8"/>
  <c r="I781" i="8"/>
  <c r="J781" i="8"/>
  <c r="K781" i="8"/>
  <c r="L781" i="8"/>
  <c r="M781" i="8"/>
  <c r="N781" i="8"/>
  <c r="O781" i="8"/>
  <c r="P781" i="8"/>
  <c r="Q781" i="8"/>
  <c r="G781" i="8"/>
  <c r="H761" i="8"/>
  <c r="I761" i="8"/>
  <c r="J761" i="8"/>
  <c r="K761" i="8"/>
  <c r="L761" i="8"/>
  <c r="M761" i="8"/>
  <c r="N761" i="8"/>
  <c r="O761" i="8"/>
  <c r="P761" i="8"/>
  <c r="Q761" i="8"/>
  <c r="G761" i="8"/>
  <c r="F646" i="8" s="1"/>
  <c r="U761" i="8"/>
  <c r="V761" i="8"/>
  <c r="W761" i="8"/>
  <c r="X761" i="8"/>
  <c r="Y761" i="8"/>
  <c r="Z761" i="8"/>
  <c r="AA761" i="8"/>
  <c r="AB761" i="8"/>
  <c r="AC761" i="8"/>
  <c r="AD761" i="8"/>
  <c r="T761" i="8"/>
  <c r="G963" i="8" l="1"/>
  <c r="G961" i="8" s="1"/>
  <c r="G959" i="8" s="1"/>
  <c r="G957" i="8" s="1"/>
  <c r="G966" i="8"/>
  <c r="T810" i="8"/>
  <c r="T801" i="8"/>
  <c r="T781" i="8" s="1"/>
  <c r="T711" i="8"/>
  <c r="S646" i="8" s="1"/>
  <c r="G955" i="8" l="1"/>
  <c r="G964" i="8"/>
  <c r="G962" i="8" s="1"/>
  <c r="G960" i="8" s="1"/>
  <c r="G958" i="8" s="1"/>
  <c r="G956" i="8" s="1"/>
  <c r="G954" i="8" s="1"/>
  <c r="G952" i="8" s="1"/>
  <c r="G950" i="8" s="1"/>
  <c r="G948" i="8" s="1"/>
  <c r="G946" i="8" s="1"/>
  <c r="G944" i="8" s="1"/>
  <c r="F426" i="8"/>
  <c r="G953" i="8" l="1"/>
  <c r="G951" i="8" s="1"/>
  <c r="G945" i="8" s="1"/>
  <c r="G943" i="8" s="1"/>
  <c r="G941" i="8" s="1"/>
  <c r="G939" i="8" s="1"/>
  <c r="G937" i="8" s="1"/>
  <c r="G935" i="8" s="1"/>
  <c r="G933" i="8" s="1"/>
  <c r="G942" i="8" l="1"/>
  <c r="G940" i="8" s="1"/>
  <c r="G936" i="8" s="1"/>
  <c r="G934" i="8" s="1"/>
  <c r="G932" i="8" s="1"/>
  <c r="G930" i="8" s="1"/>
  <c r="G928" i="8" s="1"/>
  <c r="G926" i="8" s="1"/>
  <c r="G924" i="8" s="1"/>
  <c r="G922" i="8" s="1"/>
  <c r="S426" i="8"/>
  <c r="G931" i="8" l="1"/>
  <c r="G927" i="8" s="1"/>
  <c r="G925" i="8" s="1"/>
  <c r="G923" i="8" s="1"/>
  <c r="G921" i="8" s="1"/>
  <c r="G919" i="8" s="1"/>
  <c r="G917" i="8" s="1"/>
  <c r="G915" i="8" s="1"/>
  <c r="G913" i="8" s="1"/>
  <c r="G918" i="8"/>
  <c r="E167" i="23"/>
  <c r="F167" i="23"/>
  <c r="G167" i="23"/>
  <c r="H167" i="23"/>
  <c r="I167" i="23"/>
  <c r="G916" i="8" l="1"/>
  <c r="G914" i="8" s="1"/>
  <c r="G912" i="8" s="1"/>
  <c r="E954" i="23"/>
  <c r="F697" i="23"/>
  <c r="G697" i="23"/>
  <c r="H697" i="23"/>
  <c r="I697" i="23"/>
  <c r="E697" i="23"/>
  <c r="BF736" i="8"/>
  <c r="AS736" i="8"/>
  <c r="AF736" i="8"/>
  <c r="S736" i="8"/>
  <c r="F735" i="8"/>
  <c r="F736" i="8"/>
  <c r="BF735" i="8"/>
  <c r="BF737" i="8"/>
  <c r="AS735" i="8"/>
  <c r="AS737" i="8"/>
  <c r="AF735" i="8"/>
  <c r="AF737" i="8"/>
  <c r="S735" i="8"/>
  <c r="S737" i="8"/>
  <c r="F696" i="23" l="1"/>
  <c r="BE709" i="8"/>
  <c r="E696" i="23"/>
  <c r="E709" i="8"/>
  <c r="AR709" i="8"/>
  <c r="I696" i="23"/>
  <c r="AE709" i="8"/>
  <c r="R709" i="8"/>
  <c r="G696" i="23"/>
  <c r="G884" i="8"/>
  <c r="G882" i="8" s="1"/>
  <c r="G880" i="8" s="1"/>
  <c r="G878" i="8" s="1"/>
  <c r="G306" i="8"/>
  <c r="H696" i="23"/>
  <c r="E343" i="23"/>
  <c r="R708" i="8" l="1"/>
  <c r="BE708" i="8"/>
  <c r="AE708" i="8"/>
  <c r="AR708" i="8"/>
  <c r="E708" i="8"/>
  <c r="G883" i="8"/>
  <c r="G881" i="8" s="1"/>
  <c r="G879" i="8" s="1"/>
  <c r="G875" i="8" s="1"/>
  <c r="G873" i="8" s="1"/>
  <c r="G871" i="8" s="1"/>
  <c r="G869" i="8" s="1"/>
  <c r="G867" i="8" s="1"/>
  <c r="AF6" i="8"/>
  <c r="AF7" i="8"/>
  <c r="AF9" i="8"/>
  <c r="AF10" i="8"/>
  <c r="AF11" i="8"/>
  <c r="AF12" i="8"/>
  <c r="AF13" i="8"/>
  <c r="AF14" i="8"/>
  <c r="AF15" i="8"/>
  <c r="AF16" i="8"/>
  <c r="AF17" i="8"/>
  <c r="AF18" i="8"/>
  <c r="AF19" i="8"/>
  <c r="AF20" i="8"/>
  <c r="AF21" i="8"/>
  <c r="AF22" i="8"/>
  <c r="AF23" i="8"/>
  <c r="AF24" i="8"/>
  <c r="AF25" i="8"/>
  <c r="AF26" i="8"/>
  <c r="AF27" i="8"/>
  <c r="AF28" i="8"/>
  <c r="AF29" i="8"/>
  <c r="AF30" i="8"/>
  <c r="AF31" i="8"/>
  <c r="AF32" i="8"/>
  <c r="AF33" i="8"/>
  <c r="AF34" i="8"/>
  <c r="AF35" i="8"/>
  <c r="AF36" i="8"/>
  <c r="AF37" i="8"/>
  <c r="AF38" i="8"/>
  <c r="AF39" i="8"/>
  <c r="AF40" i="8"/>
  <c r="AF41" i="8"/>
  <c r="AF42" i="8"/>
  <c r="AF43" i="8"/>
  <c r="AF44" i="8"/>
  <c r="AF57" i="8"/>
  <c r="AF58" i="8"/>
  <c r="AF59" i="8"/>
  <c r="AF60" i="8"/>
  <c r="AF61" i="8"/>
  <c r="AF62" i="8"/>
  <c r="AF63" i="8"/>
  <c r="AF64" i="8"/>
  <c r="AF65" i="8"/>
  <c r="AF66" i="8"/>
  <c r="AF67" i="8"/>
  <c r="AF77" i="8"/>
  <c r="AF78" i="8"/>
  <c r="AF79" i="8"/>
  <c r="AF80" i="8"/>
  <c r="AF81" i="8"/>
  <c r="AF82" i="8"/>
  <c r="AF83" i="8"/>
  <c r="AF84" i="8"/>
  <c r="AF85" i="8"/>
  <c r="AF86" i="8"/>
  <c r="AF87" i="8"/>
  <c r="AF88" i="8"/>
  <c r="AF89" i="8"/>
  <c r="AF90" i="8"/>
  <c r="AF91" i="8"/>
  <c r="AF92" i="8"/>
  <c r="AF93" i="8"/>
  <c r="AF94" i="8"/>
  <c r="AF95" i="8"/>
  <c r="AF96" i="8"/>
  <c r="AF97" i="8"/>
  <c r="AF98" i="8"/>
  <c r="AF99" i="8"/>
  <c r="AF100" i="8"/>
  <c r="AF101" i="8"/>
  <c r="AF102" i="8"/>
  <c r="AF103" i="8"/>
  <c r="AF104" i="8"/>
  <c r="AF105" i="8"/>
  <c r="AF106" i="8"/>
  <c r="AF107" i="8"/>
  <c r="AF108" i="8"/>
  <c r="AF109" i="8"/>
  <c r="AF110" i="8"/>
  <c r="AF111" i="8"/>
  <c r="AF112" i="8"/>
  <c r="AF113" i="8"/>
  <c r="AF114" i="8"/>
  <c r="AF115" i="8"/>
  <c r="AF116" i="8"/>
  <c r="AF117" i="8"/>
  <c r="AF118" i="8"/>
  <c r="AF119" i="8"/>
  <c r="AF120" i="8"/>
  <c r="AF121" i="8"/>
  <c r="AF122" i="8"/>
  <c r="AF123" i="8"/>
  <c r="AF124" i="8"/>
  <c r="AF125" i="8"/>
  <c r="AF126" i="8"/>
  <c r="AF127" i="8"/>
  <c r="AF128" i="8"/>
  <c r="AF129" i="8"/>
  <c r="AF130" i="8"/>
  <c r="AF131" i="8"/>
  <c r="AF132" i="8"/>
  <c r="AF133" i="8"/>
  <c r="AF134" i="8"/>
  <c r="AF135" i="8"/>
  <c r="AF136" i="8"/>
  <c r="AF137" i="8"/>
  <c r="AF138" i="8"/>
  <c r="AF139" i="8"/>
  <c r="AF140" i="8"/>
  <c r="AF141" i="8"/>
  <c r="AF142" i="8"/>
  <c r="AF143" i="8"/>
  <c r="AF144" i="8"/>
  <c r="AF145" i="8"/>
  <c r="AF146" i="8"/>
  <c r="AF147" i="8"/>
  <c r="AF148" i="8"/>
  <c r="AF149" i="8"/>
  <c r="AF150" i="8"/>
  <c r="AF151" i="8"/>
  <c r="AF152" i="8"/>
  <c r="AF153" i="8"/>
  <c r="AF154" i="8"/>
  <c r="AF155" i="8"/>
  <c r="AF156" i="8"/>
  <c r="AF157" i="8"/>
  <c r="AF158" i="8"/>
  <c r="AF159" i="8"/>
  <c r="AF160" i="8"/>
  <c r="AF161" i="8"/>
  <c r="AF162" i="8"/>
  <c r="AF163" i="8"/>
  <c r="AF164" i="8"/>
  <c r="AF165" i="8"/>
  <c r="AF166" i="8"/>
  <c r="AF167" i="8"/>
  <c r="AF168" i="8"/>
  <c r="AF169" i="8"/>
  <c r="AF170" i="8"/>
  <c r="AF171" i="8"/>
  <c r="AF172" i="8"/>
  <c r="AF173" i="8"/>
  <c r="AF174" i="8"/>
  <c r="AF175" i="8"/>
  <c r="AF176" i="8"/>
  <c r="AF177" i="8"/>
  <c r="AF178" i="8"/>
  <c r="AF179" i="8"/>
  <c r="AF180" i="8"/>
  <c r="AF181" i="8"/>
  <c r="AG2" i="8" s="1"/>
  <c r="AG1" i="8" s="1"/>
  <c r="AF182" i="8"/>
  <c r="AF183" i="8"/>
  <c r="AF184" i="8"/>
  <c r="AF185" i="8"/>
  <c r="AF186" i="8"/>
  <c r="AF187" i="8"/>
  <c r="AF188" i="8"/>
  <c r="AF189" i="8"/>
  <c r="AF190" i="8"/>
  <c r="AF191" i="8"/>
  <c r="AF218" i="8"/>
  <c r="AF219" i="8"/>
  <c r="AF220" i="8"/>
  <c r="AF221" i="8"/>
  <c r="AF222" i="8"/>
  <c r="AF223" i="8"/>
  <c r="AF224" i="8"/>
  <c r="AF225" i="8"/>
  <c r="AF226" i="8"/>
  <c r="AF227" i="8"/>
  <c r="AF228" i="8"/>
  <c r="AF229" i="8"/>
  <c r="AF230" i="8"/>
  <c r="AF231" i="8"/>
  <c r="AF232" i="8"/>
  <c r="AF233" i="8"/>
  <c r="AF234" i="8"/>
  <c r="AF235" i="8"/>
  <c r="AF237" i="8"/>
  <c r="AF238" i="8"/>
  <c r="AF239" i="8"/>
  <c r="AF240" i="8"/>
  <c r="AF241" i="8"/>
  <c r="AF242" i="8"/>
  <c r="AF243" i="8"/>
  <c r="AF244" i="8"/>
  <c r="AF245" i="8"/>
  <c r="AF246" i="8"/>
  <c r="AF247" i="8"/>
  <c r="AF248" i="8"/>
  <c r="AF249" i="8"/>
  <c r="AF250" i="8"/>
  <c r="AF251" i="8"/>
  <c r="AF252" i="8"/>
  <c r="AF253" i="8"/>
  <c r="AF254" i="8"/>
  <c r="AF255" i="8"/>
  <c r="AF256" i="8"/>
  <c r="AF257" i="8"/>
  <c r="AF258" i="8"/>
  <c r="AF259" i="8"/>
  <c r="AF260" i="8"/>
  <c r="AF261" i="8"/>
  <c r="AF262" i="8"/>
  <c r="AF263" i="8"/>
  <c r="AF264" i="8"/>
  <c r="AF265" i="8"/>
  <c r="AF266" i="8"/>
  <c r="AF267" i="8"/>
  <c r="AF268" i="8"/>
  <c r="AF269" i="8"/>
  <c r="AF270" i="8"/>
  <c r="AF271" i="8"/>
  <c r="AF272" i="8"/>
  <c r="AF273" i="8"/>
  <c r="AF274" i="8"/>
  <c r="AF275" i="8"/>
  <c r="AF276" i="8"/>
  <c r="AF277" i="8"/>
  <c r="AF278" i="8"/>
  <c r="AF279" i="8"/>
  <c r="AF280" i="8"/>
  <c r="AF281" i="8"/>
  <c r="AF282" i="8"/>
  <c r="AF283" i="8"/>
  <c r="AF284" i="8"/>
  <c r="AF285" i="8"/>
  <c r="AF286" i="8"/>
  <c r="AF287" i="8"/>
  <c r="AF288" i="8"/>
  <c r="AF289" i="8"/>
  <c r="AF290" i="8"/>
  <c r="AF291" i="8"/>
  <c r="AF292" i="8"/>
  <c r="AF293" i="8"/>
  <c r="AF306" i="8"/>
  <c r="AF307" i="8"/>
  <c r="AF308" i="8"/>
  <c r="AF309" i="8"/>
  <c r="AF310" i="8"/>
  <c r="AF311" i="8"/>
  <c r="AF312" i="8"/>
  <c r="AF313" i="8"/>
  <c r="AF314" i="8"/>
  <c r="AF315" i="8"/>
  <c r="AF316" i="8"/>
  <c r="AF317" i="8"/>
  <c r="AF318" i="8"/>
  <c r="AF319" i="8"/>
  <c r="AF320" i="8"/>
  <c r="AF321" i="8"/>
  <c r="AF322" i="8"/>
  <c r="AF323" i="8"/>
  <c r="AF324" i="8"/>
  <c r="AF325" i="8"/>
  <c r="AF326" i="8"/>
  <c r="AF327" i="8"/>
  <c r="AF328" i="8"/>
  <c r="AF329" i="8"/>
  <c r="AF330" i="8"/>
  <c r="AF331" i="8"/>
  <c r="AF332" i="8"/>
  <c r="AF333" i="8"/>
  <c r="AF334" i="8"/>
  <c r="AF335" i="8"/>
  <c r="AF336" i="8"/>
  <c r="AF337" i="8"/>
  <c r="AF338" i="8"/>
  <c r="AF339" i="8"/>
  <c r="AF340" i="8"/>
  <c r="AF341" i="8"/>
  <c r="AF342" i="8"/>
  <c r="AF343" i="8"/>
  <c r="AF344" i="8"/>
  <c r="AF345" i="8"/>
  <c r="AF346" i="8"/>
  <c r="AF347" i="8"/>
  <c r="AF348" i="8"/>
  <c r="AF349" i="8"/>
  <c r="AF350" i="8"/>
  <c r="AF351" i="8"/>
  <c r="AF352" i="8"/>
  <c r="AF353" i="8"/>
  <c r="AF354" i="8"/>
  <c r="AF355" i="8"/>
  <c r="AF356" i="8"/>
  <c r="AF357" i="8"/>
  <c r="AF358" i="8"/>
  <c r="AF359" i="8"/>
  <c r="AF360" i="8"/>
  <c r="AF361" i="8"/>
  <c r="AF362" i="8"/>
  <c r="AF363" i="8"/>
  <c r="AF364" i="8"/>
  <c r="AF365" i="8"/>
  <c r="AF366" i="8"/>
  <c r="AF367" i="8"/>
  <c r="AF368" i="8"/>
  <c r="AF369" i="8"/>
  <c r="AF370" i="8"/>
  <c r="AF371" i="8"/>
  <c r="AF372" i="8"/>
  <c r="AF373" i="8"/>
  <c r="AF374" i="8"/>
  <c r="AF390" i="8"/>
  <c r="AF391" i="8"/>
  <c r="AF392" i="8"/>
  <c r="AF393" i="8"/>
  <c r="AF394" i="8"/>
  <c r="AF395" i="8"/>
  <c r="AF396" i="8"/>
  <c r="AF397" i="8"/>
  <c r="AF398" i="8"/>
  <c r="AF399" i="8"/>
  <c r="AF400" i="8"/>
  <c r="AF401" i="8"/>
  <c r="AF402" i="8"/>
  <c r="AF403" i="8"/>
  <c r="AF404" i="8"/>
  <c r="AF405" i="8"/>
  <c r="AF406" i="8"/>
  <c r="AF407" i="8"/>
  <c r="AF408" i="8"/>
  <c r="AF409" i="8"/>
  <c r="AF410" i="8"/>
  <c r="AF411" i="8"/>
  <c r="AF412" i="8"/>
  <c r="AF413" i="8"/>
  <c r="AF414" i="8"/>
  <c r="AF415" i="8"/>
  <c r="AF416" i="8"/>
  <c r="AF417" i="8"/>
  <c r="AF418" i="8"/>
  <c r="AF419" i="8"/>
  <c r="AF420" i="8"/>
  <c r="AF421" i="8"/>
  <c r="AF422" i="8"/>
  <c r="AF423" i="8"/>
  <c r="AF424" i="8"/>
  <c r="AF425" i="8"/>
  <c r="AF426" i="8"/>
  <c r="AF427" i="8"/>
  <c r="AF428" i="8"/>
  <c r="AF429" i="8"/>
  <c r="AF430" i="8"/>
  <c r="AF431" i="8"/>
  <c r="AF432" i="8"/>
  <c r="AF433" i="8"/>
  <c r="AF434" i="8"/>
  <c r="AF435" i="8"/>
  <c r="AF436" i="8"/>
  <c r="AF437" i="8"/>
  <c r="AF438" i="8"/>
  <c r="AF439" i="8"/>
  <c r="AF440" i="8"/>
  <c r="AF441" i="8"/>
  <c r="AF442" i="8"/>
  <c r="AF443" i="8"/>
  <c r="AF444" i="8"/>
  <c r="AF445" i="8"/>
  <c r="AF446" i="8"/>
  <c r="AF447" i="8"/>
  <c r="AF448" i="8"/>
  <c r="AF449" i="8"/>
  <c r="AF450" i="8"/>
  <c r="AF451" i="8"/>
  <c r="AF452" i="8"/>
  <c r="AF453" i="8"/>
  <c r="AF454" i="8"/>
  <c r="AF455" i="8"/>
  <c r="AF456" i="8"/>
  <c r="AF457" i="8"/>
  <c r="AF458" i="8"/>
  <c r="AF459" i="8"/>
  <c r="AF460" i="8"/>
  <c r="AF461" i="8"/>
  <c r="AF462" i="8"/>
  <c r="AF463" i="8"/>
  <c r="AF464" i="8"/>
  <c r="AF465" i="8"/>
  <c r="AF466" i="8"/>
  <c r="AF467" i="8"/>
  <c r="AF468" i="8"/>
  <c r="AF469" i="8"/>
  <c r="AF470" i="8"/>
  <c r="AF471" i="8"/>
  <c r="AF472" i="8"/>
  <c r="AF473" i="8"/>
  <c r="AF474" i="8"/>
  <c r="AF475" i="8"/>
  <c r="AF476" i="8"/>
  <c r="AF477" i="8"/>
  <c r="AF478" i="8"/>
  <c r="AF479" i="8"/>
  <c r="AF480" i="8"/>
  <c r="AF481" i="8"/>
  <c r="AF482" i="8"/>
  <c r="AF483" i="8"/>
  <c r="AF484" i="8"/>
  <c r="AF485" i="8"/>
  <c r="AF486" i="8"/>
  <c r="AF487" i="8"/>
  <c r="AF488" i="8"/>
  <c r="AF489" i="8"/>
  <c r="AF490" i="8"/>
  <c r="AF491" i="8"/>
  <c r="AF492" i="8"/>
  <c r="AF493" i="8"/>
  <c r="AF494" i="8"/>
  <c r="AF495" i="8"/>
  <c r="AF496" i="8"/>
  <c r="AF497" i="8"/>
  <c r="AF498" i="8"/>
  <c r="AF499" i="8"/>
  <c r="AF500" i="8"/>
  <c r="AF501" i="8"/>
  <c r="AF502" i="8"/>
  <c r="AF503" i="8"/>
  <c r="AF504" i="8"/>
  <c r="AF505" i="8"/>
  <c r="AF506" i="8"/>
  <c r="AF507" i="8"/>
  <c r="AF508" i="8"/>
  <c r="AF509" i="8"/>
  <c r="AF510" i="8"/>
  <c r="AF511" i="8"/>
  <c r="AF512" i="8"/>
  <c r="AF513" i="8"/>
  <c r="AF514" i="8"/>
  <c r="AF515" i="8"/>
  <c r="AF516" i="8"/>
  <c r="AF517" i="8"/>
  <c r="AF518" i="8"/>
  <c r="AF519" i="8"/>
  <c r="AF520" i="8"/>
  <c r="AF521" i="8"/>
  <c r="AF522" i="8"/>
  <c r="AF523" i="8"/>
  <c r="AF524" i="8"/>
  <c r="AF525" i="8"/>
  <c r="AF526" i="8"/>
  <c r="AF527" i="8"/>
  <c r="AF528" i="8"/>
  <c r="AF529" i="8"/>
  <c r="AF530" i="8"/>
  <c r="AF531" i="8"/>
  <c r="AF532" i="8"/>
  <c r="AF533" i="8"/>
  <c r="AF534" i="8"/>
  <c r="AF535" i="8"/>
  <c r="AF536" i="8"/>
  <c r="AF537" i="8"/>
  <c r="AF538" i="8"/>
  <c r="AF539" i="8"/>
  <c r="AF540" i="8"/>
  <c r="AF541" i="8"/>
  <c r="AF542" i="8"/>
  <c r="AF543" i="8"/>
  <c r="AF544" i="8"/>
  <c r="AF545" i="8"/>
  <c r="AF546" i="8"/>
  <c r="AF547" i="8"/>
  <c r="AF548" i="8"/>
  <c r="AF549" i="8"/>
  <c r="AF550" i="8"/>
  <c r="AF551" i="8"/>
  <c r="AF552" i="8"/>
  <c r="AF553" i="8"/>
  <c r="AF554" i="8"/>
  <c r="AF555" i="8"/>
  <c r="AF556" i="8"/>
  <c r="AF557" i="8"/>
  <c r="AF558" i="8"/>
  <c r="AF559" i="8"/>
  <c r="AF560" i="8"/>
  <c r="AF561" i="8"/>
  <c r="AF562" i="8"/>
  <c r="AF563" i="8"/>
  <c r="AF564" i="8"/>
  <c r="AF565" i="8"/>
  <c r="AF566" i="8"/>
  <c r="AF567" i="8"/>
  <c r="AF568" i="8"/>
  <c r="AF569" i="8"/>
  <c r="AF570" i="8"/>
  <c r="AF571" i="8"/>
  <c r="AF572" i="8"/>
  <c r="AF573" i="8"/>
  <c r="AF574" i="8"/>
  <c r="AF575" i="8"/>
  <c r="AF576" i="8"/>
  <c r="AF577" i="8"/>
  <c r="AF578" i="8"/>
  <c r="AF579" i="8"/>
  <c r="AF580" i="8"/>
  <c r="AF581" i="8"/>
  <c r="AF582" i="8"/>
  <c r="AF583" i="8"/>
  <c r="AF584" i="8"/>
  <c r="AF585" i="8"/>
  <c r="AF586" i="8"/>
  <c r="AF587" i="8"/>
  <c r="AF588" i="8"/>
  <c r="AF589" i="8"/>
  <c r="AF590" i="8"/>
  <c r="AF591" i="8"/>
  <c r="AF592" i="8"/>
  <c r="AF593" i="8"/>
  <c r="AF594" i="8"/>
  <c r="AF595" i="8"/>
  <c r="AF596" i="8"/>
  <c r="AF597" i="8"/>
  <c r="AF598" i="8"/>
  <c r="AF599" i="8"/>
  <c r="AF600" i="8"/>
  <c r="AF601" i="8"/>
  <c r="AF602" i="8"/>
  <c r="AF603" i="8"/>
  <c r="AF604" i="8"/>
  <c r="AF605" i="8"/>
  <c r="AF606" i="8"/>
  <c r="AF607" i="8"/>
  <c r="AF608" i="8"/>
  <c r="AF609" i="8"/>
  <c r="AF610" i="8"/>
  <c r="AF611" i="8"/>
  <c r="AF612" i="8"/>
  <c r="AF613" i="8"/>
  <c r="AF614" i="8"/>
  <c r="AF615" i="8"/>
  <c r="AF616" i="8"/>
  <c r="AF617" i="8"/>
  <c r="AF618" i="8"/>
  <c r="AF619" i="8"/>
  <c r="AF620" i="8"/>
  <c r="AF621" i="8"/>
  <c r="AF622" i="8"/>
  <c r="AF623" i="8"/>
  <c r="AF624" i="8"/>
  <c r="AF625" i="8"/>
  <c r="AF626" i="8"/>
  <c r="AF627" i="8"/>
  <c r="AF628" i="8"/>
  <c r="AF629" i="8"/>
  <c r="AF630" i="8"/>
  <c r="AF631" i="8"/>
  <c r="AF632" i="8"/>
  <c r="AF633" i="8"/>
  <c r="AF634" i="8"/>
  <c r="AF635" i="8"/>
  <c r="AF636" i="8"/>
  <c r="AF637" i="8"/>
  <c r="AF638" i="8"/>
  <c r="AF639" i="8"/>
  <c r="AF640" i="8"/>
  <c r="AF641" i="8"/>
  <c r="AF642" i="8"/>
  <c r="AF643" i="8"/>
  <c r="AF644" i="8"/>
  <c r="AF645" i="8"/>
  <c r="AF646" i="8"/>
  <c r="AF647" i="8"/>
  <c r="AF648" i="8"/>
  <c r="AF649" i="8"/>
  <c r="AF650" i="8"/>
  <c r="AF651" i="8"/>
  <c r="AF652" i="8"/>
  <c r="AF653" i="8"/>
  <c r="AF654" i="8"/>
  <c r="AF655" i="8"/>
  <c r="AF656" i="8"/>
  <c r="AF657" i="8"/>
  <c r="AF658" i="8"/>
  <c r="AF659" i="8"/>
  <c r="AF660" i="8"/>
  <c r="AF661" i="8"/>
  <c r="AF662" i="8"/>
  <c r="AF663" i="8"/>
  <c r="AF664" i="8"/>
  <c r="AF665" i="8"/>
  <c r="AF666" i="8"/>
  <c r="AF667" i="8"/>
  <c r="AF668" i="8"/>
  <c r="AF669" i="8"/>
  <c r="AF670" i="8"/>
  <c r="AF671" i="8"/>
  <c r="AF672" i="8"/>
  <c r="AF673" i="8"/>
  <c r="AF674" i="8"/>
  <c r="AF675" i="8"/>
  <c r="AF676" i="8"/>
  <c r="AF677" i="8"/>
  <c r="AF678" i="8"/>
  <c r="AF679" i="8"/>
  <c r="AF680" i="8"/>
  <c r="AF681" i="8"/>
  <c r="AF682" i="8"/>
  <c r="AF683" i="8"/>
  <c r="AF684" i="8"/>
  <c r="AF685" i="8"/>
  <c r="AF686" i="8"/>
  <c r="AF687" i="8"/>
  <c r="AF688" i="8"/>
  <c r="AF689" i="8"/>
  <c r="AF690" i="8"/>
  <c r="AF691" i="8"/>
  <c r="AF692" i="8"/>
  <c r="AF702" i="8"/>
  <c r="AF703" i="8"/>
  <c r="AF704" i="8"/>
  <c r="AF705" i="8"/>
  <c r="AF706" i="8"/>
  <c r="AF707" i="8"/>
  <c r="AF708" i="8"/>
  <c r="AF709" i="8"/>
  <c r="AF710" i="8"/>
  <c r="AF711" i="8"/>
  <c r="AF712" i="8"/>
  <c r="AF713" i="8"/>
  <c r="AF714" i="8"/>
  <c r="AF715" i="8"/>
  <c r="AF716" i="8"/>
  <c r="AF717" i="8"/>
  <c r="AF718" i="8"/>
  <c r="AF719" i="8"/>
  <c r="AF720" i="8"/>
  <c r="AF721" i="8"/>
  <c r="AF722" i="8"/>
  <c r="AF723" i="8"/>
  <c r="AF724" i="8"/>
  <c r="AF725" i="8"/>
  <c r="AF726" i="8"/>
  <c r="AF727" i="8"/>
  <c r="AF728" i="8"/>
  <c r="AF729" i="8"/>
  <c r="AF730" i="8"/>
  <c r="AF731" i="8"/>
  <c r="AF732" i="8"/>
  <c r="AF733" i="8"/>
  <c r="AF734" i="8"/>
  <c r="AF738" i="8"/>
  <c r="AF739" i="8"/>
  <c r="AF740" i="8"/>
  <c r="AF741" i="8"/>
  <c r="AF742" i="8"/>
  <c r="AF743" i="8"/>
  <c r="AF744" i="8"/>
  <c r="AF745" i="8"/>
  <c r="AF746" i="8"/>
  <c r="AF747" i="8"/>
  <c r="AF748" i="8"/>
  <c r="AF749" i="8"/>
  <c r="AF750" i="8"/>
  <c r="AF751" i="8"/>
  <c r="AF752" i="8"/>
  <c r="AF753" i="8"/>
  <c r="AF754" i="8"/>
  <c r="AF755" i="8"/>
  <c r="AF756" i="8"/>
  <c r="AF757" i="8"/>
  <c r="AF758" i="8"/>
  <c r="AF761" i="8"/>
  <c r="AF762" i="8"/>
  <c r="AF763" i="8"/>
  <c r="AF764" i="8"/>
  <c r="AF765" i="8"/>
  <c r="AF766" i="8"/>
  <c r="AF767" i="8"/>
  <c r="AF768" i="8"/>
  <c r="AF769" i="8"/>
  <c r="AF770" i="8"/>
  <c r="AF771" i="8"/>
  <c r="AF772" i="8"/>
  <c r="AF773" i="8"/>
  <c r="AF774" i="8"/>
  <c r="AF775" i="8"/>
  <c r="AF776" i="8"/>
  <c r="AF777" i="8"/>
  <c r="AF778" i="8"/>
  <c r="AF779" i="8"/>
  <c r="AF780" i="8"/>
  <c r="AF781" i="8"/>
  <c r="AF782" i="8"/>
  <c r="AF783" i="8"/>
  <c r="AF784" i="8"/>
  <c r="AF785" i="8"/>
  <c r="AF786" i="8"/>
  <c r="AF787" i="8"/>
  <c r="AF788" i="8"/>
  <c r="AF789" i="8"/>
  <c r="AF790" i="8"/>
  <c r="AF791" i="8"/>
  <c r="AF792" i="8"/>
  <c r="AF793" i="8"/>
  <c r="AF794" i="8"/>
  <c r="AF795" i="8"/>
  <c r="AF796" i="8"/>
  <c r="AF797" i="8"/>
  <c r="AF798" i="8"/>
  <c r="AF799" i="8"/>
  <c r="AF800" i="8"/>
  <c r="AF801" i="8"/>
  <c r="AF802" i="8"/>
  <c r="AF803" i="8"/>
  <c r="AF804" i="8"/>
  <c r="AF805" i="8"/>
  <c r="AF806" i="8"/>
  <c r="AF807" i="8"/>
  <c r="AF808" i="8"/>
  <c r="AF809" i="8"/>
  <c r="AF810" i="8"/>
  <c r="AF811" i="8"/>
  <c r="AF812" i="8"/>
  <c r="AF813" i="8"/>
  <c r="AF814" i="8"/>
  <c r="AF815" i="8"/>
  <c r="AF816" i="8"/>
  <c r="AF817" i="8"/>
  <c r="AF818" i="8"/>
  <c r="AF819" i="8"/>
  <c r="AF820" i="8"/>
  <c r="AF821" i="8"/>
  <c r="AF822" i="8"/>
  <c r="AF823" i="8"/>
  <c r="AF824" i="8"/>
  <c r="AF825" i="8"/>
  <c r="AF826" i="8"/>
  <c r="AF827" i="8"/>
  <c r="AF828" i="8"/>
  <c r="AF829" i="8"/>
  <c r="AF830" i="8"/>
  <c r="AF831" i="8"/>
  <c r="AF832" i="8"/>
  <c r="AF833" i="8"/>
  <c r="AF834" i="8"/>
  <c r="AF835" i="8"/>
  <c r="AF836" i="8"/>
  <c r="AF837" i="8"/>
  <c r="AF838" i="8"/>
  <c r="AF839" i="8"/>
  <c r="AF840" i="8"/>
  <c r="AF841" i="8"/>
  <c r="AF842" i="8"/>
  <c r="AF843" i="8"/>
  <c r="AF844" i="8"/>
  <c r="AF845" i="8"/>
  <c r="AF846" i="8"/>
  <c r="AF847" i="8"/>
  <c r="AF848" i="8"/>
  <c r="AF849" i="8"/>
  <c r="AF850" i="8"/>
  <c r="AF851" i="8"/>
  <c r="AF852" i="8"/>
  <c r="AF853" i="8"/>
  <c r="AF854" i="8"/>
  <c r="AF855" i="8"/>
  <c r="AF856" i="8"/>
  <c r="AF857" i="8"/>
  <c r="AF858" i="8"/>
  <c r="AF859" i="8"/>
  <c r="AF860" i="8"/>
  <c r="AF861" i="8"/>
  <c r="AF862" i="8"/>
  <c r="AF863" i="8"/>
  <c r="AF864" i="8"/>
  <c r="AF865" i="8"/>
  <c r="AF866" i="8"/>
  <c r="AF867" i="8"/>
  <c r="AF868" i="8"/>
  <c r="AF869" i="8"/>
  <c r="AF870" i="8"/>
  <c r="AF871" i="8"/>
  <c r="AF872" i="8"/>
  <c r="AF873" i="8"/>
  <c r="AF874" i="8"/>
  <c r="AF875" i="8"/>
  <c r="AF876" i="8"/>
  <c r="AF877" i="8"/>
  <c r="AF878" i="8"/>
  <c r="AF879" i="8"/>
  <c r="AF880" i="8"/>
  <c r="AF881" i="8"/>
  <c r="AF882" i="8"/>
  <c r="AF883" i="8"/>
  <c r="AF884" i="8"/>
  <c r="AF885" i="8"/>
  <c r="AF886" i="8"/>
  <c r="AF887" i="8"/>
  <c r="AF888" i="8"/>
  <c r="AF889" i="8"/>
  <c r="AF890" i="8"/>
  <c r="AF891" i="8"/>
  <c r="AF892" i="8"/>
  <c r="AF893" i="8"/>
  <c r="AF894" i="8"/>
  <c r="AF895" i="8"/>
  <c r="AF896" i="8"/>
  <c r="AF897" i="8"/>
  <c r="AF898" i="8"/>
  <c r="AF899" i="8"/>
  <c r="AF900" i="8"/>
  <c r="AF901" i="8"/>
  <c r="AF902" i="8"/>
  <c r="AF903" i="8"/>
  <c r="AF904" i="8"/>
  <c r="AF905" i="8"/>
  <c r="AF906" i="8"/>
  <c r="AF907" i="8"/>
  <c r="AF908" i="8"/>
  <c r="AF909" i="8"/>
  <c r="AF910" i="8"/>
  <c r="AF911" i="8"/>
  <c r="AF912" i="8"/>
  <c r="AF913" i="8"/>
  <c r="AF914" i="8"/>
  <c r="AF915" i="8"/>
  <c r="AF916" i="8"/>
  <c r="AF917" i="8"/>
  <c r="AF918" i="8"/>
  <c r="AF919" i="8"/>
  <c r="AF920" i="8"/>
  <c r="AF921" i="8"/>
  <c r="AF922" i="8"/>
  <c r="AF923" i="8"/>
  <c r="AF924" i="8"/>
  <c r="AF925" i="8"/>
  <c r="AF926" i="8"/>
  <c r="AF927" i="8"/>
  <c r="AF928" i="8"/>
  <c r="AF929" i="8"/>
  <c r="AF930" i="8"/>
  <c r="AF931" i="8"/>
  <c r="AF932" i="8"/>
  <c r="AF933" i="8"/>
  <c r="AF934" i="8"/>
  <c r="AF935" i="8"/>
  <c r="AF936" i="8"/>
  <c r="AF937" i="8"/>
  <c r="AF938" i="8"/>
  <c r="AF939" i="8"/>
  <c r="AF940" i="8"/>
  <c r="AF941" i="8"/>
  <c r="AF942" i="8"/>
  <c r="AF943" i="8"/>
  <c r="AF944" i="8"/>
  <c r="AF945" i="8"/>
  <c r="AF946" i="8"/>
  <c r="AF947" i="8"/>
  <c r="AF948" i="8"/>
  <c r="AF949" i="8"/>
  <c r="AF950" i="8"/>
  <c r="AF951" i="8"/>
  <c r="AF952" i="8"/>
  <c r="AF953" i="8"/>
  <c r="AF954" i="8"/>
  <c r="AF955" i="8"/>
  <c r="AF956" i="8"/>
  <c r="AF957" i="8"/>
  <c r="AF958" i="8"/>
  <c r="AF959" i="8"/>
  <c r="AF960" i="8"/>
  <c r="AF961" i="8"/>
  <c r="AF962" i="8"/>
  <c r="AF963" i="8"/>
  <c r="AF964" i="8"/>
  <c r="AF965" i="8"/>
  <c r="AF966" i="8"/>
  <c r="AF967" i="8"/>
  <c r="AF968" i="8"/>
  <c r="AF969" i="8"/>
  <c r="AF970" i="8"/>
  <c r="AF971" i="8"/>
  <c r="AF972" i="8"/>
  <c r="AF973" i="8"/>
  <c r="AF974" i="8"/>
  <c r="AF975" i="8"/>
  <c r="AF976" i="8"/>
  <c r="AF977" i="8"/>
  <c r="AF978" i="8"/>
  <c r="AF979" i="8"/>
  <c r="AF980" i="8"/>
  <c r="AF981" i="8"/>
  <c r="AF982" i="8"/>
  <c r="AF983" i="8"/>
  <c r="AF984" i="8"/>
  <c r="AF985" i="8"/>
  <c r="AF986" i="8"/>
  <c r="AF987" i="8"/>
  <c r="AF988" i="8"/>
  <c r="S6" i="8"/>
  <c r="S7" i="8"/>
  <c r="S9" i="8"/>
  <c r="S10" i="8"/>
  <c r="S11" i="8"/>
  <c r="S12" i="8"/>
  <c r="S13" i="8"/>
  <c r="S14" i="8"/>
  <c r="S15" i="8"/>
  <c r="S16" i="8"/>
  <c r="S17" i="8"/>
  <c r="S18" i="8"/>
  <c r="S19" i="8"/>
  <c r="S20" i="8"/>
  <c r="S21" i="8"/>
  <c r="S22" i="8"/>
  <c r="S23" i="8"/>
  <c r="S24" i="8"/>
  <c r="S25" i="8"/>
  <c r="S26" i="8"/>
  <c r="S27" i="8"/>
  <c r="S28" i="8"/>
  <c r="S29" i="8"/>
  <c r="S30" i="8"/>
  <c r="S31" i="8"/>
  <c r="S32" i="8"/>
  <c r="S33" i="8"/>
  <c r="S34" i="8"/>
  <c r="S35" i="8"/>
  <c r="S36" i="8"/>
  <c r="S37" i="8"/>
  <c r="S38" i="8"/>
  <c r="S39" i="8"/>
  <c r="S40" i="8"/>
  <c r="S41" i="8"/>
  <c r="S42" i="8"/>
  <c r="S43" i="8"/>
  <c r="S44" i="8"/>
  <c r="S57" i="8"/>
  <c r="S58" i="8"/>
  <c r="S59" i="8"/>
  <c r="S60" i="8"/>
  <c r="S61" i="8"/>
  <c r="S62" i="8"/>
  <c r="S63" i="8"/>
  <c r="S64" i="8"/>
  <c r="S65" i="8"/>
  <c r="S66" i="8"/>
  <c r="S67" i="8"/>
  <c r="S77" i="8"/>
  <c r="S78" i="8"/>
  <c r="S79" i="8"/>
  <c r="S80" i="8"/>
  <c r="S81" i="8"/>
  <c r="S82" i="8"/>
  <c r="S83" i="8"/>
  <c r="S84" i="8"/>
  <c r="S85" i="8"/>
  <c r="S86" i="8"/>
  <c r="S87" i="8"/>
  <c r="S88" i="8"/>
  <c r="S89" i="8"/>
  <c r="S90" i="8"/>
  <c r="S91" i="8"/>
  <c r="S92" i="8"/>
  <c r="S93" i="8"/>
  <c r="S94" i="8"/>
  <c r="S95" i="8"/>
  <c r="S96" i="8"/>
  <c r="S97" i="8"/>
  <c r="S98" i="8"/>
  <c r="S99" i="8"/>
  <c r="S100" i="8"/>
  <c r="S101" i="8"/>
  <c r="S102" i="8"/>
  <c r="S103" i="8"/>
  <c r="S104" i="8"/>
  <c r="S105" i="8"/>
  <c r="S106" i="8"/>
  <c r="S107" i="8"/>
  <c r="S108" i="8"/>
  <c r="S109" i="8"/>
  <c r="S110" i="8"/>
  <c r="S111" i="8"/>
  <c r="S112" i="8"/>
  <c r="S113" i="8"/>
  <c r="S114" i="8"/>
  <c r="S115" i="8"/>
  <c r="S116" i="8"/>
  <c r="S117" i="8"/>
  <c r="S118" i="8"/>
  <c r="S119" i="8"/>
  <c r="S120" i="8"/>
  <c r="S121" i="8"/>
  <c r="S122" i="8"/>
  <c r="S123" i="8"/>
  <c r="S124" i="8"/>
  <c r="S125" i="8"/>
  <c r="S126" i="8"/>
  <c r="S127" i="8"/>
  <c r="S128" i="8"/>
  <c r="S129" i="8"/>
  <c r="S130" i="8"/>
  <c r="S131" i="8"/>
  <c r="S132" i="8"/>
  <c r="S133" i="8"/>
  <c r="S134" i="8"/>
  <c r="S135" i="8"/>
  <c r="S136" i="8"/>
  <c r="S137" i="8"/>
  <c r="S138" i="8"/>
  <c r="S139" i="8"/>
  <c r="S140" i="8"/>
  <c r="S141" i="8"/>
  <c r="S142" i="8"/>
  <c r="S143" i="8"/>
  <c r="S144" i="8"/>
  <c r="S145" i="8"/>
  <c r="S146" i="8"/>
  <c r="S147" i="8"/>
  <c r="S148" i="8"/>
  <c r="S149" i="8"/>
  <c r="S150" i="8"/>
  <c r="S151" i="8"/>
  <c r="S152" i="8"/>
  <c r="S153" i="8"/>
  <c r="S154" i="8"/>
  <c r="S155" i="8"/>
  <c r="S156" i="8"/>
  <c r="S157" i="8"/>
  <c r="S158" i="8"/>
  <c r="S159" i="8"/>
  <c r="S160" i="8"/>
  <c r="S161" i="8"/>
  <c r="S162" i="8"/>
  <c r="S163" i="8"/>
  <c r="S164" i="8"/>
  <c r="S165" i="8"/>
  <c r="S166" i="8"/>
  <c r="S167" i="8"/>
  <c r="S168" i="8"/>
  <c r="S169" i="8"/>
  <c r="S170" i="8"/>
  <c r="S171" i="8"/>
  <c r="S172" i="8"/>
  <c r="S173" i="8"/>
  <c r="S174" i="8"/>
  <c r="S175" i="8"/>
  <c r="S176" i="8"/>
  <c r="S177" i="8"/>
  <c r="S178" i="8"/>
  <c r="S179" i="8"/>
  <c r="S180" i="8"/>
  <c r="S181" i="8"/>
  <c r="S182" i="8"/>
  <c r="S183" i="8"/>
  <c r="S184" i="8"/>
  <c r="S185" i="8"/>
  <c r="S186" i="8"/>
  <c r="S187" i="8"/>
  <c r="S188" i="8"/>
  <c r="S189" i="8"/>
  <c r="S190" i="8"/>
  <c r="S191" i="8"/>
  <c r="S192" i="8"/>
  <c r="S193" i="8"/>
  <c r="S194" i="8"/>
  <c r="S195" i="8"/>
  <c r="S196" i="8"/>
  <c r="S197" i="8"/>
  <c r="S198" i="8"/>
  <c r="S199" i="8"/>
  <c r="S218" i="8"/>
  <c r="S219" i="8"/>
  <c r="S220" i="8"/>
  <c r="S221" i="8"/>
  <c r="S222" i="8"/>
  <c r="S223" i="8"/>
  <c r="S224" i="8"/>
  <c r="S225" i="8"/>
  <c r="S226" i="8"/>
  <c r="S227" i="8"/>
  <c r="S228" i="8"/>
  <c r="S229" i="8"/>
  <c r="S230" i="8"/>
  <c r="S231" i="8"/>
  <c r="S232" i="8"/>
  <c r="S233" i="8"/>
  <c r="S234" i="8"/>
  <c r="S235" i="8"/>
  <c r="S236" i="8"/>
  <c r="S237" i="8"/>
  <c r="S238" i="8"/>
  <c r="S239" i="8"/>
  <c r="S240" i="8"/>
  <c r="S241" i="8"/>
  <c r="S242" i="8"/>
  <c r="S243" i="8"/>
  <c r="S244" i="8"/>
  <c r="S245" i="8"/>
  <c r="S246" i="8"/>
  <c r="S247" i="8"/>
  <c r="S248" i="8"/>
  <c r="S249" i="8"/>
  <c r="S250" i="8"/>
  <c r="S251" i="8"/>
  <c r="S252" i="8"/>
  <c r="S253" i="8"/>
  <c r="S254" i="8"/>
  <c r="S255" i="8"/>
  <c r="S256" i="8"/>
  <c r="S257" i="8"/>
  <c r="S258" i="8"/>
  <c r="S259" i="8"/>
  <c r="S260" i="8"/>
  <c r="S261" i="8"/>
  <c r="S262" i="8"/>
  <c r="S263" i="8"/>
  <c r="S264" i="8"/>
  <c r="S265" i="8"/>
  <c r="S266" i="8"/>
  <c r="S267" i="8"/>
  <c r="S268" i="8"/>
  <c r="S269" i="8"/>
  <c r="S270" i="8"/>
  <c r="S271" i="8"/>
  <c r="S272" i="8"/>
  <c r="S273" i="8"/>
  <c r="S274" i="8"/>
  <c r="S275" i="8"/>
  <c r="S276" i="8"/>
  <c r="S277" i="8"/>
  <c r="S278" i="8"/>
  <c r="S279" i="8"/>
  <c r="S280" i="8"/>
  <c r="S281" i="8"/>
  <c r="S282" i="8"/>
  <c r="S283" i="8"/>
  <c r="S284" i="8"/>
  <c r="S285" i="8"/>
  <c r="S286" i="8"/>
  <c r="S287" i="8"/>
  <c r="S288" i="8"/>
  <c r="S289" i="8"/>
  <c r="S290" i="8"/>
  <c r="S291" i="8"/>
  <c r="S292" i="8"/>
  <c r="S293" i="8"/>
  <c r="S306" i="8"/>
  <c r="S307" i="8"/>
  <c r="S308" i="8"/>
  <c r="S309" i="8"/>
  <c r="S310" i="8"/>
  <c r="S311" i="8"/>
  <c r="S312" i="8"/>
  <c r="S313" i="8"/>
  <c r="S314" i="8"/>
  <c r="S315" i="8"/>
  <c r="S316" i="8"/>
  <c r="S317" i="8"/>
  <c r="S318" i="8"/>
  <c r="S319" i="8"/>
  <c r="S320" i="8"/>
  <c r="S321" i="8"/>
  <c r="S322" i="8"/>
  <c r="S323" i="8"/>
  <c r="S324" i="8"/>
  <c r="S325" i="8"/>
  <c r="S326" i="8"/>
  <c r="S327" i="8"/>
  <c r="S328" i="8"/>
  <c r="S329" i="8"/>
  <c r="S330" i="8"/>
  <c r="S331" i="8"/>
  <c r="S332" i="8"/>
  <c r="S333" i="8"/>
  <c r="S334" i="8"/>
  <c r="S335" i="8"/>
  <c r="S336" i="8"/>
  <c r="S337" i="8"/>
  <c r="S338" i="8"/>
  <c r="S339" i="8"/>
  <c r="S340" i="8"/>
  <c r="S341" i="8"/>
  <c r="S342" i="8"/>
  <c r="S343" i="8"/>
  <c r="S344" i="8"/>
  <c r="S345" i="8"/>
  <c r="S346" i="8"/>
  <c r="S347" i="8"/>
  <c r="S348" i="8"/>
  <c r="S349" i="8"/>
  <c r="S350" i="8"/>
  <c r="S351" i="8"/>
  <c r="S352" i="8"/>
  <c r="S353" i="8"/>
  <c r="S354" i="8"/>
  <c r="S355" i="8"/>
  <c r="S356" i="8"/>
  <c r="S357" i="8"/>
  <c r="S358" i="8"/>
  <c r="S359" i="8"/>
  <c r="S360" i="8"/>
  <c r="S361" i="8"/>
  <c r="S362" i="8"/>
  <c r="S363" i="8"/>
  <c r="S364" i="8"/>
  <c r="S365" i="8"/>
  <c r="S366" i="8"/>
  <c r="S367" i="8"/>
  <c r="S368" i="8"/>
  <c r="S369" i="8"/>
  <c r="S370" i="8"/>
  <c r="S371" i="8"/>
  <c r="S372" i="8"/>
  <c r="S373" i="8"/>
  <c r="S374" i="8"/>
  <c r="S390" i="8"/>
  <c r="S391" i="8"/>
  <c r="S392" i="8"/>
  <c r="S393" i="8"/>
  <c r="S394" i="8"/>
  <c r="S395" i="8"/>
  <c r="S396" i="8"/>
  <c r="S397" i="8"/>
  <c r="S398" i="8"/>
  <c r="S399" i="8"/>
  <c r="S400" i="8"/>
  <c r="S401" i="8"/>
  <c r="S402" i="8"/>
  <c r="S403" i="8"/>
  <c r="S404" i="8"/>
  <c r="S405" i="8"/>
  <c r="S406" i="8"/>
  <c r="S407" i="8"/>
  <c r="S408" i="8"/>
  <c r="S409" i="8"/>
  <c r="S410" i="8"/>
  <c r="S411" i="8"/>
  <c r="S412" i="8"/>
  <c r="S413" i="8"/>
  <c r="S414" i="8"/>
  <c r="S415" i="8"/>
  <c r="S416" i="8"/>
  <c r="S417" i="8"/>
  <c r="S418" i="8"/>
  <c r="S419" i="8"/>
  <c r="S420" i="8"/>
  <c r="S421" i="8"/>
  <c r="S422" i="8"/>
  <c r="S423" i="8"/>
  <c r="S424" i="8"/>
  <c r="S425" i="8"/>
  <c r="S427" i="8"/>
  <c r="S428" i="8"/>
  <c r="S429" i="8"/>
  <c r="S430" i="8"/>
  <c r="S431" i="8"/>
  <c r="S432" i="8"/>
  <c r="S433" i="8"/>
  <c r="S434" i="8"/>
  <c r="S435" i="8"/>
  <c r="S436" i="8"/>
  <c r="S437" i="8"/>
  <c r="S438" i="8"/>
  <c r="S439" i="8"/>
  <c r="S440" i="8"/>
  <c r="S441" i="8"/>
  <c r="S442" i="8"/>
  <c r="S443" i="8"/>
  <c r="S444" i="8"/>
  <c r="S445" i="8"/>
  <c r="S446" i="8"/>
  <c r="S447" i="8"/>
  <c r="S448" i="8"/>
  <c r="S449" i="8"/>
  <c r="S450" i="8"/>
  <c r="S451" i="8"/>
  <c r="S452" i="8"/>
  <c r="S453" i="8"/>
  <c r="S454" i="8"/>
  <c r="S455" i="8"/>
  <c r="S456" i="8"/>
  <c r="S457" i="8"/>
  <c r="S458" i="8"/>
  <c r="S459" i="8"/>
  <c r="S460" i="8"/>
  <c r="S461" i="8"/>
  <c r="S462" i="8"/>
  <c r="S463" i="8"/>
  <c r="S464" i="8"/>
  <c r="S465" i="8"/>
  <c r="S466" i="8"/>
  <c r="S467" i="8"/>
  <c r="S468" i="8"/>
  <c r="S469" i="8"/>
  <c r="S470" i="8"/>
  <c r="S471" i="8"/>
  <c r="S472" i="8"/>
  <c r="S473" i="8"/>
  <c r="S474" i="8"/>
  <c r="S475" i="8"/>
  <c r="S476" i="8"/>
  <c r="S477" i="8"/>
  <c r="S478" i="8"/>
  <c r="S479" i="8"/>
  <c r="S480" i="8"/>
  <c r="S481" i="8"/>
  <c r="S482" i="8"/>
  <c r="S483" i="8"/>
  <c r="S484" i="8"/>
  <c r="S485" i="8"/>
  <c r="S486" i="8"/>
  <c r="S487" i="8"/>
  <c r="S488" i="8"/>
  <c r="S489" i="8"/>
  <c r="S490" i="8"/>
  <c r="S491" i="8"/>
  <c r="S492" i="8"/>
  <c r="S493" i="8"/>
  <c r="S494" i="8"/>
  <c r="S495" i="8"/>
  <c r="S496" i="8"/>
  <c r="S497" i="8"/>
  <c r="S498" i="8"/>
  <c r="S499" i="8"/>
  <c r="S500" i="8"/>
  <c r="S501" i="8"/>
  <c r="S502" i="8"/>
  <c r="S503" i="8"/>
  <c r="S504" i="8"/>
  <c r="S505" i="8"/>
  <c r="S506" i="8"/>
  <c r="S507" i="8"/>
  <c r="S508" i="8"/>
  <c r="S509" i="8"/>
  <c r="S510" i="8"/>
  <c r="S511" i="8"/>
  <c r="S512" i="8"/>
  <c r="S513" i="8"/>
  <c r="S514" i="8"/>
  <c r="S515" i="8"/>
  <c r="S516" i="8"/>
  <c r="S517" i="8"/>
  <c r="S518" i="8"/>
  <c r="S519" i="8"/>
  <c r="S520" i="8"/>
  <c r="S521" i="8"/>
  <c r="S522" i="8"/>
  <c r="S523" i="8"/>
  <c r="S524" i="8"/>
  <c r="S525" i="8"/>
  <c r="S526" i="8"/>
  <c r="S527" i="8"/>
  <c r="S528" i="8"/>
  <c r="S529" i="8"/>
  <c r="S530" i="8"/>
  <c r="S531" i="8"/>
  <c r="S532" i="8"/>
  <c r="S533" i="8"/>
  <c r="S534" i="8"/>
  <c r="S535" i="8"/>
  <c r="S536" i="8"/>
  <c r="S537" i="8"/>
  <c r="S538" i="8"/>
  <c r="S539" i="8"/>
  <c r="S540" i="8"/>
  <c r="S541" i="8"/>
  <c r="S542" i="8"/>
  <c r="S543" i="8"/>
  <c r="S544" i="8"/>
  <c r="S545" i="8"/>
  <c r="S546" i="8"/>
  <c r="S547" i="8"/>
  <c r="S548" i="8"/>
  <c r="S549" i="8"/>
  <c r="S550" i="8"/>
  <c r="S551" i="8"/>
  <c r="S552" i="8"/>
  <c r="S553" i="8"/>
  <c r="S554" i="8"/>
  <c r="S555" i="8"/>
  <c r="S556" i="8"/>
  <c r="S557" i="8"/>
  <c r="S558" i="8"/>
  <c r="S559" i="8"/>
  <c r="S560" i="8"/>
  <c r="S561" i="8"/>
  <c r="S562" i="8"/>
  <c r="S563" i="8"/>
  <c r="S564" i="8"/>
  <c r="S565" i="8"/>
  <c r="S566" i="8"/>
  <c r="S567" i="8"/>
  <c r="S568" i="8"/>
  <c r="S569" i="8"/>
  <c r="S570" i="8"/>
  <c r="S571" i="8"/>
  <c r="S572" i="8"/>
  <c r="S573" i="8"/>
  <c r="S574" i="8"/>
  <c r="S575" i="8"/>
  <c r="S576" i="8"/>
  <c r="S577" i="8"/>
  <c r="S578" i="8"/>
  <c r="S579" i="8"/>
  <c r="S580" i="8"/>
  <c r="S581" i="8"/>
  <c r="S582" i="8"/>
  <c r="S583" i="8"/>
  <c r="S584" i="8"/>
  <c r="S585" i="8"/>
  <c r="S586" i="8"/>
  <c r="S587" i="8"/>
  <c r="S588" i="8"/>
  <c r="S589" i="8"/>
  <c r="S590" i="8"/>
  <c r="S591" i="8"/>
  <c r="S592" i="8"/>
  <c r="S593" i="8"/>
  <c r="S594" i="8"/>
  <c r="S595" i="8"/>
  <c r="S596" i="8"/>
  <c r="S597" i="8"/>
  <c r="S598" i="8"/>
  <c r="S599" i="8"/>
  <c r="S600" i="8"/>
  <c r="S601" i="8"/>
  <c r="S602" i="8"/>
  <c r="S603" i="8"/>
  <c r="S604" i="8"/>
  <c r="S605" i="8"/>
  <c r="S606" i="8"/>
  <c r="S607" i="8"/>
  <c r="S608" i="8"/>
  <c r="S609" i="8"/>
  <c r="S610" i="8"/>
  <c r="S611" i="8"/>
  <c r="S612" i="8"/>
  <c r="S613" i="8"/>
  <c r="S614" i="8"/>
  <c r="S615" i="8"/>
  <c r="S616" i="8"/>
  <c r="S617" i="8"/>
  <c r="S618" i="8"/>
  <c r="S619" i="8"/>
  <c r="S620" i="8"/>
  <c r="S621" i="8"/>
  <c r="S622" i="8"/>
  <c r="S623" i="8"/>
  <c r="S624" i="8"/>
  <c r="S625" i="8"/>
  <c r="S626" i="8"/>
  <c r="S627" i="8"/>
  <c r="S628" i="8"/>
  <c r="S629" i="8"/>
  <c r="S630" i="8"/>
  <c r="S631" i="8"/>
  <c r="S632" i="8"/>
  <c r="S633" i="8"/>
  <c r="S634" i="8"/>
  <c r="S635" i="8"/>
  <c r="S636" i="8"/>
  <c r="S637" i="8"/>
  <c r="S638" i="8"/>
  <c r="S639" i="8"/>
  <c r="S640" i="8"/>
  <c r="S641" i="8"/>
  <c r="S642" i="8"/>
  <c r="S643" i="8"/>
  <c r="S644" i="8"/>
  <c r="S645" i="8"/>
  <c r="S647" i="8"/>
  <c r="S648" i="8"/>
  <c r="S649" i="8"/>
  <c r="S650" i="8"/>
  <c r="S651" i="8"/>
  <c r="S652" i="8"/>
  <c r="S653" i="8"/>
  <c r="S654" i="8"/>
  <c r="S655" i="8"/>
  <c r="S656" i="8"/>
  <c r="S657" i="8"/>
  <c r="S658" i="8"/>
  <c r="S659" i="8"/>
  <c r="S660" i="8"/>
  <c r="S661" i="8"/>
  <c r="S662" i="8"/>
  <c r="S663" i="8"/>
  <c r="S664" i="8"/>
  <c r="S665" i="8"/>
  <c r="S666" i="8"/>
  <c r="S667" i="8"/>
  <c r="S668" i="8"/>
  <c r="S669" i="8"/>
  <c r="S670" i="8"/>
  <c r="S671" i="8"/>
  <c r="S672" i="8"/>
  <c r="S673" i="8"/>
  <c r="S674" i="8"/>
  <c r="S675" i="8"/>
  <c r="S676" i="8"/>
  <c r="S677" i="8"/>
  <c r="S678" i="8"/>
  <c r="S679" i="8"/>
  <c r="S680" i="8"/>
  <c r="S681" i="8"/>
  <c r="S682" i="8"/>
  <c r="S683" i="8"/>
  <c r="S684" i="8"/>
  <c r="S685" i="8"/>
  <c r="S686" i="8"/>
  <c r="S687" i="8"/>
  <c r="S688" i="8"/>
  <c r="S689" i="8"/>
  <c r="S690" i="8"/>
  <c r="S691" i="8"/>
  <c r="S692" i="8"/>
  <c r="S702" i="8"/>
  <c r="S703" i="8"/>
  <c r="S704" i="8"/>
  <c r="S705" i="8"/>
  <c r="S706" i="8"/>
  <c r="S707" i="8"/>
  <c r="S708" i="8"/>
  <c r="S709" i="8"/>
  <c r="S710" i="8"/>
  <c r="S711" i="8"/>
  <c r="S712" i="8"/>
  <c r="S713" i="8"/>
  <c r="S714" i="8"/>
  <c r="S715" i="8"/>
  <c r="S716" i="8"/>
  <c r="S717" i="8"/>
  <c r="S718" i="8"/>
  <c r="S719" i="8"/>
  <c r="S720" i="8"/>
  <c r="S721" i="8"/>
  <c r="S722" i="8"/>
  <c r="S723" i="8"/>
  <c r="S724" i="8"/>
  <c r="S725" i="8"/>
  <c r="S726" i="8"/>
  <c r="S727" i="8"/>
  <c r="S728" i="8"/>
  <c r="S729" i="8"/>
  <c r="S730" i="8"/>
  <c r="S731" i="8"/>
  <c r="S732" i="8"/>
  <c r="S733" i="8"/>
  <c r="S734" i="8"/>
  <c r="S738" i="8"/>
  <c r="S739" i="8"/>
  <c r="S740" i="8"/>
  <c r="S741" i="8"/>
  <c r="S742" i="8"/>
  <c r="S743" i="8"/>
  <c r="S744" i="8"/>
  <c r="S745" i="8"/>
  <c r="S746" i="8"/>
  <c r="S747" i="8"/>
  <c r="S748" i="8"/>
  <c r="S749" i="8"/>
  <c r="S750" i="8"/>
  <c r="S751" i="8"/>
  <c r="S752" i="8"/>
  <c r="S753" i="8"/>
  <c r="S754" i="8"/>
  <c r="S755" i="8"/>
  <c r="S756" i="8"/>
  <c r="S757" i="8"/>
  <c r="S758" i="8"/>
  <c r="S761" i="8"/>
  <c r="S762" i="8"/>
  <c r="S763" i="8"/>
  <c r="S764" i="8"/>
  <c r="S765" i="8"/>
  <c r="S766" i="8"/>
  <c r="S767" i="8"/>
  <c r="S768" i="8"/>
  <c r="S769" i="8"/>
  <c r="S770" i="8"/>
  <c r="S771" i="8"/>
  <c r="S772" i="8"/>
  <c r="S773" i="8"/>
  <c r="S774" i="8"/>
  <c r="S775" i="8"/>
  <c r="S776" i="8"/>
  <c r="S777" i="8"/>
  <c r="S778" i="8"/>
  <c r="S779" i="8"/>
  <c r="S780" i="8"/>
  <c r="S781" i="8"/>
  <c r="S782" i="8"/>
  <c r="S783" i="8"/>
  <c r="S784" i="8"/>
  <c r="S785" i="8"/>
  <c r="S786" i="8"/>
  <c r="S787" i="8"/>
  <c r="S788" i="8"/>
  <c r="S789" i="8"/>
  <c r="S790" i="8"/>
  <c r="S791" i="8"/>
  <c r="S792" i="8"/>
  <c r="S793" i="8"/>
  <c r="S794" i="8"/>
  <c r="S795" i="8"/>
  <c r="S796" i="8"/>
  <c r="S797" i="8"/>
  <c r="S798" i="8"/>
  <c r="S799" i="8"/>
  <c r="S800" i="8"/>
  <c r="S801" i="8"/>
  <c r="S802" i="8"/>
  <c r="S803" i="8"/>
  <c r="S804" i="8"/>
  <c r="S805" i="8"/>
  <c r="S806" i="8"/>
  <c r="S807" i="8"/>
  <c r="S808" i="8"/>
  <c r="S809" i="8"/>
  <c r="S810" i="8"/>
  <c r="S811" i="8"/>
  <c r="S812" i="8"/>
  <c r="S813" i="8"/>
  <c r="S814" i="8"/>
  <c r="S815" i="8"/>
  <c r="S816" i="8"/>
  <c r="S817" i="8"/>
  <c r="S818" i="8"/>
  <c r="S819" i="8"/>
  <c r="S820" i="8"/>
  <c r="S821" i="8"/>
  <c r="S822" i="8"/>
  <c r="S823" i="8"/>
  <c r="S824" i="8"/>
  <c r="S825" i="8"/>
  <c r="S826" i="8"/>
  <c r="S827" i="8"/>
  <c r="S828" i="8"/>
  <c r="S829" i="8"/>
  <c r="S830" i="8"/>
  <c r="S831" i="8"/>
  <c r="S832" i="8"/>
  <c r="S833" i="8"/>
  <c r="S834" i="8"/>
  <c r="S835" i="8"/>
  <c r="S836" i="8"/>
  <c r="S837" i="8"/>
  <c r="S838" i="8"/>
  <c r="S839" i="8"/>
  <c r="S840" i="8"/>
  <c r="S841" i="8"/>
  <c r="S842" i="8"/>
  <c r="S843" i="8"/>
  <c r="S844" i="8"/>
  <c r="S845" i="8"/>
  <c r="S846" i="8"/>
  <c r="S847" i="8"/>
  <c r="S848" i="8"/>
  <c r="S849" i="8"/>
  <c r="S850" i="8"/>
  <c r="S851" i="8"/>
  <c r="S852" i="8"/>
  <c r="S853" i="8"/>
  <c r="S854" i="8"/>
  <c r="S855" i="8"/>
  <c r="S856" i="8"/>
  <c r="S857" i="8"/>
  <c r="S858" i="8"/>
  <c r="S859" i="8"/>
  <c r="S860" i="8"/>
  <c r="S861" i="8"/>
  <c r="S862" i="8"/>
  <c r="S863" i="8"/>
  <c r="S864" i="8"/>
  <c r="S865" i="8"/>
  <c r="S866" i="8"/>
  <c r="S867" i="8"/>
  <c r="S868" i="8"/>
  <c r="S869" i="8"/>
  <c r="S870" i="8"/>
  <c r="S871" i="8"/>
  <c r="S872" i="8"/>
  <c r="S873" i="8"/>
  <c r="S874" i="8"/>
  <c r="S875" i="8"/>
  <c r="S876" i="8"/>
  <c r="S877" i="8"/>
  <c r="S878" i="8"/>
  <c r="S879" i="8"/>
  <c r="S880" i="8"/>
  <c r="S881" i="8"/>
  <c r="S882" i="8"/>
  <c r="S883" i="8"/>
  <c r="S884" i="8"/>
  <c r="S885" i="8"/>
  <c r="S886" i="8"/>
  <c r="S887" i="8"/>
  <c r="S888" i="8"/>
  <c r="S889" i="8"/>
  <c r="S890" i="8"/>
  <c r="S891" i="8"/>
  <c r="S892" i="8"/>
  <c r="S893" i="8"/>
  <c r="S894" i="8"/>
  <c r="S895" i="8"/>
  <c r="S896" i="8"/>
  <c r="S897" i="8"/>
  <c r="S898" i="8"/>
  <c r="S899" i="8"/>
  <c r="S900" i="8"/>
  <c r="S901" i="8"/>
  <c r="S902" i="8"/>
  <c r="S903" i="8"/>
  <c r="S904" i="8"/>
  <c r="S905" i="8"/>
  <c r="S906" i="8"/>
  <c r="S907" i="8"/>
  <c r="S908" i="8"/>
  <c r="S909" i="8"/>
  <c r="S910" i="8"/>
  <c r="S911" i="8"/>
  <c r="S912" i="8"/>
  <c r="S913" i="8"/>
  <c r="S914" i="8"/>
  <c r="S915" i="8"/>
  <c r="S916" i="8"/>
  <c r="S917" i="8"/>
  <c r="S918" i="8"/>
  <c r="S919" i="8"/>
  <c r="S920" i="8"/>
  <c r="S921" i="8"/>
  <c r="S922" i="8"/>
  <c r="S923" i="8"/>
  <c r="S924" i="8"/>
  <c r="S925" i="8"/>
  <c r="S926" i="8"/>
  <c r="S927" i="8"/>
  <c r="S928" i="8"/>
  <c r="S929" i="8"/>
  <c r="S930" i="8"/>
  <c r="S931" i="8"/>
  <c r="S932" i="8"/>
  <c r="S933" i="8"/>
  <c r="S934" i="8"/>
  <c r="S935" i="8"/>
  <c r="S936" i="8"/>
  <c r="S937" i="8"/>
  <c r="S938" i="8"/>
  <c r="S939" i="8"/>
  <c r="S940" i="8"/>
  <c r="S941" i="8"/>
  <c r="S942" i="8"/>
  <c r="S943" i="8"/>
  <c r="S944" i="8"/>
  <c r="S945" i="8"/>
  <c r="S946" i="8"/>
  <c r="S947" i="8"/>
  <c r="S948" i="8"/>
  <c r="S949" i="8"/>
  <c r="S950" i="8"/>
  <c r="S951" i="8"/>
  <c r="S952" i="8"/>
  <c r="S953" i="8"/>
  <c r="S954" i="8"/>
  <c r="S955" i="8"/>
  <c r="S956" i="8"/>
  <c r="S957" i="8"/>
  <c r="S958" i="8"/>
  <c r="S959" i="8"/>
  <c r="S960" i="8"/>
  <c r="S961" i="8"/>
  <c r="S962" i="8"/>
  <c r="S963" i="8"/>
  <c r="S964" i="8"/>
  <c r="S965" i="8"/>
  <c r="S966" i="8"/>
  <c r="S967" i="8"/>
  <c r="S968" i="8"/>
  <c r="S969" i="8"/>
  <c r="S970" i="8"/>
  <c r="S971" i="8"/>
  <c r="S972" i="8"/>
  <c r="S973" i="8"/>
  <c r="S974" i="8"/>
  <c r="S975" i="8"/>
  <c r="S976" i="8"/>
  <c r="S977" i="8"/>
  <c r="S978" i="8"/>
  <c r="S979" i="8"/>
  <c r="S980" i="8"/>
  <c r="S981" i="8"/>
  <c r="S982" i="8"/>
  <c r="S983" i="8"/>
  <c r="S984" i="8"/>
  <c r="S985" i="8"/>
  <c r="S986" i="8"/>
  <c r="S987" i="8"/>
  <c r="S988" i="8"/>
  <c r="AS6" i="8"/>
  <c r="AS7" i="8"/>
  <c r="AS9" i="8"/>
  <c r="AS10" i="8"/>
  <c r="AS11" i="8"/>
  <c r="AS12" i="8"/>
  <c r="AS13" i="8"/>
  <c r="AS14" i="8"/>
  <c r="AS15" i="8"/>
  <c r="AS16" i="8"/>
  <c r="AS17" i="8"/>
  <c r="AS18" i="8"/>
  <c r="AS19" i="8"/>
  <c r="AS20" i="8"/>
  <c r="AS21" i="8"/>
  <c r="AS22" i="8"/>
  <c r="AS23" i="8"/>
  <c r="AS24" i="8"/>
  <c r="AS25" i="8"/>
  <c r="AS26" i="8"/>
  <c r="AS27" i="8"/>
  <c r="AS28" i="8"/>
  <c r="AS29" i="8"/>
  <c r="AS30" i="8"/>
  <c r="AS31" i="8"/>
  <c r="AS32" i="8"/>
  <c r="AS33" i="8"/>
  <c r="AS34" i="8"/>
  <c r="AS35" i="8"/>
  <c r="AS36" i="8"/>
  <c r="AS37" i="8"/>
  <c r="AS38" i="8"/>
  <c r="AS39" i="8"/>
  <c r="AS40" i="8"/>
  <c r="AS41" i="8"/>
  <c r="AS42" i="8"/>
  <c r="AS43" i="8"/>
  <c r="AS44" i="8"/>
  <c r="AS57" i="8"/>
  <c r="AS58" i="8"/>
  <c r="AS59" i="8"/>
  <c r="AS60" i="8"/>
  <c r="AS61" i="8"/>
  <c r="AS62" i="8"/>
  <c r="AS63" i="8"/>
  <c r="AS64" i="8"/>
  <c r="AS65" i="8"/>
  <c r="AS66" i="8"/>
  <c r="AS67" i="8"/>
  <c r="AS77" i="8"/>
  <c r="AS78" i="8"/>
  <c r="AS79" i="8"/>
  <c r="AS80" i="8"/>
  <c r="AS81" i="8"/>
  <c r="AS82" i="8"/>
  <c r="AS83" i="8"/>
  <c r="AS84" i="8"/>
  <c r="AS85" i="8"/>
  <c r="AS86" i="8"/>
  <c r="AS87" i="8"/>
  <c r="AS88" i="8"/>
  <c r="AS89" i="8"/>
  <c r="AS90" i="8"/>
  <c r="AS91" i="8"/>
  <c r="AS92" i="8"/>
  <c r="AS93" i="8"/>
  <c r="AS94" i="8"/>
  <c r="AS95" i="8"/>
  <c r="AS96" i="8"/>
  <c r="AS97" i="8"/>
  <c r="AS98" i="8"/>
  <c r="AS99" i="8"/>
  <c r="AS100" i="8"/>
  <c r="AS101" i="8"/>
  <c r="AS102" i="8"/>
  <c r="AS103" i="8"/>
  <c r="AS104" i="8"/>
  <c r="AS105" i="8"/>
  <c r="AS106" i="8"/>
  <c r="AS107" i="8"/>
  <c r="AS108" i="8"/>
  <c r="AS109" i="8"/>
  <c r="AS110" i="8"/>
  <c r="AS111" i="8"/>
  <c r="AS112" i="8"/>
  <c r="AS113" i="8"/>
  <c r="AS114" i="8"/>
  <c r="AS115" i="8"/>
  <c r="AS116" i="8"/>
  <c r="AS117" i="8"/>
  <c r="AS118" i="8"/>
  <c r="AS119" i="8"/>
  <c r="AS120" i="8"/>
  <c r="AS121" i="8"/>
  <c r="AS122" i="8"/>
  <c r="AS123" i="8"/>
  <c r="AS124" i="8"/>
  <c r="AS125" i="8"/>
  <c r="AS126" i="8"/>
  <c r="AS127" i="8"/>
  <c r="AS128" i="8"/>
  <c r="AS129" i="8"/>
  <c r="AS130" i="8"/>
  <c r="AS131" i="8"/>
  <c r="AS132" i="8"/>
  <c r="AS133" i="8"/>
  <c r="AS134" i="8"/>
  <c r="AS135" i="8"/>
  <c r="AS136" i="8"/>
  <c r="AS137" i="8"/>
  <c r="AS138" i="8"/>
  <c r="AS139" i="8"/>
  <c r="AS140" i="8"/>
  <c r="AS141" i="8"/>
  <c r="AS142" i="8"/>
  <c r="AS143" i="8"/>
  <c r="AS144" i="8"/>
  <c r="AS145" i="8"/>
  <c r="AS146" i="8"/>
  <c r="AS147" i="8"/>
  <c r="AS148" i="8"/>
  <c r="AS149" i="8"/>
  <c r="AS150" i="8"/>
  <c r="AS151" i="8"/>
  <c r="AS152" i="8"/>
  <c r="AS153" i="8"/>
  <c r="AS154" i="8"/>
  <c r="AS155" i="8"/>
  <c r="AS156" i="8"/>
  <c r="AS157" i="8"/>
  <c r="AS158" i="8"/>
  <c r="AS159" i="8"/>
  <c r="AS160" i="8"/>
  <c r="AS161" i="8"/>
  <c r="AS162" i="8"/>
  <c r="AS163" i="8"/>
  <c r="AS164" i="8"/>
  <c r="AS165" i="8"/>
  <c r="AS166" i="8"/>
  <c r="AS167" i="8"/>
  <c r="AS168" i="8"/>
  <c r="AS170" i="8"/>
  <c r="AS171" i="8"/>
  <c r="AS172" i="8"/>
  <c r="AS173" i="8"/>
  <c r="AS174" i="8"/>
  <c r="AS175" i="8"/>
  <c r="AS176" i="8"/>
  <c r="AS177" i="8"/>
  <c r="AS178" i="8"/>
  <c r="AS179" i="8"/>
  <c r="AS180" i="8"/>
  <c r="AS182" i="8"/>
  <c r="AS183" i="8"/>
  <c r="AS184" i="8"/>
  <c r="AS185" i="8"/>
  <c r="AS186" i="8"/>
  <c r="AS187" i="8"/>
  <c r="AS188" i="8"/>
  <c r="AS189" i="8"/>
  <c r="AS190" i="8"/>
  <c r="AS191" i="8"/>
  <c r="AS192" i="8"/>
  <c r="AS193" i="8"/>
  <c r="AS194" i="8"/>
  <c r="AS195" i="8"/>
  <c r="AS196" i="8"/>
  <c r="AS197" i="8"/>
  <c r="AS198" i="8"/>
  <c r="AS199" i="8"/>
  <c r="AS218" i="8"/>
  <c r="AS219" i="8"/>
  <c r="AS220" i="8"/>
  <c r="AS221" i="8"/>
  <c r="AS222" i="8"/>
  <c r="AS223" i="8"/>
  <c r="AS224" i="8"/>
  <c r="AS225" i="8"/>
  <c r="AS226" i="8"/>
  <c r="AS227" i="8"/>
  <c r="AS228" i="8"/>
  <c r="AS229" i="8"/>
  <c r="AS230" i="8"/>
  <c r="AS231" i="8"/>
  <c r="AS232" i="8"/>
  <c r="AS233" i="8"/>
  <c r="AS234" i="8"/>
  <c r="AS235" i="8"/>
  <c r="AS236" i="8"/>
  <c r="AS237" i="8"/>
  <c r="AS238" i="8"/>
  <c r="AS239" i="8"/>
  <c r="AS240" i="8"/>
  <c r="AS241" i="8"/>
  <c r="AS242" i="8"/>
  <c r="AS243" i="8"/>
  <c r="AS244" i="8"/>
  <c r="AS245" i="8"/>
  <c r="AS246" i="8"/>
  <c r="AS247" i="8"/>
  <c r="AS248" i="8"/>
  <c r="AS249" i="8"/>
  <c r="AS250" i="8"/>
  <c r="AS251" i="8"/>
  <c r="AS252" i="8"/>
  <c r="AS253" i="8"/>
  <c r="AS254" i="8"/>
  <c r="AS255" i="8"/>
  <c r="AS256" i="8"/>
  <c r="AS257" i="8"/>
  <c r="AS258" i="8"/>
  <c r="AS259" i="8"/>
  <c r="AS260" i="8"/>
  <c r="AS261" i="8"/>
  <c r="AS262" i="8"/>
  <c r="AS263" i="8"/>
  <c r="AS264" i="8"/>
  <c r="AS265" i="8"/>
  <c r="AS266" i="8"/>
  <c r="AS267" i="8"/>
  <c r="AS268" i="8"/>
  <c r="AS269" i="8"/>
  <c r="AS270" i="8"/>
  <c r="AS271" i="8"/>
  <c r="AS272" i="8"/>
  <c r="AS273" i="8"/>
  <c r="AS274" i="8"/>
  <c r="AS275" i="8"/>
  <c r="AS276" i="8"/>
  <c r="AS277" i="8"/>
  <c r="AS278" i="8"/>
  <c r="AS279" i="8"/>
  <c r="AS280" i="8"/>
  <c r="AS281" i="8"/>
  <c r="AS282" i="8"/>
  <c r="AS283" i="8"/>
  <c r="AS284" i="8"/>
  <c r="AS285" i="8"/>
  <c r="AS286" i="8"/>
  <c r="AS287" i="8"/>
  <c r="AS288" i="8"/>
  <c r="AS289" i="8"/>
  <c r="AS290" i="8"/>
  <c r="AS291" i="8"/>
  <c r="AS292" i="8"/>
  <c r="AS293" i="8"/>
  <c r="AS306" i="8"/>
  <c r="AS307" i="8"/>
  <c r="AS308" i="8"/>
  <c r="AS309" i="8"/>
  <c r="AS310" i="8"/>
  <c r="AS311" i="8"/>
  <c r="AS312" i="8"/>
  <c r="AS313" i="8"/>
  <c r="AS314" i="8"/>
  <c r="AS315" i="8"/>
  <c r="AS316" i="8"/>
  <c r="AS317" i="8"/>
  <c r="AS318" i="8"/>
  <c r="AS319" i="8"/>
  <c r="AS320" i="8"/>
  <c r="AS321" i="8"/>
  <c r="AS322" i="8"/>
  <c r="AS323" i="8"/>
  <c r="AS324" i="8"/>
  <c r="AS325" i="8"/>
  <c r="AS326" i="8"/>
  <c r="AS327" i="8"/>
  <c r="AS328" i="8"/>
  <c r="AS329" i="8"/>
  <c r="AS330" i="8"/>
  <c r="AS331" i="8"/>
  <c r="AS332" i="8"/>
  <c r="AS333" i="8"/>
  <c r="AS334" i="8"/>
  <c r="AS335" i="8"/>
  <c r="AS336" i="8"/>
  <c r="AS337" i="8"/>
  <c r="AS338" i="8"/>
  <c r="AS339" i="8"/>
  <c r="AS340" i="8"/>
  <c r="AS341" i="8"/>
  <c r="AS342" i="8"/>
  <c r="AS343" i="8"/>
  <c r="AS344" i="8"/>
  <c r="AS345" i="8"/>
  <c r="AS346" i="8"/>
  <c r="AS347" i="8"/>
  <c r="AS348" i="8"/>
  <c r="AS349" i="8"/>
  <c r="AS350" i="8"/>
  <c r="AS351" i="8"/>
  <c r="AS352" i="8"/>
  <c r="AS353" i="8"/>
  <c r="AS354" i="8"/>
  <c r="AS355" i="8"/>
  <c r="AS356" i="8"/>
  <c r="AS357" i="8"/>
  <c r="AS358" i="8"/>
  <c r="AS359" i="8"/>
  <c r="AS360" i="8"/>
  <c r="AS361" i="8"/>
  <c r="AS362" i="8"/>
  <c r="AS363" i="8"/>
  <c r="AS364" i="8"/>
  <c r="AS365" i="8"/>
  <c r="AS366" i="8"/>
  <c r="AS367" i="8"/>
  <c r="AS368" i="8"/>
  <c r="AS369" i="8"/>
  <c r="AS370" i="8"/>
  <c r="AS371" i="8"/>
  <c r="AS372" i="8"/>
  <c r="AS373" i="8"/>
  <c r="AS374" i="8"/>
  <c r="AS390" i="8"/>
  <c r="AS391" i="8"/>
  <c r="AS392" i="8"/>
  <c r="AS393" i="8"/>
  <c r="AS394" i="8"/>
  <c r="AS395" i="8"/>
  <c r="AS396" i="8"/>
  <c r="AS397" i="8"/>
  <c r="AS398" i="8"/>
  <c r="AS399" i="8"/>
  <c r="AS400" i="8"/>
  <c r="AS401" i="8"/>
  <c r="AS402" i="8"/>
  <c r="AS403" i="8"/>
  <c r="AS404" i="8"/>
  <c r="AS405" i="8"/>
  <c r="AS406" i="8"/>
  <c r="AS407" i="8"/>
  <c r="AS408" i="8"/>
  <c r="AS409" i="8"/>
  <c r="AS410" i="8"/>
  <c r="AS411" i="8"/>
  <c r="AS412" i="8"/>
  <c r="AS413" i="8"/>
  <c r="AS414" i="8"/>
  <c r="AS415" i="8"/>
  <c r="AS416" i="8"/>
  <c r="AS417" i="8"/>
  <c r="AS418" i="8"/>
  <c r="AS419" i="8"/>
  <c r="AS420" i="8"/>
  <c r="AS421" i="8"/>
  <c r="AS422" i="8"/>
  <c r="AS423" i="8"/>
  <c r="AS424" i="8"/>
  <c r="AS425" i="8"/>
  <c r="AS426" i="8"/>
  <c r="AS427" i="8"/>
  <c r="AS428" i="8"/>
  <c r="AS429" i="8"/>
  <c r="AS430" i="8"/>
  <c r="AS431" i="8"/>
  <c r="AS432" i="8"/>
  <c r="AS433" i="8"/>
  <c r="AS434" i="8"/>
  <c r="AS435" i="8"/>
  <c r="AS436" i="8"/>
  <c r="AS437" i="8"/>
  <c r="AS438" i="8"/>
  <c r="AS439" i="8"/>
  <c r="AS440" i="8"/>
  <c r="AS441" i="8"/>
  <c r="AS442" i="8"/>
  <c r="AS443" i="8"/>
  <c r="AS444" i="8"/>
  <c r="AS445" i="8"/>
  <c r="AS446" i="8"/>
  <c r="AS447" i="8"/>
  <c r="AS448" i="8"/>
  <c r="AS449" i="8"/>
  <c r="AS450" i="8"/>
  <c r="AS451" i="8"/>
  <c r="AS452" i="8"/>
  <c r="AS453" i="8"/>
  <c r="AS454" i="8"/>
  <c r="AS455" i="8"/>
  <c r="AS456" i="8"/>
  <c r="AS457" i="8"/>
  <c r="AS458" i="8"/>
  <c r="AS459" i="8"/>
  <c r="AS460" i="8"/>
  <c r="AS461" i="8"/>
  <c r="AS462" i="8"/>
  <c r="AS463" i="8"/>
  <c r="AS464" i="8"/>
  <c r="AS465" i="8"/>
  <c r="AS466" i="8"/>
  <c r="AS467" i="8"/>
  <c r="AS468" i="8"/>
  <c r="AS469" i="8"/>
  <c r="AS470" i="8"/>
  <c r="AS471" i="8"/>
  <c r="AS472" i="8"/>
  <c r="AS473" i="8"/>
  <c r="AS474" i="8"/>
  <c r="AS475" i="8"/>
  <c r="AS476" i="8"/>
  <c r="AS477" i="8"/>
  <c r="AS478" i="8"/>
  <c r="AS479" i="8"/>
  <c r="AS480" i="8"/>
  <c r="AS481" i="8"/>
  <c r="AS482" i="8"/>
  <c r="AS483" i="8"/>
  <c r="AS484" i="8"/>
  <c r="AS485" i="8"/>
  <c r="AS486" i="8"/>
  <c r="AS487" i="8"/>
  <c r="AS488" i="8"/>
  <c r="AS489" i="8"/>
  <c r="AS490" i="8"/>
  <c r="AS491" i="8"/>
  <c r="AS492" i="8"/>
  <c r="AS493" i="8"/>
  <c r="AS494" i="8"/>
  <c r="AS495" i="8"/>
  <c r="AS496" i="8"/>
  <c r="AS497" i="8"/>
  <c r="AS498" i="8"/>
  <c r="AS499" i="8"/>
  <c r="AS500" i="8"/>
  <c r="AS501" i="8"/>
  <c r="AS502" i="8"/>
  <c r="AS503" i="8"/>
  <c r="AS504" i="8"/>
  <c r="AS505" i="8"/>
  <c r="AS506" i="8"/>
  <c r="AS507" i="8"/>
  <c r="AS508" i="8"/>
  <c r="AS509" i="8"/>
  <c r="AS510" i="8"/>
  <c r="AS511" i="8"/>
  <c r="AS512" i="8"/>
  <c r="AS513" i="8"/>
  <c r="AS514" i="8"/>
  <c r="AS515" i="8"/>
  <c r="AS516" i="8"/>
  <c r="AS517" i="8"/>
  <c r="AS518" i="8"/>
  <c r="AS519" i="8"/>
  <c r="AS520" i="8"/>
  <c r="AS521" i="8"/>
  <c r="AS522" i="8"/>
  <c r="AS523" i="8"/>
  <c r="AS524" i="8"/>
  <c r="AS525" i="8"/>
  <c r="AS526" i="8"/>
  <c r="AS527" i="8"/>
  <c r="AS528" i="8"/>
  <c r="AS529" i="8"/>
  <c r="AS530" i="8"/>
  <c r="AS531" i="8"/>
  <c r="AS532" i="8"/>
  <c r="AS533" i="8"/>
  <c r="AS534" i="8"/>
  <c r="AS535" i="8"/>
  <c r="AS536" i="8"/>
  <c r="AS537" i="8"/>
  <c r="AS538" i="8"/>
  <c r="AS539" i="8"/>
  <c r="AS540" i="8"/>
  <c r="AS541" i="8"/>
  <c r="AS542" i="8"/>
  <c r="AS543" i="8"/>
  <c r="AS544" i="8"/>
  <c r="AS545" i="8"/>
  <c r="AS546" i="8"/>
  <c r="AS547" i="8"/>
  <c r="AS548" i="8"/>
  <c r="AS549" i="8"/>
  <c r="AS550" i="8"/>
  <c r="AS551" i="8"/>
  <c r="AS552" i="8"/>
  <c r="AS553" i="8"/>
  <c r="AS554" i="8"/>
  <c r="AS555" i="8"/>
  <c r="AS556" i="8"/>
  <c r="AS557" i="8"/>
  <c r="AS558" i="8"/>
  <c r="AS559" i="8"/>
  <c r="AS560" i="8"/>
  <c r="AS561" i="8"/>
  <c r="AS562" i="8"/>
  <c r="AS563" i="8"/>
  <c r="AS564" i="8"/>
  <c r="AS565" i="8"/>
  <c r="AS566" i="8"/>
  <c r="AS567" i="8"/>
  <c r="AS568" i="8"/>
  <c r="AS569" i="8"/>
  <c r="AS570" i="8"/>
  <c r="AS571" i="8"/>
  <c r="AS572" i="8"/>
  <c r="AS573" i="8"/>
  <c r="AS574" i="8"/>
  <c r="AS575" i="8"/>
  <c r="AS576" i="8"/>
  <c r="AS577" i="8"/>
  <c r="AS578" i="8"/>
  <c r="AS579" i="8"/>
  <c r="AS580" i="8"/>
  <c r="AS581" i="8"/>
  <c r="AS582" i="8"/>
  <c r="AS583" i="8"/>
  <c r="AS584" i="8"/>
  <c r="AS585" i="8"/>
  <c r="AS586" i="8"/>
  <c r="AS587" i="8"/>
  <c r="AS588" i="8"/>
  <c r="AS589" i="8"/>
  <c r="AS590" i="8"/>
  <c r="AS591" i="8"/>
  <c r="AS592" i="8"/>
  <c r="AS593" i="8"/>
  <c r="AS594" i="8"/>
  <c r="AS595" i="8"/>
  <c r="AS596" i="8"/>
  <c r="AS597" i="8"/>
  <c r="AS598" i="8"/>
  <c r="AS599" i="8"/>
  <c r="AS600" i="8"/>
  <c r="AS601" i="8"/>
  <c r="AS602" i="8"/>
  <c r="AS603" i="8"/>
  <c r="AS604" i="8"/>
  <c r="AS605" i="8"/>
  <c r="AS606" i="8"/>
  <c r="AS607" i="8"/>
  <c r="AS608" i="8"/>
  <c r="AS609" i="8"/>
  <c r="AS610" i="8"/>
  <c r="AS611" i="8"/>
  <c r="AS612" i="8"/>
  <c r="AS613" i="8"/>
  <c r="AS614" i="8"/>
  <c r="AS615" i="8"/>
  <c r="AS616" i="8"/>
  <c r="AS617" i="8"/>
  <c r="AS618" i="8"/>
  <c r="AS619" i="8"/>
  <c r="AS620" i="8"/>
  <c r="AS621" i="8"/>
  <c r="AS622" i="8"/>
  <c r="AS623" i="8"/>
  <c r="AS624" i="8"/>
  <c r="AS625" i="8"/>
  <c r="AS626" i="8"/>
  <c r="AS627" i="8"/>
  <c r="AS628" i="8"/>
  <c r="AS629" i="8"/>
  <c r="AS630" i="8"/>
  <c r="AS631" i="8"/>
  <c r="AS632" i="8"/>
  <c r="AS633" i="8"/>
  <c r="AS634" i="8"/>
  <c r="AS635" i="8"/>
  <c r="AS636" i="8"/>
  <c r="AS637" i="8"/>
  <c r="AS638" i="8"/>
  <c r="AS639" i="8"/>
  <c r="AS640" i="8"/>
  <c r="AS641" i="8"/>
  <c r="AS642" i="8"/>
  <c r="AS643" i="8"/>
  <c r="AS644" i="8"/>
  <c r="AS645" i="8"/>
  <c r="AS646" i="8"/>
  <c r="AS647" i="8"/>
  <c r="AS648" i="8"/>
  <c r="AS649" i="8"/>
  <c r="AS650" i="8"/>
  <c r="AS651" i="8"/>
  <c r="AS652" i="8"/>
  <c r="AS653" i="8"/>
  <c r="AS654" i="8"/>
  <c r="AS655" i="8"/>
  <c r="AS656" i="8"/>
  <c r="AS657" i="8"/>
  <c r="AS658" i="8"/>
  <c r="AS659" i="8"/>
  <c r="AS660" i="8"/>
  <c r="AS661" i="8"/>
  <c r="AS662" i="8"/>
  <c r="AS663" i="8"/>
  <c r="AS664" i="8"/>
  <c r="AS665" i="8"/>
  <c r="AS666" i="8"/>
  <c r="AS667" i="8"/>
  <c r="AS668" i="8"/>
  <c r="AS669" i="8"/>
  <c r="AS670" i="8"/>
  <c r="AS671" i="8"/>
  <c r="AS672" i="8"/>
  <c r="AS673" i="8"/>
  <c r="AS674" i="8"/>
  <c r="AS675" i="8"/>
  <c r="AS676" i="8"/>
  <c r="AS677" i="8"/>
  <c r="AS678" i="8"/>
  <c r="AS679" i="8"/>
  <c r="AS680" i="8"/>
  <c r="AS681" i="8"/>
  <c r="AS682" i="8"/>
  <c r="AS683" i="8"/>
  <c r="AS684" i="8"/>
  <c r="AS685" i="8"/>
  <c r="AS686" i="8"/>
  <c r="AS687" i="8"/>
  <c r="AS688" i="8"/>
  <c r="AS689" i="8"/>
  <c r="AS690" i="8"/>
  <c r="AS691" i="8"/>
  <c r="AS692" i="8"/>
  <c r="AS702" i="8"/>
  <c r="AS703" i="8"/>
  <c r="AS704" i="8"/>
  <c r="AS705" i="8"/>
  <c r="AS706" i="8"/>
  <c r="AS707" i="8"/>
  <c r="AS708" i="8"/>
  <c r="AS709" i="8"/>
  <c r="AS710" i="8"/>
  <c r="AS711" i="8"/>
  <c r="AS712" i="8"/>
  <c r="AS713" i="8"/>
  <c r="AS714" i="8"/>
  <c r="AS715" i="8"/>
  <c r="AS716" i="8"/>
  <c r="AS717" i="8"/>
  <c r="AS718" i="8"/>
  <c r="AS719" i="8"/>
  <c r="AS720" i="8"/>
  <c r="AS721" i="8"/>
  <c r="AS722" i="8"/>
  <c r="AS723" i="8"/>
  <c r="AS724" i="8"/>
  <c r="AS725" i="8"/>
  <c r="AS726" i="8"/>
  <c r="AS727" i="8"/>
  <c r="AS728" i="8"/>
  <c r="AS729" i="8"/>
  <c r="AS730" i="8"/>
  <c r="AS731" i="8"/>
  <c r="AS732" i="8"/>
  <c r="AS733" i="8"/>
  <c r="AS734" i="8"/>
  <c r="AS738" i="8"/>
  <c r="AS739" i="8"/>
  <c r="AS740" i="8"/>
  <c r="AS741" i="8"/>
  <c r="AS742" i="8"/>
  <c r="AS743" i="8"/>
  <c r="AS744" i="8"/>
  <c r="AS745" i="8"/>
  <c r="AS746" i="8"/>
  <c r="AS747" i="8"/>
  <c r="AS748" i="8"/>
  <c r="AS749" i="8"/>
  <c r="AS750" i="8"/>
  <c r="AS751" i="8"/>
  <c r="AS752" i="8"/>
  <c r="AS753" i="8"/>
  <c r="AS754" i="8"/>
  <c r="AS755" i="8"/>
  <c r="AS756" i="8"/>
  <c r="AS757" i="8"/>
  <c r="AS758" i="8"/>
  <c r="AS761" i="8"/>
  <c r="AS762" i="8"/>
  <c r="AS763" i="8"/>
  <c r="AS764" i="8"/>
  <c r="AS765" i="8"/>
  <c r="AS766" i="8"/>
  <c r="AS767" i="8"/>
  <c r="AS768" i="8"/>
  <c r="AS769" i="8"/>
  <c r="AS770" i="8"/>
  <c r="AS771" i="8"/>
  <c r="AS772" i="8"/>
  <c r="AS773" i="8"/>
  <c r="AS774" i="8"/>
  <c r="AS775" i="8"/>
  <c r="AS776" i="8"/>
  <c r="AS777" i="8"/>
  <c r="AS778" i="8"/>
  <c r="AS779" i="8"/>
  <c r="AS780" i="8"/>
  <c r="AS781" i="8"/>
  <c r="AS782" i="8"/>
  <c r="AS783" i="8"/>
  <c r="AS784" i="8"/>
  <c r="AS785" i="8"/>
  <c r="AS786" i="8"/>
  <c r="AS787" i="8"/>
  <c r="AS788" i="8"/>
  <c r="AS789" i="8"/>
  <c r="AS790" i="8"/>
  <c r="AS791" i="8"/>
  <c r="AS792" i="8"/>
  <c r="AS793" i="8"/>
  <c r="AS794" i="8"/>
  <c r="AS795" i="8"/>
  <c r="AS796" i="8"/>
  <c r="AS797" i="8"/>
  <c r="AS798" i="8"/>
  <c r="AS799" i="8"/>
  <c r="AS800" i="8"/>
  <c r="AS801" i="8"/>
  <c r="AS802" i="8"/>
  <c r="AS803" i="8"/>
  <c r="AS804" i="8"/>
  <c r="AS805" i="8"/>
  <c r="AS806" i="8"/>
  <c r="AS807" i="8"/>
  <c r="AS808" i="8"/>
  <c r="AS809" i="8"/>
  <c r="AS810" i="8"/>
  <c r="AS811" i="8"/>
  <c r="AS812" i="8"/>
  <c r="AS813" i="8"/>
  <c r="AS814" i="8"/>
  <c r="AS815" i="8"/>
  <c r="AS816" i="8"/>
  <c r="AS817" i="8"/>
  <c r="AS818" i="8"/>
  <c r="AS819" i="8"/>
  <c r="AS820" i="8"/>
  <c r="AS821" i="8"/>
  <c r="AS822" i="8"/>
  <c r="AS823" i="8"/>
  <c r="AS824" i="8"/>
  <c r="AS825" i="8"/>
  <c r="AS826" i="8"/>
  <c r="AS827" i="8"/>
  <c r="AS828" i="8"/>
  <c r="AS829" i="8"/>
  <c r="AS830" i="8"/>
  <c r="AS831" i="8"/>
  <c r="AS832" i="8"/>
  <c r="AS833" i="8"/>
  <c r="AS834" i="8"/>
  <c r="AS835" i="8"/>
  <c r="AS836" i="8"/>
  <c r="AS837" i="8"/>
  <c r="AS838" i="8"/>
  <c r="AS839" i="8"/>
  <c r="AS840" i="8"/>
  <c r="AS841" i="8"/>
  <c r="AS842" i="8"/>
  <c r="AS843" i="8"/>
  <c r="AS844" i="8"/>
  <c r="AS845" i="8"/>
  <c r="AS846" i="8"/>
  <c r="AS847" i="8"/>
  <c r="AS848" i="8"/>
  <c r="AS849" i="8"/>
  <c r="AS850" i="8"/>
  <c r="AS851" i="8"/>
  <c r="AS852" i="8"/>
  <c r="AS853" i="8"/>
  <c r="AS854" i="8"/>
  <c r="AS855" i="8"/>
  <c r="AS856" i="8"/>
  <c r="AS857" i="8"/>
  <c r="AS858" i="8"/>
  <c r="AS859" i="8"/>
  <c r="AS860" i="8"/>
  <c r="AS861" i="8"/>
  <c r="AS862" i="8"/>
  <c r="AS863" i="8"/>
  <c r="AS864" i="8"/>
  <c r="AS865" i="8"/>
  <c r="AS866" i="8"/>
  <c r="AS867" i="8"/>
  <c r="AS868" i="8"/>
  <c r="AS869" i="8"/>
  <c r="AS870" i="8"/>
  <c r="AS871" i="8"/>
  <c r="AS872" i="8"/>
  <c r="AS873" i="8"/>
  <c r="AS874" i="8"/>
  <c r="AS875" i="8"/>
  <c r="AS876" i="8"/>
  <c r="AS877" i="8"/>
  <c r="AS878" i="8"/>
  <c r="AS879" i="8"/>
  <c r="AS880" i="8"/>
  <c r="AS881" i="8"/>
  <c r="AS882" i="8"/>
  <c r="AS883" i="8"/>
  <c r="AS884" i="8"/>
  <c r="AS885" i="8"/>
  <c r="AS886" i="8"/>
  <c r="AS887" i="8"/>
  <c r="AS888" i="8"/>
  <c r="AS889" i="8"/>
  <c r="AS890" i="8"/>
  <c r="AS891" i="8"/>
  <c r="AS892" i="8"/>
  <c r="AS893" i="8"/>
  <c r="AS894" i="8"/>
  <c r="AS895" i="8"/>
  <c r="AS896" i="8"/>
  <c r="AS897" i="8"/>
  <c r="AS898" i="8"/>
  <c r="AS899" i="8"/>
  <c r="AS900" i="8"/>
  <c r="AS901" i="8"/>
  <c r="AS902" i="8"/>
  <c r="AS903" i="8"/>
  <c r="AS904" i="8"/>
  <c r="AS905" i="8"/>
  <c r="AS906" i="8"/>
  <c r="AS907" i="8"/>
  <c r="AS908" i="8"/>
  <c r="AS909" i="8"/>
  <c r="AS910" i="8"/>
  <c r="AS911" i="8"/>
  <c r="AS912" i="8"/>
  <c r="AS913" i="8"/>
  <c r="AS914" i="8"/>
  <c r="AS915" i="8"/>
  <c r="AS916" i="8"/>
  <c r="AS917" i="8"/>
  <c r="AS918" i="8"/>
  <c r="AS919" i="8"/>
  <c r="AS920" i="8"/>
  <c r="AS921" i="8"/>
  <c r="AS922" i="8"/>
  <c r="AS923" i="8"/>
  <c r="AS924" i="8"/>
  <c r="AS925" i="8"/>
  <c r="AS926" i="8"/>
  <c r="AS927" i="8"/>
  <c r="AS928" i="8"/>
  <c r="AS929" i="8"/>
  <c r="AS930" i="8"/>
  <c r="AS931" i="8"/>
  <c r="AS932" i="8"/>
  <c r="AS933" i="8"/>
  <c r="AS934" i="8"/>
  <c r="AS935" i="8"/>
  <c r="AS936" i="8"/>
  <c r="AS937" i="8"/>
  <c r="AS938" i="8"/>
  <c r="AS939" i="8"/>
  <c r="AS940" i="8"/>
  <c r="AS941" i="8"/>
  <c r="AS942" i="8"/>
  <c r="AS943" i="8"/>
  <c r="AS944" i="8"/>
  <c r="AS945" i="8"/>
  <c r="AS946" i="8"/>
  <c r="AS947" i="8"/>
  <c r="AS948" i="8"/>
  <c r="AS949" i="8"/>
  <c r="AS950" i="8"/>
  <c r="AS951" i="8"/>
  <c r="AS952" i="8"/>
  <c r="AS953" i="8"/>
  <c r="AS954" i="8"/>
  <c r="AS955" i="8"/>
  <c r="AS956" i="8"/>
  <c r="AS957" i="8"/>
  <c r="AS958" i="8"/>
  <c r="AS959" i="8"/>
  <c r="AS960" i="8"/>
  <c r="AS961" i="8"/>
  <c r="AS962" i="8"/>
  <c r="AS963" i="8"/>
  <c r="AS964" i="8"/>
  <c r="AS965" i="8"/>
  <c r="AS966" i="8"/>
  <c r="AS967" i="8"/>
  <c r="AS968" i="8"/>
  <c r="AS969" i="8"/>
  <c r="AS970" i="8"/>
  <c r="AS971" i="8"/>
  <c r="AS972" i="8"/>
  <c r="AS973" i="8"/>
  <c r="AS974" i="8"/>
  <c r="AS975" i="8"/>
  <c r="AS976" i="8"/>
  <c r="AS977" i="8"/>
  <c r="AS978" i="8"/>
  <c r="AS979" i="8"/>
  <c r="AS980" i="8"/>
  <c r="AS981" i="8"/>
  <c r="AS982" i="8"/>
  <c r="AS983" i="8"/>
  <c r="AS984" i="8"/>
  <c r="AS985" i="8"/>
  <c r="AS986" i="8"/>
  <c r="AS987" i="8"/>
  <c r="AS988" i="8"/>
  <c r="BF6" i="8"/>
  <c r="BF7" i="8"/>
  <c r="BF8" i="8"/>
  <c r="BF9" i="8"/>
  <c r="BF10" i="8"/>
  <c r="BF11" i="8"/>
  <c r="BF12" i="8"/>
  <c r="BF13" i="8"/>
  <c r="BF14" i="8"/>
  <c r="BF15" i="8"/>
  <c r="BF16" i="8"/>
  <c r="BF17" i="8"/>
  <c r="BF18" i="8"/>
  <c r="BF19" i="8"/>
  <c r="BF20" i="8"/>
  <c r="BF21" i="8"/>
  <c r="BF22" i="8"/>
  <c r="BF23" i="8"/>
  <c r="BF24" i="8"/>
  <c r="BF25" i="8"/>
  <c r="BF26" i="8"/>
  <c r="BF27" i="8"/>
  <c r="BF28" i="8"/>
  <c r="BF29" i="8"/>
  <c r="BF30" i="8"/>
  <c r="BF31" i="8"/>
  <c r="BF32" i="8"/>
  <c r="BF33" i="8"/>
  <c r="BF34" i="8"/>
  <c r="BF35" i="8"/>
  <c r="BF36" i="8"/>
  <c r="BF37" i="8"/>
  <c r="BF38" i="8"/>
  <c r="BF39" i="8"/>
  <c r="BF40" i="8"/>
  <c r="BF41" i="8"/>
  <c r="BF42" i="8"/>
  <c r="BF43" i="8"/>
  <c r="BF44" i="8"/>
  <c r="BF57" i="8"/>
  <c r="BF58" i="8"/>
  <c r="BF59" i="8"/>
  <c r="BF60" i="8"/>
  <c r="BF61" i="8"/>
  <c r="BF62" i="8"/>
  <c r="BF63" i="8"/>
  <c r="BF64" i="8"/>
  <c r="BF65" i="8"/>
  <c r="BF66" i="8"/>
  <c r="BF67" i="8"/>
  <c r="BF77" i="8"/>
  <c r="BF78" i="8"/>
  <c r="BF79" i="8"/>
  <c r="BF80" i="8"/>
  <c r="BF81" i="8"/>
  <c r="BF82" i="8"/>
  <c r="BF83" i="8"/>
  <c r="BF84" i="8"/>
  <c r="BF85" i="8"/>
  <c r="BF86" i="8"/>
  <c r="BF87" i="8"/>
  <c r="BF88" i="8"/>
  <c r="BF89" i="8"/>
  <c r="BF90" i="8"/>
  <c r="BF91" i="8"/>
  <c r="BF92" i="8"/>
  <c r="BF93" i="8"/>
  <c r="BF94" i="8"/>
  <c r="BF95" i="8"/>
  <c r="BF96" i="8"/>
  <c r="BF97" i="8"/>
  <c r="BF98" i="8"/>
  <c r="BF99" i="8"/>
  <c r="BF100" i="8"/>
  <c r="BF101" i="8"/>
  <c r="BF102" i="8"/>
  <c r="BF103" i="8"/>
  <c r="BF104" i="8"/>
  <c r="BF105" i="8"/>
  <c r="BF106" i="8"/>
  <c r="BF107" i="8"/>
  <c r="BF108" i="8"/>
  <c r="BF109" i="8"/>
  <c r="BF110" i="8"/>
  <c r="BF111" i="8"/>
  <c r="BF112" i="8"/>
  <c r="BF113" i="8"/>
  <c r="BF114" i="8"/>
  <c r="BF115" i="8"/>
  <c r="BF116" i="8"/>
  <c r="BF117" i="8"/>
  <c r="BF118" i="8"/>
  <c r="BF119" i="8"/>
  <c r="BF120" i="8"/>
  <c r="BF121" i="8"/>
  <c r="BF122" i="8"/>
  <c r="BF123" i="8"/>
  <c r="BF124" i="8"/>
  <c r="BF125" i="8"/>
  <c r="BF126" i="8"/>
  <c r="BF127" i="8"/>
  <c r="BF128" i="8"/>
  <c r="BF129" i="8"/>
  <c r="BF130" i="8"/>
  <c r="BF131" i="8"/>
  <c r="BF132" i="8"/>
  <c r="BF133" i="8"/>
  <c r="BF134" i="8"/>
  <c r="BF135" i="8"/>
  <c r="BF136" i="8"/>
  <c r="BF137" i="8"/>
  <c r="BF138" i="8"/>
  <c r="BF139" i="8"/>
  <c r="BF140" i="8"/>
  <c r="BF141" i="8"/>
  <c r="BF142" i="8"/>
  <c r="BF143" i="8"/>
  <c r="BF144" i="8"/>
  <c r="BF145" i="8"/>
  <c r="BF146" i="8"/>
  <c r="BF147" i="8"/>
  <c r="BF148" i="8"/>
  <c r="BF149" i="8"/>
  <c r="BF150" i="8"/>
  <c r="BF151" i="8"/>
  <c r="BF152" i="8"/>
  <c r="BF153" i="8"/>
  <c r="BF154" i="8"/>
  <c r="BF155" i="8"/>
  <c r="BF156" i="8"/>
  <c r="BF157" i="8"/>
  <c r="BF158" i="8"/>
  <c r="BF159" i="8"/>
  <c r="BF160" i="8"/>
  <c r="BF161" i="8"/>
  <c r="BF162" i="8"/>
  <c r="BF163" i="8"/>
  <c r="BF164" i="8"/>
  <c r="BF165" i="8"/>
  <c r="BF166" i="8"/>
  <c r="BF167" i="8"/>
  <c r="BF168" i="8"/>
  <c r="BF169" i="8"/>
  <c r="BF170" i="8"/>
  <c r="BF171" i="8"/>
  <c r="BF172" i="8"/>
  <c r="BF173" i="8"/>
  <c r="BF174" i="8"/>
  <c r="BF175" i="8"/>
  <c r="BF176" i="8"/>
  <c r="BF177" i="8"/>
  <c r="BF178" i="8"/>
  <c r="BF179" i="8"/>
  <c r="BF180" i="8"/>
  <c r="BF181" i="8"/>
  <c r="BF182" i="8"/>
  <c r="BF183" i="8"/>
  <c r="BF184" i="8"/>
  <c r="BF185" i="8"/>
  <c r="BF186" i="8"/>
  <c r="BF187" i="8"/>
  <c r="BF188" i="8"/>
  <c r="BF189" i="8"/>
  <c r="BF190" i="8"/>
  <c r="BF191" i="8"/>
  <c r="BF192" i="8"/>
  <c r="BF193" i="8"/>
  <c r="BF194" i="8"/>
  <c r="BF195" i="8"/>
  <c r="BF196" i="8"/>
  <c r="BF197" i="8"/>
  <c r="BF198" i="8"/>
  <c r="BF199" i="8"/>
  <c r="BF218" i="8"/>
  <c r="BF219" i="8"/>
  <c r="BF220" i="8"/>
  <c r="BF221" i="8"/>
  <c r="BF222" i="8"/>
  <c r="BF223" i="8"/>
  <c r="BF224" i="8"/>
  <c r="BF225" i="8"/>
  <c r="BF226" i="8"/>
  <c r="BF227" i="8"/>
  <c r="BF228" i="8"/>
  <c r="BF229" i="8"/>
  <c r="BF230" i="8"/>
  <c r="BF231" i="8"/>
  <c r="BF232" i="8"/>
  <c r="BF233" i="8"/>
  <c r="BF234" i="8"/>
  <c r="BF235" i="8"/>
  <c r="BF236" i="8"/>
  <c r="BF237" i="8"/>
  <c r="BF238" i="8"/>
  <c r="BF239" i="8"/>
  <c r="BF240" i="8"/>
  <c r="BF241" i="8"/>
  <c r="BF242" i="8"/>
  <c r="BF243" i="8"/>
  <c r="BF244" i="8"/>
  <c r="BF245" i="8"/>
  <c r="BF246" i="8"/>
  <c r="BF247" i="8"/>
  <c r="BF248" i="8"/>
  <c r="BF249" i="8"/>
  <c r="BF250" i="8"/>
  <c r="BF251" i="8"/>
  <c r="BF252" i="8"/>
  <c r="BF253" i="8"/>
  <c r="BF254" i="8"/>
  <c r="BF255" i="8"/>
  <c r="BF256" i="8"/>
  <c r="BF257" i="8"/>
  <c r="BF258" i="8"/>
  <c r="BF259" i="8"/>
  <c r="BF260" i="8"/>
  <c r="BF261" i="8"/>
  <c r="BF262" i="8"/>
  <c r="BF263" i="8"/>
  <c r="BF264" i="8"/>
  <c r="BF265" i="8"/>
  <c r="BF266" i="8"/>
  <c r="BF267" i="8"/>
  <c r="BF268" i="8"/>
  <c r="BF269" i="8"/>
  <c r="BF270" i="8"/>
  <c r="BF271" i="8"/>
  <c r="BF272" i="8"/>
  <c r="BF273" i="8"/>
  <c r="BF274" i="8"/>
  <c r="BF275" i="8"/>
  <c r="BF276" i="8"/>
  <c r="BF277" i="8"/>
  <c r="BF278" i="8"/>
  <c r="BF279" i="8"/>
  <c r="BF280" i="8"/>
  <c r="BF281" i="8"/>
  <c r="BF282" i="8"/>
  <c r="BF283" i="8"/>
  <c r="BF284" i="8"/>
  <c r="BF285" i="8"/>
  <c r="BF286" i="8"/>
  <c r="BF287" i="8"/>
  <c r="BF288" i="8"/>
  <c r="BF289" i="8"/>
  <c r="BF290" i="8"/>
  <c r="BF291" i="8"/>
  <c r="BF292" i="8"/>
  <c r="BF293" i="8"/>
  <c r="BF306" i="8"/>
  <c r="BF307" i="8"/>
  <c r="BF308" i="8"/>
  <c r="BF309" i="8"/>
  <c r="BF310" i="8"/>
  <c r="BF311" i="8"/>
  <c r="BF312" i="8"/>
  <c r="BF313" i="8"/>
  <c r="BF314" i="8"/>
  <c r="BF315" i="8"/>
  <c r="BF316" i="8"/>
  <c r="BF317" i="8"/>
  <c r="BF318" i="8"/>
  <c r="BF319" i="8"/>
  <c r="BF320" i="8"/>
  <c r="BF321" i="8"/>
  <c r="BF322" i="8"/>
  <c r="BF323" i="8"/>
  <c r="BF324" i="8"/>
  <c r="BF325" i="8"/>
  <c r="BF326" i="8"/>
  <c r="BF327" i="8"/>
  <c r="BF328" i="8"/>
  <c r="BF329" i="8"/>
  <c r="BF330" i="8"/>
  <c r="BF331" i="8"/>
  <c r="BF332" i="8"/>
  <c r="BF333" i="8"/>
  <c r="BF334" i="8"/>
  <c r="BF335" i="8"/>
  <c r="BF336" i="8"/>
  <c r="BF337" i="8"/>
  <c r="BF338" i="8"/>
  <c r="BF339" i="8"/>
  <c r="BF340" i="8"/>
  <c r="BF341" i="8"/>
  <c r="BF342" i="8"/>
  <c r="BF343" i="8"/>
  <c r="BF344" i="8"/>
  <c r="BF345" i="8"/>
  <c r="BF346" i="8"/>
  <c r="BF347" i="8"/>
  <c r="BF348" i="8"/>
  <c r="BF349" i="8"/>
  <c r="BF350" i="8"/>
  <c r="BF351" i="8"/>
  <c r="BF352" i="8"/>
  <c r="BF353" i="8"/>
  <c r="BF354" i="8"/>
  <c r="BF355" i="8"/>
  <c r="BF356" i="8"/>
  <c r="BF357" i="8"/>
  <c r="BF358" i="8"/>
  <c r="BF359" i="8"/>
  <c r="BF360" i="8"/>
  <c r="BF361" i="8"/>
  <c r="BF362" i="8"/>
  <c r="BF363" i="8"/>
  <c r="BF364" i="8"/>
  <c r="BF365" i="8"/>
  <c r="BF366" i="8"/>
  <c r="BF367" i="8"/>
  <c r="BF368" i="8"/>
  <c r="BF369" i="8"/>
  <c r="BF370" i="8"/>
  <c r="BF371" i="8"/>
  <c r="BF372" i="8"/>
  <c r="BF373" i="8"/>
  <c r="BF374" i="8"/>
  <c r="BF390" i="8"/>
  <c r="BF391" i="8"/>
  <c r="BF392" i="8"/>
  <c r="BF393" i="8"/>
  <c r="BF394" i="8"/>
  <c r="BF395" i="8"/>
  <c r="BF396" i="8"/>
  <c r="BF397" i="8"/>
  <c r="BF398" i="8"/>
  <c r="BF399" i="8"/>
  <c r="BF400" i="8"/>
  <c r="BF401" i="8"/>
  <c r="BF402" i="8"/>
  <c r="BF403" i="8"/>
  <c r="BF404" i="8"/>
  <c r="BF405" i="8"/>
  <c r="BF406" i="8"/>
  <c r="BF407" i="8"/>
  <c r="BF408" i="8"/>
  <c r="BF409" i="8"/>
  <c r="BF410" i="8"/>
  <c r="BF411" i="8"/>
  <c r="BF412" i="8"/>
  <c r="BF413" i="8"/>
  <c r="BF414" i="8"/>
  <c r="BF415" i="8"/>
  <c r="BF416" i="8"/>
  <c r="BF417" i="8"/>
  <c r="BF418" i="8"/>
  <c r="BF419" i="8"/>
  <c r="BF420" i="8"/>
  <c r="BF421" i="8"/>
  <c r="BF422" i="8"/>
  <c r="BF423" i="8"/>
  <c r="BF424" i="8"/>
  <c r="BF425" i="8"/>
  <c r="BF426" i="8"/>
  <c r="BF427" i="8"/>
  <c r="BF428" i="8"/>
  <c r="BF429" i="8"/>
  <c r="BF430" i="8"/>
  <c r="BF431" i="8"/>
  <c r="BF432" i="8"/>
  <c r="BF433" i="8"/>
  <c r="BF434" i="8"/>
  <c r="BF435" i="8"/>
  <c r="BF436" i="8"/>
  <c r="BF437" i="8"/>
  <c r="BF438" i="8"/>
  <c r="BF439" i="8"/>
  <c r="BF440" i="8"/>
  <c r="BF441" i="8"/>
  <c r="BF442" i="8"/>
  <c r="BF443" i="8"/>
  <c r="BF444" i="8"/>
  <c r="BF445" i="8"/>
  <c r="BF446" i="8"/>
  <c r="BF447" i="8"/>
  <c r="BF448" i="8"/>
  <c r="BF449" i="8"/>
  <c r="BF450" i="8"/>
  <c r="BF451" i="8"/>
  <c r="BF452" i="8"/>
  <c r="BF453" i="8"/>
  <c r="BF454" i="8"/>
  <c r="BF455" i="8"/>
  <c r="BF456" i="8"/>
  <c r="BF457" i="8"/>
  <c r="BF458" i="8"/>
  <c r="BF459" i="8"/>
  <c r="BF460" i="8"/>
  <c r="BF461" i="8"/>
  <c r="BF462" i="8"/>
  <c r="BF463" i="8"/>
  <c r="BF464" i="8"/>
  <c r="BF465" i="8"/>
  <c r="BF466" i="8"/>
  <c r="BF467" i="8"/>
  <c r="BF468" i="8"/>
  <c r="BF469" i="8"/>
  <c r="BF470" i="8"/>
  <c r="BF471" i="8"/>
  <c r="BF472" i="8"/>
  <c r="BF473" i="8"/>
  <c r="BF474" i="8"/>
  <c r="BF475" i="8"/>
  <c r="BF476" i="8"/>
  <c r="BF477" i="8"/>
  <c r="BF478" i="8"/>
  <c r="BF479" i="8"/>
  <c r="BF480" i="8"/>
  <c r="BF481" i="8"/>
  <c r="BF482" i="8"/>
  <c r="BF483" i="8"/>
  <c r="BF484" i="8"/>
  <c r="BF485" i="8"/>
  <c r="BF486" i="8"/>
  <c r="BF487" i="8"/>
  <c r="BF488" i="8"/>
  <c r="BF489" i="8"/>
  <c r="BF490" i="8"/>
  <c r="BF491" i="8"/>
  <c r="BF492" i="8"/>
  <c r="BF493" i="8"/>
  <c r="BF494" i="8"/>
  <c r="BF495" i="8"/>
  <c r="BF496" i="8"/>
  <c r="BF497" i="8"/>
  <c r="BF498" i="8"/>
  <c r="BF499" i="8"/>
  <c r="BF500" i="8"/>
  <c r="BF501" i="8"/>
  <c r="BF502" i="8"/>
  <c r="BF503" i="8"/>
  <c r="BF504" i="8"/>
  <c r="BF505" i="8"/>
  <c r="BF506" i="8"/>
  <c r="BF507" i="8"/>
  <c r="BF508" i="8"/>
  <c r="BF509" i="8"/>
  <c r="BF510" i="8"/>
  <c r="BF511" i="8"/>
  <c r="BF512" i="8"/>
  <c r="BF513" i="8"/>
  <c r="BF514" i="8"/>
  <c r="BF515" i="8"/>
  <c r="BF516" i="8"/>
  <c r="BF517" i="8"/>
  <c r="BF518" i="8"/>
  <c r="BF519" i="8"/>
  <c r="BF520" i="8"/>
  <c r="BF521" i="8"/>
  <c r="BF522" i="8"/>
  <c r="BF523" i="8"/>
  <c r="BF524" i="8"/>
  <c r="BF525" i="8"/>
  <c r="BF526" i="8"/>
  <c r="BF527" i="8"/>
  <c r="BF528" i="8"/>
  <c r="BF529" i="8"/>
  <c r="BF530" i="8"/>
  <c r="BF531" i="8"/>
  <c r="BF532" i="8"/>
  <c r="BF533" i="8"/>
  <c r="BF534" i="8"/>
  <c r="BF535" i="8"/>
  <c r="BF536" i="8"/>
  <c r="BF537" i="8"/>
  <c r="BF538" i="8"/>
  <c r="BF539" i="8"/>
  <c r="BF540" i="8"/>
  <c r="BF541" i="8"/>
  <c r="BF542" i="8"/>
  <c r="BF543" i="8"/>
  <c r="BF544" i="8"/>
  <c r="BF545" i="8"/>
  <c r="BF546" i="8"/>
  <c r="BF547" i="8"/>
  <c r="BF548" i="8"/>
  <c r="BF549" i="8"/>
  <c r="BF550" i="8"/>
  <c r="BF551" i="8"/>
  <c r="BF552" i="8"/>
  <c r="BF553" i="8"/>
  <c r="BF554" i="8"/>
  <c r="BF555" i="8"/>
  <c r="BF556" i="8"/>
  <c r="BF557" i="8"/>
  <c r="BF558" i="8"/>
  <c r="BF559" i="8"/>
  <c r="BF560" i="8"/>
  <c r="BF561" i="8"/>
  <c r="BF562" i="8"/>
  <c r="BF563" i="8"/>
  <c r="BF564" i="8"/>
  <c r="BF565" i="8"/>
  <c r="BF566" i="8"/>
  <c r="BF567" i="8"/>
  <c r="BF568" i="8"/>
  <c r="BF569" i="8"/>
  <c r="BF570" i="8"/>
  <c r="BF571" i="8"/>
  <c r="BF572" i="8"/>
  <c r="BF573" i="8"/>
  <c r="BF574" i="8"/>
  <c r="BF575" i="8"/>
  <c r="BF576" i="8"/>
  <c r="BF577" i="8"/>
  <c r="BF578" i="8"/>
  <c r="BF579" i="8"/>
  <c r="BF580" i="8"/>
  <c r="BF581" i="8"/>
  <c r="BF582" i="8"/>
  <c r="BF583" i="8"/>
  <c r="BF584" i="8"/>
  <c r="BF585" i="8"/>
  <c r="BF586" i="8"/>
  <c r="BF587" i="8"/>
  <c r="BF588" i="8"/>
  <c r="BF589" i="8"/>
  <c r="BF590" i="8"/>
  <c r="BF591" i="8"/>
  <c r="BF592" i="8"/>
  <c r="BF593" i="8"/>
  <c r="BF594" i="8"/>
  <c r="BF595" i="8"/>
  <c r="BF596" i="8"/>
  <c r="BF597" i="8"/>
  <c r="BF598" i="8"/>
  <c r="BF599" i="8"/>
  <c r="BF600" i="8"/>
  <c r="BF601" i="8"/>
  <c r="BF602" i="8"/>
  <c r="BF603" i="8"/>
  <c r="BF604" i="8"/>
  <c r="BF605" i="8"/>
  <c r="BF606" i="8"/>
  <c r="BF607" i="8"/>
  <c r="BF608" i="8"/>
  <c r="BF609" i="8"/>
  <c r="BF610" i="8"/>
  <c r="BF611" i="8"/>
  <c r="BF612" i="8"/>
  <c r="BF613" i="8"/>
  <c r="BF614" i="8"/>
  <c r="BF615" i="8"/>
  <c r="BF616" i="8"/>
  <c r="BF617" i="8"/>
  <c r="BF618" i="8"/>
  <c r="BF619" i="8"/>
  <c r="BF620" i="8"/>
  <c r="BF621" i="8"/>
  <c r="BF622" i="8"/>
  <c r="BF623" i="8"/>
  <c r="BF624" i="8"/>
  <c r="BF625" i="8"/>
  <c r="BF626" i="8"/>
  <c r="BF627" i="8"/>
  <c r="BF628" i="8"/>
  <c r="BF629" i="8"/>
  <c r="BF630" i="8"/>
  <c r="BF631" i="8"/>
  <c r="BF632" i="8"/>
  <c r="BF633" i="8"/>
  <c r="BF634" i="8"/>
  <c r="BF635" i="8"/>
  <c r="BF636" i="8"/>
  <c r="BF637" i="8"/>
  <c r="BF638" i="8"/>
  <c r="BF639" i="8"/>
  <c r="BF640" i="8"/>
  <c r="BF641" i="8"/>
  <c r="BF642" i="8"/>
  <c r="BF643" i="8"/>
  <c r="BF644" i="8"/>
  <c r="BF645" i="8"/>
  <c r="BF646" i="8"/>
  <c r="BF647" i="8"/>
  <c r="BF648" i="8"/>
  <c r="BF649" i="8"/>
  <c r="BF650" i="8"/>
  <c r="BF651" i="8"/>
  <c r="BF652" i="8"/>
  <c r="BF653" i="8"/>
  <c r="BF654" i="8"/>
  <c r="BF655" i="8"/>
  <c r="BF656" i="8"/>
  <c r="BF657" i="8"/>
  <c r="BF658" i="8"/>
  <c r="BF659" i="8"/>
  <c r="BF660" i="8"/>
  <c r="BF661" i="8"/>
  <c r="BF662" i="8"/>
  <c r="BF663" i="8"/>
  <c r="BF664" i="8"/>
  <c r="BF665" i="8"/>
  <c r="BF666" i="8"/>
  <c r="BF667" i="8"/>
  <c r="BF668" i="8"/>
  <c r="BF669" i="8"/>
  <c r="BF670" i="8"/>
  <c r="BF671" i="8"/>
  <c r="BF672" i="8"/>
  <c r="BF673" i="8"/>
  <c r="BF674" i="8"/>
  <c r="BF675" i="8"/>
  <c r="BF676" i="8"/>
  <c r="BF677" i="8"/>
  <c r="BF678" i="8"/>
  <c r="BF679" i="8"/>
  <c r="BF680" i="8"/>
  <c r="BF681" i="8"/>
  <c r="BF682" i="8"/>
  <c r="BF683" i="8"/>
  <c r="BF684" i="8"/>
  <c r="BF685" i="8"/>
  <c r="BF686" i="8"/>
  <c r="BF687" i="8"/>
  <c r="BF688" i="8"/>
  <c r="BF689" i="8"/>
  <c r="BF690" i="8"/>
  <c r="BF691" i="8"/>
  <c r="BF692" i="8"/>
  <c r="BF702" i="8"/>
  <c r="BF703" i="8"/>
  <c r="BF704" i="8"/>
  <c r="BF705" i="8"/>
  <c r="BF706" i="8"/>
  <c r="BF707" i="8"/>
  <c r="BF708" i="8"/>
  <c r="BF709" i="8"/>
  <c r="BF710" i="8"/>
  <c r="BF711" i="8"/>
  <c r="BF712" i="8"/>
  <c r="BF713" i="8"/>
  <c r="BF714" i="8"/>
  <c r="BF715" i="8"/>
  <c r="BF716" i="8"/>
  <c r="BF717" i="8"/>
  <c r="BF718" i="8"/>
  <c r="BF719" i="8"/>
  <c r="BF720" i="8"/>
  <c r="BF721" i="8"/>
  <c r="BF722" i="8"/>
  <c r="BF723" i="8"/>
  <c r="BF724" i="8"/>
  <c r="BF725" i="8"/>
  <c r="BF726" i="8"/>
  <c r="BF727" i="8"/>
  <c r="BF728" i="8"/>
  <c r="BF729" i="8"/>
  <c r="BF730" i="8"/>
  <c r="BF731" i="8"/>
  <c r="BF732" i="8"/>
  <c r="BF733" i="8"/>
  <c r="BF734" i="8"/>
  <c r="BF738" i="8"/>
  <c r="BF739" i="8"/>
  <c r="BF740" i="8"/>
  <c r="BF741" i="8"/>
  <c r="BF742" i="8"/>
  <c r="BF743" i="8"/>
  <c r="BF744" i="8"/>
  <c r="BF745" i="8"/>
  <c r="BF746" i="8"/>
  <c r="BF747" i="8"/>
  <c r="BF748" i="8"/>
  <c r="BF749" i="8"/>
  <c r="BF750" i="8"/>
  <c r="BF751" i="8"/>
  <c r="BF752" i="8"/>
  <c r="BF753" i="8"/>
  <c r="BF754" i="8"/>
  <c r="BF755" i="8"/>
  <c r="BF756" i="8"/>
  <c r="BF757" i="8"/>
  <c r="BF758" i="8"/>
  <c r="BF761" i="8"/>
  <c r="BF762" i="8"/>
  <c r="BF763" i="8"/>
  <c r="BF764" i="8"/>
  <c r="BF765" i="8"/>
  <c r="BF766" i="8"/>
  <c r="BF767" i="8"/>
  <c r="BF768" i="8"/>
  <c r="BF769" i="8"/>
  <c r="BF770" i="8"/>
  <c r="BF771" i="8"/>
  <c r="BF772" i="8"/>
  <c r="BF773" i="8"/>
  <c r="BF774" i="8"/>
  <c r="BF775" i="8"/>
  <c r="BF776" i="8"/>
  <c r="BF777" i="8"/>
  <c r="BF778" i="8"/>
  <c r="BF779" i="8"/>
  <c r="BF780" i="8"/>
  <c r="BF782" i="8"/>
  <c r="BF783" i="8"/>
  <c r="BF784" i="8"/>
  <c r="BF785" i="8"/>
  <c r="BF786" i="8"/>
  <c r="BF787" i="8"/>
  <c r="BF788" i="8"/>
  <c r="BF789" i="8"/>
  <c r="BF790" i="8"/>
  <c r="BF791" i="8"/>
  <c r="BF792" i="8"/>
  <c r="BF793" i="8"/>
  <c r="BF794" i="8"/>
  <c r="BF795" i="8"/>
  <c r="BF796" i="8"/>
  <c r="BF797" i="8"/>
  <c r="BF798" i="8"/>
  <c r="BF799" i="8"/>
  <c r="BF800" i="8"/>
  <c r="BF801" i="8"/>
  <c r="BF802" i="8"/>
  <c r="BF803" i="8"/>
  <c r="BF804" i="8"/>
  <c r="BF805" i="8"/>
  <c r="BF806" i="8"/>
  <c r="BF807" i="8"/>
  <c r="BF808" i="8"/>
  <c r="BF809" i="8"/>
  <c r="BF810" i="8"/>
  <c r="BF811" i="8"/>
  <c r="BF812" i="8"/>
  <c r="BF813" i="8"/>
  <c r="BF814" i="8"/>
  <c r="BF815" i="8"/>
  <c r="BF816" i="8"/>
  <c r="BF817" i="8"/>
  <c r="BF818" i="8"/>
  <c r="BF819" i="8"/>
  <c r="BF820" i="8"/>
  <c r="BF821" i="8"/>
  <c r="BF822" i="8"/>
  <c r="BF823" i="8"/>
  <c r="BF824" i="8"/>
  <c r="BF825" i="8"/>
  <c r="BF826" i="8"/>
  <c r="BF827" i="8"/>
  <c r="BF828" i="8"/>
  <c r="BF829" i="8"/>
  <c r="BF830" i="8"/>
  <c r="BF831" i="8"/>
  <c r="BF832" i="8"/>
  <c r="BF833" i="8"/>
  <c r="BF834" i="8"/>
  <c r="BF835" i="8"/>
  <c r="BF836" i="8"/>
  <c r="BF837" i="8"/>
  <c r="BF838" i="8"/>
  <c r="BF839" i="8"/>
  <c r="BF840" i="8"/>
  <c r="BF841" i="8"/>
  <c r="BF842" i="8"/>
  <c r="BF843" i="8"/>
  <c r="BF844" i="8"/>
  <c r="BF845" i="8"/>
  <c r="BF846" i="8"/>
  <c r="BF847" i="8"/>
  <c r="BF848" i="8"/>
  <c r="BF849" i="8"/>
  <c r="BF850" i="8"/>
  <c r="BF851" i="8"/>
  <c r="BF852" i="8"/>
  <c r="BF853" i="8"/>
  <c r="BF854" i="8"/>
  <c r="BF855" i="8"/>
  <c r="BF856" i="8"/>
  <c r="BF857" i="8"/>
  <c r="BF858" i="8"/>
  <c r="BF859" i="8"/>
  <c r="BF860" i="8"/>
  <c r="BF861" i="8"/>
  <c r="BF862" i="8"/>
  <c r="BF863" i="8"/>
  <c r="BF864" i="8"/>
  <c r="BF865" i="8"/>
  <c r="BF866" i="8"/>
  <c r="BF867" i="8"/>
  <c r="BF868" i="8"/>
  <c r="BF869" i="8"/>
  <c r="BF870" i="8"/>
  <c r="BF871" i="8"/>
  <c r="BF872" i="8"/>
  <c r="BF873" i="8"/>
  <c r="BF874" i="8"/>
  <c r="BF875" i="8"/>
  <c r="BF876" i="8"/>
  <c r="BF877" i="8"/>
  <c r="BF878" i="8"/>
  <c r="BF879" i="8"/>
  <c r="BF880" i="8"/>
  <c r="BF881" i="8"/>
  <c r="BF882" i="8"/>
  <c r="BF883" i="8"/>
  <c r="BF884" i="8"/>
  <c r="BF885" i="8"/>
  <c r="BF886" i="8"/>
  <c r="BF887" i="8"/>
  <c r="BF888" i="8"/>
  <c r="BF889" i="8"/>
  <c r="BF890" i="8"/>
  <c r="BF891" i="8"/>
  <c r="BF892" i="8"/>
  <c r="BF893" i="8"/>
  <c r="BF894" i="8"/>
  <c r="BF895" i="8"/>
  <c r="BF896" i="8"/>
  <c r="BF897" i="8"/>
  <c r="BF898" i="8"/>
  <c r="BF899" i="8"/>
  <c r="BF900" i="8"/>
  <c r="BF901" i="8"/>
  <c r="BF902" i="8"/>
  <c r="BF903" i="8"/>
  <c r="BF904" i="8"/>
  <c r="BF905" i="8"/>
  <c r="BF906" i="8"/>
  <c r="BF907" i="8"/>
  <c r="BF908" i="8"/>
  <c r="BF909" i="8"/>
  <c r="BF910" i="8"/>
  <c r="BF911" i="8"/>
  <c r="BF912" i="8"/>
  <c r="BF913" i="8"/>
  <c r="BF914" i="8"/>
  <c r="BF915" i="8"/>
  <c r="BF916" i="8"/>
  <c r="BF917" i="8"/>
  <c r="BF918" i="8"/>
  <c r="BF919" i="8"/>
  <c r="BF920" i="8"/>
  <c r="BF921" i="8"/>
  <c r="BF922" i="8"/>
  <c r="BF923" i="8"/>
  <c r="BF924" i="8"/>
  <c r="BF925" i="8"/>
  <c r="BF926" i="8"/>
  <c r="BF927" i="8"/>
  <c r="BF928" i="8"/>
  <c r="BF929" i="8"/>
  <c r="BF930" i="8"/>
  <c r="BF931" i="8"/>
  <c r="BF932" i="8"/>
  <c r="BF933" i="8"/>
  <c r="BF934" i="8"/>
  <c r="BF935" i="8"/>
  <c r="BF936" i="8"/>
  <c r="BF937" i="8"/>
  <c r="BF938" i="8"/>
  <c r="BF939" i="8"/>
  <c r="BF940" i="8"/>
  <c r="BF941" i="8"/>
  <c r="BF942" i="8"/>
  <c r="BF943" i="8"/>
  <c r="BF944" i="8"/>
  <c r="BF945" i="8"/>
  <c r="BF946" i="8"/>
  <c r="BF947" i="8"/>
  <c r="BF948" i="8"/>
  <c r="BF949" i="8"/>
  <c r="BF950" i="8"/>
  <c r="BF951" i="8"/>
  <c r="BF952" i="8"/>
  <c r="BF953" i="8"/>
  <c r="BF954" i="8"/>
  <c r="BF955" i="8"/>
  <c r="BF956" i="8"/>
  <c r="BF957" i="8"/>
  <c r="BF958" i="8"/>
  <c r="BF959" i="8"/>
  <c r="BF960" i="8"/>
  <c r="BF961" i="8"/>
  <c r="BF962" i="8"/>
  <c r="BF963" i="8"/>
  <c r="BF964" i="8"/>
  <c r="BF965" i="8"/>
  <c r="BF966" i="8"/>
  <c r="BF967" i="8"/>
  <c r="BF968" i="8"/>
  <c r="BF969" i="8"/>
  <c r="BF970" i="8"/>
  <c r="BF971" i="8"/>
  <c r="BF972" i="8"/>
  <c r="BF973" i="8"/>
  <c r="BF974" i="8"/>
  <c r="BF975" i="8"/>
  <c r="BF976" i="8"/>
  <c r="BF977" i="8"/>
  <c r="BF978" i="8"/>
  <c r="BF979" i="8"/>
  <c r="BF980" i="8"/>
  <c r="BF981" i="8"/>
  <c r="BF982" i="8"/>
  <c r="BF983" i="8"/>
  <c r="BF984" i="8"/>
  <c r="BF985" i="8"/>
  <c r="BF986" i="8"/>
  <c r="BF987" i="8"/>
  <c r="BF988" i="8"/>
  <c r="BF5" i="8"/>
  <c r="AS5" i="8"/>
  <c r="AF5" i="8"/>
  <c r="S5" i="8"/>
  <c r="F6" i="8"/>
  <c r="F7"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57" i="8"/>
  <c r="F58" i="8"/>
  <c r="F59" i="8"/>
  <c r="F60" i="8"/>
  <c r="F61" i="8"/>
  <c r="F62" i="8"/>
  <c r="F63" i="8"/>
  <c r="F64" i="8"/>
  <c r="F65" i="8"/>
  <c r="F66" i="8"/>
  <c r="F67"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8" i="8"/>
  <c r="F739" i="8"/>
  <c r="F740" i="8"/>
  <c r="F741" i="8"/>
  <c r="F742" i="8"/>
  <c r="F743" i="8"/>
  <c r="F744" i="8"/>
  <c r="F745" i="8"/>
  <c r="F746" i="8"/>
  <c r="F747" i="8"/>
  <c r="F748" i="8"/>
  <c r="F749" i="8"/>
  <c r="F750" i="8"/>
  <c r="F751" i="8"/>
  <c r="F752" i="8"/>
  <c r="F753" i="8"/>
  <c r="F754" i="8"/>
  <c r="F755" i="8"/>
  <c r="F756" i="8"/>
  <c r="F757" i="8"/>
  <c r="F758"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67" i="8"/>
  <c r="F869" i="8"/>
  <c r="F871" i="8"/>
  <c r="F873" i="8"/>
  <c r="F875"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5" i="8"/>
  <c r="G876" i="8" l="1"/>
  <c r="BE143" i="8"/>
  <c r="BE148" i="8"/>
  <c r="BE150" i="8"/>
  <c r="BE152" i="8"/>
  <c r="BE157" i="8"/>
  <c r="BE159" i="8"/>
  <c r="BE161" i="8"/>
  <c r="BE163" i="8"/>
  <c r="BE168" i="8"/>
  <c r="BE170" i="8"/>
  <c r="BE172" i="8"/>
  <c r="BE174" i="8"/>
  <c r="BE179" i="8"/>
  <c r="BE180" i="8"/>
  <c r="BE182" i="8"/>
  <c r="BE184" i="8"/>
  <c r="BE189" i="8"/>
  <c r="BE190" i="8"/>
  <c r="BE192" i="8"/>
  <c r="BE194" i="8"/>
  <c r="BE199" i="8"/>
  <c r="BE219" i="8"/>
  <c r="BE221" i="8"/>
  <c r="BE226" i="8"/>
  <c r="BE228" i="8"/>
  <c r="BE230" i="8"/>
  <c r="BE235" i="8"/>
  <c r="BE237" i="8"/>
  <c r="BE239" i="8"/>
  <c r="BE244" i="8"/>
  <c r="BE246" i="8"/>
  <c r="BE248" i="8"/>
  <c r="BE250" i="8"/>
  <c r="BE252" i="8"/>
  <c r="BE257" i="8"/>
  <c r="BE259" i="8"/>
  <c r="BE261" i="8"/>
  <c r="BE266" i="8"/>
  <c r="BE268" i="8"/>
  <c r="BE270" i="8"/>
  <c r="BE275" i="8"/>
  <c r="BE277" i="8"/>
  <c r="BE279" i="8"/>
  <c r="BE284" i="8"/>
  <c r="BE286" i="8"/>
  <c r="BE288" i="8"/>
  <c r="BE293" i="8"/>
  <c r="BE307" i="8"/>
  <c r="BE309" i="8"/>
  <c r="BE311" i="8"/>
  <c r="BE316" i="8"/>
  <c r="BE318" i="8"/>
  <c r="BE320" i="8"/>
  <c r="BE325" i="8"/>
  <c r="BE327" i="8"/>
  <c r="BE329" i="8"/>
  <c r="BE334" i="8"/>
  <c r="BE336" i="8"/>
  <c r="BE338" i="8"/>
  <c r="BE343" i="8"/>
  <c r="BE345" i="8"/>
  <c r="BE347" i="8"/>
  <c r="BE349" i="8"/>
  <c r="BE354" i="8"/>
  <c r="BE356" i="8"/>
  <c r="BE358" i="8"/>
  <c r="BE360" i="8"/>
  <c r="BE365" i="8"/>
  <c r="BE367" i="8"/>
  <c r="BE369" i="8"/>
  <c r="BE374" i="8"/>
  <c r="BE391" i="8"/>
  <c r="BE393" i="8"/>
  <c r="BE398" i="8"/>
  <c r="BE400" i="8"/>
  <c r="BE402" i="8"/>
  <c r="BE407" i="8"/>
  <c r="BE409" i="8"/>
  <c r="BE411" i="8"/>
  <c r="BE413" i="8"/>
  <c r="BE418" i="8"/>
  <c r="BE420" i="8"/>
  <c r="BE425" i="8"/>
  <c r="BE427" i="8"/>
  <c r="BE429" i="8"/>
  <c r="BE434" i="8"/>
  <c r="BE436" i="8"/>
  <c r="BE438" i="8"/>
  <c r="BE443" i="8"/>
  <c r="BE445" i="8"/>
  <c r="BE447" i="8"/>
  <c r="BE452" i="8"/>
  <c r="BE454" i="8"/>
  <c r="BE456" i="8"/>
  <c r="BE461" i="8"/>
  <c r="BE463" i="8"/>
  <c r="BE465" i="8"/>
  <c r="BE470" i="8"/>
  <c r="BE472" i="8"/>
  <c r="BE474" i="8"/>
  <c r="BE479" i="8"/>
  <c r="BE481" i="8"/>
  <c r="BE483" i="8"/>
  <c r="BE485" i="8"/>
  <c r="BE490" i="8"/>
  <c r="BE492" i="8"/>
  <c r="BE494" i="8"/>
  <c r="BE499" i="8"/>
  <c r="BE501" i="8"/>
  <c r="BE503" i="8"/>
  <c r="BE508" i="8"/>
  <c r="BE510" i="8"/>
  <c r="BE512" i="8"/>
  <c r="BE517" i="8"/>
  <c r="BE519" i="8"/>
  <c r="BE521" i="8"/>
  <c r="BE526" i="8"/>
  <c r="BE528" i="8"/>
  <c r="BE530" i="8"/>
  <c r="BE537" i="8"/>
  <c r="BE539" i="8"/>
  <c r="BE544" i="8"/>
  <c r="BE546" i="8"/>
  <c r="BE548" i="8"/>
  <c r="BE550" i="8"/>
  <c r="BE555" i="8"/>
  <c r="BE556" i="8"/>
  <c r="BE557" i="8"/>
  <c r="BE560" i="8"/>
  <c r="BE561" i="8"/>
  <c r="BE562" i="8"/>
  <c r="BE564" i="8"/>
  <c r="BE565" i="8"/>
  <c r="BE567" i="8"/>
  <c r="BE568" i="8"/>
  <c r="BE569" i="8"/>
  <c r="BE570" i="8"/>
  <c r="BE571" i="8"/>
  <c r="BE572" i="8"/>
  <c r="BE574" i="8"/>
  <c r="BE575" i="8"/>
  <c r="BE577" i="8"/>
  <c r="BE578" i="8"/>
  <c r="BE579" i="8"/>
  <c r="BE581" i="8"/>
  <c r="BE583" i="8"/>
  <c r="BE585" i="8"/>
  <c r="BE590" i="8"/>
  <c r="BE591" i="8"/>
  <c r="BE592" i="8"/>
  <c r="BE595" i="8"/>
  <c r="BE596" i="8"/>
  <c r="BE597" i="8"/>
  <c r="BE598" i="8"/>
  <c r="BE599" i="8"/>
  <c r="BE601" i="8"/>
  <c r="BE602" i="8"/>
  <c r="BE604" i="8"/>
  <c r="BE605" i="8"/>
  <c r="BE606" i="8"/>
  <c r="BE607" i="8"/>
  <c r="BE608" i="8"/>
  <c r="BE609" i="8"/>
  <c r="BE611" i="8"/>
  <c r="BE612" i="8"/>
  <c r="BE614" i="8"/>
  <c r="BE615" i="8"/>
  <c r="BE616" i="8"/>
  <c r="BE618" i="8"/>
  <c r="BE620" i="8"/>
  <c r="BE622" i="8"/>
  <c r="BE627" i="8"/>
  <c r="BE629" i="8"/>
  <c r="BE631" i="8"/>
  <c r="BE636" i="8"/>
  <c r="BE638" i="8"/>
  <c r="BE640" i="8"/>
  <c r="BE645" i="8"/>
  <c r="BE762" i="8"/>
  <c r="BE764" i="8"/>
  <c r="BE766" i="8"/>
  <c r="BE771" i="8"/>
  <c r="BE773" i="8"/>
  <c r="BE775" i="8"/>
  <c r="BE780" i="8"/>
  <c r="BE782" i="8"/>
  <c r="BE784" i="8"/>
  <c r="BE786" i="8"/>
  <c r="BE791" i="8"/>
  <c r="BE793" i="8"/>
  <c r="BE795" i="8"/>
  <c r="BE800" i="8"/>
  <c r="BE802" i="8"/>
  <c r="BE804" i="8"/>
  <c r="BE809" i="8"/>
  <c r="BE811" i="8"/>
  <c r="BE813" i="8"/>
  <c r="BE818" i="8"/>
  <c r="BE820" i="8"/>
  <c r="BE822" i="8"/>
  <c r="BE827" i="8"/>
  <c r="BE829" i="8"/>
  <c r="BE831" i="8"/>
  <c r="BE836" i="8"/>
  <c r="BE838" i="8"/>
  <c r="BE840" i="8"/>
  <c r="BE842" i="8"/>
  <c r="BE847" i="8"/>
  <c r="BE849" i="8"/>
  <c r="BE851" i="8"/>
  <c r="BE856" i="8"/>
  <c r="BE858" i="8"/>
  <c r="BE860" i="8"/>
  <c r="BE862" i="8"/>
  <c r="BE867" i="8"/>
  <c r="BE869" i="8"/>
  <c r="BE871" i="8"/>
  <c r="BE876" i="8"/>
  <c r="BE878" i="8"/>
  <c r="BE880" i="8"/>
  <c r="BE884" i="8"/>
  <c r="BE886" i="8"/>
  <c r="BE888" i="8"/>
  <c r="BE892" i="8"/>
  <c r="BE894" i="8"/>
  <c r="BE896" i="8"/>
  <c r="BE901" i="8"/>
  <c r="BE903" i="8"/>
  <c r="BE905" i="8"/>
  <c r="BE910" i="8"/>
  <c r="BE912" i="8"/>
  <c r="BE914" i="8"/>
  <c r="BE919" i="8"/>
  <c r="BE921" i="8"/>
  <c r="BE923" i="8"/>
  <c r="BE928" i="8"/>
  <c r="BE930" i="8"/>
  <c r="BE932" i="8"/>
  <c r="BE937" i="8"/>
  <c r="BE939" i="8"/>
  <c r="BE941" i="8"/>
  <c r="BE946" i="8"/>
  <c r="BE948" i="8"/>
  <c r="BE950" i="8"/>
  <c r="BE952" i="8"/>
  <c r="BE956" i="8"/>
  <c r="BE957" i="8"/>
  <c r="BE959" i="8"/>
  <c r="BE961" i="8"/>
  <c r="BE963" i="8"/>
  <c r="BE964" i="8"/>
  <c r="BE966" i="8"/>
  <c r="BE968" i="8"/>
  <c r="BE970" i="8"/>
  <c r="BE975" i="8"/>
  <c r="BE977" i="8"/>
  <c r="BE979" i="8"/>
  <c r="BE984" i="8"/>
  <c r="BE985" i="8"/>
  <c r="BE987" i="8"/>
  <c r="BE6" i="8"/>
  <c r="BE8" i="8"/>
  <c r="BE10" i="8"/>
  <c r="BE15" i="8"/>
  <c r="BE17" i="8"/>
  <c r="BE19" i="8"/>
  <c r="BE24" i="8"/>
  <c r="BE26" i="8"/>
  <c r="BE28" i="8"/>
  <c r="BE33" i="8"/>
  <c r="BE35" i="8"/>
  <c r="BE37" i="8"/>
  <c r="BE39" i="8"/>
  <c r="BE44" i="8"/>
  <c r="BE58" i="8"/>
  <c r="BE60" i="8"/>
  <c r="BE65" i="8"/>
  <c r="BE67" i="8"/>
  <c r="BE78" i="8"/>
  <c r="BE80" i="8"/>
  <c r="BE85" i="8"/>
  <c r="BE87" i="8"/>
  <c r="BE89" i="8"/>
  <c r="BE94" i="8"/>
  <c r="BE96" i="8"/>
  <c r="BE98" i="8"/>
  <c r="BE103" i="8"/>
  <c r="BE105" i="8"/>
  <c r="BE107" i="8"/>
  <c r="BE112" i="8"/>
  <c r="BE114" i="8"/>
  <c r="BE116" i="8"/>
  <c r="BE121" i="8"/>
  <c r="BE123" i="8"/>
  <c r="BE125" i="8"/>
  <c r="BE130" i="8"/>
  <c r="BE132" i="8"/>
  <c r="BE134" i="8"/>
  <c r="BE139" i="8"/>
  <c r="BE141" i="8"/>
  <c r="AR6" i="8"/>
  <c r="AR8" i="8"/>
  <c r="AR10" i="8"/>
  <c r="AR15" i="8"/>
  <c r="AR17" i="8"/>
  <c r="AR19" i="8"/>
  <c r="AR24" i="8"/>
  <c r="AR26" i="8"/>
  <c r="AR28" i="8"/>
  <c r="AR33" i="8"/>
  <c r="AR35" i="8"/>
  <c r="AR37" i="8"/>
  <c r="AR39" i="8"/>
  <c r="AR44" i="8"/>
  <c r="AR58" i="8"/>
  <c r="AR60" i="8"/>
  <c r="AR65" i="8"/>
  <c r="AR67" i="8"/>
  <c r="AR78" i="8"/>
  <c r="AR80" i="8"/>
  <c r="AR85" i="8"/>
  <c r="AR87" i="8"/>
  <c r="AR89" i="8"/>
  <c r="AR94" i="8"/>
  <c r="AR96" i="8"/>
  <c r="AR98" i="8"/>
  <c r="AR103" i="8"/>
  <c r="AR105" i="8"/>
  <c r="AR107" i="8"/>
  <c r="AR112" i="8"/>
  <c r="AR114" i="8"/>
  <c r="AR116" i="8"/>
  <c r="AR121" i="8"/>
  <c r="AR123" i="8"/>
  <c r="AR125" i="8"/>
  <c r="AR130" i="8"/>
  <c r="AR132" i="8"/>
  <c r="AR134" i="8"/>
  <c r="AR139" i="8"/>
  <c r="AR141" i="8"/>
  <c r="AR143" i="8"/>
  <c r="AR148" i="8"/>
  <c r="AR150" i="8"/>
  <c r="AR152" i="8"/>
  <c r="AR157" i="8"/>
  <c r="AR159" i="8"/>
  <c r="AR161" i="8"/>
  <c r="AR163" i="8"/>
  <c r="AR168" i="8"/>
  <c r="AR170" i="8"/>
  <c r="AR172" i="8"/>
  <c r="AR174" i="8"/>
  <c r="AR179" i="8"/>
  <c r="AR180" i="8"/>
  <c r="AR182" i="8"/>
  <c r="AR184" i="8"/>
  <c r="AR189" i="8"/>
  <c r="AR190" i="8"/>
  <c r="AR192" i="8"/>
  <c r="AR194" i="8"/>
  <c r="AR199" i="8"/>
  <c r="AR219" i="8"/>
  <c r="AR221" i="8"/>
  <c r="AR226" i="8"/>
  <c r="AR228" i="8"/>
  <c r="AR230" i="8"/>
  <c r="AR235" i="8"/>
  <c r="AR237" i="8"/>
  <c r="AR239" i="8"/>
  <c r="AR244" i="8"/>
  <c r="AR246" i="8"/>
  <c r="AR248" i="8"/>
  <c r="AR250" i="8"/>
  <c r="AR252" i="8"/>
  <c r="AR257" i="8"/>
  <c r="AR259" i="8"/>
  <c r="AR261" i="8"/>
  <c r="AR266" i="8"/>
  <c r="AR268" i="8"/>
  <c r="AR270" i="8"/>
  <c r="AR275" i="8"/>
  <c r="AR277" i="8"/>
  <c r="AR279" i="8"/>
  <c r="AR284" i="8"/>
  <c r="AR286" i="8"/>
  <c r="AR288" i="8"/>
  <c r="AR293" i="8"/>
  <c r="AR307" i="8"/>
  <c r="AR309" i="8"/>
  <c r="AR311" i="8"/>
  <c r="AR316" i="8"/>
  <c r="AR318" i="8"/>
  <c r="AR320" i="8"/>
  <c r="AR325" i="8"/>
  <c r="AR327" i="8"/>
  <c r="AR329" i="8"/>
  <c r="AR334" i="8"/>
  <c r="AR336" i="8"/>
  <c r="AR338" i="8"/>
  <c r="AR343" i="8"/>
  <c r="AR345" i="8"/>
  <c r="AR347" i="8"/>
  <c r="AR349" i="8"/>
  <c r="AR354" i="8"/>
  <c r="AR356" i="8"/>
  <c r="AR358" i="8"/>
  <c r="AR360" i="8"/>
  <c r="AR365" i="8"/>
  <c r="AR367" i="8"/>
  <c r="AR369" i="8"/>
  <c r="AR374" i="8"/>
  <c r="AR391" i="8"/>
  <c r="AR393" i="8"/>
  <c r="AR398" i="8"/>
  <c r="AR400" i="8"/>
  <c r="AR402" i="8"/>
  <c r="AR407" i="8"/>
  <c r="AR409" i="8"/>
  <c r="AR411" i="8"/>
  <c r="AR413" i="8"/>
  <c r="AR418" i="8"/>
  <c r="AR420" i="8"/>
  <c r="AR425" i="8"/>
  <c r="AR427" i="8"/>
  <c r="AR429" i="8"/>
  <c r="AR434" i="8"/>
  <c r="AR436" i="8"/>
  <c r="AR438" i="8"/>
  <c r="AR443" i="8"/>
  <c r="AR445" i="8"/>
  <c r="AR447" i="8"/>
  <c r="AR452" i="8"/>
  <c r="AR454" i="8"/>
  <c r="AR456" i="8"/>
  <c r="AR461" i="8"/>
  <c r="AR463" i="8"/>
  <c r="AR465" i="8"/>
  <c r="AR470" i="8"/>
  <c r="AR472" i="8"/>
  <c r="AR474" i="8"/>
  <c r="AR479" i="8"/>
  <c r="AR481" i="8"/>
  <c r="AR483" i="8"/>
  <c r="AR485" i="8"/>
  <c r="AR490" i="8"/>
  <c r="AR492" i="8"/>
  <c r="AR494" i="8"/>
  <c r="AR499" i="8"/>
  <c r="AR501" i="8"/>
  <c r="AR503" i="8"/>
  <c r="AR508" i="8"/>
  <c r="AR510" i="8"/>
  <c r="AR512" i="8"/>
  <c r="AR517" i="8"/>
  <c r="AR519" i="8"/>
  <c r="AR521" i="8"/>
  <c r="AR526" i="8"/>
  <c r="AR528" i="8"/>
  <c r="AR530" i="8"/>
  <c r="AR535" i="8"/>
  <c r="AR537" i="8"/>
  <c r="AR539" i="8"/>
  <c r="AR544" i="8"/>
  <c r="AR546" i="8"/>
  <c r="AR548" i="8"/>
  <c r="AR550" i="8"/>
  <c r="AR555" i="8"/>
  <c r="AR556" i="8"/>
  <c r="AR557" i="8"/>
  <c r="AR560" i="8"/>
  <c r="AR561" i="8"/>
  <c r="AR562" i="8"/>
  <c r="AR564" i="8"/>
  <c r="AR565" i="8"/>
  <c r="AR567" i="8"/>
  <c r="AR568" i="8"/>
  <c r="AR569" i="8"/>
  <c r="AR570" i="8"/>
  <c r="AR571" i="8"/>
  <c r="AR572" i="8"/>
  <c r="AR574" i="8"/>
  <c r="AR575" i="8"/>
  <c r="AR577" i="8"/>
  <c r="AR578" i="8"/>
  <c r="AR579" i="8"/>
  <c r="AR581" i="8"/>
  <c r="AR583" i="8"/>
  <c r="AR585" i="8"/>
  <c r="AR590" i="8"/>
  <c r="AR591" i="8"/>
  <c r="AR592" i="8"/>
  <c r="AR595" i="8"/>
  <c r="AR596" i="8"/>
  <c r="AR597" i="8"/>
  <c r="AR598" i="8"/>
  <c r="AR599" i="8"/>
  <c r="AR601" i="8"/>
  <c r="AR602" i="8"/>
  <c r="AR604" i="8"/>
  <c r="AR605" i="8"/>
  <c r="AR606" i="8"/>
  <c r="AR607" i="8"/>
  <c r="AR608" i="8"/>
  <c r="AR609" i="8"/>
  <c r="AR611" i="8"/>
  <c r="AR612" i="8"/>
  <c r="AR614" i="8"/>
  <c r="AR615" i="8"/>
  <c r="AR616" i="8"/>
  <c r="AR618" i="8"/>
  <c r="AR620" i="8"/>
  <c r="AR622" i="8"/>
  <c r="AR627" i="8"/>
  <c r="AR629" i="8"/>
  <c r="AR631" i="8"/>
  <c r="AR636" i="8"/>
  <c r="AR638" i="8"/>
  <c r="AR640" i="8"/>
  <c r="AR645" i="8"/>
  <c r="AR762" i="8"/>
  <c r="AR764" i="8"/>
  <c r="AR766" i="8"/>
  <c r="AR771" i="8"/>
  <c r="AR773" i="8"/>
  <c r="AR775" i="8"/>
  <c r="AR780" i="8"/>
  <c r="AR782" i="8"/>
  <c r="AR784" i="8"/>
  <c r="AR786" i="8"/>
  <c r="AR791" i="8"/>
  <c r="AR793" i="8"/>
  <c r="AR795" i="8"/>
  <c r="AR800" i="8"/>
  <c r="AR802" i="8"/>
  <c r="AR804" i="8"/>
  <c r="AR809" i="8"/>
  <c r="AR811" i="8"/>
  <c r="AR813" i="8"/>
  <c r="AR818" i="8"/>
  <c r="AR820" i="8"/>
  <c r="AR822" i="8"/>
  <c r="AR827" i="8"/>
  <c r="AR829" i="8"/>
  <c r="AR831" i="8"/>
  <c r="AR836" i="8"/>
  <c r="AR838" i="8"/>
  <c r="AR840" i="8"/>
  <c r="AR842" i="8"/>
  <c r="AR847" i="8"/>
  <c r="AR849" i="8"/>
  <c r="AR851" i="8"/>
  <c r="AR856" i="8"/>
  <c r="AR858" i="8"/>
  <c r="AR860" i="8"/>
  <c r="AR862" i="8"/>
  <c r="AR867" i="8"/>
  <c r="AR869" i="8"/>
  <c r="AR871" i="8"/>
  <c r="AR876" i="8"/>
  <c r="AR878" i="8"/>
  <c r="AR880" i="8"/>
  <c r="AR884" i="8"/>
  <c r="AR886" i="8"/>
  <c r="AR888" i="8"/>
  <c r="AR892" i="8"/>
  <c r="AR894" i="8"/>
  <c r="AR896" i="8"/>
  <c r="AR901" i="8"/>
  <c r="AR903" i="8"/>
  <c r="AR905" i="8"/>
  <c r="AR910" i="8"/>
  <c r="AR912" i="8"/>
  <c r="AR914" i="8"/>
  <c r="AR919" i="8"/>
  <c r="AR921" i="8"/>
  <c r="AR923" i="8"/>
  <c r="AR928" i="8"/>
  <c r="AR930" i="8"/>
  <c r="AR932" i="8"/>
  <c r="AR937" i="8"/>
  <c r="AR939" i="8"/>
  <c r="AR941" i="8"/>
  <c r="AR946" i="8"/>
  <c r="AR948" i="8"/>
  <c r="AR950" i="8"/>
  <c r="AR952" i="8"/>
  <c r="AR956" i="8"/>
  <c r="AR957" i="8"/>
  <c r="AR959" i="8"/>
  <c r="AR961" i="8"/>
  <c r="AR963" i="8"/>
  <c r="AR964" i="8"/>
  <c r="AR966" i="8"/>
  <c r="AR968" i="8"/>
  <c r="AR970" i="8"/>
  <c r="AR975" i="8"/>
  <c r="AR977" i="8"/>
  <c r="AR979" i="8"/>
  <c r="AR984" i="8"/>
  <c r="AR985" i="8"/>
  <c r="AR987" i="8"/>
  <c r="AE6" i="8"/>
  <c r="AE8" i="8"/>
  <c r="AE10" i="8"/>
  <c r="AE15" i="8"/>
  <c r="AE17" i="8"/>
  <c r="AE19" i="8"/>
  <c r="AE24" i="8"/>
  <c r="AE26" i="8"/>
  <c r="AE28" i="8"/>
  <c r="AE33" i="8"/>
  <c r="AE35" i="8"/>
  <c r="AE37" i="8"/>
  <c r="AE39" i="8"/>
  <c r="AE44" i="8"/>
  <c r="AE58" i="8"/>
  <c r="AE60" i="8"/>
  <c r="AE65" i="8"/>
  <c r="AE67" i="8"/>
  <c r="AE78" i="8"/>
  <c r="AE80" i="8"/>
  <c r="AE85" i="8"/>
  <c r="AE87" i="8"/>
  <c r="AE89" i="8"/>
  <c r="AE94" i="8"/>
  <c r="AE96" i="8"/>
  <c r="AE98" i="8"/>
  <c r="AE103" i="8"/>
  <c r="AE105" i="8"/>
  <c r="AE107" i="8"/>
  <c r="AE112" i="8"/>
  <c r="AE114" i="8"/>
  <c r="AE116" i="8"/>
  <c r="AE121" i="8"/>
  <c r="AE123" i="8"/>
  <c r="AE125" i="8"/>
  <c r="AE130" i="8"/>
  <c r="AE132" i="8"/>
  <c r="AE134" i="8"/>
  <c r="AE139" i="8"/>
  <c r="AE141" i="8"/>
  <c r="AE143" i="8"/>
  <c r="AE148" i="8"/>
  <c r="AE150" i="8"/>
  <c r="AE152" i="8"/>
  <c r="AE157" i="8"/>
  <c r="AE159" i="8"/>
  <c r="AE161" i="8"/>
  <c r="AE163" i="8"/>
  <c r="AE168" i="8"/>
  <c r="AE170" i="8"/>
  <c r="AE172" i="8"/>
  <c r="AE174" i="8"/>
  <c r="AE179" i="8"/>
  <c r="AE180" i="8"/>
  <c r="AE182" i="8"/>
  <c r="AE184" i="8"/>
  <c r="AE189" i="8"/>
  <c r="AE190" i="8"/>
  <c r="AE219" i="8"/>
  <c r="AE221" i="8"/>
  <c r="AE226" i="8"/>
  <c r="AE228" i="8"/>
  <c r="AE230" i="8"/>
  <c r="AE235" i="8"/>
  <c r="AE237" i="8"/>
  <c r="AE239" i="8"/>
  <c r="AE244" i="8"/>
  <c r="AE246" i="8"/>
  <c r="AE248" i="8"/>
  <c r="AE250" i="8"/>
  <c r="AE252" i="8"/>
  <c r="AE257" i="8"/>
  <c r="AE259" i="8"/>
  <c r="AE261" i="8"/>
  <c r="AE266" i="8"/>
  <c r="AE268" i="8"/>
  <c r="AE270" i="8"/>
  <c r="AE275" i="8"/>
  <c r="AE277" i="8"/>
  <c r="AE279" i="8"/>
  <c r="AE284" i="8"/>
  <c r="AE286" i="8"/>
  <c r="AE288" i="8"/>
  <c r="AE293" i="8"/>
  <c r="AE307" i="8"/>
  <c r="AE309" i="8"/>
  <c r="AE311" i="8"/>
  <c r="AE316" i="8"/>
  <c r="AE318" i="8"/>
  <c r="AE320" i="8"/>
  <c r="AE325" i="8"/>
  <c r="AE327" i="8"/>
  <c r="AE329" i="8"/>
  <c r="AE334" i="8"/>
  <c r="AE336" i="8"/>
  <c r="AE338" i="8"/>
  <c r="AE343" i="8"/>
  <c r="AE345" i="8"/>
  <c r="AE347" i="8"/>
  <c r="AE349" i="8"/>
  <c r="AE354" i="8"/>
  <c r="AE356" i="8"/>
  <c r="AE358" i="8"/>
  <c r="AE360" i="8"/>
  <c r="AE365" i="8"/>
  <c r="AE367" i="8"/>
  <c r="AE369" i="8"/>
  <c r="AE374" i="8"/>
  <c r="AE391" i="8"/>
  <c r="AE393" i="8"/>
  <c r="AE398" i="8"/>
  <c r="AE400" i="8"/>
  <c r="AE402" i="8"/>
  <c r="AE407" i="8"/>
  <c r="AE409" i="8"/>
  <c r="AE411" i="8"/>
  <c r="AE413" i="8"/>
  <c r="AE418" i="8"/>
  <c r="AE420" i="8"/>
  <c r="AE425" i="8"/>
  <c r="AE427" i="8"/>
  <c r="AE429" i="8"/>
  <c r="AE434" i="8"/>
  <c r="AE436" i="8"/>
  <c r="AE438" i="8"/>
  <c r="AE443" i="8"/>
  <c r="AE445" i="8"/>
  <c r="AE447" i="8"/>
  <c r="AE452" i="8"/>
  <c r="AE454" i="8"/>
  <c r="AE456" i="8"/>
  <c r="AE461" i="8"/>
  <c r="AE463" i="8"/>
  <c r="AE465" i="8"/>
  <c r="AE470" i="8"/>
  <c r="AE472" i="8"/>
  <c r="AE474" i="8"/>
  <c r="AE479" i="8"/>
  <c r="AE481" i="8"/>
  <c r="AE483" i="8"/>
  <c r="AE485" i="8"/>
  <c r="AE490" i="8"/>
  <c r="AE492" i="8"/>
  <c r="AE494" i="8"/>
  <c r="AE499" i="8"/>
  <c r="AE501" i="8"/>
  <c r="AE503" i="8"/>
  <c r="AE508" i="8"/>
  <c r="AE510" i="8"/>
  <c r="AE512" i="8"/>
  <c r="AE517" i="8"/>
  <c r="AE519" i="8"/>
  <c r="AE521" i="8"/>
  <c r="AE526" i="8"/>
  <c r="AE528" i="8"/>
  <c r="AE530" i="8"/>
  <c r="AE535" i="8"/>
  <c r="AE537" i="8"/>
  <c r="AE539" i="8"/>
  <c r="AE544" i="8"/>
  <c r="AE546" i="8"/>
  <c r="AE548" i="8"/>
  <c r="AE550" i="8"/>
  <c r="AE555" i="8"/>
  <c r="AE556" i="8"/>
  <c r="AE557" i="8"/>
  <c r="AE560" i="8"/>
  <c r="AE561" i="8"/>
  <c r="AE562" i="8"/>
  <c r="AE564" i="8"/>
  <c r="AE565" i="8"/>
  <c r="AE567" i="8"/>
  <c r="AE568" i="8"/>
  <c r="AE569" i="8"/>
  <c r="AE570" i="8"/>
  <c r="AE571" i="8"/>
  <c r="AE572" i="8"/>
  <c r="AE574" i="8"/>
  <c r="AE575" i="8"/>
  <c r="AE577" i="8"/>
  <c r="AE578" i="8"/>
  <c r="AE579" i="8"/>
  <c r="AE581" i="8"/>
  <c r="AE583" i="8"/>
  <c r="AE585" i="8"/>
  <c r="AE590" i="8"/>
  <c r="AE591" i="8"/>
  <c r="AE592" i="8"/>
  <c r="AE595" i="8"/>
  <c r="AE596" i="8"/>
  <c r="AE597" i="8"/>
  <c r="AE598" i="8"/>
  <c r="AE599" i="8"/>
  <c r="AE601" i="8"/>
  <c r="AE602" i="8"/>
  <c r="AE604" i="8"/>
  <c r="AE605" i="8"/>
  <c r="AE606" i="8"/>
  <c r="AE607" i="8"/>
  <c r="AE608" i="8"/>
  <c r="AE609" i="8"/>
  <c r="AE611" i="8"/>
  <c r="AE612" i="8"/>
  <c r="AE614" i="8"/>
  <c r="AE615" i="8"/>
  <c r="AE616" i="8"/>
  <c r="AE618" i="8"/>
  <c r="AE620" i="8"/>
  <c r="AE622" i="8"/>
  <c r="AE627" i="8"/>
  <c r="AE629" i="8"/>
  <c r="AE631" i="8"/>
  <c r="AE636" i="8"/>
  <c r="AE638" i="8"/>
  <c r="AE640" i="8"/>
  <c r="AE645" i="8"/>
  <c r="AE762" i="8"/>
  <c r="AE764" i="8"/>
  <c r="AE766" i="8"/>
  <c r="AE771" i="8"/>
  <c r="AE773" i="8"/>
  <c r="AE775" i="8"/>
  <c r="AE780" i="8"/>
  <c r="AE782" i="8"/>
  <c r="AE784" i="8"/>
  <c r="AE786" i="8"/>
  <c r="AE791" i="8"/>
  <c r="AE793" i="8"/>
  <c r="AE795" i="8"/>
  <c r="AE800" i="8"/>
  <c r="AE802" i="8"/>
  <c r="AE804" i="8"/>
  <c r="AE809" i="8"/>
  <c r="AE811" i="8"/>
  <c r="AE813" i="8"/>
  <c r="AE818" i="8"/>
  <c r="AE820" i="8"/>
  <c r="AE822" i="8"/>
  <c r="AE827" i="8"/>
  <c r="AE829" i="8"/>
  <c r="AE831" i="8"/>
  <c r="AE836" i="8"/>
  <c r="AE838" i="8"/>
  <c r="AE840" i="8"/>
  <c r="AE842" i="8"/>
  <c r="AE847" i="8"/>
  <c r="AE849" i="8"/>
  <c r="AE851" i="8"/>
  <c r="AE856" i="8"/>
  <c r="AE858" i="8"/>
  <c r="AE860" i="8"/>
  <c r="AE862" i="8"/>
  <c r="AE867" i="8"/>
  <c r="AE869" i="8"/>
  <c r="AE871" i="8"/>
  <c r="AE876" i="8"/>
  <c r="AE878" i="8"/>
  <c r="AE880" i="8"/>
  <c r="AE884" i="8"/>
  <c r="AE886" i="8"/>
  <c r="AE888" i="8"/>
  <c r="AE892" i="8"/>
  <c r="AE894" i="8"/>
  <c r="AE896" i="8"/>
  <c r="AE901" i="8"/>
  <c r="AE903" i="8"/>
  <c r="AE905" i="8"/>
  <c r="AE910" i="8"/>
  <c r="AE912" i="8"/>
  <c r="AE914" i="8"/>
  <c r="AE919" i="8"/>
  <c r="AE921" i="8"/>
  <c r="AE923" i="8"/>
  <c r="AE928" i="8"/>
  <c r="AE930" i="8"/>
  <c r="AE932" i="8"/>
  <c r="AE937" i="8"/>
  <c r="AE939" i="8"/>
  <c r="AE941" i="8"/>
  <c r="AE946" i="8"/>
  <c r="AE948" i="8"/>
  <c r="AE950" i="8"/>
  <c r="AE952" i="8"/>
  <c r="AE956" i="8"/>
  <c r="AE957" i="8"/>
  <c r="AE959" i="8"/>
  <c r="AE961" i="8"/>
  <c r="AE963" i="8"/>
  <c r="AE964" i="8"/>
  <c r="AE966" i="8"/>
  <c r="AE968" i="8"/>
  <c r="AE970" i="8"/>
  <c r="AE975" i="8"/>
  <c r="AE977" i="8"/>
  <c r="AE979" i="8"/>
  <c r="AE984" i="8"/>
  <c r="AE985" i="8"/>
  <c r="AE987" i="8"/>
  <c r="R6" i="8"/>
  <c r="R8" i="8"/>
  <c r="R10" i="8"/>
  <c r="R15" i="8"/>
  <c r="R17" i="8"/>
  <c r="R19" i="8"/>
  <c r="R24" i="8"/>
  <c r="R26" i="8"/>
  <c r="R28" i="8"/>
  <c r="R33" i="8"/>
  <c r="R35" i="8"/>
  <c r="R37" i="8"/>
  <c r="R39" i="8"/>
  <c r="R44" i="8"/>
  <c r="R57" i="8"/>
  <c r="R58" i="8"/>
  <c r="R60" i="8"/>
  <c r="R65" i="8"/>
  <c r="R78" i="8"/>
  <c r="R80" i="8"/>
  <c r="R85" i="8"/>
  <c r="R87" i="8"/>
  <c r="R89" i="8"/>
  <c r="R94" i="8"/>
  <c r="R96" i="8"/>
  <c r="R98" i="8"/>
  <c r="R103" i="8"/>
  <c r="R105" i="8"/>
  <c r="R107" i="8"/>
  <c r="R112" i="8"/>
  <c r="R114" i="8"/>
  <c r="R116" i="8"/>
  <c r="R121" i="8"/>
  <c r="R123" i="8"/>
  <c r="R125" i="8"/>
  <c r="R130" i="8"/>
  <c r="R132" i="8"/>
  <c r="R134" i="8"/>
  <c r="R139" i="8"/>
  <c r="R141" i="8"/>
  <c r="R143" i="8"/>
  <c r="R148" i="8"/>
  <c r="R150" i="8"/>
  <c r="R152" i="8"/>
  <c r="R157" i="8"/>
  <c r="R159" i="8"/>
  <c r="R161" i="8"/>
  <c r="R163" i="8"/>
  <c r="R168" i="8"/>
  <c r="R170" i="8"/>
  <c r="R172" i="8"/>
  <c r="R174" i="8"/>
  <c r="R179" i="8"/>
  <c r="R180" i="8"/>
  <c r="R182" i="8"/>
  <c r="R184" i="8"/>
  <c r="R189" i="8"/>
  <c r="R190" i="8"/>
  <c r="R192" i="8"/>
  <c r="R194" i="8"/>
  <c r="R199" i="8"/>
  <c r="R219" i="8"/>
  <c r="R221" i="8"/>
  <c r="R226" i="8"/>
  <c r="R228" i="8"/>
  <c r="R230" i="8"/>
  <c r="R235" i="8"/>
  <c r="R237" i="8"/>
  <c r="R239" i="8"/>
  <c r="R244" i="8"/>
  <c r="R246" i="8"/>
  <c r="R248" i="8"/>
  <c r="R250" i="8"/>
  <c r="R252" i="8"/>
  <c r="R257" i="8"/>
  <c r="R259" i="8"/>
  <c r="R261" i="8"/>
  <c r="R266" i="8"/>
  <c r="R268" i="8"/>
  <c r="R270" i="8"/>
  <c r="R275" i="8"/>
  <c r="R277" i="8"/>
  <c r="R279" i="8"/>
  <c r="R284" i="8"/>
  <c r="R286" i="8"/>
  <c r="R288" i="8"/>
  <c r="R293" i="8"/>
  <c r="R307" i="8"/>
  <c r="R309" i="8"/>
  <c r="R311" i="8"/>
  <c r="R316" i="8"/>
  <c r="R318" i="8"/>
  <c r="R320" i="8"/>
  <c r="R325" i="8"/>
  <c r="R327" i="8"/>
  <c r="R329" i="8"/>
  <c r="R334" i="8"/>
  <c r="R336" i="8"/>
  <c r="R338" i="8"/>
  <c r="R343" i="8"/>
  <c r="R345" i="8"/>
  <c r="R347" i="8"/>
  <c r="R349" i="8"/>
  <c r="R354" i="8"/>
  <c r="R356" i="8"/>
  <c r="R358" i="8"/>
  <c r="R360" i="8"/>
  <c r="R365" i="8"/>
  <c r="R367" i="8"/>
  <c r="R369" i="8"/>
  <c r="R374" i="8"/>
  <c r="R391" i="8"/>
  <c r="R393" i="8"/>
  <c r="R398" i="8"/>
  <c r="R400" i="8"/>
  <c r="R402" i="8"/>
  <c r="R407" i="8"/>
  <c r="R409" i="8"/>
  <c r="R411" i="8"/>
  <c r="R413" i="8"/>
  <c r="R418" i="8"/>
  <c r="R420" i="8"/>
  <c r="R425" i="8"/>
  <c r="R427" i="8"/>
  <c r="R429" i="8"/>
  <c r="R434" i="8"/>
  <c r="R436" i="8"/>
  <c r="R438" i="8"/>
  <c r="R443" i="8"/>
  <c r="R445" i="8"/>
  <c r="R447" i="8"/>
  <c r="R452" i="8"/>
  <c r="R454" i="8"/>
  <c r="R456" i="8"/>
  <c r="R461" i="8"/>
  <c r="R463" i="8"/>
  <c r="R465" i="8"/>
  <c r="R470" i="8"/>
  <c r="R472" i="8"/>
  <c r="R474" i="8"/>
  <c r="R479" i="8"/>
  <c r="R481" i="8"/>
  <c r="R483" i="8"/>
  <c r="R485" i="8"/>
  <c r="R490" i="8"/>
  <c r="R492" i="8"/>
  <c r="R494" i="8"/>
  <c r="R499" i="8"/>
  <c r="R501" i="8"/>
  <c r="R503" i="8"/>
  <c r="R508" i="8"/>
  <c r="R510" i="8"/>
  <c r="R512" i="8"/>
  <c r="R517" i="8"/>
  <c r="R519" i="8"/>
  <c r="R521" i="8"/>
  <c r="R526" i="8"/>
  <c r="R528" i="8"/>
  <c r="R530" i="8"/>
  <c r="R535" i="8"/>
  <c r="R537" i="8"/>
  <c r="R539" i="8"/>
  <c r="R544" i="8"/>
  <c r="R546" i="8"/>
  <c r="R548" i="8"/>
  <c r="R550" i="8"/>
  <c r="R555" i="8"/>
  <c r="R556" i="8"/>
  <c r="R557" i="8"/>
  <c r="R560" i="8"/>
  <c r="R561" i="8"/>
  <c r="R562" i="8"/>
  <c r="R564" i="8"/>
  <c r="R565" i="8"/>
  <c r="R567" i="8"/>
  <c r="R568" i="8"/>
  <c r="R569" i="8"/>
  <c r="R570" i="8"/>
  <c r="R571" i="8"/>
  <c r="R572" i="8"/>
  <c r="R574" i="8"/>
  <c r="R575" i="8"/>
  <c r="R577" i="8"/>
  <c r="R578" i="8"/>
  <c r="R579" i="8"/>
  <c r="R581" i="8"/>
  <c r="R583" i="8"/>
  <c r="R585" i="8"/>
  <c r="R590" i="8"/>
  <c r="R591" i="8"/>
  <c r="R592" i="8"/>
  <c r="R595" i="8"/>
  <c r="R596" i="8"/>
  <c r="R597" i="8"/>
  <c r="R598" i="8"/>
  <c r="R599" i="8"/>
  <c r="R601" i="8"/>
  <c r="R602" i="8"/>
  <c r="R604" i="8"/>
  <c r="R605" i="8"/>
  <c r="R606" i="8"/>
  <c r="R607" i="8"/>
  <c r="R608" i="8"/>
  <c r="R609" i="8"/>
  <c r="R611" i="8"/>
  <c r="R612" i="8"/>
  <c r="R614" i="8"/>
  <c r="R615" i="8"/>
  <c r="R616" i="8"/>
  <c r="R618" i="8"/>
  <c r="R620" i="8"/>
  <c r="R622" i="8"/>
  <c r="R627" i="8"/>
  <c r="R629" i="8"/>
  <c r="R631" i="8"/>
  <c r="R636" i="8"/>
  <c r="R638" i="8"/>
  <c r="R640" i="8"/>
  <c r="R645" i="8"/>
  <c r="R762" i="8"/>
  <c r="R764" i="8"/>
  <c r="R766" i="8"/>
  <c r="R771" i="8"/>
  <c r="R773" i="8"/>
  <c r="R775" i="8"/>
  <c r="R780" i="8"/>
  <c r="R782" i="8"/>
  <c r="R784" i="8"/>
  <c r="R786" i="8"/>
  <c r="R791" i="8"/>
  <c r="R793" i="8"/>
  <c r="R795" i="8"/>
  <c r="R800" i="8"/>
  <c r="R802" i="8"/>
  <c r="R804" i="8"/>
  <c r="R809" i="8"/>
  <c r="R811" i="8"/>
  <c r="R813" i="8"/>
  <c r="R818" i="8"/>
  <c r="R820" i="8"/>
  <c r="R822" i="8"/>
  <c r="R827" i="8"/>
  <c r="R829" i="8"/>
  <c r="R831" i="8"/>
  <c r="R836" i="8"/>
  <c r="R838" i="8"/>
  <c r="R840" i="8"/>
  <c r="R842" i="8"/>
  <c r="R847" i="8"/>
  <c r="R849" i="8"/>
  <c r="R851" i="8"/>
  <c r="R856" i="8"/>
  <c r="R858" i="8"/>
  <c r="R860" i="8"/>
  <c r="R862" i="8"/>
  <c r="R867" i="8"/>
  <c r="R869" i="8"/>
  <c r="R871" i="8"/>
  <c r="R876" i="8"/>
  <c r="R878" i="8"/>
  <c r="R880" i="8"/>
  <c r="R884" i="8"/>
  <c r="R886" i="8"/>
  <c r="R888" i="8"/>
  <c r="R892" i="8"/>
  <c r="R894" i="8"/>
  <c r="R896" i="8"/>
  <c r="R901" i="8"/>
  <c r="R903" i="8"/>
  <c r="R905" i="8"/>
  <c r="R910" i="8"/>
  <c r="R912" i="8"/>
  <c r="R914" i="8"/>
  <c r="R919" i="8"/>
  <c r="R921" i="8"/>
  <c r="R923" i="8"/>
  <c r="R928" i="8"/>
  <c r="R930" i="8"/>
  <c r="R932" i="8"/>
  <c r="R937" i="8"/>
  <c r="R939" i="8"/>
  <c r="R941" i="8"/>
  <c r="R946" i="8"/>
  <c r="R948" i="8"/>
  <c r="R950" i="8"/>
  <c r="R952" i="8"/>
  <c r="R956" i="8"/>
  <c r="R957" i="8"/>
  <c r="R959" i="8"/>
  <c r="R961" i="8"/>
  <c r="R963" i="8"/>
  <c r="R964" i="8"/>
  <c r="R966" i="8"/>
  <c r="R968" i="8"/>
  <c r="R970" i="8"/>
  <c r="R975" i="8"/>
  <c r="R977" i="8"/>
  <c r="R979" i="8"/>
  <c r="R984" i="8"/>
  <c r="R985" i="8"/>
  <c r="R987" i="8"/>
  <c r="E987" i="8"/>
  <c r="B987" i="8"/>
  <c r="B988" i="8"/>
  <c r="C988" i="8"/>
  <c r="C7" i="8"/>
  <c r="C16" i="8"/>
  <c r="C25" i="8"/>
  <c r="C36" i="8"/>
  <c r="C95" i="8"/>
  <c r="C104" i="8"/>
  <c r="C113" i="8"/>
  <c r="C122" i="8"/>
  <c r="C131" i="8"/>
  <c r="C140" i="8"/>
  <c r="C149" i="8"/>
  <c r="C160" i="8"/>
  <c r="C171" i="8"/>
  <c r="C181" i="8"/>
  <c r="C191" i="8"/>
  <c r="C218" i="8"/>
  <c r="C227" i="8"/>
  <c r="C236" i="8"/>
  <c r="C249" i="8"/>
  <c r="C258" i="8"/>
  <c r="C267" i="8"/>
  <c r="C268" i="8"/>
  <c r="C269" i="8"/>
  <c r="C270" i="8"/>
  <c r="C271" i="8"/>
  <c r="C272" i="8"/>
  <c r="C273" i="8"/>
  <c r="C274" i="8"/>
  <c r="C275" i="8"/>
  <c r="C276" i="8"/>
  <c r="C277" i="8"/>
  <c r="C278" i="8"/>
  <c r="C279" i="8"/>
  <c r="C280" i="8"/>
  <c r="C281" i="8"/>
  <c r="C282" i="8"/>
  <c r="C283" i="8"/>
  <c r="C284" i="8"/>
  <c r="C285" i="8"/>
  <c r="C286" i="8"/>
  <c r="C287" i="8"/>
  <c r="C288" i="8"/>
  <c r="C289" i="8"/>
  <c r="C290" i="8"/>
  <c r="C291" i="8"/>
  <c r="C292" i="8"/>
  <c r="C293" i="8"/>
  <c r="C307" i="8"/>
  <c r="C308" i="8"/>
  <c r="C309" i="8"/>
  <c r="C310" i="8"/>
  <c r="C311" i="8"/>
  <c r="C312" i="8"/>
  <c r="C313" i="8"/>
  <c r="C314" i="8"/>
  <c r="C315" i="8"/>
  <c r="C316" i="8"/>
  <c r="C317" i="8"/>
  <c r="C318" i="8"/>
  <c r="C319" i="8"/>
  <c r="C320" i="8"/>
  <c r="C321" i="8"/>
  <c r="C322" i="8"/>
  <c r="C323" i="8"/>
  <c r="C324" i="8"/>
  <c r="C325" i="8"/>
  <c r="C326" i="8"/>
  <c r="C327" i="8"/>
  <c r="C328" i="8"/>
  <c r="C329" i="8"/>
  <c r="C330" i="8"/>
  <c r="C331" i="8"/>
  <c r="C332" i="8"/>
  <c r="C333" i="8"/>
  <c r="C334" i="8"/>
  <c r="C335" i="8"/>
  <c r="C336" i="8"/>
  <c r="C337" i="8"/>
  <c r="C338" i="8"/>
  <c r="C339" i="8"/>
  <c r="C340" i="8"/>
  <c r="C341" i="8"/>
  <c r="C342" i="8"/>
  <c r="C343" i="8"/>
  <c r="C346" i="8"/>
  <c r="C347" i="8"/>
  <c r="C348" i="8"/>
  <c r="C349" i="8"/>
  <c r="C350" i="8"/>
  <c r="C351" i="8"/>
  <c r="C352" i="8"/>
  <c r="C353" i="8"/>
  <c r="C354" i="8"/>
  <c r="C355" i="8"/>
  <c r="C356" i="8"/>
  <c r="C357" i="8"/>
  <c r="C358" i="8"/>
  <c r="C359" i="8"/>
  <c r="C360" i="8"/>
  <c r="C361" i="8"/>
  <c r="C362" i="8"/>
  <c r="C363" i="8"/>
  <c r="C364" i="8"/>
  <c r="C365" i="8"/>
  <c r="C367" i="8"/>
  <c r="C368" i="8"/>
  <c r="C369" i="8"/>
  <c r="C370" i="8"/>
  <c r="C371" i="8"/>
  <c r="C372" i="8"/>
  <c r="C373" i="8"/>
  <c r="C410" i="8"/>
  <c r="C411" i="8"/>
  <c r="C412" i="8"/>
  <c r="C413" i="8"/>
  <c r="C414" i="8"/>
  <c r="C415" i="8"/>
  <c r="C416" i="8"/>
  <c r="C417" i="8"/>
  <c r="C418" i="8"/>
  <c r="C419" i="8"/>
  <c r="C420" i="8"/>
  <c r="C421" i="8"/>
  <c r="C422" i="8"/>
  <c r="C423" i="8"/>
  <c r="C424" i="8"/>
  <c r="C425" i="8"/>
  <c r="C426" i="8"/>
  <c r="C427" i="8"/>
  <c r="C428" i="8"/>
  <c r="C429" i="8"/>
  <c r="C430" i="8"/>
  <c r="C431" i="8"/>
  <c r="C432" i="8"/>
  <c r="C433" i="8"/>
  <c r="C434" i="8"/>
  <c r="C435" i="8"/>
  <c r="C436" i="8"/>
  <c r="C437" i="8"/>
  <c r="C438" i="8"/>
  <c r="C439" i="8"/>
  <c r="C440" i="8"/>
  <c r="C441" i="8"/>
  <c r="C442" i="8"/>
  <c r="C443" i="8"/>
  <c r="C444" i="8"/>
  <c r="C445" i="8"/>
  <c r="C446" i="8"/>
  <c r="C447" i="8"/>
  <c r="C448" i="8"/>
  <c r="C449" i="8"/>
  <c r="C450" i="8"/>
  <c r="C451" i="8"/>
  <c r="C452" i="8"/>
  <c r="C453" i="8"/>
  <c r="C454" i="8"/>
  <c r="C455" i="8"/>
  <c r="C456" i="8"/>
  <c r="C457" i="8"/>
  <c r="C458" i="8"/>
  <c r="C459" i="8"/>
  <c r="C460" i="8"/>
  <c r="C461" i="8"/>
  <c r="C462" i="8"/>
  <c r="C463" i="8"/>
  <c r="C464" i="8"/>
  <c r="C465" i="8"/>
  <c r="C466" i="8"/>
  <c r="C467" i="8"/>
  <c r="C468" i="8"/>
  <c r="C469" i="8"/>
  <c r="C470" i="8"/>
  <c r="C471" i="8"/>
  <c r="C472" i="8"/>
  <c r="C473" i="8"/>
  <c r="C474" i="8"/>
  <c r="C475" i="8"/>
  <c r="C476" i="8"/>
  <c r="C477" i="8"/>
  <c r="C478" i="8"/>
  <c r="C479" i="8"/>
  <c r="C481" i="8"/>
  <c r="C482" i="8"/>
  <c r="C483" i="8"/>
  <c r="C484" i="8"/>
  <c r="C485" i="8"/>
  <c r="C486" i="8"/>
  <c r="C487" i="8"/>
  <c r="C488" i="8"/>
  <c r="C489" i="8"/>
  <c r="C490" i="8"/>
  <c r="C491" i="8"/>
  <c r="C492" i="8"/>
  <c r="C493" i="8"/>
  <c r="C494" i="8"/>
  <c r="C495" i="8"/>
  <c r="C496" i="8"/>
  <c r="C497" i="8"/>
  <c r="C498" i="8"/>
  <c r="C499" i="8"/>
  <c r="C500" i="8"/>
  <c r="C501" i="8"/>
  <c r="C502" i="8"/>
  <c r="C503" i="8"/>
  <c r="C504" i="8"/>
  <c r="C505" i="8"/>
  <c r="C506" i="8"/>
  <c r="C507" i="8"/>
  <c r="C508" i="8"/>
  <c r="C509" i="8"/>
  <c r="C510" i="8"/>
  <c r="C511" i="8"/>
  <c r="C512" i="8"/>
  <c r="C513" i="8"/>
  <c r="C514" i="8"/>
  <c r="C515" i="8"/>
  <c r="C516" i="8"/>
  <c r="C517" i="8"/>
  <c r="C518" i="8"/>
  <c r="C519" i="8"/>
  <c r="C520" i="8"/>
  <c r="C521" i="8"/>
  <c r="C522" i="8"/>
  <c r="C523" i="8"/>
  <c r="C524" i="8"/>
  <c r="C525" i="8"/>
  <c r="C526" i="8"/>
  <c r="C527" i="8"/>
  <c r="C528" i="8"/>
  <c r="C529" i="8"/>
  <c r="C530" i="8"/>
  <c r="C531" i="8"/>
  <c r="C532" i="8"/>
  <c r="C533" i="8"/>
  <c r="C534" i="8"/>
  <c r="C535" i="8"/>
  <c r="C536" i="8"/>
  <c r="C537" i="8"/>
  <c r="C538" i="8"/>
  <c r="C539" i="8"/>
  <c r="C540" i="8"/>
  <c r="C541" i="8"/>
  <c r="C542" i="8"/>
  <c r="C543" i="8"/>
  <c r="C544" i="8"/>
  <c r="C547" i="8"/>
  <c r="C548" i="8"/>
  <c r="C549" i="8"/>
  <c r="C550" i="8"/>
  <c r="C551" i="8"/>
  <c r="C552" i="8"/>
  <c r="C553" i="8"/>
  <c r="C554" i="8"/>
  <c r="C555" i="8"/>
  <c r="C556" i="8"/>
  <c r="C557" i="8"/>
  <c r="C558" i="8"/>
  <c r="C559" i="8"/>
  <c r="C560" i="8"/>
  <c r="C561" i="8"/>
  <c r="C562" i="8"/>
  <c r="C563" i="8"/>
  <c r="C564" i="8"/>
  <c r="C565" i="8"/>
  <c r="C566" i="8"/>
  <c r="C567" i="8"/>
  <c r="C568" i="8"/>
  <c r="C569" i="8"/>
  <c r="C570" i="8"/>
  <c r="C571" i="8"/>
  <c r="C572" i="8"/>
  <c r="C573" i="8"/>
  <c r="C574" i="8"/>
  <c r="C575" i="8"/>
  <c r="C576" i="8"/>
  <c r="C577" i="8"/>
  <c r="C578" i="8"/>
  <c r="C579" i="8"/>
  <c r="C580" i="8"/>
  <c r="C581" i="8"/>
  <c r="C582" i="8"/>
  <c r="C583" i="8"/>
  <c r="C584" i="8"/>
  <c r="C585" i="8"/>
  <c r="C586" i="8"/>
  <c r="C587" i="8"/>
  <c r="C588" i="8"/>
  <c r="C589" i="8"/>
  <c r="C590" i="8"/>
  <c r="C591" i="8"/>
  <c r="C592" i="8"/>
  <c r="C593" i="8"/>
  <c r="C594" i="8"/>
  <c r="C595" i="8"/>
  <c r="C596" i="8"/>
  <c r="C597" i="8"/>
  <c r="C598" i="8"/>
  <c r="C599" i="8"/>
  <c r="C600" i="8"/>
  <c r="C601" i="8"/>
  <c r="C602" i="8"/>
  <c r="C603" i="8"/>
  <c r="C604" i="8"/>
  <c r="C605" i="8"/>
  <c r="C606" i="8"/>
  <c r="C607" i="8"/>
  <c r="C608" i="8"/>
  <c r="C609" i="8"/>
  <c r="C610" i="8"/>
  <c r="C611" i="8"/>
  <c r="C612" i="8"/>
  <c r="C613" i="8"/>
  <c r="C614" i="8"/>
  <c r="C615" i="8"/>
  <c r="C616" i="8"/>
  <c r="C617" i="8"/>
  <c r="C618" i="8"/>
  <c r="C619" i="8"/>
  <c r="C620" i="8"/>
  <c r="C621" i="8"/>
  <c r="C622" i="8"/>
  <c r="C623" i="8"/>
  <c r="C624" i="8"/>
  <c r="C625" i="8"/>
  <c r="C626" i="8"/>
  <c r="C627" i="8"/>
  <c r="C628" i="8"/>
  <c r="C629" i="8"/>
  <c r="C630" i="8"/>
  <c r="C631" i="8"/>
  <c r="C632" i="8"/>
  <c r="C633" i="8"/>
  <c r="C634" i="8"/>
  <c r="C635" i="8"/>
  <c r="C636" i="8"/>
  <c r="C637" i="8"/>
  <c r="C638" i="8"/>
  <c r="C639" i="8"/>
  <c r="C640" i="8"/>
  <c r="C641" i="8"/>
  <c r="C642" i="8"/>
  <c r="C643" i="8"/>
  <c r="C644" i="8"/>
  <c r="C645" i="8"/>
  <c r="C761" i="8"/>
  <c r="C762" i="8"/>
  <c r="C763" i="8"/>
  <c r="C764" i="8"/>
  <c r="C765" i="8"/>
  <c r="C766" i="8"/>
  <c r="C767" i="8"/>
  <c r="C768" i="8"/>
  <c r="C769" i="8"/>
  <c r="C770" i="8"/>
  <c r="C771" i="8"/>
  <c r="C772" i="8"/>
  <c r="C773" i="8"/>
  <c r="C774" i="8"/>
  <c r="C775" i="8"/>
  <c r="C776" i="8"/>
  <c r="C777" i="8"/>
  <c r="C778" i="8"/>
  <c r="C779" i="8"/>
  <c r="C780" i="8"/>
  <c r="C783" i="8"/>
  <c r="C784" i="8"/>
  <c r="C785" i="8"/>
  <c r="C786" i="8"/>
  <c r="C787" i="8"/>
  <c r="C788" i="8"/>
  <c r="C789" i="8"/>
  <c r="C790" i="8"/>
  <c r="C791" i="8"/>
  <c r="C792" i="8"/>
  <c r="C793" i="8"/>
  <c r="C794" i="8"/>
  <c r="C795" i="8"/>
  <c r="C796" i="8"/>
  <c r="C797" i="8"/>
  <c r="C798" i="8"/>
  <c r="C799" i="8"/>
  <c r="C800" i="8"/>
  <c r="C801" i="8"/>
  <c r="C802" i="8"/>
  <c r="C803" i="8"/>
  <c r="C804" i="8"/>
  <c r="C805" i="8"/>
  <c r="C806" i="8"/>
  <c r="C807" i="8"/>
  <c r="C808" i="8"/>
  <c r="C809" i="8"/>
  <c r="C810" i="8"/>
  <c r="C811" i="8"/>
  <c r="C812" i="8"/>
  <c r="C813" i="8"/>
  <c r="C814" i="8"/>
  <c r="C815" i="8"/>
  <c r="C816" i="8"/>
  <c r="C817" i="8"/>
  <c r="C818" i="8"/>
  <c r="C819" i="8"/>
  <c r="C820" i="8"/>
  <c r="C821" i="8"/>
  <c r="C822" i="8"/>
  <c r="C823" i="8"/>
  <c r="C824" i="8"/>
  <c r="C825" i="8"/>
  <c r="C826" i="8"/>
  <c r="C827" i="8"/>
  <c r="C828" i="8"/>
  <c r="C829" i="8"/>
  <c r="C830" i="8"/>
  <c r="C831" i="8"/>
  <c r="C832" i="8"/>
  <c r="C833" i="8"/>
  <c r="C834" i="8"/>
  <c r="C835" i="8"/>
  <c r="C836" i="8"/>
  <c r="C839" i="8"/>
  <c r="C840" i="8"/>
  <c r="C841" i="8"/>
  <c r="C842" i="8"/>
  <c r="C843" i="8"/>
  <c r="C844" i="8"/>
  <c r="C845" i="8"/>
  <c r="C846" i="8"/>
  <c r="C847" i="8"/>
  <c r="C848" i="8"/>
  <c r="C849" i="8"/>
  <c r="C850" i="8"/>
  <c r="C851" i="8"/>
  <c r="C852" i="8"/>
  <c r="C853" i="8"/>
  <c r="C854" i="8"/>
  <c r="C855" i="8"/>
  <c r="C856" i="8"/>
  <c r="C859" i="8"/>
  <c r="C860" i="8"/>
  <c r="C861" i="8"/>
  <c r="C862" i="8"/>
  <c r="C863" i="8"/>
  <c r="C864" i="8"/>
  <c r="C865" i="8"/>
  <c r="C866" i="8"/>
  <c r="C867" i="8"/>
  <c r="C868" i="8"/>
  <c r="C869" i="8"/>
  <c r="C870" i="8"/>
  <c r="C871" i="8"/>
  <c r="C872" i="8"/>
  <c r="C873" i="8"/>
  <c r="C874" i="8"/>
  <c r="C875" i="8"/>
  <c r="C876" i="8"/>
  <c r="C877" i="8"/>
  <c r="C878" i="8"/>
  <c r="C879" i="8"/>
  <c r="C880" i="8"/>
  <c r="C881" i="8"/>
  <c r="C882" i="8"/>
  <c r="C883" i="8"/>
  <c r="C884" i="8"/>
  <c r="C885" i="8"/>
  <c r="C886" i="8"/>
  <c r="C887" i="8"/>
  <c r="C888" i="8"/>
  <c r="C889" i="8"/>
  <c r="C890" i="8"/>
  <c r="C891" i="8"/>
  <c r="C892" i="8"/>
  <c r="C893" i="8"/>
  <c r="C894" i="8"/>
  <c r="C895" i="8"/>
  <c r="C896" i="8"/>
  <c r="C897" i="8"/>
  <c r="C898" i="8"/>
  <c r="C899" i="8"/>
  <c r="C900" i="8"/>
  <c r="C901" i="8"/>
  <c r="C902" i="8"/>
  <c r="C903" i="8"/>
  <c r="C904" i="8"/>
  <c r="C905" i="8"/>
  <c r="C906" i="8"/>
  <c r="C907" i="8"/>
  <c r="C908" i="8"/>
  <c r="C909" i="8"/>
  <c r="C910" i="8"/>
  <c r="C911" i="8"/>
  <c r="C912" i="8"/>
  <c r="C913" i="8"/>
  <c r="C914" i="8"/>
  <c r="C915" i="8"/>
  <c r="C916" i="8"/>
  <c r="C917" i="8"/>
  <c r="C918" i="8"/>
  <c r="C919" i="8"/>
  <c r="C920" i="8"/>
  <c r="C921" i="8"/>
  <c r="C922" i="8"/>
  <c r="C923" i="8"/>
  <c r="C924" i="8"/>
  <c r="C925" i="8"/>
  <c r="C926" i="8"/>
  <c r="C927" i="8"/>
  <c r="C928" i="8"/>
  <c r="C929" i="8"/>
  <c r="C930" i="8"/>
  <c r="C931" i="8"/>
  <c r="C932" i="8"/>
  <c r="C933" i="8"/>
  <c r="C934" i="8"/>
  <c r="C935" i="8"/>
  <c r="C936" i="8"/>
  <c r="C937" i="8"/>
  <c r="C938" i="8"/>
  <c r="C939" i="8"/>
  <c r="C940" i="8"/>
  <c r="C941" i="8"/>
  <c r="C942" i="8"/>
  <c r="C943" i="8"/>
  <c r="C944" i="8"/>
  <c r="C945" i="8"/>
  <c r="C946" i="8"/>
  <c r="C949" i="8"/>
  <c r="C950" i="8"/>
  <c r="C951" i="8"/>
  <c r="C952" i="8"/>
  <c r="C953" i="8"/>
  <c r="C954" i="8"/>
  <c r="C955" i="8"/>
  <c r="C956" i="8"/>
  <c r="C957" i="8"/>
  <c r="C958" i="8"/>
  <c r="C959" i="8"/>
  <c r="C960" i="8"/>
  <c r="C961" i="8"/>
  <c r="C962" i="8"/>
  <c r="C963" i="8"/>
  <c r="C964" i="8"/>
  <c r="C965" i="8"/>
  <c r="C966" i="8"/>
  <c r="C967" i="8"/>
  <c r="C968" i="8"/>
  <c r="C969" i="8"/>
  <c r="C970" i="8"/>
  <c r="C971" i="8"/>
  <c r="C972" i="8"/>
  <c r="C973" i="8"/>
  <c r="C974" i="8"/>
  <c r="C975" i="8"/>
  <c r="C976" i="8"/>
  <c r="C977" i="8"/>
  <c r="C978" i="8"/>
  <c r="C979" i="8"/>
  <c r="C980" i="8"/>
  <c r="C981" i="8"/>
  <c r="C982" i="8"/>
  <c r="C983" i="8"/>
  <c r="C984" i="8"/>
  <c r="C985" i="8"/>
  <c r="C986" i="8"/>
  <c r="C987" i="8"/>
  <c r="E6" i="8"/>
  <c r="E8" i="8"/>
  <c r="E10" i="8"/>
  <c r="E15" i="8"/>
  <c r="E17" i="8"/>
  <c r="E19" i="8"/>
  <c r="E24" i="8"/>
  <c r="E26" i="8"/>
  <c r="E28" i="8"/>
  <c r="E33" i="8"/>
  <c r="E35" i="8"/>
  <c r="E37" i="8"/>
  <c r="E39" i="8"/>
  <c r="E44" i="8"/>
  <c r="E58" i="8"/>
  <c r="E60" i="8"/>
  <c r="E65" i="8"/>
  <c r="E67" i="8"/>
  <c r="E78" i="8"/>
  <c r="E80" i="8"/>
  <c r="E85" i="8"/>
  <c r="E87" i="8"/>
  <c r="E89" i="8"/>
  <c r="E94" i="8"/>
  <c r="E96" i="8"/>
  <c r="E98" i="8"/>
  <c r="E103" i="8"/>
  <c r="E105" i="8"/>
  <c r="E107" i="8"/>
  <c r="E112" i="8"/>
  <c r="E114" i="8"/>
  <c r="E116" i="8"/>
  <c r="E121" i="8"/>
  <c r="E123" i="8"/>
  <c r="E125" i="8"/>
  <c r="E130" i="8"/>
  <c r="E132" i="8"/>
  <c r="E134" i="8"/>
  <c r="E139" i="8"/>
  <c r="E141" i="8"/>
  <c r="E143" i="8"/>
  <c r="E148" i="8"/>
  <c r="E150" i="8"/>
  <c r="E152" i="8"/>
  <c r="E157" i="8"/>
  <c r="E159" i="8"/>
  <c r="E161" i="8"/>
  <c r="E163" i="8"/>
  <c r="E168" i="8"/>
  <c r="E170" i="8"/>
  <c r="E172" i="8"/>
  <c r="E174" i="8"/>
  <c r="E179" i="8"/>
  <c r="E180" i="8"/>
  <c r="E182" i="8"/>
  <c r="E184" i="8"/>
  <c r="E189" i="8"/>
  <c r="E190" i="8"/>
  <c r="E192" i="8"/>
  <c r="E194" i="8"/>
  <c r="E199" i="8"/>
  <c r="E219" i="8"/>
  <c r="E221" i="8"/>
  <c r="E226" i="8"/>
  <c r="E228" i="8"/>
  <c r="E230" i="8"/>
  <c r="E235" i="8"/>
  <c r="E237" i="8"/>
  <c r="E239" i="8"/>
  <c r="E244" i="8"/>
  <c r="E246" i="8"/>
  <c r="E248" i="8"/>
  <c r="E250" i="8"/>
  <c r="E252" i="8"/>
  <c r="E257" i="8"/>
  <c r="E259" i="8"/>
  <c r="E261" i="8"/>
  <c r="E266" i="8"/>
  <c r="E268" i="8"/>
  <c r="E270" i="8"/>
  <c r="E275" i="8"/>
  <c r="E277" i="8"/>
  <c r="E279" i="8"/>
  <c r="E284" i="8"/>
  <c r="E286" i="8"/>
  <c r="E288" i="8"/>
  <c r="E293" i="8"/>
  <c r="E307" i="8"/>
  <c r="E309" i="8"/>
  <c r="E311" i="8"/>
  <c r="E316" i="8"/>
  <c r="E318" i="8"/>
  <c r="E320" i="8"/>
  <c r="E325" i="8"/>
  <c r="E327" i="8"/>
  <c r="E329" i="8"/>
  <c r="E334" i="8"/>
  <c r="E336" i="8"/>
  <c r="E338" i="8"/>
  <c r="E343" i="8"/>
  <c r="E345" i="8"/>
  <c r="E347" i="8"/>
  <c r="E349" i="8"/>
  <c r="E354" i="8"/>
  <c r="E356" i="8"/>
  <c r="E358" i="8"/>
  <c r="E360" i="8"/>
  <c r="E365" i="8"/>
  <c r="E367" i="8"/>
  <c r="E369" i="8"/>
  <c r="E391" i="8"/>
  <c r="E393" i="8"/>
  <c r="E398" i="8"/>
  <c r="E400" i="8"/>
  <c r="E402" i="8"/>
  <c r="E407" i="8"/>
  <c r="E409" i="8"/>
  <c r="E411" i="8"/>
  <c r="E413" i="8"/>
  <c r="E418" i="8"/>
  <c r="E420" i="8"/>
  <c r="E425" i="8"/>
  <c r="E427" i="8"/>
  <c r="E429" i="8"/>
  <c r="E434" i="8"/>
  <c r="E436" i="8"/>
  <c r="E438" i="8"/>
  <c r="E443" i="8"/>
  <c r="E445" i="8"/>
  <c r="E447" i="8"/>
  <c r="E452" i="8"/>
  <c r="E454" i="8"/>
  <c r="E456" i="8"/>
  <c r="E461" i="8"/>
  <c r="E463" i="8"/>
  <c r="E465" i="8"/>
  <c r="E470" i="8"/>
  <c r="E472" i="8"/>
  <c r="E474" i="8"/>
  <c r="E479" i="8"/>
  <c r="E481" i="8"/>
  <c r="E483" i="8"/>
  <c r="E485" i="8"/>
  <c r="E490" i="8"/>
  <c r="E492" i="8"/>
  <c r="E494" i="8"/>
  <c r="E499" i="8"/>
  <c r="E501" i="8"/>
  <c r="E503" i="8"/>
  <c r="E508" i="8"/>
  <c r="E510" i="8"/>
  <c r="E512" i="8"/>
  <c r="E517" i="8"/>
  <c r="E519" i="8"/>
  <c r="E521" i="8"/>
  <c r="E526" i="8"/>
  <c r="E528" i="8"/>
  <c r="E530" i="8"/>
  <c r="E535" i="8"/>
  <c r="E537" i="8"/>
  <c r="E539" i="8"/>
  <c r="E544" i="8"/>
  <c r="E546" i="8"/>
  <c r="E548" i="8"/>
  <c r="E550" i="8"/>
  <c r="E555" i="8"/>
  <c r="E556" i="8"/>
  <c r="E557" i="8"/>
  <c r="E560" i="8"/>
  <c r="E561" i="8"/>
  <c r="E562" i="8"/>
  <c r="E564" i="8"/>
  <c r="E565" i="8"/>
  <c r="E567" i="8"/>
  <c r="E568" i="8"/>
  <c r="E569" i="8"/>
  <c r="E570" i="8"/>
  <c r="E571" i="8"/>
  <c r="E572" i="8"/>
  <c r="E574" i="8"/>
  <c r="E575" i="8"/>
  <c r="E577" i="8"/>
  <c r="E578" i="8"/>
  <c r="E579" i="8"/>
  <c r="E581" i="8"/>
  <c r="E583" i="8"/>
  <c r="E585" i="8"/>
  <c r="E590" i="8"/>
  <c r="E591" i="8"/>
  <c r="E592" i="8"/>
  <c r="E595" i="8"/>
  <c r="E596" i="8"/>
  <c r="E597" i="8"/>
  <c r="E598" i="8"/>
  <c r="E599" i="8"/>
  <c r="E601" i="8"/>
  <c r="E602" i="8"/>
  <c r="E604" i="8"/>
  <c r="E605" i="8"/>
  <c r="E606" i="8"/>
  <c r="E607" i="8"/>
  <c r="E608" i="8"/>
  <c r="E609" i="8"/>
  <c r="E611" i="8"/>
  <c r="E612" i="8"/>
  <c r="E614" i="8"/>
  <c r="E615" i="8"/>
  <c r="E616" i="8"/>
  <c r="E617" i="8"/>
  <c r="E618" i="8"/>
  <c r="E620" i="8"/>
  <c r="E622" i="8"/>
  <c r="E627" i="8"/>
  <c r="E629" i="8"/>
  <c r="E631" i="8"/>
  <c r="E636" i="8"/>
  <c r="E638" i="8"/>
  <c r="E640" i="8"/>
  <c r="E645" i="8"/>
  <c r="E762" i="8"/>
  <c r="E764" i="8"/>
  <c r="E766" i="8"/>
  <c r="E771" i="8"/>
  <c r="E773" i="8"/>
  <c r="E775" i="8"/>
  <c r="E780" i="8"/>
  <c r="E782" i="8"/>
  <c r="E784" i="8"/>
  <c r="E786" i="8"/>
  <c r="E791" i="8"/>
  <c r="E793" i="8"/>
  <c r="E795" i="8"/>
  <c r="E800" i="8"/>
  <c r="E802" i="8"/>
  <c r="E804" i="8"/>
  <c r="E809" i="8"/>
  <c r="E811" i="8"/>
  <c r="E813" i="8"/>
  <c r="E818" i="8"/>
  <c r="E820" i="8"/>
  <c r="E822" i="8"/>
  <c r="E827" i="8"/>
  <c r="E829" i="8"/>
  <c r="E831" i="8"/>
  <c r="E836" i="8"/>
  <c r="E838" i="8"/>
  <c r="E840" i="8"/>
  <c r="E842" i="8"/>
  <c r="E847" i="8"/>
  <c r="E849" i="8"/>
  <c r="E851" i="8"/>
  <c r="E856" i="8"/>
  <c r="E858" i="8"/>
  <c r="E860" i="8"/>
  <c r="E862" i="8"/>
  <c r="E867" i="8"/>
  <c r="E869" i="8"/>
  <c r="E871" i="8"/>
  <c r="E876" i="8"/>
  <c r="E878" i="8"/>
  <c r="E880" i="8"/>
  <c r="E884" i="8"/>
  <c r="E886" i="8"/>
  <c r="E888" i="8"/>
  <c r="E892" i="8"/>
  <c r="E894" i="8"/>
  <c r="E896" i="8"/>
  <c r="E901" i="8"/>
  <c r="E903" i="8"/>
  <c r="E905" i="8"/>
  <c r="E910" i="8"/>
  <c r="E912" i="8"/>
  <c r="E914" i="8"/>
  <c r="E919" i="8"/>
  <c r="E921" i="8"/>
  <c r="E923" i="8"/>
  <c r="E928" i="8"/>
  <c r="E930" i="8"/>
  <c r="E932" i="8"/>
  <c r="E937" i="8"/>
  <c r="E939" i="8"/>
  <c r="E941" i="8"/>
  <c r="E946" i="8"/>
  <c r="E948" i="8"/>
  <c r="E950" i="8"/>
  <c r="E952" i="8"/>
  <c r="E957" i="8"/>
  <c r="E959" i="8"/>
  <c r="E961" i="8"/>
  <c r="E963" i="8"/>
  <c r="E964" i="8"/>
  <c r="E966" i="8"/>
  <c r="E968" i="8"/>
  <c r="E970" i="8"/>
  <c r="E975" i="8"/>
  <c r="E977" i="8"/>
  <c r="E979" i="8"/>
  <c r="E984" i="8"/>
  <c r="E985" i="8"/>
  <c r="B34" i="8"/>
  <c r="B158" i="8"/>
  <c r="B169" i="8"/>
  <c r="B247" i="8"/>
  <c r="B306" i="8"/>
  <c r="B307" i="8"/>
  <c r="B309" i="8"/>
  <c r="B310" i="8"/>
  <c r="B311" i="8"/>
  <c r="B312" i="8"/>
  <c r="B313" i="8"/>
  <c r="B314" i="8"/>
  <c r="B315" i="8"/>
  <c r="B316" i="8"/>
  <c r="B344" i="8"/>
  <c r="B408" i="8"/>
  <c r="B480" i="8"/>
  <c r="B481" i="8"/>
  <c r="B483" i="8"/>
  <c r="B484" i="8"/>
  <c r="B485" i="8"/>
  <c r="B486" i="8"/>
  <c r="B487" i="8"/>
  <c r="B488" i="8"/>
  <c r="B489" i="8"/>
  <c r="B490" i="8"/>
  <c r="B545" i="8"/>
  <c r="B646" i="8"/>
  <c r="B761" i="8"/>
  <c r="B781" i="8"/>
  <c r="B837" i="8"/>
  <c r="B857" i="8"/>
  <c r="B947" i="8"/>
  <c r="B986"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57" i="8"/>
  <c r="D58" i="8"/>
  <c r="D59" i="8"/>
  <c r="D60" i="8"/>
  <c r="D61" i="8"/>
  <c r="D62" i="8"/>
  <c r="D63" i="8"/>
  <c r="D64" i="8"/>
  <c r="D65" i="8"/>
  <c r="D66" i="8"/>
  <c r="D67"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D243" i="8"/>
  <c r="D244" i="8"/>
  <c r="D245" i="8"/>
  <c r="D246" i="8"/>
  <c r="D247" i="8"/>
  <c r="D248" i="8"/>
  <c r="D249" i="8"/>
  <c r="D250" i="8"/>
  <c r="D251" i="8"/>
  <c r="D252" i="8"/>
  <c r="D253" i="8"/>
  <c r="D254" i="8"/>
  <c r="D255" i="8"/>
  <c r="D256" i="8"/>
  <c r="D257" i="8"/>
  <c r="D258" i="8"/>
  <c r="D259" i="8"/>
  <c r="D260" i="8"/>
  <c r="D261" i="8"/>
  <c r="D262" i="8"/>
  <c r="D263" i="8"/>
  <c r="D264" i="8"/>
  <c r="D265" i="8"/>
  <c r="D266" i="8"/>
  <c r="D267" i="8"/>
  <c r="D268" i="8"/>
  <c r="D269" i="8"/>
  <c r="D270" i="8"/>
  <c r="D271" i="8"/>
  <c r="D272" i="8"/>
  <c r="D273" i="8"/>
  <c r="D274" i="8"/>
  <c r="D275" i="8"/>
  <c r="D276" i="8"/>
  <c r="D277" i="8"/>
  <c r="D278" i="8"/>
  <c r="D279" i="8"/>
  <c r="D280" i="8"/>
  <c r="D281" i="8"/>
  <c r="D282" i="8"/>
  <c r="D283" i="8"/>
  <c r="D284" i="8"/>
  <c r="D285" i="8"/>
  <c r="D286" i="8"/>
  <c r="D287" i="8"/>
  <c r="D288" i="8"/>
  <c r="D289" i="8"/>
  <c r="D290" i="8"/>
  <c r="D291" i="8"/>
  <c r="D292" i="8"/>
  <c r="D293" i="8"/>
  <c r="D306" i="8"/>
  <c r="D307" i="8"/>
  <c r="D308" i="8"/>
  <c r="D309" i="8"/>
  <c r="D310" i="8"/>
  <c r="D311" i="8"/>
  <c r="D312" i="8"/>
  <c r="D313" i="8"/>
  <c r="D314" i="8"/>
  <c r="D315" i="8"/>
  <c r="D316" i="8"/>
  <c r="D317" i="8"/>
  <c r="D318" i="8"/>
  <c r="D319" i="8"/>
  <c r="D320" i="8"/>
  <c r="D321" i="8"/>
  <c r="D322" i="8"/>
  <c r="D323" i="8"/>
  <c r="D324" i="8"/>
  <c r="D325" i="8"/>
  <c r="D326" i="8"/>
  <c r="D327" i="8"/>
  <c r="D328" i="8"/>
  <c r="D329" i="8"/>
  <c r="D330" i="8"/>
  <c r="D331" i="8"/>
  <c r="D332" i="8"/>
  <c r="D333" i="8"/>
  <c r="D334" i="8"/>
  <c r="D335" i="8"/>
  <c r="D336" i="8"/>
  <c r="D337" i="8"/>
  <c r="D338" i="8"/>
  <c r="D339" i="8"/>
  <c r="D340" i="8"/>
  <c r="D341" i="8"/>
  <c r="D342" i="8"/>
  <c r="D343" i="8"/>
  <c r="D344" i="8"/>
  <c r="D345" i="8"/>
  <c r="D346" i="8"/>
  <c r="D347" i="8"/>
  <c r="D348" i="8"/>
  <c r="D349" i="8"/>
  <c r="D350" i="8"/>
  <c r="D351" i="8"/>
  <c r="D352" i="8"/>
  <c r="D353" i="8"/>
  <c r="D354" i="8"/>
  <c r="D355" i="8"/>
  <c r="D356" i="8"/>
  <c r="D358" i="8"/>
  <c r="D359" i="8"/>
  <c r="D360" i="8"/>
  <c r="D361" i="8"/>
  <c r="D362" i="8"/>
  <c r="D363" i="8"/>
  <c r="D364" i="8"/>
  <c r="D365" i="8"/>
  <c r="D366" i="8"/>
  <c r="D367" i="8"/>
  <c r="D368" i="8"/>
  <c r="D369" i="8"/>
  <c r="D370" i="8"/>
  <c r="D371" i="8"/>
  <c r="D372" i="8"/>
  <c r="D373" i="8"/>
  <c r="D374" i="8"/>
  <c r="D390" i="8"/>
  <c r="D391" i="8"/>
  <c r="D392" i="8"/>
  <c r="D393" i="8"/>
  <c r="D394" i="8"/>
  <c r="D395" i="8"/>
  <c r="D396" i="8"/>
  <c r="D397" i="8"/>
  <c r="D398" i="8"/>
  <c r="D399" i="8"/>
  <c r="D400" i="8"/>
  <c r="D401" i="8"/>
  <c r="D402" i="8"/>
  <c r="D403" i="8"/>
  <c r="D404" i="8"/>
  <c r="D405" i="8"/>
  <c r="D406" i="8"/>
  <c r="D407" i="8"/>
  <c r="D408" i="8"/>
  <c r="D409" i="8"/>
  <c r="D410" i="8"/>
  <c r="D411" i="8"/>
  <c r="D412" i="8"/>
  <c r="D413" i="8"/>
  <c r="D414" i="8"/>
  <c r="D415" i="8"/>
  <c r="D416" i="8"/>
  <c r="D417" i="8"/>
  <c r="D418" i="8"/>
  <c r="D419" i="8"/>
  <c r="D420" i="8"/>
  <c r="D421" i="8"/>
  <c r="D422" i="8"/>
  <c r="D423" i="8"/>
  <c r="D424" i="8"/>
  <c r="D425" i="8"/>
  <c r="D426" i="8"/>
  <c r="D427" i="8"/>
  <c r="D428" i="8"/>
  <c r="D429" i="8"/>
  <c r="D430" i="8"/>
  <c r="D431" i="8"/>
  <c r="D432" i="8"/>
  <c r="D433" i="8"/>
  <c r="D434" i="8"/>
  <c r="D435" i="8"/>
  <c r="D436" i="8"/>
  <c r="D437" i="8"/>
  <c r="D438" i="8"/>
  <c r="D439" i="8"/>
  <c r="D440" i="8"/>
  <c r="D441" i="8"/>
  <c r="D442" i="8"/>
  <c r="D443" i="8"/>
  <c r="D444" i="8"/>
  <c r="D445" i="8"/>
  <c r="D446" i="8"/>
  <c r="D447" i="8"/>
  <c r="D448" i="8"/>
  <c r="D449" i="8"/>
  <c r="D450" i="8"/>
  <c r="D451" i="8"/>
  <c r="D452" i="8"/>
  <c r="D453" i="8"/>
  <c r="D454" i="8"/>
  <c r="D455" i="8"/>
  <c r="D456" i="8"/>
  <c r="D457" i="8"/>
  <c r="D458" i="8"/>
  <c r="D459" i="8"/>
  <c r="D460" i="8"/>
  <c r="D461" i="8"/>
  <c r="D462" i="8"/>
  <c r="D463" i="8"/>
  <c r="D464" i="8"/>
  <c r="D465" i="8"/>
  <c r="D466" i="8"/>
  <c r="D467" i="8"/>
  <c r="D468" i="8"/>
  <c r="D469" i="8"/>
  <c r="D470" i="8"/>
  <c r="D471" i="8"/>
  <c r="D472" i="8"/>
  <c r="D473" i="8"/>
  <c r="D474" i="8"/>
  <c r="D475" i="8"/>
  <c r="D476" i="8"/>
  <c r="D477" i="8"/>
  <c r="D478" i="8"/>
  <c r="D479" i="8"/>
  <c r="D480" i="8"/>
  <c r="D481" i="8"/>
  <c r="D482" i="8"/>
  <c r="D483" i="8"/>
  <c r="D484" i="8"/>
  <c r="D485" i="8"/>
  <c r="D486" i="8"/>
  <c r="D487" i="8"/>
  <c r="D488" i="8"/>
  <c r="D489" i="8"/>
  <c r="D490" i="8"/>
  <c r="D491" i="8"/>
  <c r="D492" i="8"/>
  <c r="D493" i="8"/>
  <c r="D494" i="8"/>
  <c r="D495" i="8"/>
  <c r="D496" i="8"/>
  <c r="D497" i="8"/>
  <c r="D498" i="8"/>
  <c r="D499" i="8"/>
  <c r="D500" i="8"/>
  <c r="D501" i="8"/>
  <c r="D502" i="8"/>
  <c r="D503" i="8"/>
  <c r="D504" i="8"/>
  <c r="D505" i="8"/>
  <c r="D506" i="8"/>
  <c r="D507" i="8"/>
  <c r="D508" i="8"/>
  <c r="D509" i="8"/>
  <c r="D510" i="8"/>
  <c r="D511" i="8"/>
  <c r="D512" i="8"/>
  <c r="D513" i="8"/>
  <c r="D514" i="8"/>
  <c r="D515" i="8"/>
  <c r="D516" i="8"/>
  <c r="D517" i="8"/>
  <c r="D518" i="8"/>
  <c r="D519" i="8"/>
  <c r="D520" i="8"/>
  <c r="D521" i="8"/>
  <c r="D522" i="8"/>
  <c r="D523" i="8"/>
  <c r="D524" i="8"/>
  <c r="D525" i="8"/>
  <c r="D526" i="8"/>
  <c r="D527" i="8"/>
  <c r="D528" i="8"/>
  <c r="D529" i="8"/>
  <c r="D530" i="8"/>
  <c r="D531" i="8"/>
  <c r="D532" i="8"/>
  <c r="D533" i="8"/>
  <c r="D534" i="8"/>
  <c r="D535" i="8"/>
  <c r="D536" i="8"/>
  <c r="D537" i="8"/>
  <c r="D538" i="8"/>
  <c r="D539" i="8"/>
  <c r="D540" i="8"/>
  <c r="D541" i="8"/>
  <c r="D542" i="8"/>
  <c r="D543" i="8"/>
  <c r="D544" i="8"/>
  <c r="D545" i="8"/>
  <c r="D546" i="8"/>
  <c r="D547" i="8"/>
  <c r="D548" i="8"/>
  <c r="D549" i="8"/>
  <c r="D550" i="8"/>
  <c r="D551" i="8"/>
  <c r="D552" i="8"/>
  <c r="D553" i="8"/>
  <c r="D554" i="8"/>
  <c r="D555" i="8"/>
  <c r="D556" i="8"/>
  <c r="D557" i="8"/>
  <c r="D558" i="8"/>
  <c r="D559" i="8"/>
  <c r="D560" i="8"/>
  <c r="D561" i="8"/>
  <c r="D562" i="8"/>
  <c r="D563" i="8"/>
  <c r="D564" i="8"/>
  <c r="D565" i="8"/>
  <c r="D566" i="8"/>
  <c r="D567" i="8"/>
  <c r="D568" i="8"/>
  <c r="D569" i="8"/>
  <c r="D570" i="8"/>
  <c r="D571" i="8"/>
  <c r="D572" i="8"/>
  <c r="D573" i="8"/>
  <c r="D574" i="8"/>
  <c r="D575" i="8"/>
  <c r="D576" i="8"/>
  <c r="D577" i="8"/>
  <c r="D578" i="8"/>
  <c r="D579" i="8"/>
  <c r="D580" i="8"/>
  <c r="D581" i="8"/>
  <c r="D582" i="8"/>
  <c r="D583" i="8"/>
  <c r="D584" i="8"/>
  <c r="D585" i="8"/>
  <c r="D586" i="8"/>
  <c r="D587" i="8"/>
  <c r="D588" i="8"/>
  <c r="D589" i="8"/>
  <c r="D590" i="8"/>
  <c r="D591" i="8"/>
  <c r="D592" i="8"/>
  <c r="D593" i="8"/>
  <c r="D594" i="8"/>
  <c r="D595" i="8"/>
  <c r="D596" i="8"/>
  <c r="D597" i="8"/>
  <c r="D598" i="8"/>
  <c r="D599" i="8"/>
  <c r="D600" i="8"/>
  <c r="D601" i="8"/>
  <c r="D602" i="8"/>
  <c r="D603" i="8"/>
  <c r="D604" i="8"/>
  <c r="D605" i="8"/>
  <c r="D606" i="8"/>
  <c r="D607" i="8"/>
  <c r="D608" i="8"/>
  <c r="D609" i="8"/>
  <c r="D610" i="8"/>
  <c r="D611" i="8"/>
  <c r="D612" i="8"/>
  <c r="D613" i="8"/>
  <c r="D614" i="8"/>
  <c r="D615" i="8"/>
  <c r="D616" i="8"/>
  <c r="D617" i="8"/>
  <c r="D618" i="8"/>
  <c r="D619" i="8"/>
  <c r="D620" i="8"/>
  <c r="D621" i="8"/>
  <c r="D622" i="8"/>
  <c r="D623" i="8"/>
  <c r="D624" i="8"/>
  <c r="D625" i="8"/>
  <c r="D626" i="8"/>
  <c r="D627" i="8"/>
  <c r="D628" i="8"/>
  <c r="D629" i="8"/>
  <c r="D630" i="8"/>
  <c r="D631" i="8"/>
  <c r="D632" i="8"/>
  <c r="D633" i="8"/>
  <c r="D634" i="8"/>
  <c r="D635" i="8"/>
  <c r="D636" i="8"/>
  <c r="D637" i="8"/>
  <c r="D638" i="8"/>
  <c r="D639" i="8"/>
  <c r="D640" i="8"/>
  <c r="D641" i="8"/>
  <c r="D642" i="8"/>
  <c r="D643" i="8"/>
  <c r="D644" i="8"/>
  <c r="D645" i="8"/>
  <c r="D646" i="8"/>
  <c r="D5" i="8"/>
  <c r="B5" i="8"/>
  <c r="F643" i="23"/>
  <c r="F15" i="23"/>
  <c r="H15" i="23"/>
  <c r="I15" i="23"/>
  <c r="F24" i="23"/>
  <c r="G24" i="23"/>
  <c r="H24" i="23"/>
  <c r="I24" i="23"/>
  <c r="F33" i="23"/>
  <c r="G33" i="23"/>
  <c r="H33" i="23"/>
  <c r="I33" i="23"/>
  <c r="F44" i="23"/>
  <c r="G44" i="23"/>
  <c r="H44" i="23"/>
  <c r="I44" i="23"/>
  <c r="F53" i="23"/>
  <c r="G53" i="23"/>
  <c r="H53" i="23"/>
  <c r="I53" i="23"/>
  <c r="F55" i="23"/>
  <c r="H55" i="23"/>
  <c r="I55" i="23"/>
  <c r="F73" i="23"/>
  <c r="G73" i="23"/>
  <c r="H73" i="23"/>
  <c r="I73" i="23"/>
  <c r="F82" i="23"/>
  <c r="G82" i="23"/>
  <c r="H82" i="23"/>
  <c r="I82" i="23"/>
  <c r="F91" i="23"/>
  <c r="G91" i="23"/>
  <c r="H91" i="23"/>
  <c r="I91" i="23"/>
  <c r="F100" i="23"/>
  <c r="G100" i="23"/>
  <c r="I100" i="23"/>
  <c r="F109" i="23"/>
  <c r="G109" i="23"/>
  <c r="H109" i="23"/>
  <c r="I109" i="23"/>
  <c r="F118" i="23"/>
  <c r="G118" i="23"/>
  <c r="H118" i="23"/>
  <c r="I118" i="23"/>
  <c r="F127" i="23"/>
  <c r="G127" i="23"/>
  <c r="H127" i="23"/>
  <c r="I127" i="23"/>
  <c r="F136" i="23"/>
  <c r="G136" i="23"/>
  <c r="H136" i="23"/>
  <c r="I136" i="23"/>
  <c r="F145" i="23"/>
  <c r="G145" i="23"/>
  <c r="H145" i="23"/>
  <c r="I145" i="23"/>
  <c r="F156" i="23"/>
  <c r="G156" i="23"/>
  <c r="H156" i="23"/>
  <c r="I156" i="23"/>
  <c r="F177" i="23"/>
  <c r="G177" i="23"/>
  <c r="H177" i="23"/>
  <c r="I177" i="23"/>
  <c r="F187" i="23"/>
  <c r="G187" i="23"/>
  <c r="H187" i="23"/>
  <c r="I187" i="23"/>
  <c r="F214" i="23"/>
  <c r="G214" i="23"/>
  <c r="H214" i="23"/>
  <c r="I214" i="23"/>
  <c r="F223" i="23"/>
  <c r="G223" i="23"/>
  <c r="H223" i="23"/>
  <c r="I223" i="23"/>
  <c r="F232" i="23"/>
  <c r="G232" i="23"/>
  <c r="H232" i="23"/>
  <c r="I232" i="23"/>
  <c r="F234" i="23"/>
  <c r="G234" i="23"/>
  <c r="H234" i="23"/>
  <c r="I234" i="23"/>
  <c r="F245" i="23"/>
  <c r="G245" i="23"/>
  <c r="H245" i="23"/>
  <c r="I245" i="23"/>
  <c r="F254" i="23"/>
  <c r="G254" i="23"/>
  <c r="H254" i="23"/>
  <c r="I254" i="23"/>
  <c r="F263" i="23"/>
  <c r="G263" i="23"/>
  <c r="H263" i="23"/>
  <c r="I263" i="23"/>
  <c r="F272" i="23"/>
  <c r="G272" i="23"/>
  <c r="H272" i="23"/>
  <c r="I272" i="23"/>
  <c r="F281" i="23"/>
  <c r="G281" i="23"/>
  <c r="H281" i="23"/>
  <c r="I281" i="23"/>
  <c r="F302" i="23"/>
  <c r="G302" i="23"/>
  <c r="H302" i="23"/>
  <c r="I302" i="23"/>
  <c r="F311" i="23"/>
  <c r="G311" i="23"/>
  <c r="H311" i="23"/>
  <c r="I311" i="23"/>
  <c r="F320" i="23"/>
  <c r="G320" i="23"/>
  <c r="H320" i="23"/>
  <c r="I320" i="23"/>
  <c r="F329" i="23"/>
  <c r="G329" i="23"/>
  <c r="H329" i="23"/>
  <c r="I329" i="23"/>
  <c r="F340" i="23"/>
  <c r="G340" i="23"/>
  <c r="H340" i="23"/>
  <c r="I340" i="23"/>
  <c r="G342" i="23"/>
  <c r="H342" i="23"/>
  <c r="I342" i="23"/>
  <c r="F351" i="23"/>
  <c r="G351" i="23"/>
  <c r="H351" i="23"/>
  <c r="I351" i="23"/>
  <c r="G360" i="23"/>
  <c r="H360" i="23"/>
  <c r="I360" i="23"/>
  <c r="F384" i="23"/>
  <c r="G384" i="23"/>
  <c r="H384" i="23"/>
  <c r="I384" i="23"/>
  <c r="F393" i="23"/>
  <c r="G393" i="23"/>
  <c r="H393" i="23"/>
  <c r="I393" i="23"/>
  <c r="F404" i="23"/>
  <c r="G404" i="23"/>
  <c r="H404" i="23"/>
  <c r="I404" i="23"/>
  <c r="F411" i="23"/>
  <c r="G411" i="23"/>
  <c r="H411" i="23"/>
  <c r="I411" i="23"/>
  <c r="F420" i="23"/>
  <c r="G420" i="23"/>
  <c r="H420" i="23"/>
  <c r="I420" i="23"/>
  <c r="F429" i="23"/>
  <c r="G429" i="23"/>
  <c r="H429" i="23"/>
  <c r="I429" i="23"/>
  <c r="F438" i="23"/>
  <c r="G438" i="23"/>
  <c r="H438" i="23"/>
  <c r="I438" i="23"/>
  <c r="F447" i="23"/>
  <c r="G447" i="23"/>
  <c r="H447" i="23"/>
  <c r="I447" i="23"/>
  <c r="F456" i="23"/>
  <c r="G456" i="23"/>
  <c r="I456" i="23"/>
  <c r="F465" i="23"/>
  <c r="G465" i="23"/>
  <c r="H465" i="23"/>
  <c r="I465" i="23"/>
  <c r="F476" i="23"/>
  <c r="G476" i="23"/>
  <c r="H476" i="23"/>
  <c r="I476" i="23"/>
  <c r="F485" i="23"/>
  <c r="G485" i="23"/>
  <c r="H485" i="23"/>
  <c r="I485" i="23"/>
  <c r="F494" i="23"/>
  <c r="G494" i="23"/>
  <c r="H494" i="23"/>
  <c r="I494" i="23"/>
  <c r="F503" i="23"/>
  <c r="G503" i="23"/>
  <c r="H503" i="23"/>
  <c r="I503" i="23"/>
  <c r="E503" i="23"/>
  <c r="I512" i="23"/>
  <c r="F512" i="23"/>
  <c r="G512" i="23"/>
  <c r="H512" i="23"/>
  <c r="F521" i="23"/>
  <c r="G521" i="23"/>
  <c r="H521" i="23"/>
  <c r="F530" i="23"/>
  <c r="G530" i="23"/>
  <c r="H530" i="23"/>
  <c r="I530" i="23"/>
  <c r="F541" i="23"/>
  <c r="G541" i="23"/>
  <c r="H541" i="23"/>
  <c r="I541" i="23"/>
  <c r="G546" i="23"/>
  <c r="H546" i="23"/>
  <c r="I546" i="23"/>
  <c r="G550" i="23"/>
  <c r="H550" i="23"/>
  <c r="I550" i="23"/>
  <c r="G560" i="23"/>
  <c r="H560" i="23"/>
  <c r="I560" i="23"/>
  <c r="G563" i="23"/>
  <c r="H563" i="23"/>
  <c r="I563" i="23"/>
  <c r="G567" i="23"/>
  <c r="H567" i="23"/>
  <c r="I567" i="23"/>
  <c r="F576" i="23"/>
  <c r="G576" i="23"/>
  <c r="H576" i="23"/>
  <c r="I576" i="23"/>
  <c r="F581" i="23"/>
  <c r="G581" i="23"/>
  <c r="H581" i="23"/>
  <c r="I581" i="23"/>
  <c r="F587" i="23"/>
  <c r="G587" i="23"/>
  <c r="H587" i="23"/>
  <c r="I587" i="23"/>
  <c r="F590" i="23"/>
  <c r="G590" i="23"/>
  <c r="H590" i="23"/>
  <c r="I590" i="23"/>
  <c r="F597" i="23"/>
  <c r="G597" i="23"/>
  <c r="H597" i="23"/>
  <c r="I597" i="23"/>
  <c r="F604" i="23"/>
  <c r="G604" i="23"/>
  <c r="H604" i="23"/>
  <c r="I604" i="23"/>
  <c r="F600" i="23"/>
  <c r="G600" i="23"/>
  <c r="H600" i="23"/>
  <c r="I600" i="23"/>
  <c r="F613" i="23"/>
  <c r="G613" i="23"/>
  <c r="H613" i="23"/>
  <c r="I613" i="23"/>
  <c r="F622" i="23"/>
  <c r="G622" i="23"/>
  <c r="H622" i="23"/>
  <c r="I622" i="23"/>
  <c r="F631" i="23"/>
  <c r="G631" i="23"/>
  <c r="H631" i="23"/>
  <c r="I631" i="23"/>
  <c r="G642" i="23"/>
  <c r="H642" i="23"/>
  <c r="I642" i="23"/>
  <c r="F651" i="23"/>
  <c r="G651" i="23"/>
  <c r="H651" i="23"/>
  <c r="I651" i="23"/>
  <c r="F660" i="23"/>
  <c r="G660" i="23"/>
  <c r="H660" i="23"/>
  <c r="I660" i="23"/>
  <c r="F669" i="23"/>
  <c r="G669" i="23"/>
  <c r="H669" i="23"/>
  <c r="I669" i="23"/>
  <c r="F678" i="23"/>
  <c r="G678" i="23"/>
  <c r="H678" i="23"/>
  <c r="I678" i="23"/>
  <c r="F700" i="23"/>
  <c r="G700" i="23"/>
  <c r="H700" i="23"/>
  <c r="I700" i="23"/>
  <c r="F758" i="23"/>
  <c r="H758" i="23"/>
  <c r="I758" i="23"/>
  <c r="F767" i="23"/>
  <c r="G767" i="23"/>
  <c r="H767" i="23"/>
  <c r="I767" i="23"/>
  <c r="F778" i="23"/>
  <c r="G778" i="23"/>
  <c r="H778" i="23"/>
  <c r="I778" i="23"/>
  <c r="F787" i="23"/>
  <c r="G787" i="23"/>
  <c r="H787" i="23"/>
  <c r="I787" i="23"/>
  <c r="F796" i="23"/>
  <c r="G796" i="23"/>
  <c r="H796" i="23"/>
  <c r="I796" i="23"/>
  <c r="AE198" i="8" l="1"/>
  <c r="AR673" i="8"/>
  <c r="R543" i="8"/>
  <c r="R451" i="8"/>
  <c r="R808" i="8"/>
  <c r="R779" i="8"/>
  <c r="R712" i="8"/>
  <c r="R682" i="8"/>
  <c r="BE589" i="8"/>
  <c r="AR498" i="8"/>
  <c r="BE808" i="8"/>
  <c r="BE779" i="8"/>
  <c r="BE712" i="8"/>
  <c r="BE691" i="8"/>
  <c r="BE682" i="8"/>
  <c r="BE673" i="8"/>
  <c r="BE664" i="8"/>
  <c r="BE655" i="8"/>
  <c r="AR644" i="8"/>
  <c r="AR626" i="8"/>
  <c r="AE554" i="8"/>
  <c r="AE507" i="8"/>
  <c r="AE451" i="8"/>
  <c r="AE442" i="8"/>
  <c r="R656" i="8"/>
  <c r="AR691" i="8"/>
  <c r="R507" i="8"/>
  <c r="R478" i="8"/>
  <c r="AR664" i="8"/>
  <c r="AE808" i="8"/>
  <c r="AE712" i="8"/>
  <c r="AE691" i="8"/>
  <c r="AE682" i="8"/>
  <c r="AE673" i="8"/>
  <c r="AE664" i="8"/>
  <c r="AE655" i="8"/>
  <c r="R635" i="8"/>
  <c r="R626" i="8"/>
  <c r="R589" i="8"/>
  <c r="AR534" i="8"/>
  <c r="AE525" i="8"/>
  <c r="BE507" i="8"/>
  <c r="BE451" i="8"/>
  <c r="AE188" i="8"/>
  <c r="AR712" i="8"/>
  <c r="AR682" i="8"/>
  <c r="AR655" i="8"/>
  <c r="AE635" i="8"/>
  <c r="AE589" i="8"/>
  <c r="R498" i="8"/>
  <c r="R442" i="8"/>
  <c r="R406" i="8"/>
  <c r="R691" i="8"/>
  <c r="R673" i="8"/>
  <c r="R664" i="8"/>
  <c r="BE635" i="8"/>
  <c r="AE534" i="8"/>
  <c r="AR460" i="8"/>
  <c r="BE14" i="8"/>
  <c r="AR274" i="8"/>
  <c r="AR43" i="8"/>
  <c r="AE315" i="8"/>
  <c r="AE283" i="8"/>
  <c r="AE234" i="8"/>
  <c r="AE93" i="8"/>
  <c r="AE32" i="8"/>
  <c r="BE315" i="8"/>
  <c r="BE111" i="8"/>
  <c r="AE156" i="8"/>
  <c r="AE129" i="8"/>
  <c r="AE120" i="8"/>
  <c r="AE84" i="8"/>
  <c r="AE43" i="8"/>
  <c r="AE23" i="8"/>
  <c r="R342" i="8"/>
  <c r="R315" i="8"/>
  <c r="R283" i="8"/>
  <c r="R274" i="8"/>
  <c r="R234" i="8"/>
  <c r="R167" i="8"/>
  <c r="R156" i="8"/>
  <c r="R147" i="8"/>
  <c r="R120" i="8"/>
  <c r="R111" i="8"/>
  <c r="R84" i="8"/>
  <c r="R43" i="8"/>
  <c r="R23" i="8"/>
  <c r="R14" i="8"/>
  <c r="AR406" i="8"/>
  <c r="AE406" i="8"/>
  <c r="AR364" i="8"/>
  <c r="R617" i="8"/>
  <c r="R613" i="8"/>
  <c r="G874" i="8"/>
  <c r="F876" i="8"/>
  <c r="G865" i="8"/>
  <c r="R64" i="8"/>
  <c r="AE245" i="8"/>
  <c r="AE64" i="8"/>
  <c r="BE617" i="8"/>
  <c r="BE613" i="8"/>
  <c r="H777" i="23"/>
  <c r="AR790" i="8"/>
  <c r="AR600" i="8"/>
  <c r="H795" i="23"/>
  <c r="H766" i="23"/>
  <c r="AR779" i="8"/>
  <c r="AR603" i="8"/>
  <c r="H575" i="23"/>
  <c r="AR580" i="8"/>
  <c r="AR559" i="8"/>
  <c r="I176" i="23"/>
  <c r="BE188" i="8"/>
  <c r="BE66" i="8"/>
  <c r="BE245" i="8"/>
  <c r="G795" i="23"/>
  <c r="G786" i="23"/>
  <c r="AE799" i="8"/>
  <c r="G766" i="23"/>
  <c r="AE779" i="8"/>
  <c r="AE603" i="8"/>
  <c r="AE600" i="8"/>
  <c r="G575" i="23"/>
  <c r="AE580" i="8"/>
  <c r="AE576" i="8"/>
  <c r="AE563" i="8"/>
  <c r="H176" i="23"/>
  <c r="AR66" i="8"/>
  <c r="R573" i="8"/>
  <c r="AE617" i="8"/>
  <c r="AE613" i="8"/>
  <c r="AE566" i="8"/>
  <c r="AE355" i="8"/>
  <c r="AR610" i="8"/>
  <c r="AR245" i="8"/>
  <c r="AR64" i="8"/>
  <c r="BE573" i="8"/>
  <c r="H786" i="23"/>
  <c r="AR799" i="8"/>
  <c r="H757" i="23"/>
  <c r="AR770" i="8"/>
  <c r="AR576" i="8"/>
  <c r="AR563" i="8"/>
  <c r="H540" i="23"/>
  <c r="BE355" i="8"/>
  <c r="BE243" i="8"/>
  <c r="I166" i="23"/>
  <c r="BE178" i="8"/>
  <c r="AR594" i="8"/>
  <c r="AR573" i="8"/>
  <c r="G777" i="23"/>
  <c r="AE790" i="8"/>
  <c r="G757" i="23"/>
  <c r="AE770" i="8"/>
  <c r="AE559" i="8"/>
  <c r="G540" i="23"/>
  <c r="AR243" i="8"/>
  <c r="H166" i="23"/>
  <c r="AR178" i="8"/>
  <c r="AE610" i="8"/>
  <c r="AR808" i="8"/>
  <c r="AR589" i="8"/>
  <c r="AR554" i="8"/>
  <c r="AR188" i="8"/>
  <c r="BE64" i="8"/>
  <c r="F795" i="23"/>
  <c r="F786" i="23"/>
  <c r="F777" i="23"/>
  <c r="R790" i="8"/>
  <c r="F766" i="23"/>
  <c r="F757" i="23"/>
  <c r="R770" i="8"/>
  <c r="R610" i="8"/>
  <c r="R603" i="8"/>
  <c r="R594" i="8"/>
  <c r="F575" i="23"/>
  <c r="R566" i="8"/>
  <c r="R563" i="8"/>
  <c r="R559" i="8"/>
  <c r="F540" i="23"/>
  <c r="R554" i="8"/>
  <c r="I511" i="23"/>
  <c r="BE525" i="8"/>
  <c r="AE243" i="8"/>
  <c r="G176" i="23"/>
  <c r="G166" i="23"/>
  <c r="AE178" i="8"/>
  <c r="AE66" i="8"/>
  <c r="I795" i="23"/>
  <c r="I786" i="23"/>
  <c r="I777" i="23"/>
  <c r="BE790" i="8"/>
  <c r="I766" i="23"/>
  <c r="I757" i="23"/>
  <c r="BE770" i="8"/>
  <c r="BE610" i="8"/>
  <c r="BE603" i="8"/>
  <c r="BE594" i="8"/>
  <c r="I575" i="23"/>
  <c r="BE566" i="8"/>
  <c r="BE563" i="8"/>
  <c r="BE559" i="8"/>
  <c r="I540" i="23"/>
  <c r="BE554" i="8"/>
  <c r="R245" i="8"/>
  <c r="F176" i="23"/>
  <c r="F166" i="23"/>
  <c r="R66" i="8"/>
  <c r="R799" i="8"/>
  <c r="R600" i="8"/>
  <c r="R580" i="8"/>
  <c r="R576" i="8"/>
  <c r="R355" i="8"/>
  <c r="R243" i="8"/>
  <c r="AE594" i="8"/>
  <c r="AE573" i="8"/>
  <c r="AR617" i="8"/>
  <c r="AR613" i="8"/>
  <c r="AR566" i="8"/>
  <c r="AR355" i="8"/>
  <c r="BE799" i="8"/>
  <c r="BE600" i="8"/>
  <c r="BE580" i="8"/>
  <c r="BE576" i="8"/>
  <c r="G699" i="23"/>
  <c r="G659" i="23"/>
  <c r="G612" i="23"/>
  <c r="G529" i="23"/>
  <c r="H502" i="23"/>
  <c r="H475" i="23"/>
  <c r="AR489" i="8"/>
  <c r="H455" i="23"/>
  <c r="AR469" i="8"/>
  <c r="H428" i="23"/>
  <c r="H403" i="23"/>
  <c r="AR417" i="8"/>
  <c r="H339" i="23"/>
  <c r="AR353" i="8"/>
  <c r="H310" i="23"/>
  <c r="H271" i="23"/>
  <c r="AR283" i="8"/>
  <c r="H244" i="23"/>
  <c r="H222" i="23"/>
  <c r="H144" i="23"/>
  <c r="H126" i="23"/>
  <c r="AR138" i="8"/>
  <c r="H99" i="23"/>
  <c r="AR111" i="8"/>
  <c r="H72" i="23"/>
  <c r="H23" i="23"/>
  <c r="F677" i="23"/>
  <c r="F650" i="23"/>
  <c r="F621" i="23"/>
  <c r="F520" i="23"/>
  <c r="G502" i="23"/>
  <c r="G484" i="23"/>
  <c r="G464" i="23"/>
  <c r="G437" i="23"/>
  <c r="G419" i="23"/>
  <c r="G403" i="23"/>
  <c r="G328" i="23"/>
  <c r="G301" i="23"/>
  <c r="G262" i="23"/>
  <c r="G244" i="23"/>
  <c r="G90" i="23"/>
  <c r="R534" i="8"/>
  <c r="AE626" i="8"/>
  <c r="AE498" i="8"/>
  <c r="AE478" i="8"/>
  <c r="AE342" i="8"/>
  <c r="AE274" i="8"/>
  <c r="AR84" i="8"/>
  <c r="G668" i="23"/>
  <c r="G641" i="23"/>
  <c r="G621" i="23"/>
  <c r="F511" i="23"/>
  <c r="H493" i="23"/>
  <c r="AR507" i="8"/>
  <c r="H464" i="23"/>
  <c r="H437" i="23"/>
  <c r="AR451" i="8"/>
  <c r="H419" i="23"/>
  <c r="AR433" i="8"/>
  <c r="H392" i="23"/>
  <c r="AR373" i="8"/>
  <c r="H328" i="23"/>
  <c r="H319" i="23"/>
  <c r="AR333" i="8"/>
  <c r="H280" i="23"/>
  <c r="H253" i="23"/>
  <c r="AR265" i="8"/>
  <c r="H213" i="23"/>
  <c r="AR225" i="8"/>
  <c r="H186" i="23"/>
  <c r="H155" i="23"/>
  <c r="AR167" i="8"/>
  <c r="H135" i="23"/>
  <c r="AR147" i="8"/>
  <c r="H108" i="23"/>
  <c r="H81" i="23"/>
  <c r="AR93" i="8"/>
  <c r="H32" i="23"/>
  <c r="AR32" i="8"/>
  <c r="AE543" i="8"/>
  <c r="AR478" i="8"/>
  <c r="AR442" i="8"/>
  <c r="AR292" i="8"/>
  <c r="AR256" i="8"/>
  <c r="AR198" i="8"/>
  <c r="AR23" i="8"/>
  <c r="F699" i="23"/>
  <c r="F668" i="23"/>
  <c r="F659" i="23"/>
  <c r="F630" i="23"/>
  <c r="F612" i="23"/>
  <c r="F529" i="23"/>
  <c r="G493" i="23"/>
  <c r="G475" i="23"/>
  <c r="G455" i="23"/>
  <c r="G446" i="23"/>
  <c r="G428" i="23"/>
  <c r="G410" i="23"/>
  <c r="G392" i="23"/>
  <c r="G383" i="23"/>
  <c r="G350" i="23"/>
  <c r="G339" i="23"/>
  <c r="G319" i="23"/>
  <c r="G310" i="23"/>
  <c r="G280" i="23"/>
  <c r="G271" i="23"/>
  <c r="G253" i="23"/>
  <c r="G222" i="23"/>
  <c r="G213" i="23"/>
  <c r="G186" i="23"/>
  <c r="G175" i="23"/>
  <c r="G155" i="23"/>
  <c r="G144" i="23"/>
  <c r="G135" i="23"/>
  <c r="G126" i="23"/>
  <c r="G117" i="23"/>
  <c r="G108" i="23"/>
  <c r="G99" i="23"/>
  <c r="G81" i="23"/>
  <c r="G72" i="23"/>
  <c r="G43" i="23"/>
  <c r="G32" i="23"/>
  <c r="G23" i="23"/>
  <c r="I699" i="23"/>
  <c r="I677" i="23"/>
  <c r="I668" i="23"/>
  <c r="I659" i="23"/>
  <c r="I650" i="23"/>
  <c r="I641" i="23"/>
  <c r="I630" i="23"/>
  <c r="BE644" i="8"/>
  <c r="I621" i="23"/>
  <c r="I612" i="23"/>
  <c r="BE626" i="8"/>
  <c r="I529" i="23"/>
  <c r="H511" i="23"/>
  <c r="AR525" i="8"/>
  <c r="F502" i="23"/>
  <c r="F493" i="23"/>
  <c r="F484" i="23"/>
  <c r="F475" i="23"/>
  <c r="F464" i="23"/>
  <c r="F455" i="23"/>
  <c r="F446" i="23"/>
  <c r="F437" i="23"/>
  <c r="F428" i="23"/>
  <c r="F419" i="23"/>
  <c r="F410" i="23"/>
  <c r="F403" i="23"/>
  <c r="F392" i="23"/>
  <c r="F383" i="23"/>
  <c r="F350" i="23"/>
  <c r="F339" i="23"/>
  <c r="F328" i="23"/>
  <c r="F319" i="23"/>
  <c r="F310" i="23"/>
  <c r="F301" i="23"/>
  <c r="F280" i="23"/>
  <c r="F271" i="23"/>
  <c r="F262" i="23"/>
  <c r="F253" i="23"/>
  <c r="F244" i="23"/>
  <c r="F222" i="23"/>
  <c r="F213" i="23"/>
  <c r="F186" i="23"/>
  <c r="F155" i="23"/>
  <c r="F144" i="23"/>
  <c r="F135" i="23"/>
  <c r="F126" i="23"/>
  <c r="F117" i="23"/>
  <c r="F108" i="23"/>
  <c r="F99" i="23"/>
  <c r="F90" i="23"/>
  <c r="F81" i="23"/>
  <c r="F72" i="23"/>
  <c r="F43" i="23"/>
  <c r="F32" i="23"/>
  <c r="F23" i="23"/>
  <c r="F14" i="23"/>
  <c r="R525" i="8"/>
  <c r="R489" i="8"/>
  <c r="R469" i="8"/>
  <c r="R433" i="8"/>
  <c r="R417" i="8"/>
  <c r="R397" i="8"/>
  <c r="R373" i="8"/>
  <c r="R353" i="8"/>
  <c r="R333" i="8"/>
  <c r="R265" i="8"/>
  <c r="R225" i="8"/>
  <c r="R138" i="8"/>
  <c r="R102" i="8"/>
  <c r="AE489" i="8"/>
  <c r="AE469" i="8"/>
  <c r="AE433" i="8"/>
  <c r="AE417" i="8"/>
  <c r="AE397" i="8"/>
  <c r="AE373" i="8"/>
  <c r="AE353" i="8"/>
  <c r="AE333" i="8"/>
  <c r="AE265" i="8"/>
  <c r="AE225" i="8"/>
  <c r="AE167" i="8"/>
  <c r="AE147" i="8"/>
  <c r="AE111" i="8"/>
  <c r="AE14" i="8"/>
  <c r="AR516" i="8"/>
  <c r="AR342" i="8"/>
  <c r="AR324" i="8"/>
  <c r="G677" i="23"/>
  <c r="G650" i="23"/>
  <c r="G630" i="23"/>
  <c r="G520" i="23"/>
  <c r="H484" i="23"/>
  <c r="H446" i="23"/>
  <c r="H410" i="23"/>
  <c r="H383" i="23"/>
  <c r="AR397" i="8"/>
  <c r="H350" i="23"/>
  <c r="H301" i="23"/>
  <c r="AR315" i="8"/>
  <c r="H262" i="23"/>
  <c r="H117" i="23"/>
  <c r="AR129" i="8"/>
  <c r="H90" i="23"/>
  <c r="AR102" i="8"/>
  <c r="H43" i="23"/>
  <c r="H14" i="23"/>
  <c r="AR14" i="8"/>
  <c r="AR424" i="8"/>
  <c r="AR234" i="8"/>
  <c r="H699" i="23"/>
  <c r="H677" i="23"/>
  <c r="H668" i="23"/>
  <c r="H659" i="23"/>
  <c r="H650" i="23"/>
  <c r="H641" i="23"/>
  <c r="H630" i="23"/>
  <c r="H621" i="23"/>
  <c r="AR635" i="8"/>
  <c r="H612" i="23"/>
  <c r="H529" i="23"/>
  <c r="AR543" i="8"/>
  <c r="H520" i="23"/>
  <c r="G511" i="23"/>
  <c r="I502" i="23"/>
  <c r="BE516" i="8"/>
  <c r="I493" i="23"/>
  <c r="I484" i="23"/>
  <c r="BE498" i="8"/>
  <c r="I475" i="23"/>
  <c r="BE489" i="8"/>
  <c r="I464" i="23"/>
  <c r="BE478" i="8"/>
  <c r="I455" i="23"/>
  <c r="BE469" i="8"/>
  <c r="I446" i="23"/>
  <c r="BE460" i="8"/>
  <c r="I437" i="23"/>
  <c r="I428" i="23"/>
  <c r="BE442" i="8"/>
  <c r="I419" i="23"/>
  <c r="BE433" i="8"/>
  <c r="I410" i="23"/>
  <c r="BE424" i="8"/>
  <c r="I403" i="23"/>
  <c r="BE417" i="8"/>
  <c r="I392" i="23"/>
  <c r="BE406" i="8"/>
  <c r="I383" i="23"/>
  <c r="BE397" i="8"/>
  <c r="BE373" i="8"/>
  <c r="I350" i="23"/>
  <c r="BE364" i="8"/>
  <c r="I339" i="23"/>
  <c r="BE353" i="8"/>
  <c r="I328" i="23"/>
  <c r="BE342" i="8"/>
  <c r="I319" i="23"/>
  <c r="BE333" i="8"/>
  <c r="I310" i="23"/>
  <c r="BE324" i="8"/>
  <c r="I301" i="23"/>
  <c r="I280" i="23"/>
  <c r="BE292" i="8"/>
  <c r="I271" i="23"/>
  <c r="I262" i="23"/>
  <c r="BE274" i="8"/>
  <c r="I253" i="23"/>
  <c r="BE265" i="8"/>
  <c r="I244" i="23"/>
  <c r="BE256" i="8"/>
  <c r="I222" i="23"/>
  <c r="BE234" i="8"/>
  <c r="I213" i="23"/>
  <c r="BE225" i="8"/>
  <c r="I186" i="23"/>
  <c r="BE198" i="8"/>
  <c r="I155" i="23"/>
  <c r="BE167" i="8"/>
  <c r="I144" i="23"/>
  <c r="BE156" i="8"/>
  <c r="I135" i="23"/>
  <c r="BE147" i="8"/>
  <c r="I126" i="23"/>
  <c r="BE138" i="8"/>
  <c r="I117" i="23"/>
  <c r="BE129" i="8"/>
  <c r="I108" i="23"/>
  <c r="BE120" i="8"/>
  <c r="I99" i="23"/>
  <c r="I90" i="23"/>
  <c r="BE102" i="8"/>
  <c r="I81" i="23"/>
  <c r="BE93" i="8"/>
  <c r="I72" i="23"/>
  <c r="BE84" i="8"/>
  <c r="I43" i="23"/>
  <c r="BE43" i="8"/>
  <c r="I32" i="23"/>
  <c r="BE32" i="8"/>
  <c r="I23" i="23"/>
  <c r="BE23" i="8"/>
  <c r="I14" i="23"/>
  <c r="R644" i="8"/>
  <c r="R516" i="8"/>
  <c r="R460" i="8"/>
  <c r="R424" i="8"/>
  <c r="R364" i="8"/>
  <c r="R324" i="8"/>
  <c r="R292" i="8"/>
  <c r="R256" i="8"/>
  <c r="R198" i="8"/>
  <c r="R129" i="8"/>
  <c r="R93" i="8"/>
  <c r="R32" i="8"/>
  <c r="AE644" i="8"/>
  <c r="AE516" i="8"/>
  <c r="AE460" i="8"/>
  <c r="AE424" i="8"/>
  <c r="AE364" i="8"/>
  <c r="AE324" i="8"/>
  <c r="AE292" i="8"/>
  <c r="AE256" i="8"/>
  <c r="AE138" i="8"/>
  <c r="AE102" i="8"/>
  <c r="AR156" i="8"/>
  <c r="AR120" i="8"/>
  <c r="BE543" i="8"/>
  <c r="BE283" i="8"/>
  <c r="E566" i="8"/>
  <c r="E516" i="8"/>
  <c r="R188" i="8"/>
  <c r="R178" i="8"/>
  <c r="G580" i="23"/>
  <c r="F580" i="23"/>
  <c r="H580" i="23"/>
  <c r="I580" i="23"/>
  <c r="I545" i="23"/>
  <c r="E502" i="23"/>
  <c r="F231" i="23"/>
  <c r="G52" i="23"/>
  <c r="H545" i="23"/>
  <c r="I231" i="23"/>
  <c r="F52" i="23"/>
  <c r="G545" i="23"/>
  <c r="H338" i="23"/>
  <c r="H231" i="23"/>
  <c r="I52" i="23"/>
  <c r="G231" i="23"/>
  <c r="H52" i="23"/>
  <c r="F805" i="23"/>
  <c r="G805" i="23"/>
  <c r="H805" i="23"/>
  <c r="I805" i="23"/>
  <c r="F814" i="23"/>
  <c r="G814" i="23"/>
  <c r="H814" i="23"/>
  <c r="I814" i="23"/>
  <c r="F823" i="23"/>
  <c r="G823" i="23"/>
  <c r="H823" i="23"/>
  <c r="I823" i="23"/>
  <c r="F834" i="23"/>
  <c r="G834" i="23"/>
  <c r="H834" i="23"/>
  <c r="I834" i="23"/>
  <c r="F843" i="23"/>
  <c r="G843" i="23"/>
  <c r="H843" i="23"/>
  <c r="I843" i="23"/>
  <c r="F854" i="23"/>
  <c r="G854" i="23"/>
  <c r="H854" i="23"/>
  <c r="I854" i="23"/>
  <c r="F863" i="23"/>
  <c r="G863" i="23"/>
  <c r="H863" i="23"/>
  <c r="I863" i="23"/>
  <c r="F871" i="23"/>
  <c r="G871" i="23"/>
  <c r="H871" i="23"/>
  <c r="I871" i="23"/>
  <c r="F879" i="23"/>
  <c r="G879" i="23"/>
  <c r="H879" i="23"/>
  <c r="I879" i="23"/>
  <c r="F888" i="23"/>
  <c r="G888" i="23"/>
  <c r="H888" i="23"/>
  <c r="I888" i="23"/>
  <c r="F897" i="23"/>
  <c r="G897" i="23"/>
  <c r="H897" i="23"/>
  <c r="I897" i="23"/>
  <c r="F906" i="23"/>
  <c r="G906" i="23"/>
  <c r="H906" i="23"/>
  <c r="I906" i="23"/>
  <c r="F915" i="23"/>
  <c r="G915" i="23"/>
  <c r="H915" i="23"/>
  <c r="I915" i="23"/>
  <c r="F924" i="23"/>
  <c r="G924" i="23"/>
  <c r="H924" i="23"/>
  <c r="I924" i="23"/>
  <c r="F933" i="23"/>
  <c r="G933" i="23"/>
  <c r="H933" i="23"/>
  <c r="I933" i="23"/>
  <c r="F946" i="23"/>
  <c r="G946" i="23"/>
  <c r="H946" i="23"/>
  <c r="I946" i="23"/>
  <c r="F948" i="23"/>
  <c r="G948" i="23"/>
  <c r="H948" i="23"/>
  <c r="I948" i="23"/>
  <c r="F950" i="23"/>
  <c r="G950" i="23"/>
  <c r="H950" i="23"/>
  <c r="I950" i="23"/>
  <c r="F953" i="23"/>
  <c r="G953" i="23"/>
  <c r="H953" i="23"/>
  <c r="I953" i="23"/>
  <c r="F962" i="23"/>
  <c r="G962" i="23"/>
  <c r="H962" i="23"/>
  <c r="I962" i="23"/>
  <c r="F971" i="23"/>
  <c r="G971" i="23"/>
  <c r="H971" i="23"/>
  <c r="I971" i="23"/>
  <c r="R996" i="8"/>
  <c r="AE996" i="8"/>
  <c r="AR996" i="8"/>
  <c r="BE996" i="8"/>
  <c r="E494" i="23"/>
  <c r="E485" i="23"/>
  <c r="E476" i="23"/>
  <c r="E465" i="23"/>
  <c r="E456" i="23"/>
  <c r="E447" i="23"/>
  <c r="E438" i="23"/>
  <c r="E429" i="23"/>
  <c r="E420" i="23"/>
  <c r="E404" i="23"/>
  <c r="E411" i="23"/>
  <c r="E393" i="23"/>
  <c r="E384" i="23"/>
  <c r="E351" i="23"/>
  <c r="E340" i="23"/>
  <c r="E342" i="23"/>
  <c r="E329" i="23"/>
  <c r="E320" i="23"/>
  <c r="E311" i="23"/>
  <c r="E302" i="23"/>
  <c r="E281" i="23"/>
  <c r="E272" i="23"/>
  <c r="E263" i="23"/>
  <c r="E254" i="23"/>
  <c r="E245" i="23"/>
  <c r="E232" i="23"/>
  <c r="E234" i="23"/>
  <c r="E223" i="23"/>
  <c r="E214" i="23"/>
  <c r="E187" i="23"/>
  <c r="E177" i="23"/>
  <c r="E156" i="23"/>
  <c r="E145" i="23"/>
  <c r="E136" i="23"/>
  <c r="E127" i="23"/>
  <c r="E118" i="23"/>
  <c r="E109" i="23"/>
  <c r="E100" i="23"/>
  <c r="E91" i="23"/>
  <c r="E82" i="23"/>
  <c r="E73" i="23"/>
  <c r="E53" i="23"/>
  <c r="E55" i="23"/>
  <c r="E44" i="23"/>
  <c r="E33" i="23"/>
  <c r="E24" i="23"/>
  <c r="I358" i="23" l="1"/>
  <c r="I359" i="23"/>
  <c r="F641" i="23"/>
  <c r="F642" i="23"/>
  <c r="H358" i="23"/>
  <c r="H359" i="23"/>
  <c r="AR995" i="8"/>
  <c r="AE995" i="8"/>
  <c r="G358" i="23"/>
  <c r="G359" i="23"/>
  <c r="BE995" i="8"/>
  <c r="R995" i="8"/>
  <c r="AE197" i="8"/>
  <c r="I175" i="23"/>
  <c r="R654" i="8"/>
  <c r="AR681" i="8"/>
  <c r="AE690" i="8"/>
  <c r="BE681" i="8"/>
  <c r="AE681" i="8"/>
  <c r="AE672" i="8"/>
  <c r="AR654" i="8"/>
  <c r="AR690" i="8"/>
  <c r="BE654" i="8"/>
  <c r="BE690" i="8"/>
  <c r="F695" i="23"/>
  <c r="R711" i="8"/>
  <c r="G695" i="23"/>
  <c r="AE711" i="8"/>
  <c r="I539" i="23"/>
  <c r="E213" i="23"/>
  <c r="AR663" i="8"/>
  <c r="H695" i="23"/>
  <c r="AR711" i="8"/>
  <c r="BE663" i="8"/>
  <c r="I695" i="23"/>
  <c r="BE711" i="8"/>
  <c r="R663" i="8"/>
  <c r="G574" i="23"/>
  <c r="R681" i="8"/>
  <c r="AR672" i="8"/>
  <c r="AE663" i="8"/>
  <c r="BE672" i="8"/>
  <c r="R672" i="8"/>
  <c r="AE654" i="8"/>
  <c r="R690" i="8"/>
  <c r="R655" i="8"/>
  <c r="F97" i="23"/>
  <c r="H97" i="23"/>
  <c r="R177" i="8"/>
  <c r="BE177" i="8"/>
  <c r="H175" i="23"/>
  <c r="F175" i="23"/>
  <c r="AE177" i="8"/>
  <c r="H165" i="23"/>
  <c r="I97" i="23"/>
  <c r="F338" i="23"/>
  <c r="G97" i="23"/>
  <c r="G338" i="23"/>
  <c r="I165" i="23"/>
  <c r="AR177" i="8"/>
  <c r="H98" i="23"/>
  <c r="AR187" i="8"/>
  <c r="R187" i="8"/>
  <c r="AE187" i="8"/>
  <c r="AR371" i="8"/>
  <c r="F357" i="23"/>
  <c r="G863" i="8"/>
  <c r="F865" i="8"/>
  <c r="G872" i="8"/>
  <c r="F874" i="8"/>
  <c r="I574" i="23"/>
  <c r="BE187" i="8"/>
  <c r="E231" i="23"/>
  <c r="G165" i="23"/>
  <c r="G970" i="23"/>
  <c r="AE983" i="8"/>
  <c r="G813" i="23"/>
  <c r="AE826" i="8"/>
  <c r="G51" i="23"/>
  <c r="AE63" i="8"/>
  <c r="R958" i="8"/>
  <c r="F914" i="23"/>
  <c r="R927" i="8"/>
  <c r="F887" i="23"/>
  <c r="R900" i="8"/>
  <c r="F862" i="23"/>
  <c r="R875" i="8"/>
  <c r="F853" i="23"/>
  <c r="R866" i="8"/>
  <c r="F842" i="23"/>
  <c r="R855" i="8"/>
  <c r="F833" i="23"/>
  <c r="R846" i="8"/>
  <c r="F822" i="23"/>
  <c r="R835" i="8"/>
  <c r="F813" i="23"/>
  <c r="R826" i="8"/>
  <c r="F804" i="23"/>
  <c r="R817" i="8"/>
  <c r="G230" i="23"/>
  <c r="AE242" i="8"/>
  <c r="H230" i="23"/>
  <c r="AR242" i="8"/>
  <c r="F51" i="23"/>
  <c r="R63" i="8"/>
  <c r="F230" i="23"/>
  <c r="R242" i="8"/>
  <c r="BE558" i="8"/>
  <c r="R593" i="8"/>
  <c r="F165" i="23"/>
  <c r="I756" i="23"/>
  <c r="BE769" i="8"/>
  <c r="R553" i="8"/>
  <c r="R588" i="8"/>
  <c r="F765" i="23"/>
  <c r="R778" i="8"/>
  <c r="AE553" i="8"/>
  <c r="G756" i="23"/>
  <c r="AE769" i="8"/>
  <c r="H785" i="23"/>
  <c r="AR798" i="8"/>
  <c r="G794" i="23"/>
  <c r="AE807" i="8"/>
  <c r="AR588" i="8"/>
  <c r="H765" i="23"/>
  <c r="AR778" i="8"/>
  <c r="E120" i="8"/>
  <c r="AE965" i="8"/>
  <c r="AE960" i="8"/>
  <c r="G932" i="23"/>
  <c r="AE945" i="8"/>
  <c r="G914" i="23"/>
  <c r="AE927" i="8"/>
  <c r="G870" i="23"/>
  <c r="AE883" i="8"/>
  <c r="G842" i="23"/>
  <c r="AE855" i="8"/>
  <c r="G804" i="23"/>
  <c r="AE817" i="8"/>
  <c r="H574" i="23"/>
  <c r="AR593" i="8"/>
  <c r="F794" i="23"/>
  <c r="R807" i="8"/>
  <c r="G765" i="23"/>
  <c r="AE778" i="8"/>
  <c r="F961" i="23"/>
  <c r="R974" i="8"/>
  <c r="R965" i="8"/>
  <c r="R960" i="8"/>
  <c r="F923" i="23"/>
  <c r="R936" i="8"/>
  <c r="F905" i="23"/>
  <c r="R918" i="8"/>
  <c r="F870" i="23"/>
  <c r="R883" i="8"/>
  <c r="I970" i="23"/>
  <c r="BE983" i="8"/>
  <c r="I961" i="23"/>
  <c r="BE974" i="8"/>
  <c r="BE965" i="8"/>
  <c r="BE962" i="8"/>
  <c r="BE960" i="8"/>
  <c r="BE958" i="8"/>
  <c r="I932" i="23"/>
  <c r="BE945" i="8"/>
  <c r="I923" i="23"/>
  <c r="BE936" i="8"/>
  <c r="I914" i="23"/>
  <c r="BE927" i="8"/>
  <c r="I905" i="23"/>
  <c r="BE918" i="8"/>
  <c r="I896" i="23"/>
  <c r="BE909" i="8"/>
  <c r="I887" i="23"/>
  <c r="BE900" i="8"/>
  <c r="I878" i="23"/>
  <c r="BE891" i="8"/>
  <c r="I870" i="23"/>
  <c r="BE883" i="8"/>
  <c r="I862" i="23"/>
  <c r="BE875" i="8"/>
  <c r="I853" i="23"/>
  <c r="BE866" i="8"/>
  <c r="I842" i="23"/>
  <c r="BE855" i="8"/>
  <c r="I833" i="23"/>
  <c r="BE846" i="8"/>
  <c r="I822" i="23"/>
  <c r="BE835" i="8"/>
  <c r="I813" i="23"/>
  <c r="BE826" i="8"/>
  <c r="I804" i="23"/>
  <c r="BE817" i="8"/>
  <c r="F539" i="23"/>
  <c r="R558" i="8"/>
  <c r="I230" i="23"/>
  <c r="BE242" i="8"/>
  <c r="AE593" i="8"/>
  <c r="I776" i="23"/>
  <c r="BE789" i="8"/>
  <c r="I794" i="23"/>
  <c r="BE807" i="8"/>
  <c r="I510" i="23"/>
  <c r="BE524" i="8"/>
  <c r="F785" i="23"/>
  <c r="R798" i="8"/>
  <c r="H756" i="23"/>
  <c r="AR769" i="8"/>
  <c r="AE588" i="8"/>
  <c r="E156" i="8"/>
  <c r="G961" i="23"/>
  <c r="AE974" i="8"/>
  <c r="AE962" i="8"/>
  <c r="AE958" i="8"/>
  <c r="G923" i="23"/>
  <c r="AE936" i="8"/>
  <c r="G896" i="23"/>
  <c r="AE909" i="8"/>
  <c r="G878" i="23"/>
  <c r="AE891" i="8"/>
  <c r="G833" i="23"/>
  <c r="AE846" i="8"/>
  <c r="H51" i="23"/>
  <c r="AR63" i="8"/>
  <c r="I51" i="23"/>
  <c r="BE63" i="8"/>
  <c r="I785" i="23"/>
  <c r="BE798" i="8"/>
  <c r="F776" i="23"/>
  <c r="R789" i="8"/>
  <c r="G776" i="23"/>
  <c r="AE789" i="8"/>
  <c r="E225" i="8"/>
  <c r="F970" i="23"/>
  <c r="R983" i="8"/>
  <c r="R962" i="8"/>
  <c r="F932" i="23"/>
  <c r="R945" i="8"/>
  <c r="F896" i="23"/>
  <c r="R909" i="8"/>
  <c r="F878" i="23"/>
  <c r="R891" i="8"/>
  <c r="E147" i="8"/>
  <c r="H970" i="23"/>
  <c r="AR983" i="8"/>
  <c r="H961" i="23"/>
  <c r="AR974" i="8"/>
  <c r="AR965" i="8"/>
  <c r="AR962" i="8"/>
  <c r="AR960" i="8"/>
  <c r="AR958" i="8"/>
  <c r="H932" i="23"/>
  <c r="AR945" i="8"/>
  <c r="H923" i="23"/>
  <c r="AR936" i="8"/>
  <c r="H914" i="23"/>
  <c r="AR927" i="8"/>
  <c r="H905" i="23"/>
  <c r="AR918" i="8"/>
  <c r="H896" i="23"/>
  <c r="AR909" i="8"/>
  <c r="H887" i="23"/>
  <c r="AR900" i="8"/>
  <c r="H878" i="23"/>
  <c r="AR891" i="8"/>
  <c r="H870" i="23"/>
  <c r="AR883" i="8"/>
  <c r="H862" i="23"/>
  <c r="AR875" i="8"/>
  <c r="H853" i="23"/>
  <c r="AR866" i="8"/>
  <c r="H842" i="23"/>
  <c r="AR855" i="8"/>
  <c r="H833" i="23"/>
  <c r="AR846" i="8"/>
  <c r="H813" i="23"/>
  <c r="AR826" i="8"/>
  <c r="H804" i="23"/>
  <c r="AR817" i="8"/>
  <c r="F574" i="23"/>
  <c r="G539" i="23"/>
  <c r="AE558" i="8"/>
  <c r="H539" i="23"/>
  <c r="AR558" i="8"/>
  <c r="BE593" i="8"/>
  <c r="BE553" i="8"/>
  <c r="BE588" i="8"/>
  <c r="I765" i="23"/>
  <c r="BE778" i="8"/>
  <c r="F756" i="23"/>
  <c r="R769" i="8"/>
  <c r="AR553" i="8"/>
  <c r="G785" i="23"/>
  <c r="AE798" i="8"/>
  <c r="H794" i="23"/>
  <c r="AR807" i="8"/>
  <c r="H776" i="23"/>
  <c r="AR789" i="8"/>
  <c r="G905" i="23"/>
  <c r="AE918" i="8"/>
  <c r="G887" i="23"/>
  <c r="AE900" i="8"/>
  <c r="G862" i="23"/>
  <c r="AE875" i="8"/>
  <c r="G853" i="23"/>
  <c r="AE866" i="8"/>
  <c r="H822" i="23"/>
  <c r="AR835" i="8"/>
  <c r="G822" i="23"/>
  <c r="AE835" i="8"/>
  <c r="E129" i="8"/>
  <c r="E138" i="8"/>
  <c r="E126" i="23"/>
  <c r="BE371" i="8"/>
  <c r="I13" i="23"/>
  <c r="BE13" i="8"/>
  <c r="I71" i="23"/>
  <c r="BE83" i="8"/>
  <c r="BE110" i="8"/>
  <c r="I134" i="23"/>
  <c r="BE146" i="8"/>
  <c r="I221" i="23"/>
  <c r="BE233" i="8"/>
  <c r="I300" i="23"/>
  <c r="BE314" i="8"/>
  <c r="BE352" i="8"/>
  <c r="I382" i="23"/>
  <c r="BE396" i="8"/>
  <c r="I418" i="23"/>
  <c r="BE432" i="8"/>
  <c r="I445" i="23"/>
  <c r="BE459" i="8"/>
  <c r="I483" i="23"/>
  <c r="BE497" i="8"/>
  <c r="H528" i="23"/>
  <c r="AR542" i="8"/>
  <c r="H13" i="23"/>
  <c r="AR13" i="8"/>
  <c r="H116" i="23"/>
  <c r="AR128" i="8"/>
  <c r="H300" i="23"/>
  <c r="AR314" i="8"/>
  <c r="F22" i="23"/>
  <c r="R22" i="8"/>
  <c r="F42" i="23"/>
  <c r="R42" i="8"/>
  <c r="F80" i="23"/>
  <c r="R92" i="8"/>
  <c r="R110" i="8"/>
  <c r="F116" i="23"/>
  <c r="R128" i="8"/>
  <c r="F134" i="23"/>
  <c r="R146" i="8"/>
  <c r="F154" i="23"/>
  <c r="R166" i="8"/>
  <c r="F212" i="23"/>
  <c r="R224" i="8"/>
  <c r="F243" i="23"/>
  <c r="R255" i="8"/>
  <c r="F261" i="23"/>
  <c r="R273" i="8"/>
  <c r="F279" i="23"/>
  <c r="R291" i="8"/>
  <c r="F309" i="23"/>
  <c r="R323" i="8"/>
  <c r="F327" i="23"/>
  <c r="R341" i="8"/>
  <c r="F349" i="23"/>
  <c r="R363" i="8"/>
  <c r="F391" i="23"/>
  <c r="R405" i="8"/>
  <c r="F409" i="23"/>
  <c r="R423" i="8"/>
  <c r="F427" i="23"/>
  <c r="R441" i="8"/>
  <c r="F445" i="23"/>
  <c r="R459" i="8"/>
  <c r="F463" i="23"/>
  <c r="R477" i="8"/>
  <c r="F483" i="23"/>
  <c r="R497" i="8"/>
  <c r="F501" i="23"/>
  <c r="R515" i="8"/>
  <c r="I528" i="23"/>
  <c r="BE542" i="8"/>
  <c r="I629" i="23"/>
  <c r="BE643" i="8"/>
  <c r="I658" i="23"/>
  <c r="G22" i="23"/>
  <c r="AE22" i="8"/>
  <c r="G42" i="23"/>
  <c r="AE42" i="8"/>
  <c r="G80" i="23"/>
  <c r="AE92" i="8"/>
  <c r="G107" i="23"/>
  <c r="AE119" i="8"/>
  <c r="G125" i="23"/>
  <c r="AE137" i="8"/>
  <c r="G143" i="23"/>
  <c r="AE155" i="8"/>
  <c r="G174" i="23"/>
  <c r="AE186" i="8"/>
  <c r="G212" i="23"/>
  <c r="AE224" i="8"/>
  <c r="G252" i="23"/>
  <c r="AE264" i="8"/>
  <c r="G279" i="23"/>
  <c r="AE291" i="8"/>
  <c r="G318" i="23"/>
  <c r="AE332" i="8"/>
  <c r="G349" i="23"/>
  <c r="AE363" i="8"/>
  <c r="G382" i="23"/>
  <c r="AE396" i="8"/>
  <c r="G409" i="23"/>
  <c r="AE423" i="8"/>
  <c r="G445" i="23"/>
  <c r="AE459" i="8"/>
  <c r="G474" i="23"/>
  <c r="AE488" i="8"/>
  <c r="F528" i="23"/>
  <c r="R542" i="8"/>
  <c r="F629" i="23"/>
  <c r="R643" i="8"/>
  <c r="F658" i="23"/>
  <c r="H327" i="23"/>
  <c r="AR341" i="8"/>
  <c r="H418" i="23"/>
  <c r="AR432" i="8"/>
  <c r="H492" i="23"/>
  <c r="AR506" i="8"/>
  <c r="G620" i="23"/>
  <c r="AE634" i="8"/>
  <c r="H221" i="23"/>
  <c r="AR233" i="8"/>
  <c r="H454" i="23"/>
  <c r="AR468" i="8"/>
  <c r="F98" i="23"/>
  <c r="I42" i="23"/>
  <c r="BE42" i="8"/>
  <c r="I125" i="23"/>
  <c r="BE137" i="8"/>
  <c r="I212" i="23"/>
  <c r="BE224" i="8"/>
  <c r="I261" i="23"/>
  <c r="BE273" i="8"/>
  <c r="I327" i="23"/>
  <c r="BE341" i="8"/>
  <c r="I409" i="23"/>
  <c r="BE423" i="8"/>
  <c r="I436" i="23"/>
  <c r="BE450" i="8"/>
  <c r="I474" i="23"/>
  <c r="BE488" i="8"/>
  <c r="I501" i="23"/>
  <c r="BE515" i="8"/>
  <c r="H519" i="23"/>
  <c r="AR533" i="8"/>
  <c r="H620" i="23"/>
  <c r="AR634" i="8"/>
  <c r="H640" i="23"/>
  <c r="H658" i="23"/>
  <c r="H667" i="23"/>
  <c r="H89" i="23"/>
  <c r="AR101" i="8"/>
  <c r="H261" i="23"/>
  <c r="AR273" i="8"/>
  <c r="H382" i="23"/>
  <c r="AR396" i="8"/>
  <c r="H445" i="23"/>
  <c r="AR459" i="8"/>
  <c r="G519" i="23"/>
  <c r="AE533" i="8"/>
  <c r="G649" i="23"/>
  <c r="G676" i="23"/>
  <c r="I620" i="23"/>
  <c r="BE634" i="8"/>
  <c r="I649" i="23"/>
  <c r="H80" i="23"/>
  <c r="AR92" i="8"/>
  <c r="H154" i="23"/>
  <c r="AR166" i="8"/>
  <c r="H252" i="23"/>
  <c r="AR264" i="8"/>
  <c r="H391" i="23"/>
  <c r="AR405" i="8"/>
  <c r="H463" i="23"/>
  <c r="AR477" i="8"/>
  <c r="G89" i="23"/>
  <c r="AE101" i="8"/>
  <c r="G243" i="23"/>
  <c r="AE255" i="8"/>
  <c r="G300" i="23"/>
  <c r="AE314" i="8"/>
  <c r="AE372" i="8"/>
  <c r="G418" i="23"/>
  <c r="AE432" i="8"/>
  <c r="G463" i="23"/>
  <c r="AE477" i="8"/>
  <c r="G501" i="23"/>
  <c r="AE515" i="8"/>
  <c r="F620" i="23"/>
  <c r="R634" i="8"/>
  <c r="H22" i="23"/>
  <c r="AR22" i="8"/>
  <c r="H125" i="23"/>
  <c r="AR137" i="8"/>
  <c r="H270" i="23"/>
  <c r="AR282" i="8"/>
  <c r="H427" i="23"/>
  <c r="AR441" i="8"/>
  <c r="H501" i="23"/>
  <c r="AR515" i="8"/>
  <c r="G611" i="23"/>
  <c r="AE625" i="8"/>
  <c r="AR110" i="8"/>
  <c r="H243" i="23"/>
  <c r="AR255" i="8"/>
  <c r="AR352" i="8"/>
  <c r="H337" i="23"/>
  <c r="AR351" i="8"/>
  <c r="I31" i="23"/>
  <c r="BE31" i="8"/>
  <c r="I89" i="23"/>
  <c r="BE101" i="8"/>
  <c r="I116" i="23"/>
  <c r="BE128" i="8"/>
  <c r="I154" i="23"/>
  <c r="BE166" i="8"/>
  <c r="I185" i="23"/>
  <c r="BE197" i="8"/>
  <c r="I252" i="23"/>
  <c r="BE264" i="8"/>
  <c r="I279" i="23"/>
  <c r="BE291" i="8"/>
  <c r="I318" i="23"/>
  <c r="BE332" i="8"/>
  <c r="BE372" i="8"/>
  <c r="I402" i="23"/>
  <c r="BE416" i="8"/>
  <c r="I463" i="23"/>
  <c r="BE477" i="8"/>
  <c r="I492" i="23"/>
  <c r="BE506" i="8"/>
  <c r="H611" i="23"/>
  <c r="AR625" i="8"/>
  <c r="H42" i="23"/>
  <c r="AR42" i="8"/>
  <c r="H349" i="23"/>
  <c r="AR363" i="8"/>
  <c r="F13" i="23"/>
  <c r="R13" i="8"/>
  <c r="F31" i="23"/>
  <c r="R31" i="8"/>
  <c r="F71" i="23"/>
  <c r="R83" i="8"/>
  <c r="F89" i="23"/>
  <c r="R101" i="8"/>
  <c r="F107" i="23"/>
  <c r="R119" i="8"/>
  <c r="F125" i="23"/>
  <c r="R137" i="8"/>
  <c r="F143" i="23"/>
  <c r="R155" i="8"/>
  <c r="F185" i="23"/>
  <c r="R197" i="8"/>
  <c r="F221" i="23"/>
  <c r="R233" i="8"/>
  <c r="F252" i="23"/>
  <c r="R264" i="8"/>
  <c r="F270" i="23"/>
  <c r="R282" i="8"/>
  <c r="F300" i="23"/>
  <c r="R314" i="8"/>
  <c r="F318" i="23"/>
  <c r="R332" i="8"/>
  <c r="R352" i="8"/>
  <c r="R372" i="8"/>
  <c r="F382" i="23"/>
  <c r="R396" i="8"/>
  <c r="F402" i="23"/>
  <c r="R416" i="8"/>
  <c r="F418" i="23"/>
  <c r="R432" i="8"/>
  <c r="F436" i="23"/>
  <c r="R450" i="8"/>
  <c r="F454" i="23"/>
  <c r="R468" i="8"/>
  <c r="F474" i="23"/>
  <c r="R488" i="8"/>
  <c r="F492" i="23"/>
  <c r="R506" i="8"/>
  <c r="I640" i="23"/>
  <c r="I676" i="23"/>
  <c r="AE13" i="8"/>
  <c r="G31" i="23"/>
  <c r="AE31" i="8"/>
  <c r="G71" i="23"/>
  <c r="AE83" i="8"/>
  <c r="AE110" i="8"/>
  <c r="G116" i="23"/>
  <c r="AE128" i="8"/>
  <c r="G134" i="23"/>
  <c r="AE146" i="8"/>
  <c r="G154" i="23"/>
  <c r="AE166" i="8"/>
  <c r="G185" i="23"/>
  <c r="G221" i="23"/>
  <c r="AE233" i="8"/>
  <c r="G270" i="23"/>
  <c r="AE282" i="8"/>
  <c r="G309" i="23"/>
  <c r="AE323" i="8"/>
  <c r="AE352" i="8"/>
  <c r="G391" i="23"/>
  <c r="AE405" i="8"/>
  <c r="G427" i="23"/>
  <c r="AE441" i="8"/>
  <c r="G454" i="23"/>
  <c r="AE468" i="8"/>
  <c r="G492" i="23"/>
  <c r="AE506" i="8"/>
  <c r="F611" i="23"/>
  <c r="R625" i="8"/>
  <c r="F640" i="23"/>
  <c r="F667" i="23"/>
  <c r="H31" i="23"/>
  <c r="AR31" i="8"/>
  <c r="H134" i="23"/>
  <c r="AR146" i="8"/>
  <c r="H212" i="23"/>
  <c r="AR224" i="8"/>
  <c r="H318" i="23"/>
  <c r="AR332" i="8"/>
  <c r="F510" i="23"/>
  <c r="R524" i="8"/>
  <c r="G640" i="23"/>
  <c r="G667" i="23"/>
  <c r="G98" i="23"/>
  <c r="I98" i="23"/>
  <c r="I338" i="23"/>
  <c r="I22" i="23"/>
  <c r="BE22" i="8"/>
  <c r="I80" i="23"/>
  <c r="BE92" i="8"/>
  <c r="I107" i="23"/>
  <c r="BE119" i="8"/>
  <c r="I143" i="23"/>
  <c r="BE155" i="8"/>
  <c r="I243" i="23"/>
  <c r="BE255" i="8"/>
  <c r="I270" i="23"/>
  <c r="BE282" i="8"/>
  <c r="I309" i="23"/>
  <c r="BE323" i="8"/>
  <c r="I349" i="23"/>
  <c r="BE363" i="8"/>
  <c r="I391" i="23"/>
  <c r="BE405" i="8"/>
  <c r="I427" i="23"/>
  <c r="BE441" i="8"/>
  <c r="I454" i="23"/>
  <c r="BE468" i="8"/>
  <c r="G510" i="23"/>
  <c r="AE524" i="8"/>
  <c r="H629" i="23"/>
  <c r="AR643" i="8"/>
  <c r="H649" i="23"/>
  <c r="H676" i="23"/>
  <c r="H409" i="23"/>
  <c r="AR423" i="8"/>
  <c r="H483" i="23"/>
  <c r="AR497" i="8"/>
  <c r="G629" i="23"/>
  <c r="AE643" i="8"/>
  <c r="H510" i="23"/>
  <c r="AR524" i="8"/>
  <c r="I611" i="23"/>
  <c r="BE625" i="8"/>
  <c r="I667" i="23"/>
  <c r="H107" i="23"/>
  <c r="AR119" i="8"/>
  <c r="H185" i="23"/>
  <c r="AR197" i="8"/>
  <c r="H279" i="23"/>
  <c r="AR291" i="8"/>
  <c r="AR372" i="8"/>
  <c r="H436" i="23"/>
  <c r="AR450" i="8"/>
  <c r="G261" i="23"/>
  <c r="AE273" i="8"/>
  <c r="G327" i="23"/>
  <c r="AE341" i="8"/>
  <c r="G402" i="23"/>
  <c r="AE416" i="8"/>
  <c r="G436" i="23"/>
  <c r="AE450" i="8"/>
  <c r="G483" i="23"/>
  <c r="AE497" i="8"/>
  <c r="F519" i="23"/>
  <c r="R533" i="8"/>
  <c r="F649" i="23"/>
  <c r="F676" i="23"/>
  <c r="H71" i="23"/>
  <c r="AR83" i="8"/>
  <c r="H143" i="23"/>
  <c r="AR155" i="8"/>
  <c r="H309" i="23"/>
  <c r="AR323" i="8"/>
  <c r="H402" i="23"/>
  <c r="AR416" i="8"/>
  <c r="H474" i="23"/>
  <c r="AR488" i="8"/>
  <c r="G528" i="23"/>
  <c r="AE542" i="8"/>
  <c r="G658" i="23"/>
  <c r="E515" i="8"/>
  <c r="E507" i="8"/>
  <c r="E498" i="8"/>
  <c r="E475" i="23"/>
  <c r="E489" i="8"/>
  <c r="E478" i="8"/>
  <c r="E469" i="8"/>
  <c r="E460" i="8"/>
  <c r="E451" i="8"/>
  <c r="E442" i="8"/>
  <c r="E433" i="8"/>
  <c r="E417" i="8"/>
  <c r="E424" i="8"/>
  <c r="E406" i="8"/>
  <c r="E397" i="8"/>
  <c r="E373" i="8"/>
  <c r="E364" i="8"/>
  <c r="E353" i="8"/>
  <c r="E355" i="8"/>
  <c r="E342" i="8"/>
  <c r="E333" i="8"/>
  <c r="E324" i="8"/>
  <c r="E315" i="8"/>
  <c r="E292" i="8"/>
  <c r="E283" i="8"/>
  <c r="E262" i="23"/>
  <c r="E274" i="8"/>
  <c r="E265" i="8"/>
  <c r="E256" i="8"/>
  <c r="E245" i="8"/>
  <c r="E243" i="8"/>
  <c r="E234" i="8"/>
  <c r="E198" i="8"/>
  <c r="E188" i="8"/>
  <c r="E178" i="8"/>
  <c r="E167" i="8"/>
  <c r="E111" i="8"/>
  <c r="E102" i="8"/>
  <c r="E93" i="8"/>
  <c r="E84" i="8"/>
  <c r="E66" i="8"/>
  <c r="E64" i="8"/>
  <c r="E43" i="8"/>
  <c r="E32" i="8"/>
  <c r="E23" i="8"/>
  <c r="F943" i="23"/>
  <c r="I943" i="23"/>
  <c r="G943" i="23"/>
  <c r="H943" i="23"/>
  <c r="E155" i="23"/>
  <c r="E301" i="23"/>
  <c r="E328" i="23"/>
  <c r="E350" i="23"/>
  <c r="E383" i="23"/>
  <c r="E403" i="23"/>
  <c r="E437" i="23"/>
  <c r="E464" i="23"/>
  <c r="E493" i="23"/>
  <c r="E43" i="23"/>
  <c r="E72" i="23"/>
  <c r="E99" i="23"/>
  <c r="E166" i="23"/>
  <c r="E310" i="23"/>
  <c r="E501" i="23"/>
  <c r="E81" i="23"/>
  <c r="E108" i="23"/>
  <c r="E135" i="23"/>
  <c r="E176" i="23"/>
  <c r="E222" i="23"/>
  <c r="E244" i="23"/>
  <c r="E271" i="23"/>
  <c r="E392" i="23"/>
  <c r="E419" i="23"/>
  <c r="E446" i="23"/>
  <c r="E23" i="23"/>
  <c r="E32" i="23"/>
  <c r="E90" i="23"/>
  <c r="E117" i="23"/>
  <c r="E144" i="23"/>
  <c r="E186" i="23"/>
  <c r="E253" i="23"/>
  <c r="E280" i="23"/>
  <c r="E319" i="23"/>
  <c r="E339" i="23"/>
  <c r="E410" i="23"/>
  <c r="E428" i="23"/>
  <c r="E455" i="23"/>
  <c r="E484" i="23"/>
  <c r="E52" i="23"/>
  <c r="E15" i="23"/>
  <c r="E512" i="23"/>
  <c r="E521" i="23"/>
  <c r="E530" i="23"/>
  <c r="E541" i="23"/>
  <c r="E546" i="23"/>
  <c r="E550" i="23"/>
  <c r="E560" i="23"/>
  <c r="E563" i="23"/>
  <c r="E567" i="23"/>
  <c r="E576" i="23"/>
  <c r="E581" i="23"/>
  <c r="E587" i="23"/>
  <c r="E590" i="23"/>
  <c r="E597" i="23"/>
  <c r="E600" i="23"/>
  <c r="E613" i="23"/>
  <c r="E622" i="23"/>
  <c r="E631" i="23"/>
  <c r="E642" i="23"/>
  <c r="E651" i="23"/>
  <c r="E660" i="23"/>
  <c r="E669" i="23"/>
  <c r="E678" i="23"/>
  <c r="E700" i="23"/>
  <c r="E758" i="23"/>
  <c r="E767" i="23"/>
  <c r="E778" i="23"/>
  <c r="E787" i="23"/>
  <c r="E796" i="23"/>
  <c r="E805" i="23"/>
  <c r="E814" i="23"/>
  <c r="E823" i="23"/>
  <c r="E834" i="23"/>
  <c r="E843" i="23"/>
  <c r="E854" i="23"/>
  <c r="E863" i="23"/>
  <c r="E871" i="23"/>
  <c r="E879" i="23"/>
  <c r="E888" i="23"/>
  <c r="E897" i="23"/>
  <c r="E906" i="23"/>
  <c r="E915" i="23"/>
  <c r="E924" i="23"/>
  <c r="E933" i="23"/>
  <c r="E944" i="23"/>
  <c r="E948" i="23"/>
  <c r="E946" i="23"/>
  <c r="E950" i="23"/>
  <c r="E953" i="23"/>
  <c r="E962" i="23"/>
  <c r="E971" i="23"/>
  <c r="R351" i="8" l="1"/>
  <c r="E996" i="8"/>
  <c r="G95" i="23"/>
  <c r="BE186" i="8"/>
  <c r="AE351" i="8"/>
  <c r="E212" i="23"/>
  <c r="I174" i="23"/>
  <c r="E224" i="8"/>
  <c r="H164" i="23"/>
  <c r="R108" i="8"/>
  <c r="R994" i="8"/>
  <c r="AR994" i="8"/>
  <c r="BE994" i="8"/>
  <c r="AE994" i="8"/>
  <c r="AR109" i="8"/>
  <c r="F95" i="23"/>
  <c r="H174" i="23"/>
  <c r="H229" i="23"/>
  <c r="AE196" i="8"/>
  <c r="I95" i="23"/>
  <c r="BE552" i="8"/>
  <c r="G573" i="23"/>
  <c r="H95" i="23"/>
  <c r="R186" i="8"/>
  <c r="I164" i="23"/>
  <c r="F174" i="23"/>
  <c r="AR176" i="8"/>
  <c r="AR108" i="8"/>
  <c r="AR186" i="8"/>
  <c r="F337" i="23"/>
  <c r="AE108" i="8"/>
  <c r="G337" i="23"/>
  <c r="I538" i="23"/>
  <c r="AE707" i="8"/>
  <c r="E474" i="23"/>
  <c r="BE680" i="8"/>
  <c r="BE689" i="8"/>
  <c r="R689" i="8"/>
  <c r="AR689" i="8"/>
  <c r="BE653" i="8"/>
  <c r="AE689" i="8"/>
  <c r="AR680" i="8"/>
  <c r="R671" i="8"/>
  <c r="I573" i="23"/>
  <c r="E712" i="8"/>
  <c r="E664" i="8"/>
  <c r="E691" i="8"/>
  <c r="E655" i="8"/>
  <c r="E261" i="23"/>
  <c r="R662" i="8"/>
  <c r="AR662" i="8"/>
  <c r="AE680" i="8"/>
  <c r="R680" i="8"/>
  <c r="BE662" i="8"/>
  <c r="AE662" i="8"/>
  <c r="AR671" i="8"/>
  <c r="BE671" i="8"/>
  <c r="BE176" i="8"/>
  <c r="BE108" i="8"/>
  <c r="H357" i="23"/>
  <c r="E125" i="23"/>
  <c r="AE587" i="8"/>
  <c r="BE707" i="8"/>
  <c r="E673" i="8"/>
  <c r="AE671" i="8"/>
  <c r="E682" i="8"/>
  <c r="AE653" i="8"/>
  <c r="R653" i="8"/>
  <c r="AR653" i="8"/>
  <c r="E230" i="23"/>
  <c r="AR707" i="8"/>
  <c r="R707" i="8"/>
  <c r="F50" i="23"/>
  <c r="G229" i="23"/>
  <c r="I50" i="23"/>
  <c r="I229" i="23"/>
  <c r="R176" i="8"/>
  <c r="F229" i="23"/>
  <c r="BE62" i="8"/>
  <c r="BE587" i="8"/>
  <c r="R371" i="8"/>
  <c r="AR241" i="8"/>
  <c r="H50" i="23"/>
  <c r="AE241" i="8"/>
  <c r="I357" i="23"/>
  <c r="G164" i="23"/>
  <c r="G50" i="23"/>
  <c r="AE176" i="8"/>
  <c r="R241" i="8"/>
  <c r="R62" i="8"/>
  <c r="G870" i="8"/>
  <c r="F872" i="8"/>
  <c r="G861" i="8"/>
  <c r="F863" i="8"/>
  <c r="F164" i="23"/>
  <c r="E242" i="8"/>
  <c r="AR62" i="8"/>
  <c r="I775" i="23"/>
  <c r="BE788" i="8"/>
  <c r="BE241" i="8"/>
  <c r="H812" i="23"/>
  <c r="AR825" i="8"/>
  <c r="H861" i="23"/>
  <c r="AR874" i="8"/>
  <c r="H895" i="23"/>
  <c r="AR908" i="8"/>
  <c r="H931" i="23"/>
  <c r="AR944" i="8"/>
  <c r="F931" i="23"/>
  <c r="R944" i="8"/>
  <c r="G922" i="23"/>
  <c r="AE935" i="8"/>
  <c r="I793" i="23"/>
  <c r="BE806" i="8"/>
  <c r="I812" i="23"/>
  <c r="BE825" i="8"/>
  <c r="I852" i="23"/>
  <c r="BE865" i="8"/>
  <c r="I886" i="23"/>
  <c r="BE899" i="8"/>
  <c r="I922" i="23"/>
  <c r="BE935" i="8"/>
  <c r="F960" i="23"/>
  <c r="R973" i="8"/>
  <c r="G841" i="23"/>
  <c r="AE854" i="8"/>
  <c r="H784" i="23"/>
  <c r="AR797" i="8"/>
  <c r="F764" i="23"/>
  <c r="R777" i="8"/>
  <c r="F832" i="23"/>
  <c r="R845" i="8"/>
  <c r="F886" i="23"/>
  <c r="R899" i="8"/>
  <c r="H942" i="23"/>
  <c r="AR955" i="8"/>
  <c r="F942" i="23"/>
  <c r="R955" i="8"/>
  <c r="H775" i="23"/>
  <c r="AR788" i="8"/>
  <c r="I784" i="23"/>
  <c r="BE797" i="8"/>
  <c r="F784" i="23"/>
  <c r="R797" i="8"/>
  <c r="I861" i="23"/>
  <c r="BE874" i="8"/>
  <c r="I931" i="23"/>
  <c r="BE944" i="8"/>
  <c r="G869" i="23"/>
  <c r="AE882" i="8"/>
  <c r="G755" i="23"/>
  <c r="AE768" i="8"/>
  <c r="F803" i="23"/>
  <c r="R816" i="8"/>
  <c r="E119" i="8"/>
  <c r="E635" i="8"/>
  <c r="E580" i="8"/>
  <c r="AE62" i="8"/>
  <c r="G784" i="23"/>
  <c r="AE797" i="8"/>
  <c r="I764" i="23"/>
  <c r="BE777" i="8"/>
  <c r="G538" i="23"/>
  <c r="AE552" i="8"/>
  <c r="H803" i="23"/>
  <c r="AR816" i="8"/>
  <c r="H852" i="23"/>
  <c r="AR865" i="8"/>
  <c r="H886" i="23"/>
  <c r="AR899" i="8"/>
  <c r="H922" i="23"/>
  <c r="AR935" i="8"/>
  <c r="F895" i="23"/>
  <c r="R908" i="8"/>
  <c r="F969" i="23"/>
  <c r="R982" i="8"/>
  <c r="F775" i="23"/>
  <c r="R788" i="8"/>
  <c r="G895" i="23"/>
  <c r="AE908" i="8"/>
  <c r="H755" i="23"/>
  <c r="AR768" i="8"/>
  <c r="I509" i="23"/>
  <c r="BE523" i="8"/>
  <c r="I803" i="23"/>
  <c r="BE816" i="8"/>
  <c r="I841" i="23"/>
  <c r="BE854" i="8"/>
  <c r="I877" i="23"/>
  <c r="BE890" i="8"/>
  <c r="I913" i="23"/>
  <c r="BE926" i="8"/>
  <c r="I969" i="23"/>
  <c r="BE982" i="8"/>
  <c r="F922" i="23"/>
  <c r="R935" i="8"/>
  <c r="F793" i="23"/>
  <c r="R806" i="8"/>
  <c r="G803" i="23"/>
  <c r="AE816" i="8"/>
  <c r="G931" i="23"/>
  <c r="AE944" i="8"/>
  <c r="H764" i="23"/>
  <c r="AR777" i="8"/>
  <c r="F821" i="23"/>
  <c r="R834" i="8"/>
  <c r="F861" i="23"/>
  <c r="R874" i="8"/>
  <c r="G969" i="23"/>
  <c r="AE982" i="8"/>
  <c r="E891" i="8"/>
  <c r="E146" i="8"/>
  <c r="I942" i="23"/>
  <c r="BE955" i="8"/>
  <c r="H832" i="23"/>
  <c r="AR845" i="8"/>
  <c r="H869" i="23"/>
  <c r="AR882" i="8"/>
  <c r="H904" i="23"/>
  <c r="AR917" i="8"/>
  <c r="H960" i="23"/>
  <c r="AR973" i="8"/>
  <c r="G832" i="23"/>
  <c r="AE845" i="8"/>
  <c r="G960" i="23"/>
  <c r="AE973" i="8"/>
  <c r="I821" i="23"/>
  <c r="BE834" i="8"/>
  <c r="I895" i="23"/>
  <c r="BE908" i="8"/>
  <c r="F869" i="23"/>
  <c r="R882" i="8"/>
  <c r="H573" i="23"/>
  <c r="AR587" i="8"/>
  <c r="I755" i="23"/>
  <c r="BE768" i="8"/>
  <c r="F841" i="23"/>
  <c r="R854" i="8"/>
  <c r="F913" i="23"/>
  <c r="R926" i="8"/>
  <c r="G942" i="23"/>
  <c r="AE955" i="8"/>
  <c r="E936" i="8"/>
  <c r="E826" i="8"/>
  <c r="E155" i="8"/>
  <c r="E223" i="8"/>
  <c r="H793" i="23"/>
  <c r="AR806" i="8"/>
  <c r="F755" i="23"/>
  <c r="R768" i="8"/>
  <c r="H538" i="23"/>
  <c r="AR552" i="8"/>
  <c r="F573" i="23"/>
  <c r="R587" i="8"/>
  <c r="H841" i="23"/>
  <c r="AR854" i="8"/>
  <c r="H877" i="23"/>
  <c r="AR890" i="8"/>
  <c r="H913" i="23"/>
  <c r="AR926" i="8"/>
  <c r="H969" i="23"/>
  <c r="AR982" i="8"/>
  <c r="F877" i="23"/>
  <c r="R890" i="8"/>
  <c r="G775" i="23"/>
  <c r="AE788" i="8"/>
  <c r="I536" i="23"/>
  <c r="BE551" i="8"/>
  <c r="G877" i="23"/>
  <c r="AE890" i="8"/>
  <c r="F538" i="23"/>
  <c r="R552" i="8"/>
  <c r="I832" i="23"/>
  <c r="BE845" i="8"/>
  <c r="I869" i="23"/>
  <c r="BE882" i="8"/>
  <c r="I904" i="23"/>
  <c r="BE917" i="8"/>
  <c r="I960" i="23"/>
  <c r="BE973" i="8"/>
  <c r="F904" i="23"/>
  <c r="R917" i="8"/>
  <c r="G764" i="23"/>
  <c r="AE777" i="8"/>
  <c r="G571" i="23"/>
  <c r="AE586" i="8"/>
  <c r="G913" i="23"/>
  <c r="AE926" i="8"/>
  <c r="G793" i="23"/>
  <c r="AE806" i="8"/>
  <c r="F812" i="23"/>
  <c r="R825" i="8"/>
  <c r="F852" i="23"/>
  <c r="R865" i="8"/>
  <c r="G812" i="23"/>
  <c r="AE825" i="8"/>
  <c r="E983" i="8"/>
  <c r="E974" i="8"/>
  <c r="E958" i="8"/>
  <c r="E960" i="8"/>
  <c r="E962" i="8"/>
  <c r="E965" i="8"/>
  <c r="E956" i="8"/>
  <c r="E945" i="8"/>
  <c r="E927" i="8"/>
  <c r="E918" i="8"/>
  <c r="G904" i="23"/>
  <c r="AE917" i="8"/>
  <c r="E909" i="8"/>
  <c r="E900" i="8"/>
  <c r="G886" i="23"/>
  <c r="AE899" i="8"/>
  <c r="E883" i="8"/>
  <c r="G852" i="23"/>
  <c r="AE865" i="8"/>
  <c r="E866" i="8"/>
  <c r="E875" i="8"/>
  <c r="G861" i="23"/>
  <c r="AE874" i="8"/>
  <c r="E855" i="8"/>
  <c r="E846" i="8"/>
  <c r="E790" i="8"/>
  <c r="H821" i="23"/>
  <c r="AR834" i="8"/>
  <c r="E835" i="8"/>
  <c r="G821" i="23"/>
  <c r="AE834" i="8"/>
  <c r="E817" i="8"/>
  <c r="E808" i="8"/>
  <c r="E799" i="8"/>
  <c r="E779" i="8"/>
  <c r="E770" i="8"/>
  <c r="E128" i="8"/>
  <c r="E137" i="8"/>
  <c r="E136" i="8"/>
  <c r="H473" i="23"/>
  <c r="AR487" i="8"/>
  <c r="H70" i="23"/>
  <c r="AR82" i="8"/>
  <c r="G260" i="23"/>
  <c r="AE272" i="8"/>
  <c r="I666" i="23"/>
  <c r="H648" i="23"/>
  <c r="I106" i="23"/>
  <c r="BE118" i="8"/>
  <c r="H211" i="23"/>
  <c r="AR223" i="8"/>
  <c r="G453" i="23"/>
  <c r="AE467" i="8"/>
  <c r="I639" i="23"/>
  <c r="F381" i="23"/>
  <c r="R395" i="8"/>
  <c r="F88" i="23"/>
  <c r="R100" i="8"/>
  <c r="H348" i="23"/>
  <c r="AR362" i="8"/>
  <c r="I153" i="23"/>
  <c r="BE165" i="8"/>
  <c r="H242" i="23"/>
  <c r="AR254" i="8"/>
  <c r="F619" i="23"/>
  <c r="R633" i="8"/>
  <c r="H153" i="23"/>
  <c r="AR165" i="8"/>
  <c r="H444" i="23"/>
  <c r="AR458" i="8"/>
  <c r="H639" i="23"/>
  <c r="I473" i="23"/>
  <c r="BE487" i="8"/>
  <c r="I124" i="23"/>
  <c r="BE136" i="8"/>
  <c r="H453" i="23"/>
  <c r="AR467" i="8"/>
  <c r="H326" i="23"/>
  <c r="AR340" i="8"/>
  <c r="F628" i="23"/>
  <c r="R642" i="8"/>
  <c r="G408" i="23"/>
  <c r="AE422" i="8"/>
  <c r="G278" i="23"/>
  <c r="AE290" i="8"/>
  <c r="G142" i="23"/>
  <c r="AE154" i="8"/>
  <c r="G41" i="23"/>
  <c r="AE41" i="8"/>
  <c r="I657" i="23"/>
  <c r="F482" i="23"/>
  <c r="R496" i="8"/>
  <c r="F408" i="23"/>
  <c r="R422" i="8"/>
  <c r="F348" i="23"/>
  <c r="R362" i="8"/>
  <c r="F260" i="23"/>
  <c r="R272" i="8"/>
  <c r="R185" i="8"/>
  <c r="F21" i="23"/>
  <c r="R21" i="8"/>
  <c r="H527" i="23"/>
  <c r="AR541" i="8"/>
  <c r="I381" i="23"/>
  <c r="BE395" i="8"/>
  <c r="I220" i="23"/>
  <c r="BE232" i="8"/>
  <c r="G527" i="23"/>
  <c r="AE541" i="8"/>
  <c r="H142" i="23"/>
  <c r="AR154" i="8"/>
  <c r="F518" i="23"/>
  <c r="R532" i="8"/>
  <c r="G326" i="23"/>
  <c r="AE340" i="8"/>
  <c r="H106" i="23"/>
  <c r="AR118" i="8"/>
  <c r="H509" i="23"/>
  <c r="AR523" i="8"/>
  <c r="H408" i="23"/>
  <c r="AR422" i="8"/>
  <c r="I453" i="23"/>
  <c r="BE467" i="8"/>
  <c r="I308" i="23"/>
  <c r="BE322" i="8"/>
  <c r="I142" i="23"/>
  <c r="BE154" i="8"/>
  <c r="G357" i="23"/>
  <c r="AE371" i="8"/>
  <c r="H317" i="23"/>
  <c r="AR331" i="8"/>
  <c r="F666" i="23"/>
  <c r="G491" i="23"/>
  <c r="AE505" i="8"/>
  <c r="G308" i="23"/>
  <c r="AE322" i="8"/>
  <c r="G153" i="23"/>
  <c r="AE165" i="8"/>
  <c r="I675" i="23"/>
  <c r="F473" i="23"/>
  <c r="R487" i="8"/>
  <c r="F401" i="23"/>
  <c r="R415" i="8"/>
  <c r="F269" i="23"/>
  <c r="R281" i="8"/>
  <c r="F106" i="23"/>
  <c r="R118" i="8"/>
  <c r="F12" i="23"/>
  <c r="R12" i="8"/>
  <c r="I491" i="23"/>
  <c r="BE505" i="8"/>
  <c r="I184" i="23"/>
  <c r="BE196" i="8"/>
  <c r="BE30" i="8"/>
  <c r="H93" i="23"/>
  <c r="H426" i="23"/>
  <c r="AR440" i="8"/>
  <c r="G417" i="23"/>
  <c r="AE431" i="8"/>
  <c r="G242" i="23"/>
  <c r="AE254" i="8"/>
  <c r="H251" i="23"/>
  <c r="AR263" i="8"/>
  <c r="I648" i="23"/>
  <c r="G518" i="23"/>
  <c r="AE532" i="8"/>
  <c r="H88" i="23"/>
  <c r="AR100" i="8"/>
  <c r="H657" i="23"/>
  <c r="I500" i="23"/>
  <c r="BE514" i="8"/>
  <c r="I211" i="23"/>
  <c r="BE223" i="8"/>
  <c r="R109" i="8"/>
  <c r="H220" i="23"/>
  <c r="AR232" i="8"/>
  <c r="H417" i="23"/>
  <c r="AR431" i="8"/>
  <c r="F657" i="23"/>
  <c r="G444" i="23"/>
  <c r="AE458" i="8"/>
  <c r="G317" i="23"/>
  <c r="AE331" i="8"/>
  <c r="G172" i="23"/>
  <c r="AE185" i="8"/>
  <c r="G79" i="23"/>
  <c r="AE91" i="8"/>
  <c r="F500" i="23"/>
  <c r="R514" i="8"/>
  <c r="F426" i="23"/>
  <c r="R440" i="8"/>
  <c r="F278" i="23"/>
  <c r="R290" i="8"/>
  <c r="F115" i="23"/>
  <c r="R127" i="8"/>
  <c r="F41" i="23"/>
  <c r="R41" i="8"/>
  <c r="H12" i="23"/>
  <c r="AR12" i="8"/>
  <c r="I417" i="23"/>
  <c r="BE431" i="8"/>
  <c r="I299" i="23"/>
  <c r="BE313" i="8"/>
  <c r="AR175" i="8"/>
  <c r="G666" i="23"/>
  <c r="G401" i="23"/>
  <c r="AE415" i="8"/>
  <c r="I610" i="23"/>
  <c r="BE624" i="8"/>
  <c r="G509" i="23"/>
  <c r="AE523" i="8"/>
  <c r="G390" i="23"/>
  <c r="AE404" i="8"/>
  <c r="G184" i="23"/>
  <c r="AE12" i="8"/>
  <c r="F491" i="23"/>
  <c r="R505" i="8"/>
  <c r="F417" i="23"/>
  <c r="R431" i="8"/>
  <c r="F299" i="23"/>
  <c r="R313" i="8"/>
  <c r="F184" i="23"/>
  <c r="R196" i="8"/>
  <c r="F124" i="23"/>
  <c r="R136" i="8"/>
  <c r="F30" i="23"/>
  <c r="R30" i="8"/>
  <c r="H610" i="23"/>
  <c r="AR624" i="8"/>
  <c r="I251" i="23"/>
  <c r="BE263" i="8"/>
  <c r="I88" i="23"/>
  <c r="BE100" i="8"/>
  <c r="H500" i="23"/>
  <c r="AR514" i="8"/>
  <c r="H21" i="23"/>
  <c r="AR21" i="8"/>
  <c r="G462" i="23"/>
  <c r="AE476" i="8"/>
  <c r="G299" i="23"/>
  <c r="AE313" i="8"/>
  <c r="H390" i="23"/>
  <c r="AR404" i="8"/>
  <c r="G648" i="23"/>
  <c r="H260" i="23"/>
  <c r="AR272" i="8"/>
  <c r="H518" i="23"/>
  <c r="AR532" i="8"/>
  <c r="I408" i="23"/>
  <c r="BE422" i="8"/>
  <c r="I260" i="23"/>
  <c r="BE272" i="8"/>
  <c r="H491" i="23"/>
  <c r="AR505" i="8"/>
  <c r="G473" i="23"/>
  <c r="AE487" i="8"/>
  <c r="G348" i="23"/>
  <c r="AE362" i="8"/>
  <c r="G211" i="23"/>
  <c r="AE223" i="8"/>
  <c r="G106" i="23"/>
  <c r="AE118" i="8"/>
  <c r="I694" i="23"/>
  <c r="I527" i="23"/>
  <c r="BE541" i="8"/>
  <c r="F444" i="23"/>
  <c r="R458" i="8"/>
  <c r="F308" i="23"/>
  <c r="R322" i="8"/>
  <c r="F211" i="23"/>
  <c r="R223" i="8"/>
  <c r="F133" i="23"/>
  <c r="R145" i="8"/>
  <c r="F79" i="23"/>
  <c r="R91" i="8"/>
  <c r="H115" i="23"/>
  <c r="AR127" i="8"/>
  <c r="I444" i="23"/>
  <c r="BE458" i="8"/>
  <c r="I133" i="23"/>
  <c r="BE145" i="8"/>
  <c r="I12" i="23"/>
  <c r="BE12" i="8"/>
  <c r="G482" i="23"/>
  <c r="AE496" i="8"/>
  <c r="I426" i="23"/>
  <c r="BE440" i="8"/>
  <c r="I269" i="23"/>
  <c r="BE281" i="8"/>
  <c r="I337" i="23"/>
  <c r="BE351" i="8"/>
  <c r="AE109" i="8"/>
  <c r="G269" i="23"/>
  <c r="AE281" i="8"/>
  <c r="G133" i="23"/>
  <c r="AE145" i="8"/>
  <c r="G70" i="23"/>
  <c r="AE82" i="8"/>
  <c r="F453" i="23"/>
  <c r="R467" i="8"/>
  <c r="F251" i="23"/>
  <c r="R263" i="8"/>
  <c r="I462" i="23"/>
  <c r="BE476" i="8"/>
  <c r="I317" i="23"/>
  <c r="BE331" i="8"/>
  <c r="H269" i="23"/>
  <c r="AR281" i="8"/>
  <c r="G88" i="23"/>
  <c r="AE100" i="8"/>
  <c r="I619" i="23"/>
  <c r="BE633" i="8"/>
  <c r="H694" i="23"/>
  <c r="G657" i="23"/>
  <c r="H308" i="23"/>
  <c r="AR322" i="8"/>
  <c r="F648" i="23"/>
  <c r="H435" i="23"/>
  <c r="AR449" i="8"/>
  <c r="H184" i="23"/>
  <c r="AR196" i="8"/>
  <c r="H482" i="23"/>
  <c r="AR496" i="8"/>
  <c r="I348" i="23"/>
  <c r="BE362" i="8"/>
  <c r="I21" i="23"/>
  <c r="BE21" i="8"/>
  <c r="F509" i="23"/>
  <c r="R523" i="8"/>
  <c r="AR30" i="8"/>
  <c r="F610" i="23"/>
  <c r="R624" i="8"/>
  <c r="G694" i="23"/>
  <c r="H401" i="23"/>
  <c r="AR415" i="8"/>
  <c r="F675" i="23"/>
  <c r="G435" i="23"/>
  <c r="AE449" i="8"/>
  <c r="H278" i="23"/>
  <c r="AR290" i="8"/>
  <c r="G628" i="23"/>
  <c r="AE642" i="8"/>
  <c r="H675" i="23"/>
  <c r="H628" i="23"/>
  <c r="AR642" i="8"/>
  <c r="I390" i="23"/>
  <c r="BE404" i="8"/>
  <c r="I242" i="23"/>
  <c r="BE254" i="8"/>
  <c r="I79" i="23"/>
  <c r="BE91" i="8"/>
  <c r="BE109" i="8"/>
  <c r="G639" i="23"/>
  <c r="H133" i="23"/>
  <c r="AR145" i="8"/>
  <c r="F639" i="23"/>
  <c r="G426" i="23"/>
  <c r="AE440" i="8"/>
  <c r="G220" i="23"/>
  <c r="AE232" i="8"/>
  <c r="G115" i="23"/>
  <c r="AE127" i="8"/>
  <c r="AE30" i="8"/>
  <c r="F435" i="23"/>
  <c r="R449" i="8"/>
  <c r="F317" i="23"/>
  <c r="R331" i="8"/>
  <c r="F220" i="23"/>
  <c r="R232" i="8"/>
  <c r="F142" i="23"/>
  <c r="R154" i="8"/>
  <c r="F70" i="23"/>
  <c r="R82" i="8"/>
  <c r="H41" i="23"/>
  <c r="AR41" i="8"/>
  <c r="I401" i="23"/>
  <c r="BE415" i="8"/>
  <c r="I278" i="23"/>
  <c r="BE290" i="8"/>
  <c r="I115" i="23"/>
  <c r="BE127" i="8"/>
  <c r="H335" i="23"/>
  <c r="AR350" i="8"/>
  <c r="F355" i="23"/>
  <c r="R370" i="8"/>
  <c r="H172" i="23"/>
  <c r="G610" i="23"/>
  <c r="AE624" i="8"/>
  <c r="H124" i="23"/>
  <c r="AR136" i="8"/>
  <c r="G500" i="23"/>
  <c r="AE514" i="8"/>
  <c r="H462" i="23"/>
  <c r="AR476" i="8"/>
  <c r="H79" i="23"/>
  <c r="AR91" i="8"/>
  <c r="G675" i="23"/>
  <c r="H381" i="23"/>
  <c r="AR395" i="8"/>
  <c r="H666" i="23"/>
  <c r="H619" i="23"/>
  <c r="AR633" i="8"/>
  <c r="I435" i="23"/>
  <c r="BE449" i="8"/>
  <c r="I326" i="23"/>
  <c r="BE340" i="8"/>
  <c r="I41" i="23"/>
  <c r="BE41" i="8"/>
  <c r="G619" i="23"/>
  <c r="AE633" i="8"/>
  <c r="F694" i="23"/>
  <c r="F527" i="23"/>
  <c r="R541" i="8"/>
  <c r="G381" i="23"/>
  <c r="AE395" i="8"/>
  <c r="G251" i="23"/>
  <c r="AE263" i="8"/>
  <c r="G124" i="23"/>
  <c r="AE136" i="8"/>
  <c r="G21" i="23"/>
  <c r="AE21" i="8"/>
  <c r="I628" i="23"/>
  <c r="BE642" i="8"/>
  <c r="F462" i="23"/>
  <c r="R476" i="8"/>
  <c r="F390" i="23"/>
  <c r="R404" i="8"/>
  <c r="F326" i="23"/>
  <c r="R340" i="8"/>
  <c r="F242" i="23"/>
  <c r="R254" i="8"/>
  <c r="F153" i="23"/>
  <c r="R165" i="8"/>
  <c r="H299" i="23"/>
  <c r="AR313" i="8"/>
  <c r="I482" i="23"/>
  <c r="BE496" i="8"/>
  <c r="I70" i="23"/>
  <c r="BE82" i="8"/>
  <c r="R61" i="8"/>
  <c r="H227" i="23"/>
  <c r="E644" i="8"/>
  <c r="E626" i="8"/>
  <c r="E613" i="8"/>
  <c r="E610" i="8"/>
  <c r="E603" i="8"/>
  <c r="E600" i="8"/>
  <c r="E594" i="8"/>
  <c r="E589" i="8"/>
  <c r="E554" i="8"/>
  <c r="E559" i="8"/>
  <c r="E563" i="8"/>
  <c r="E573" i="8"/>
  <c r="E576" i="8"/>
  <c r="E543" i="8"/>
  <c r="E534" i="8"/>
  <c r="E525" i="8"/>
  <c r="E514" i="8"/>
  <c r="E506" i="8"/>
  <c r="E497" i="8"/>
  <c r="E488" i="8"/>
  <c r="E477" i="8"/>
  <c r="E468" i="8"/>
  <c r="E459" i="8"/>
  <c r="E450" i="8"/>
  <c r="E441" i="8"/>
  <c r="E432" i="8"/>
  <c r="E416" i="8"/>
  <c r="E423" i="8"/>
  <c r="E405" i="8"/>
  <c r="E396" i="8"/>
  <c r="E372" i="8"/>
  <c r="E363" i="8"/>
  <c r="E352" i="8"/>
  <c r="E341" i="8"/>
  <c r="E332" i="8"/>
  <c r="E323" i="8"/>
  <c r="E314" i="8"/>
  <c r="E291" i="8"/>
  <c r="E282" i="8"/>
  <c r="E272" i="8"/>
  <c r="E273" i="8"/>
  <c r="E264" i="8"/>
  <c r="E255" i="8"/>
  <c r="E241" i="8"/>
  <c r="E233" i="8"/>
  <c r="E197" i="8"/>
  <c r="E187" i="8"/>
  <c r="E177" i="8"/>
  <c r="E166" i="8"/>
  <c r="E110" i="8"/>
  <c r="E98" i="23"/>
  <c r="E101" i="8"/>
  <c r="E92" i="8"/>
  <c r="E83" i="8"/>
  <c r="E63" i="8"/>
  <c r="E42" i="8"/>
  <c r="E31" i="8"/>
  <c r="E22" i="8"/>
  <c r="E14" i="8"/>
  <c r="E520" i="23"/>
  <c r="E338" i="23"/>
  <c r="E357" i="23"/>
  <c r="E905" i="23"/>
  <c r="E842" i="23"/>
  <c r="E804" i="23"/>
  <c r="E970" i="23"/>
  <c r="E923" i="23"/>
  <c r="E887" i="23"/>
  <c r="E822" i="23"/>
  <c r="E766" i="23"/>
  <c r="E668" i="23"/>
  <c r="E575" i="23"/>
  <c r="E529" i="23"/>
  <c r="E483" i="23"/>
  <c r="E427" i="23"/>
  <c r="E391" i="23"/>
  <c r="E243" i="23"/>
  <c r="E175" i="23"/>
  <c r="E107" i="23"/>
  <c r="E97" i="23"/>
  <c r="E961" i="23"/>
  <c r="E914" i="23"/>
  <c r="E878" i="23"/>
  <c r="E853" i="23"/>
  <c r="E813" i="23"/>
  <c r="E786" i="23"/>
  <c r="E757" i="23"/>
  <c r="E699" i="23"/>
  <c r="E630" i="23"/>
  <c r="E612" i="23"/>
  <c r="E14" i="23"/>
  <c r="E318" i="23"/>
  <c r="E252" i="23"/>
  <c r="E143" i="23"/>
  <c r="E89" i="23"/>
  <c r="E22" i="23"/>
  <c r="E309" i="23"/>
  <c r="E229" i="23"/>
  <c r="E165" i="23"/>
  <c r="E71" i="23"/>
  <c r="E492" i="23"/>
  <c r="E436" i="23"/>
  <c r="E382" i="23"/>
  <c r="E327" i="23"/>
  <c r="E154" i="23"/>
  <c r="E870" i="23"/>
  <c r="E777" i="23"/>
  <c r="E659" i="23"/>
  <c r="E454" i="23"/>
  <c r="E409" i="23"/>
  <c r="E445" i="23"/>
  <c r="E270" i="23"/>
  <c r="E221" i="23"/>
  <c r="E134" i="23"/>
  <c r="E80" i="23"/>
  <c r="E42" i="23"/>
  <c r="E943" i="23"/>
  <c r="E932" i="23"/>
  <c r="E896" i="23"/>
  <c r="E862" i="23"/>
  <c r="E833" i="23"/>
  <c r="E795" i="23"/>
  <c r="E677" i="23"/>
  <c r="E650" i="23"/>
  <c r="E621" i="23"/>
  <c r="E540" i="23"/>
  <c r="E511" i="23"/>
  <c r="E279" i="23"/>
  <c r="E185" i="23"/>
  <c r="E116" i="23"/>
  <c r="E31" i="23"/>
  <c r="E418" i="23"/>
  <c r="E500" i="23"/>
  <c r="E260" i="23"/>
  <c r="E211" i="23"/>
  <c r="E124" i="23"/>
  <c r="E463" i="23"/>
  <c r="E402" i="23"/>
  <c r="E349" i="23"/>
  <c r="E300" i="23"/>
  <c r="E51" i="23"/>
  <c r="E641" i="23"/>
  <c r="E545" i="23"/>
  <c r="E580" i="23"/>
  <c r="G335" i="23" l="1"/>
  <c r="BE106" i="8"/>
  <c r="F93" i="23"/>
  <c r="AR370" i="8"/>
  <c r="I571" i="23"/>
  <c r="AE350" i="8"/>
  <c r="I93" i="23"/>
  <c r="R106" i="8"/>
  <c r="AE240" i="8"/>
  <c r="H355" i="23"/>
  <c r="E519" i="23"/>
  <c r="F48" i="23"/>
  <c r="AR185" i="8"/>
  <c r="H162" i="23"/>
  <c r="AE106" i="8"/>
  <c r="G93" i="23"/>
  <c r="E995" i="8"/>
  <c r="E473" i="23"/>
  <c r="E487" i="8"/>
  <c r="I172" i="23"/>
  <c r="BE61" i="8"/>
  <c r="BE185" i="8"/>
  <c r="AR106" i="8"/>
  <c r="H30" i="23"/>
  <c r="G30" i="23"/>
  <c r="I30" i="23"/>
  <c r="AE993" i="8"/>
  <c r="AR993" i="8"/>
  <c r="BE993" i="8"/>
  <c r="R993" i="8"/>
  <c r="BE175" i="8"/>
  <c r="I162" i="23"/>
  <c r="AR240" i="8"/>
  <c r="G227" i="23"/>
  <c r="R240" i="8"/>
  <c r="F172" i="23"/>
  <c r="I227" i="23"/>
  <c r="AE195" i="8"/>
  <c r="R350" i="8"/>
  <c r="G19" i="23"/>
  <c r="I19" i="23"/>
  <c r="H19" i="23"/>
  <c r="F335" i="23"/>
  <c r="BE586" i="8"/>
  <c r="G170" i="23"/>
  <c r="E663" i="8"/>
  <c r="E681" i="8"/>
  <c r="R706" i="8"/>
  <c r="AE652" i="8"/>
  <c r="AR688" i="8"/>
  <c r="BE706" i="8"/>
  <c r="AE661" i="8"/>
  <c r="AR670" i="8"/>
  <c r="BE688" i="8"/>
  <c r="BE670" i="8"/>
  <c r="BE652" i="8"/>
  <c r="BE679" i="8"/>
  <c r="E690" i="8"/>
  <c r="R652" i="8"/>
  <c r="BE661" i="8"/>
  <c r="E654" i="8"/>
  <c r="E672" i="8"/>
  <c r="AE688" i="8"/>
  <c r="AE706" i="8"/>
  <c r="AE670" i="8"/>
  <c r="R670" i="8"/>
  <c r="E695" i="23"/>
  <c r="E711" i="8"/>
  <c r="AR679" i="8"/>
  <c r="R688" i="8"/>
  <c r="R661" i="8"/>
  <c r="AR706" i="8"/>
  <c r="AE679" i="8"/>
  <c r="R679" i="8"/>
  <c r="AR652" i="8"/>
  <c r="AR661" i="8"/>
  <c r="F227" i="23"/>
  <c r="BE240" i="8"/>
  <c r="I355" i="23"/>
  <c r="AE175" i="8"/>
  <c r="F162" i="23"/>
  <c r="G48" i="23"/>
  <c r="AR61" i="8"/>
  <c r="G162" i="23"/>
  <c r="AE61" i="8"/>
  <c r="BE370" i="8"/>
  <c r="R175" i="8"/>
  <c r="F861" i="8"/>
  <c r="F870" i="8"/>
  <c r="E825" i="8"/>
  <c r="H894" i="23"/>
  <c r="AR907" i="8"/>
  <c r="F851" i="23"/>
  <c r="R864" i="8"/>
  <c r="G569" i="23"/>
  <c r="AE584" i="8"/>
  <c r="I903" i="23"/>
  <c r="BE916" i="8"/>
  <c r="G773" i="23"/>
  <c r="AE787" i="8"/>
  <c r="H875" i="23"/>
  <c r="AR889" i="8"/>
  <c r="F753" i="23"/>
  <c r="R767" i="8"/>
  <c r="G941" i="23"/>
  <c r="AE954" i="8"/>
  <c r="H571" i="23"/>
  <c r="AR586" i="8"/>
  <c r="I820" i="23"/>
  <c r="BE833" i="8"/>
  <c r="H903" i="23"/>
  <c r="AR916" i="8"/>
  <c r="G968" i="23"/>
  <c r="AE981" i="8"/>
  <c r="H762" i="23"/>
  <c r="AR776" i="8"/>
  <c r="F921" i="23"/>
  <c r="R934" i="8"/>
  <c r="I840" i="23"/>
  <c r="BE853" i="8"/>
  <c r="G894" i="23"/>
  <c r="AE907" i="8"/>
  <c r="H851" i="23"/>
  <c r="AR864" i="8"/>
  <c r="G782" i="23"/>
  <c r="AE796" i="8"/>
  <c r="I930" i="23"/>
  <c r="BE943" i="8"/>
  <c r="H773" i="23"/>
  <c r="AR787" i="8"/>
  <c r="F831" i="23"/>
  <c r="R844" i="8"/>
  <c r="I851" i="23"/>
  <c r="BE864" i="8"/>
  <c r="H930" i="23"/>
  <c r="AR943" i="8"/>
  <c r="I867" i="23"/>
  <c r="BE881" i="8"/>
  <c r="F875" i="23"/>
  <c r="R889" i="8"/>
  <c r="H840" i="23"/>
  <c r="AR853" i="8"/>
  <c r="H791" i="23"/>
  <c r="AR805" i="8"/>
  <c r="G930" i="23"/>
  <c r="AE943" i="8"/>
  <c r="I802" i="23"/>
  <c r="BE815" i="8"/>
  <c r="F773" i="23"/>
  <c r="R787" i="8"/>
  <c r="H802" i="23"/>
  <c r="AR815" i="8"/>
  <c r="I860" i="23"/>
  <c r="BE873" i="8"/>
  <c r="G921" i="23"/>
  <c r="AE934" i="8"/>
  <c r="E154" i="8"/>
  <c r="E890" i="8"/>
  <c r="G811" i="23"/>
  <c r="AE824" i="8"/>
  <c r="G912" i="23"/>
  <c r="AE925" i="8"/>
  <c r="I959" i="23"/>
  <c r="BE972" i="8"/>
  <c r="F536" i="23"/>
  <c r="R551" i="8"/>
  <c r="I534" i="23"/>
  <c r="BE549" i="8"/>
  <c r="H912" i="23"/>
  <c r="AR925" i="8"/>
  <c r="H536" i="23"/>
  <c r="AR551" i="8"/>
  <c r="I753" i="23"/>
  <c r="BE767" i="8"/>
  <c r="I894" i="23"/>
  <c r="BE907" i="8"/>
  <c r="H959" i="23"/>
  <c r="AR972" i="8"/>
  <c r="I941" i="23"/>
  <c r="BE954" i="8"/>
  <c r="F791" i="23"/>
  <c r="R805" i="8"/>
  <c r="I875" i="23"/>
  <c r="BE889" i="8"/>
  <c r="H753" i="23"/>
  <c r="AR767" i="8"/>
  <c r="F894" i="23"/>
  <c r="R907" i="8"/>
  <c r="H885" i="23"/>
  <c r="AR898" i="8"/>
  <c r="I762" i="23"/>
  <c r="BE776" i="8"/>
  <c r="G867" i="23"/>
  <c r="AE881" i="8"/>
  <c r="I782" i="23"/>
  <c r="BE796" i="8"/>
  <c r="F885" i="23"/>
  <c r="R898" i="8"/>
  <c r="F959" i="23"/>
  <c r="R972" i="8"/>
  <c r="I885" i="23"/>
  <c r="BE898" i="8"/>
  <c r="F930" i="23"/>
  <c r="R943" i="8"/>
  <c r="H811" i="23"/>
  <c r="AR824" i="8"/>
  <c r="F811" i="23"/>
  <c r="R824" i="8"/>
  <c r="G762" i="23"/>
  <c r="AE776" i="8"/>
  <c r="F912" i="23"/>
  <c r="R925" i="8"/>
  <c r="G959" i="23"/>
  <c r="AE972" i="8"/>
  <c r="H867" i="23"/>
  <c r="AR881" i="8"/>
  <c r="F860" i="23"/>
  <c r="R873" i="8"/>
  <c r="I968" i="23"/>
  <c r="BE981" i="8"/>
  <c r="F802" i="23"/>
  <c r="R815" i="8"/>
  <c r="F941" i="23"/>
  <c r="R954" i="8"/>
  <c r="F762" i="23"/>
  <c r="R776" i="8"/>
  <c r="G840" i="23"/>
  <c r="AE853" i="8"/>
  <c r="I811" i="23"/>
  <c r="BE824" i="8"/>
  <c r="E634" i="8"/>
  <c r="E222" i="8"/>
  <c r="E145" i="8"/>
  <c r="E118" i="8"/>
  <c r="E935" i="8"/>
  <c r="I569" i="23"/>
  <c r="BE584" i="8"/>
  <c r="G791" i="23"/>
  <c r="AE805" i="8"/>
  <c r="F903" i="23"/>
  <c r="R916" i="8"/>
  <c r="I831" i="23"/>
  <c r="BE844" i="8"/>
  <c r="G875" i="23"/>
  <c r="AE889" i="8"/>
  <c r="H968" i="23"/>
  <c r="AR981" i="8"/>
  <c r="R586" i="8"/>
  <c r="F840" i="23"/>
  <c r="R853" i="8"/>
  <c r="F867" i="23"/>
  <c r="R881" i="8"/>
  <c r="G831" i="23"/>
  <c r="AE844" i="8"/>
  <c r="H831" i="23"/>
  <c r="AR844" i="8"/>
  <c r="F820" i="23"/>
  <c r="R833" i="8"/>
  <c r="G802" i="23"/>
  <c r="AE815" i="8"/>
  <c r="I912" i="23"/>
  <c r="BE925" i="8"/>
  <c r="I507" i="23"/>
  <c r="BE522" i="8"/>
  <c r="F968" i="23"/>
  <c r="R981" i="8"/>
  <c r="H921" i="23"/>
  <c r="AR934" i="8"/>
  <c r="G536" i="23"/>
  <c r="AE551" i="8"/>
  <c r="G753" i="23"/>
  <c r="AE767" i="8"/>
  <c r="F782" i="23"/>
  <c r="R796" i="8"/>
  <c r="H941" i="23"/>
  <c r="AR954" i="8"/>
  <c r="H782" i="23"/>
  <c r="AR796" i="8"/>
  <c r="I921" i="23"/>
  <c r="BE934" i="8"/>
  <c r="I791" i="23"/>
  <c r="BE805" i="8"/>
  <c r="H860" i="23"/>
  <c r="AR873" i="8"/>
  <c r="I773" i="23"/>
  <c r="BE787" i="8"/>
  <c r="E982" i="8"/>
  <c r="E973" i="8"/>
  <c r="E955" i="8"/>
  <c r="E944" i="8"/>
  <c r="E926" i="8"/>
  <c r="E917" i="8"/>
  <c r="G903" i="23"/>
  <c r="AE916" i="8"/>
  <c r="E908" i="8"/>
  <c r="G885" i="23"/>
  <c r="AE898" i="8"/>
  <c r="E899" i="8"/>
  <c r="E882" i="8"/>
  <c r="E865" i="8"/>
  <c r="G860" i="23"/>
  <c r="AE873" i="8"/>
  <c r="E874" i="8"/>
  <c r="G851" i="23"/>
  <c r="AE864" i="8"/>
  <c r="E854" i="8"/>
  <c r="E845" i="8"/>
  <c r="E789" i="8"/>
  <c r="H820" i="23"/>
  <c r="AR833" i="8"/>
  <c r="E834" i="8"/>
  <c r="G820" i="23"/>
  <c r="AE833" i="8"/>
  <c r="E816" i="8"/>
  <c r="E807" i="8"/>
  <c r="E798" i="8"/>
  <c r="E778" i="8"/>
  <c r="E769" i="8"/>
  <c r="E127" i="8"/>
  <c r="E135" i="8"/>
  <c r="G122" i="23"/>
  <c r="AE135" i="8"/>
  <c r="F218" i="23"/>
  <c r="R231" i="8"/>
  <c r="F424" i="23"/>
  <c r="R439" i="8"/>
  <c r="H225" i="23"/>
  <c r="AR238" i="8"/>
  <c r="H460" i="23"/>
  <c r="AR475" i="8"/>
  <c r="I10" i="23"/>
  <c r="BE11" i="8"/>
  <c r="F388" i="23"/>
  <c r="R403" i="8"/>
  <c r="F692" i="23"/>
  <c r="I399" i="23"/>
  <c r="BE414" i="8"/>
  <c r="G28" i="23"/>
  <c r="AE29" i="8"/>
  <c r="F637" i="23"/>
  <c r="I388" i="23"/>
  <c r="BE403" i="8"/>
  <c r="AR29" i="8"/>
  <c r="H182" i="23"/>
  <c r="AR195" i="8"/>
  <c r="H267" i="23"/>
  <c r="AR280" i="8"/>
  <c r="I525" i="23"/>
  <c r="BE540" i="8"/>
  <c r="H388" i="23"/>
  <c r="AR403" i="8"/>
  <c r="H498" i="23"/>
  <c r="AR513" i="8"/>
  <c r="F297" i="23"/>
  <c r="R312" i="8"/>
  <c r="G399" i="23"/>
  <c r="AE414" i="8"/>
  <c r="H415" i="23"/>
  <c r="AR430" i="8"/>
  <c r="I209" i="23"/>
  <c r="BE222" i="8"/>
  <c r="G415" i="23"/>
  <c r="AE430" i="8"/>
  <c r="F104" i="23"/>
  <c r="R117" i="8"/>
  <c r="F664" i="23"/>
  <c r="H507" i="23"/>
  <c r="AR522" i="8"/>
  <c r="H140" i="23"/>
  <c r="AR153" i="8"/>
  <c r="I379" i="23"/>
  <c r="BE394" i="8"/>
  <c r="G406" i="23"/>
  <c r="AE421" i="8"/>
  <c r="H442" i="23"/>
  <c r="AR457" i="8"/>
  <c r="F324" i="23"/>
  <c r="R339" i="8"/>
  <c r="AE20" i="8"/>
  <c r="I39" i="23"/>
  <c r="BE40" i="8"/>
  <c r="H170" i="23"/>
  <c r="AR183" i="8"/>
  <c r="F140" i="23"/>
  <c r="R153" i="8"/>
  <c r="G424" i="23"/>
  <c r="AE439" i="8"/>
  <c r="G433" i="23"/>
  <c r="AE448" i="8"/>
  <c r="H480" i="23"/>
  <c r="AR495" i="8"/>
  <c r="H306" i="23"/>
  <c r="AR321" i="8"/>
  <c r="G86" i="23"/>
  <c r="AE99" i="8"/>
  <c r="I424" i="23"/>
  <c r="BE439" i="8"/>
  <c r="F77" i="23"/>
  <c r="R90" i="8"/>
  <c r="F442" i="23"/>
  <c r="R457" i="8"/>
  <c r="G209" i="23"/>
  <c r="AE222" i="8"/>
  <c r="H489" i="23"/>
  <c r="AR504" i="8"/>
  <c r="H516" i="23"/>
  <c r="AR531" i="8"/>
  <c r="AR20" i="8"/>
  <c r="I249" i="23"/>
  <c r="BE262" i="8"/>
  <c r="AE11" i="8"/>
  <c r="I608" i="23"/>
  <c r="BE623" i="8"/>
  <c r="H160" i="23"/>
  <c r="AR173" i="8"/>
  <c r="I415" i="23"/>
  <c r="BE430" i="8"/>
  <c r="F276" i="23"/>
  <c r="R289" i="8"/>
  <c r="G77" i="23"/>
  <c r="AE90" i="8"/>
  <c r="F655" i="23"/>
  <c r="H86" i="23"/>
  <c r="AR99" i="8"/>
  <c r="G240" i="23"/>
  <c r="AE253" i="8"/>
  <c r="AR104" i="8"/>
  <c r="F10" i="23"/>
  <c r="R11" i="8"/>
  <c r="F471" i="23"/>
  <c r="R486" i="8"/>
  <c r="G489" i="23"/>
  <c r="AE504" i="8"/>
  <c r="I140" i="23"/>
  <c r="BE153" i="8"/>
  <c r="H406" i="23"/>
  <c r="AR421" i="8"/>
  <c r="F516" i="23"/>
  <c r="R531" i="8"/>
  <c r="I218" i="23"/>
  <c r="BE231" i="8"/>
  <c r="F480" i="23"/>
  <c r="R495" i="8"/>
  <c r="AE289" i="8"/>
  <c r="H637" i="23"/>
  <c r="F86" i="23"/>
  <c r="R99" i="8"/>
  <c r="H209" i="23"/>
  <c r="AR222" i="8"/>
  <c r="G258" i="23"/>
  <c r="AE271" i="8"/>
  <c r="AE348" i="8"/>
  <c r="I160" i="23"/>
  <c r="F240" i="23"/>
  <c r="R253" i="8"/>
  <c r="I626" i="23"/>
  <c r="BE641" i="8"/>
  <c r="G379" i="23"/>
  <c r="AE394" i="8"/>
  <c r="H617" i="23"/>
  <c r="AR632" i="8"/>
  <c r="H77" i="23"/>
  <c r="AR90" i="8"/>
  <c r="G608" i="23"/>
  <c r="AE623" i="8"/>
  <c r="I113" i="23"/>
  <c r="BE126" i="8"/>
  <c r="F68" i="23"/>
  <c r="R81" i="8"/>
  <c r="F433" i="23"/>
  <c r="R448" i="8"/>
  <c r="G218" i="23"/>
  <c r="AE231" i="8"/>
  <c r="G637" i="23"/>
  <c r="I77" i="23"/>
  <c r="BE90" i="8"/>
  <c r="H673" i="23"/>
  <c r="G692" i="23"/>
  <c r="F646" i="23"/>
  <c r="I617" i="23"/>
  <c r="BE632" i="8"/>
  <c r="I315" i="23"/>
  <c r="BE330" i="8"/>
  <c r="F451" i="23"/>
  <c r="R466" i="8"/>
  <c r="I267" i="23"/>
  <c r="BE280" i="8"/>
  <c r="BE104" i="8"/>
  <c r="H113" i="23"/>
  <c r="AR126" i="8"/>
  <c r="F306" i="23"/>
  <c r="R321" i="8"/>
  <c r="G104" i="23"/>
  <c r="AE117" i="8"/>
  <c r="I406" i="23"/>
  <c r="BE421" i="8"/>
  <c r="G460" i="23"/>
  <c r="AE475" i="8"/>
  <c r="I86" i="23"/>
  <c r="BE99" i="8"/>
  <c r="F122" i="23"/>
  <c r="R135" i="8"/>
  <c r="F489" i="23"/>
  <c r="R504" i="8"/>
  <c r="G507" i="23"/>
  <c r="AE522" i="8"/>
  <c r="G664" i="23"/>
  <c r="I297" i="23"/>
  <c r="BE312" i="8"/>
  <c r="F113" i="23"/>
  <c r="R126" i="8"/>
  <c r="G442" i="23"/>
  <c r="AE457" i="8"/>
  <c r="H655" i="23"/>
  <c r="H249" i="23"/>
  <c r="AR262" i="8"/>
  <c r="H424" i="23"/>
  <c r="AR439" i="8"/>
  <c r="I489" i="23"/>
  <c r="BE504" i="8"/>
  <c r="F399" i="23"/>
  <c r="R414" i="8"/>
  <c r="G306" i="23"/>
  <c r="AE321" i="8"/>
  <c r="G355" i="23"/>
  <c r="AE370" i="8"/>
  <c r="G324" i="23"/>
  <c r="AE339" i="8"/>
  <c r="F19" i="23"/>
  <c r="R20" i="8"/>
  <c r="F406" i="23"/>
  <c r="R421" i="8"/>
  <c r="G140" i="23"/>
  <c r="AE153" i="8"/>
  <c r="H324" i="23"/>
  <c r="AR339" i="8"/>
  <c r="I471" i="23"/>
  <c r="BE486" i="8"/>
  <c r="F617" i="23"/>
  <c r="R632" i="8"/>
  <c r="H346" i="23"/>
  <c r="AR361" i="8"/>
  <c r="G451" i="23"/>
  <c r="AE466" i="8"/>
  <c r="I664" i="23"/>
  <c r="H297" i="23"/>
  <c r="AR312" i="8"/>
  <c r="I324" i="23"/>
  <c r="BE339" i="8"/>
  <c r="H379" i="23"/>
  <c r="AR394" i="8"/>
  <c r="G498" i="23"/>
  <c r="AE513" i="8"/>
  <c r="F353" i="23"/>
  <c r="R368" i="8"/>
  <c r="F673" i="23"/>
  <c r="G655" i="23"/>
  <c r="G131" i="23"/>
  <c r="AE144" i="8"/>
  <c r="I131" i="23"/>
  <c r="BE144" i="8"/>
  <c r="F131" i="23"/>
  <c r="R144" i="8"/>
  <c r="G346" i="23"/>
  <c r="AE361" i="8"/>
  <c r="H608" i="23"/>
  <c r="AR623" i="8"/>
  <c r="G182" i="23"/>
  <c r="H10" i="23"/>
  <c r="AR11" i="8"/>
  <c r="AE183" i="8"/>
  <c r="G516" i="23"/>
  <c r="AE531" i="8"/>
  <c r="BE29" i="8"/>
  <c r="I673" i="23"/>
  <c r="I306" i="23"/>
  <c r="BE321" i="8"/>
  <c r="F258" i="23"/>
  <c r="R271" i="8"/>
  <c r="I655" i="23"/>
  <c r="H451" i="23"/>
  <c r="AR466" i="8"/>
  <c r="H240" i="23"/>
  <c r="AR253" i="8"/>
  <c r="F379" i="23"/>
  <c r="R394" i="8"/>
  <c r="I104" i="23"/>
  <c r="BE117" i="8"/>
  <c r="H68" i="23"/>
  <c r="AR81" i="8"/>
  <c r="I480" i="23"/>
  <c r="BE495" i="8"/>
  <c r="F525" i="23"/>
  <c r="R540" i="8"/>
  <c r="H664" i="23"/>
  <c r="BE289" i="8"/>
  <c r="I240" i="23"/>
  <c r="BE253" i="8"/>
  <c r="G626" i="23"/>
  <c r="AE641" i="8"/>
  <c r="F608" i="23"/>
  <c r="R623" i="8"/>
  <c r="BE20" i="8"/>
  <c r="I460" i="23"/>
  <c r="BE475" i="8"/>
  <c r="G68" i="23"/>
  <c r="AE81" i="8"/>
  <c r="F182" i="23"/>
  <c r="R195" i="8"/>
  <c r="I68" i="23"/>
  <c r="BE81" i="8"/>
  <c r="F151" i="23"/>
  <c r="R164" i="8"/>
  <c r="F460" i="23"/>
  <c r="R475" i="8"/>
  <c r="G249" i="23"/>
  <c r="AE262" i="8"/>
  <c r="G617" i="23"/>
  <c r="AE632" i="8"/>
  <c r="I433" i="23"/>
  <c r="BE448" i="8"/>
  <c r="G673" i="23"/>
  <c r="H122" i="23"/>
  <c r="AR135" i="8"/>
  <c r="H333" i="23"/>
  <c r="AR348" i="8"/>
  <c r="H39" i="23"/>
  <c r="AR40" i="8"/>
  <c r="F315" i="23"/>
  <c r="R330" i="8"/>
  <c r="G113" i="23"/>
  <c r="AE126" i="8"/>
  <c r="H131" i="23"/>
  <c r="AR144" i="8"/>
  <c r="H626" i="23"/>
  <c r="AR641" i="8"/>
  <c r="AR289" i="8"/>
  <c r="H399" i="23"/>
  <c r="AR414" i="8"/>
  <c r="F507" i="23"/>
  <c r="R522" i="8"/>
  <c r="I346" i="23"/>
  <c r="BE361" i="8"/>
  <c r="H433" i="23"/>
  <c r="AR448" i="8"/>
  <c r="H692" i="23"/>
  <c r="F249" i="23"/>
  <c r="R262" i="8"/>
  <c r="G267" i="23"/>
  <c r="AE280" i="8"/>
  <c r="I335" i="23"/>
  <c r="BE350" i="8"/>
  <c r="G480" i="23"/>
  <c r="AE495" i="8"/>
  <c r="I442" i="23"/>
  <c r="BE457" i="8"/>
  <c r="F209" i="23"/>
  <c r="R222" i="8"/>
  <c r="I692" i="23"/>
  <c r="G471" i="23"/>
  <c r="AE486" i="8"/>
  <c r="I258" i="23"/>
  <c r="BE271" i="8"/>
  <c r="H258" i="23"/>
  <c r="AR271" i="8"/>
  <c r="G297" i="23"/>
  <c r="AE312" i="8"/>
  <c r="F28" i="23"/>
  <c r="R29" i="8"/>
  <c r="F415" i="23"/>
  <c r="R430" i="8"/>
  <c r="G388" i="23"/>
  <c r="AE403" i="8"/>
  <c r="R348" i="8"/>
  <c r="F39" i="23"/>
  <c r="R40" i="8"/>
  <c r="F498" i="23"/>
  <c r="R513" i="8"/>
  <c r="G315" i="23"/>
  <c r="AE330" i="8"/>
  <c r="H218" i="23"/>
  <c r="AR231" i="8"/>
  <c r="I498" i="23"/>
  <c r="BE513" i="8"/>
  <c r="I646" i="23"/>
  <c r="I182" i="23"/>
  <c r="BE195" i="8"/>
  <c r="F267" i="23"/>
  <c r="R280" i="8"/>
  <c r="G151" i="23"/>
  <c r="AE164" i="8"/>
  <c r="H315" i="23"/>
  <c r="AR330" i="8"/>
  <c r="I451" i="23"/>
  <c r="BE466" i="8"/>
  <c r="H104" i="23"/>
  <c r="AR117" i="8"/>
  <c r="G525" i="23"/>
  <c r="AE540" i="8"/>
  <c r="H353" i="23"/>
  <c r="AR368" i="8"/>
  <c r="H525" i="23"/>
  <c r="AR540" i="8"/>
  <c r="F346" i="23"/>
  <c r="R361" i="8"/>
  <c r="G39" i="23"/>
  <c r="AE40" i="8"/>
  <c r="F626" i="23"/>
  <c r="R641" i="8"/>
  <c r="I122" i="23"/>
  <c r="BE135" i="8"/>
  <c r="H151" i="23"/>
  <c r="AR164" i="8"/>
  <c r="I151" i="23"/>
  <c r="BE164" i="8"/>
  <c r="I637" i="23"/>
  <c r="H646" i="23"/>
  <c r="H471" i="23"/>
  <c r="AR486" i="8"/>
  <c r="E643" i="8"/>
  <c r="E625" i="8"/>
  <c r="E593" i="8"/>
  <c r="E588" i="8"/>
  <c r="E553" i="8"/>
  <c r="E558" i="8"/>
  <c r="E542" i="8"/>
  <c r="E532" i="8"/>
  <c r="E533" i="8"/>
  <c r="E524" i="8"/>
  <c r="E513" i="8"/>
  <c r="E505" i="8"/>
  <c r="E496" i="8"/>
  <c r="E486" i="8"/>
  <c r="E476" i="8"/>
  <c r="E467" i="8"/>
  <c r="E458" i="8"/>
  <c r="E449" i="8"/>
  <c r="E440" i="8"/>
  <c r="E431" i="8"/>
  <c r="E415" i="8"/>
  <c r="E422" i="8"/>
  <c r="E404" i="8"/>
  <c r="E395" i="8"/>
  <c r="E370" i="8"/>
  <c r="E371" i="8"/>
  <c r="E362" i="8"/>
  <c r="E337" i="23"/>
  <c r="E351" i="8"/>
  <c r="E340" i="8"/>
  <c r="E331" i="8"/>
  <c r="E322" i="8"/>
  <c r="E313" i="8"/>
  <c r="E290" i="8"/>
  <c r="E281" i="8"/>
  <c r="E271" i="8"/>
  <c r="E263" i="8"/>
  <c r="E254" i="8"/>
  <c r="E240" i="8"/>
  <c r="E232" i="8"/>
  <c r="E196" i="8"/>
  <c r="E186" i="8"/>
  <c r="E176" i="8"/>
  <c r="E165" i="8"/>
  <c r="E109" i="8"/>
  <c r="E108" i="8"/>
  <c r="E100" i="8"/>
  <c r="E91" i="8"/>
  <c r="E82" i="8"/>
  <c r="E62" i="8"/>
  <c r="E41" i="8"/>
  <c r="E30" i="8"/>
  <c r="E21" i="8"/>
  <c r="E13" i="8"/>
  <c r="E539" i="23"/>
  <c r="E942" i="23"/>
  <c r="E348" i="23"/>
  <c r="E574" i="23"/>
  <c r="E299" i="23"/>
  <c r="E401" i="23"/>
  <c r="E122" i="23"/>
  <c r="E258" i="23"/>
  <c r="E417" i="23"/>
  <c r="E115" i="23"/>
  <c r="E278" i="23"/>
  <c r="E620" i="23"/>
  <c r="E676" i="23"/>
  <c r="E794" i="23"/>
  <c r="E861" i="23"/>
  <c r="E931" i="23"/>
  <c r="E79" i="23"/>
  <c r="E220" i="23"/>
  <c r="E444" i="23"/>
  <c r="E453" i="23"/>
  <c r="E658" i="23"/>
  <c r="E869" i="23"/>
  <c r="E326" i="23"/>
  <c r="E435" i="23"/>
  <c r="E70" i="23"/>
  <c r="E227" i="23"/>
  <c r="E471" i="23"/>
  <c r="E88" i="23"/>
  <c r="E251" i="23"/>
  <c r="E611" i="23"/>
  <c r="E756" i="23"/>
  <c r="E852" i="23"/>
  <c r="E913" i="23"/>
  <c r="E106" i="23"/>
  <c r="E242" i="23"/>
  <c r="E426" i="23"/>
  <c r="E528" i="23"/>
  <c r="E667" i="23"/>
  <c r="E498" i="23"/>
  <c r="E785" i="23"/>
  <c r="E765" i="23"/>
  <c r="E886" i="23"/>
  <c r="E969" i="23"/>
  <c r="E841" i="23"/>
  <c r="E462" i="23"/>
  <c r="E30" i="23"/>
  <c r="E184" i="23"/>
  <c r="E510" i="23"/>
  <c r="E649" i="23"/>
  <c r="E832" i="23"/>
  <c r="E895" i="23"/>
  <c r="E41" i="23"/>
  <c r="E133" i="23"/>
  <c r="E269" i="23"/>
  <c r="E408" i="23"/>
  <c r="E518" i="23"/>
  <c r="E776" i="23"/>
  <c r="E153" i="23"/>
  <c r="E381" i="23"/>
  <c r="E491" i="23"/>
  <c r="E164" i="23"/>
  <c r="E308" i="23"/>
  <c r="E21" i="23"/>
  <c r="E142" i="23"/>
  <c r="E317" i="23"/>
  <c r="E629" i="23"/>
  <c r="E877" i="23"/>
  <c r="E960" i="23"/>
  <c r="E95" i="23"/>
  <c r="E174" i="23"/>
  <c r="E390" i="23"/>
  <c r="E482" i="23"/>
  <c r="E209" i="23"/>
  <c r="E13" i="23"/>
  <c r="E812" i="23"/>
  <c r="E821" i="23"/>
  <c r="E922" i="23"/>
  <c r="E803" i="23"/>
  <c r="E904" i="23"/>
  <c r="E355" i="23"/>
  <c r="E50" i="23"/>
  <c r="E640" i="23"/>
  <c r="G276" i="23" l="1"/>
  <c r="I276" i="23"/>
  <c r="I274" i="23"/>
  <c r="H276" i="23"/>
  <c r="R104" i="8"/>
  <c r="BE368" i="8"/>
  <c r="R183" i="8"/>
  <c r="BE173" i="8"/>
  <c r="F170" i="23"/>
  <c r="R59" i="8"/>
  <c r="AE104" i="8"/>
  <c r="BE183" i="8"/>
  <c r="I170" i="23"/>
  <c r="E994" i="8"/>
  <c r="R238" i="8"/>
  <c r="I28" i="23"/>
  <c r="R173" i="8"/>
  <c r="H28" i="23"/>
  <c r="F333" i="23"/>
  <c r="G333" i="23"/>
  <c r="F571" i="23"/>
  <c r="F569" i="23"/>
  <c r="H46" i="23"/>
  <c r="H48" i="23"/>
  <c r="BE59" i="8"/>
  <c r="I48" i="23"/>
  <c r="R991" i="8"/>
  <c r="AR991" i="8"/>
  <c r="G644" i="23"/>
  <c r="G646" i="23"/>
  <c r="BE991" i="8"/>
  <c r="AE991" i="8"/>
  <c r="AE238" i="8"/>
  <c r="G225" i="23"/>
  <c r="F225" i="23"/>
  <c r="G671" i="23"/>
  <c r="G66" i="23"/>
  <c r="AE193" i="8"/>
  <c r="H422" i="23"/>
  <c r="G458" i="23"/>
  <c r="BE238" i="8"/>
  <c r="H274" i="23"/>
  <c r="I225" i="23"/>
  <c r="F160" i="23"/>
  <c r="G46" i="23"/>
  <c r="I46" i="23"/>
  <c r="E406" i="23"/>
  <c r="AR659" i="8"/>
  <c r="BE659" i="8"/>
  <c r="BE704" i="8"/>
  <c r="R389" i="8"/>
  <c r="R686" i="8"/>
  <c r="R650" i="8"/>
  <c r="I397" i="23"/>
  <c r="BE650" i="8"/>
  <c r="BE668" i="8"/>
  <c r="AE659" i="8"/>
  <c r="AR650" i="8"/>
  <c r="BE389" i="8"/>
  <c r="R704" i="8"/>
  <c r="E707" i="8"/>
  <c r="E653" i="8"/>
  <c r="E680" i="8"/>
  <c r="E662" i="8"/>
  <c r="E671" i="8"/>
  <c r="E941" i="23"/>
  <c r="AR677" i="8"/>
  <c r="BE686" i="8"/>
  <c r="AR389" i="8"/>
  <c r="AE677" i="8"/>
  <c r="AE704" i="8"/>
  <c r="AE650" i="8"/>
  <c r="AE389" i="8"/>
  <c r="R677" i="8"/>
  <c r="E689" i="8"/>
  <c r="E538" i="23"/>
  <c r="AR704" i="8"/>
  <c r="AE668" i="8"/>
  <c r="BE677" i="8"/>
  <c r="AR668" i="8"/>
  <c r="R659" i="8"/>
  <c r="AR686" i="8"/>
  <c r="R668" i="8"/>
  <c r="AE173" i="8"/>
  <c r="AE59" i="8"/>
  <c r="F344" i="23"/>
  <c r="H26" i="23"/>
  <c r="AR59" i="8"/>
  <c r="AE686" i="8"/>
  <c r="G866" i="8"/>
  <c r="F868" i="8"/>
  <c r="F859" i="8"/>
  <c r="F901" i="23"/>
  <c r="R915" i="8"/>
  <c r="I901" i="23"/>
  <c r="BE915" i="8"/>
  <c r="I771" i="23"/>
  <c r="BE785" i="8"/>
  <c r="I919" i="23"/>
  <c r="BE933" i="8"/>
  <c r="F780" i="23"/>
  <c r="R794" i="8"/>
  <c r="F966" i="23"/>
  <c r="R980" i="8"/>
  <c r="F818" i="23"/>
  <c r="R832" i="8"/>
  <c r="F838" i="23"/>
  <c r="R852" i="8"/>
  <c r="I829" i="23"/>
  <c r="BE843" i="8"/>
  <c r="I809" i="23"/>
  <c r="BE823" i="8"/>
  <c r="F800" i="23"/>
  <c r="R814" i="8"/>
  <c r="G957" i="23"/>
  <c r="AE971" i="8"/>
  <c r="F809" i="23"/>
  <c r="R823" i="8"/>
  <c r="I883" i="23"/>
  <c r="BE897" i="8"/>
  <c r="G865" i="23"/>
  <c r="AE879" i="8"/>
  <c r="AR765" i="8"/>
  <c r="I939" i="23"/>
  <c r="BE953" i="8"/>
  <c r="H534" i="23"/>
  <c r="AR549" i="8"/>
  <c r="I957" i="23"/>
  <c r="BE971" i="8"/>
  <c r="R785" i="8"/>
  <c r="H789" i="23"/>
  <c r="AR803" i="8"/>
  <c r="H928" i="23"/>
  <c r="AR942" i="8"/>
  <c r="H771" i="23"/>
  <c r="AR785" i="8"/>
  <c r="G892" i="23"/>
  <c r="AE906" i="8"/>
  <c r="G966" i="23"/>
  <c r="AE980" i="8"/>
  <c r="G939" i="23"/>
  <c r="AE953" i="8"/>
  <c r="H892" i="23"/>
  <c r="AR906" i="8"/>
  <c r="I505" i="23"/>
  <c r="BE520" i="8"/>
  <c r="R584" i="8"/>
  <c r="I966" i="23"/>
  <c r="BE980" i="8"/>
  <c r="H809" i="23"/>
  <c r="AR823" i="8"/>
  <c r="I873" i="23"/>
  <c r="BE887" i="8"/>
  <c r="H910" i="23"/>
  <c r="AR924" i="8"/>
  <c r="G919" i="23"/>
  <c r="AE933" i="8"/>
  <c r="H838" i="23"/>
  <c r="AR852" i="8"/>
  <c r="I928" i="23"/>
  <c r="BE942" i="8"/>
  <c r="H901" i="23"/>
  <c r="AR915" i="8"/>
  <c r="E824" i="8"/>
  <c r="E220" i="8"/>
  <c r="E144" i="8"/>
  <c r="I789" i="23"/>
  <c r="BE803" i="8"/>
  <c r="H939" i="23"/>
  <c r="AR953" i="8"/>
  <c r="H919" i="23"/>
  <c r="AR933" i="8"/>
  <c r="G800" i="23"/>
  <c r="AE814" i="8"/>
  <c r="F865" i="23"/>
  <c r="R879" i="8"/>
  <c r="G873" i="23"/>
  <c r="AE887" i="8"/>
  <c r="BE582" i="8"/>
  <c r="F939" i="23"/>
  <c r="R953" i="8"/>
  <c r="H865" i="23"/>
  <c r="AR879" i="8"/>
  <c r="G760" i="23"/>
  <c r="AE774" i="8"/>
  <c r="I780" i="23"/>
  <c r="BE794" i="8"/>
  <c r="F892" i="23"/>
  <c r="R906" i="8"/>
  <c r="BE765" i="8"/>
  <c r="F534" i="23"/>
  <c r="R549" i="8"/>
  <c r="H800" i="23"/>
  <c r="AR814" i="8"/>
  <c r="I865" i="23"/>
  <c r="BE879" i="8"/>
  <c r="F829" i="23"/>
  <c r="R843" i="8"/>
  <c r="H849" i="23"/>
  <c r="AR863" i="8"/>
  <c r="H760" i="23"/>
  <c r="AR774" i="8"/>
  <c r="H569" i="23"/>
  <c r="AR584" i="8"/>
  <c r="AE785" i="8"/>
  <c r="F849" i="23"/>
  <c r="R863" i="8"/>
  <c r="E934" i="8"/>
  <c r="E889" i="8"/>
  <c r="H858" i="23"/>
  <c r="AR872" i="8"/>
  <c r="AE765" i="8"/>
  <c r="H829" i="23"/>
  <c r="AR843" i="8"/>
  <c r="G838" i="23"/>
  <c r="AE852" i="8"/>
  <c r="F910" i="23"/>
  <c r="R924" i="8"/>
  <c r="F957" i="23"/>
  <c r="R971" i="8"/>
  <c r="I760" i="23"/>
  <c r="BE774" i="8"/>
  <c r="H957" i="23"/>
  <c r="AR971" i="8"/>
  <c r="G910" i="23"/>
  <c r="AE924" i="8"/>
  <c r="I800" i="23"/>
  <c r="BE814" i="8"/>
  <c r="I838" i="23"/>
  <c r="BE852" i="8"/>
  <c r="R765" i="8"/>
  <c r="E153" i="8"/>
  <c r="E117" i="8"/>
  <c r="E633" i="8"/>
  <c r="H780" i="23"/>
  <c r="AR794" i="8"/>
  <c r="AE549" i="8"/>
  <c r="I910" i="23"/>
  <c r="BE924" i="8"/>
  <c r="G829" i="23"/>
  <c r="AE843" i="8"/>
  <c r="H966" i="23"/>
  <c r="AR980" i="8"/>
  <c r="G789" i="23"/>
  <c r="AE803" i="8"/>
  <c r="F760" i="23"/>
  <c r="R774" i="8"/>
  <c r="F858" i="23"/>
  <c r="R872" i="8"/>
  <c r="F928" i="23"/>
  <c r="R942" i="8"/>
  <c r="F883" i="23"/>
  <c r="R897" i="8"/>
  <c r="H883" i="23"/>
  <c r="AR897" i="8"/>
  <c r="F789" i="23"/>
  <c r="R803" i="8"/>
  <c r="I892" i="23"/>
  <c r="BE906" i="8"/>
  <c r="BE547" i="8"/>
  <c r="G809" i="23"/>
  <c r="AE823" i="8"/>
  <c r="I858" i="23"/>
  <c r="BE872" i="8"/>
  <c r="G928" i="23"/>
  <c r="AE942" i="8"/>
  <c r="F873" i="23"/>
  <c r="R887" i="8"/>
  <c r="I849" i="23"/>
  <c r="BE863" i="8"/>
  <c r="G780" i="23"/>
  <c r="AE794" i="8"/>
  <c r="F919" i="23"/>
  <c r="R933" i="8"/>
  <c r="I818" i="23"/>
  <c r="BE832" i="8"/>
  <c r="H873" i="23"/>
  <c r="AR887" i="8"/>
  <c r="AE582" i="8"/>
  <c r="E981" i="8"/>
  <c r="E972" i="8"/>
  <c r="E954" i="8"/>
  <c r="E943" i="8"/>
  <c r="E925" i="8"/>
  <c r="E916" i="8"/>
  <c r="G901" i="23"/>
  <c r="AE915" i="8"/>
  <c r="E907" i="8"/>
  <c r="E898" i="8"/>
  <c r="G883" i="23"/>
  <c r="AE897" i="8"/>
  <c r="E881" i="8"/>
  <c r="E873" i="8"/>
  <c r="G849" i="23"/>
  <c r="AE863" i="8"/>
  <c r="G858" i="23"/>
  <c r="AE872" i="8"/>
  <c r="E864" i="8"/>
  <c r="E853" i="8"/>
  <c r="E844" i="8"/>
  <c r="E788" i="8"/>
  <c r="H818" i="23"/>
  <c r="AR832" i="8"/>
  <c r="E833" i="8"/>
  <c r="G818" i="23"/>
  <c r="AE832" i="8"/>
  <c r="E815" i="8"/>
  <c r="E806" i="8"/>
  <c r="E797" i="8"/>
  <c r="E777" i="8"/>
  <c r="E768" i="8"/>
  <c r="E126" i="8"/>
  <c r="E133" i="8"/>
  <c r="H644" i="23"/>
  <c r="H523" i="23"/>
  <c r="AR538" i="8"/>
  <c r="I180" i="23"/>
  <c r="BE193" i="8"/>
  <c r="R346" i="8"/>
  <c r="F207" i="23"/>
  <c r="R220" i="8"/>
  <c r="H431" i="23"/>
  <c r="AR446" i="8"/>
  <c r="AR346" i="8"/>
  <c r="I66" i="23"/>
  <c r="BE79" i="8"/>
  <c r="AR251" i="8"/>
  <c r="AE181" i="8"/>
  <c r="G129" i="23"/>
  <c r="AE142" i="8"/>
  <c r="I662" i="23"/>
  <c r="F17" i="23"/>
  <c r="R18" i="8"/>
  <c r="AR437" i="8"/>
  <c r="AE473" i="8"/>
  <c r="I265" i="23"/>
  <c r="BE278" i="8"/>
  <c r="R251" i="8"/>
  <c r="H207" i="23"/>
  <c r="AR220" i="8"/>
  <c r="I216" i="23"/>
  <c r="BE229" i="8"/>
  <c r="G487" i="23"/>
  <c r="AE502" i="8"/>
  <c r="AE251" i="8"/>
  <c r="AE9" i="8"/>
  <c r="H514" i="23"/>
  <c r="AR529" i="8"/>
  <c r="F75" i="23"/>
  <c r="R88" i="8"/>
  <c r="H478" i="23"/>
  <c r="AR493" i="8"/>
  <c r="AR181" i="8"/>
  <c r="H440" i="23"/>
  <c r="AR455" i="8"/>
  <c r="H505" i="23"/>
  <c r="AR520" i="8"/>
  <c r="I207" i="23"/>
  <c r="BE220" i="8"/>
  <c r="F295" i="23"/>
  <c r="R310" i="8"/>
  <c r="I523" i="23"/>
  <c r="BE538" i="8"/>
  <c r="H180" i="23"/>
  <c r="AR193" i="8"/>
  <c r="I386" i="23"/>
  <c r="BE401" i="8"/>
  <c r="F690" i="23"/>
  <c r="I8" i="23"/>
  <c r="BE9" i="8"/>
  <c r="F216" i="23"/>
  <c r="R229" i="8"/>
  <c r="H469" i="23"/>
  <c r="AR484" i="8"/>
  <c r="H149" i="23"/>
  <c r="AR162" i="8"/>
  <c r="R359" i="8"/>
  <c r="H102" i="23"/>
  <c r="AR115" i="8"/>
  <c r="F265" i="23"/>
  <c r="R278" i="8"/>
  <c r="I496" i="23"/>
  <c r="BE511" i="8"/>
  <c r="F37" i="23"/>
  <c r="R38" i="8"/>
  <c r="F413" i="23"/>
  <c r="R428" i="8"/>
  <c r="AE310" i="8"/>
  <c r="I690" i="23"/>
  <c r="I333" i="23"/>
  <c r="BE348" i="8"/>
  <c r="H690" i="23"/>
  <c r="AR412" i="8"/>
  <c r="H397" i="23"/>
  <c r="H37" i="23"/>
  <c r="AR38" i="8"/>
  <c r="I431" i="23"/>
  <c r="BE446" i="8"/>
  <c r="F149" i="23"/>
  <c r="R162" i="8"/>
  <c r="I458" i="23"/>
  <c r="BE473" i="8"/>
  <c r="BE251" i="8"/>
  <c r="F523" i="23"/>
  <c r="R538" i="8"/>
  <c r="F377" i="23"/>
  <c r="R392" i="8"/>
  <c r="F256" i="23"/>
  <c r="R269" i="8"/>
  <c r="G514" i="23"/>
  <c r="AE529" i="8"/>
  <c r="H606" i="23"/>
  <c r="AR621" i="8"/>
  <c r="I129" i="23"/>
  <c r="BE142" i="8"/>
  <c r="R366" i="8"/>
  <c r="H295" i="23"/>
  <c r="AR310" i="8"/>
  <c r="F615" i="23"/>
  <c r="R630" i="8"/>
  <c r="R419" i="8"/>
  <c r="I487" i="23"/>
  <c r="BE502" i="8"/>
  <c r="G440" i="23"/>
  <c r="AE455" i="8"/>
  <c r="G662" i="23"/>
  <c r="I84" i="23"/>
  <c r="BE97" i="8"/>
  <c r="I313" i="23"/>
  <c r="BE328" i="8"/>
  <c r="I75" i="23"/>
  <c r="BE88" i="8"/>
  <c r="F66" i="23"/>
  <c r="R79" i="8"/>
  <c r="H615" i="23"/>
  <c r="AR630" i="8"/>
  <c r="I624" i="23"/>
  <c r="BE639" i="8"/>
  <c r="G256" i="23"/>
  <c r="AE269" i="8"/>
  <c r="R181" i="8"/>
  <c r="I138" i="23"/>
  <c r="BE151" i="8"/>
  <c r="G75" i="23"/>
  <c r="AE88" i="8"/>
  <c r="I606" i="23"/>
  <c r="BE621" i="8"/>
  <c r="F440" i="23"/>
  <c r="R455" i="8"/>
  <c r="H304" i="23"/>
  <c r="AR319" i="8"/>
  <c r="F138" i="23"/>
  <c r="R151" i="8"/>
  <c r="F322" i="23"/>
  <c r="R337" i="8"/>
  <c r="H138" i="23"/>
  <c r="AR151" i="8"/>
  <c r="G413" i="23"/>
  <c r="AE428" i="8"/>
  <c r="AE412" i="8"/>
  <c r="BE236" i="8"/>
  <c r="H265" i="23"/>
  <c r="AR278" i="8"/>
  <c r="BE412" i="8"/>
  <c r="F422" i="23"/>
  <c r="R437" i="8"/>
  <c r="F505" i="23"/>
  <c r="R520" i="8"/>
  <c r="F313" i="23"/>
  <c r="R328" i="8"/>
  <c r="F458" i="23"/>
  <c r="R473" i="8"/>
  <c r="AE79" i="8"/>
  <c r="G624" i="23"/>
  <c r="AE639" i="8"/>
  <c r="H662" i="23"/>
  <c r="I102" i="23"/>
  <c r="BE115" i="8"/>
  <c r="I653" i="23"/>
  <c r="I26" i="23"/>
  <c r="BE27" i="8"/>
  <c r="G180" i="23"/>
  <c r="F129" i="23"/>
  <c r="R142" i="8"/>
  <c r="F671" i="23"/>
  <c r="I322" i="23"/>
  <c r="BE337" i="8"/>
  <c r="H344" i="23"/>
  <c r="AR359" i="8"/>
  <c r="G138" i="23"/>
  <c r="AE151" i="8"/>
  <c r="G322" i="23"/>
  <c r="AE337" i="8"/>
  <c r="R412" i="8"/>
  <c r="F397" i="23"/>
  <c r="H653" i="23"/>
  <c r="I295" i="23"/>
  <c r="BE310" i="8"/>
  <c r="F120" i="23"/>
  <c r="R133" i="8"/>
  <c r="BE419" i="8"/>
  <c r="H111" i="23"/>
  <c r="AR124" i="8"/>
  <c r="F449" i="23"/>
  <c r="R464" i="8"/>
  <c r="H671" i="23"/>
  <c r="F431" i="23"/>
  <c r="R446" i="8"/>
  <c r="H75" i="23"/>
  <c r="AR88" i="8"/>
  <c r="G377" i="23"/>
  <c r="AE392" i="8"/>
  <c r="AE346" i="8"/>
  <c r="F478" i="23"/>
  <c r="R493" i="8"/>
  <c r="AR419" i="8"/>
  <c r="F8" i="23"/>
  <c r="R9" i="8"/>
  <c r="F653" i="23"/>
  <c r="AR171" i="8"/>
  <c r="H17" i="23"/>
  <c r="AR18" i="8"/>
  <c r="AE220" i="8"/>
  <c r="G84" i="23"/>
  <c r="AE97" i="8"/>
  <c r="G422" i="23"/>
  <c r="AE437" i="8"/>
  <c r="G17" i="23"/>
  <c r="AE18" i="8"/>
  <c r="I377" i="23"/>
  <c r="BE392" i="8"/>
  <c r="F102" i="23"/>
  <c r="R115" i="8"/>
  <c r="H386" i="23"/>
  <c r="AR401" i="8"/>
  <c r="AR27" i="8"/>
  <c r="G26" i="23"/>
  <c r="AE27" i="8"/>
  <c r="AR236" i="8"/>
  <c r="I120" i="23"/>
  <c r="BE133" i="8"/>
  <c r="I449" i="23"/>
  <c r="BE464" i="8"/>
  <c r="H216" i="23"/>
  <c r="AR229" i="8"/>
  <c r="F26" i="23"/>
  <c r="R27" i="8"/>
  <c r="H256" i="23"/>
  <c r="AR269" i="8"/>
  <c r="G265" i="23"/>
  <c r="AE278" i="8"/>
  <c r="AR287" i="8"/>
  <c r="H129" i="23"/>
  <c r="AR142" i="8"/>
  <c r="G615" i="23"/>
  <c r="AE630" i="8"/>
  <c r="I17" i="23"/>
  <c r="BE18" i="8"/>
  <c r="I478" i="23"/>
  <c r="BE493" i="8"/>
  <c r="I304" i="23"/>
  <c r="BE319" i="8"/>
  <c r="G496" i="23"/>
  <c r="AE511" i="8"/>
  <c r="I469" i="23"/>
  <c r="BE484" i="8"/>
  <c r="G353" i="23"/>
  <c r="AE368" i="8"/>
  <c r="G505" i="23"/>
  <c r="AE520" i="8"/>
  <c r="G102" i="23"/>
  <c r="AE115" i="8"/>
  <c r="I615" i="23"/>
  <c r="BE630" i="8"/>
  <c r="G690" i="23"/>
  <c r="I111" i="23"/>
  <c r="BE124" i="8"/>
  <c r="F274" i="23"/>
  <c r="R287" i="8"/>
  <c r="I149" i="23"/>
  <c r="BE162" i="8"/>
  <c r="AE38" i="8"/>
  <c r="G523" i="23"/>
  <c r="AE538" i="8"/>
  <c r="G149" i="23"/>
  <c r="AE162" i="8"/>
  <c r="F496" i="23"/>
  <c r="R511" i="8"/>
  <c r="G386" i="23"/>
  <c r="AE401" i="8"/>
  <c r="AE484" i="8"/>
  <c r="G478" i="23"/>
  <c r="AE493" i="8"/>
  <c r="F624" i="23"/>
  <c r="R639" i="8"/>
  <c r="AR366" i="8"/>
  <c r="H313" i="23"/>
  <c r="AR328" i="8"/>
  <c r="G313" i="23"/>
  <c r="AE328" i="8"/>
  <c r="I256" i="23"/>
  <c r="BE269" i="8"/>
  <c r="I440" i="23"/>
  <c r="BE455" i="8"/>
  <c r="F247" i="23"/>
  <c r="R260" i="8"/>
  <c r="I344" i="23"/>
  <c r="BE359" i="8"/>
  <c r="H624" i="23"/>
  <c r="AR639" i="8"/>
  <c r="G111" i="23"/>
  <c r="AE124" i="8"/>
  <c r="H120" i="23"/>
  <c r="AR133" i="8"/>
  <c r="G247" i="23"/>
  <c r="AE260" i="8"/>
  <c r="F180" i="23"/>
  <c r="R193" i="8"/>
  <c r="F606" i="23"/>
  <c r="R621" i="8"/>
  <c r="BE287" i="8"/>
  <c r="H66" i="23"/>
  <c r="AR79" i="8"/>
  <c r="H449" i="23"/>
  <c r="AR464" i="8"/>
  <c r="I671" i="23"/>
  <c r="H8" i="23"/>
  <c r="AR9" i="8"/>
  <c r="G344" i="23"/>
  <c r="AE359" i="8"/>
  <c r="G653" i="23"/>
  <c r="H377" i="23"/>
  <c r="AR392" i="8"/>
  <c r="G449" i="23"/>
  <c r="AE464" i="8"/>
  <c r="H322" i="23"/>
  <c r="AR337" i="8"/>
  <c r="G304" i="23"/>
  <c r="AE319" i="8"/>
  <c r="H247" i="23"/>
  <c r="AR260" i="8"/>
  <c r="F111" i="23"/>
  <c r="R124" i="8"/>
  <c r="F487" i="23"/>
  <c r="R502" i="8"/>
  <c r="F304" i="23"/>
  <c r="R319" i="8"/>
  <c r="F644" i="23"/>
  <c r="G216" i="23"/>
  <c r="AE229" i="8"/>
  <c r="AE621" i="8"/>
  <c r="BE171" i="8"/>
  <c r="F84" i="23"/>
  <c r="R97" i="8"/>
  <c r="G274" i="23"/>
  <c r="AE287" i="8"/>
  <c r="F514" i="23"/>
  <c r="R529" i="8"/>
  <c r="F469" i="23"/>
  <c r="R484" i="8"/>
  <c r="H84" i="23"/>
  <c r="AR97" i="8"/>
  <c r="I413" i="23"/>
  <c r="BE428" i="8"/>
  <c r="I247" i="23"/>
  <c r="BE260" i="8"/>
  <c r="H487" i="23"/>
  <c r="AR502" i="8"/>
  <c r="I422" i="23"/>
  <c r="BE437" i="8"/>
  <c r="G431" i="23"/>
  <c r="AE446" i="8"/>
  <c r="I37" i="23"/>
  <c r="BE38" i="8"/>
  <c r="AE419" i="8"/>
  <c r="F662" i="23"/>
  <c r="H413" i="23"/>
  <c r="AR428" i="8"/>
  <c r="H496" i="23"/>
  <c r="AR511" i="8"/>
  <c r="F386" i="23"/>
  <c r="R401" i="8"/>
  <c r="H458" i="23"/>
  <c r="AR473" i="8"/>
  <c r="G120" i="23"/>
  <c r="AE133" i="8"/>
  <c r="E642" i="8"/>
  <c r="E624" i="8"/>
  <c r="E587" i="8"/>
  <c r="E552" i="8"/>
  <c r="E541" i="8"/>
  <c r="E531" i="8"/>
  <c r="E523" i="8"/>
  <c r="E511" i="8"/>
  <c r="E504" i="8"/>
  <c r="E495" i="8"/>
  <c r="E484" i="8"/>
  <c r="E475" i="8"/>
  <c r="E466" i="8"/>
  <c r="E457" i="8"/>
  <c r="E448" i="8"/>
  <c r="E439" i="8"/>
  <c r="E430" i="8"/>
  <c r="E414" i="8"/>
  <c r="E421" i="8"/>
  <c r="E403" i="8"/>
  <c r="E394" i="8"/>
  <c r="E368" i="8"/>
  <c r="E361" i="8"/>
  <c r="E350" i="8"/>
  <c r="E335" i="23"/>
  <c r="E339" i="8"/>
  <c r="E330" i="8"/>
  <c r="E321" i="8"/>
  <c r="E312" i="8"/>
  <c r="E289" i="8"/>
  <c r="E280" i="8"/>
  <c r="E269" i="8"/>
  <c r="E262" i="8"/>
  <c r="E253" i="8"/>
  <c r="E238" i="8"/>
  <c r="E231" i="8"/>
  <c r="E195" i="8"/>
  <c r="E185" i="8"/>
  <c r="E175" i="8"/>
  <c r="E164" i="8"/>
  <c r="E106" i="8"/>
  <c r="E99" i="8"/>
  <c r="E90" i="8"/>
  <c r="E81" i="8"/>
  <c r="E61" i="8"/>
  <c r="E40" i="8"/>
  <c r="E29" i="8"/>
  <c r="E20" i="8"/>
  <c r="E12" i="8"/>
  <c r="E903" i="23"/>
  <c r="E12" i="23"/>
  <c r="E93" i="23"/>
  <c r="E628" i="23"/>
  <c r="E306" i="23"/>
  <c r="E496" i="23"/>
  <c r="E921" i="23"/>
  <c r="E811" i="23"/>
  <c r="E207" i="23"/>
  <c r="E875" i="23"/>
  <c r="E489" i="23"/>
  <c r="E802" i="23"/>
  <c r="E820" i="23"/>
  <c r="E480" i="23"/>
  <c r="E172" i="23"/>
  <c r="E959" i="23"/>
  <c r="E694" i="23"/>
  <c r="E315" i="23"/>
  <c r="E19" i="23"/>
  <c r="E379" i="23"/>
  <c r="E775" i="23"/>
  <c r="E131" i="23"/>
  <c r="E894" i="23"/>
  <c r="E509" i="23"/>
  <c r="E28" i="23"/>
  <c r="E840" i="23"/>
  <c r="E885" i="23"/>
  <c r="E784" i="23"/>
  <c r="E527" i="23"/>
  <c r="E240" i="23"/>
  <c r="E851" i="23"/>
  <c r="E610" i="23"/>
  <c r="E86" i="23"/>
  <c r="E225" i="23"/>
  <c r="E433" i="23"/>
  <c r="E867" i="23"/>
  <c r="E451" i="23"/>
  <c r="E218" i="23"/>
  <c r="E860" i="23"/>
  <c r="E675" i="23"/>
  <c r="E276" i="23"/>
  <c r="E415" i="23"/>
  <c r="E120" i="23"/>
  <c r="E297" i="23"/>
  <c r="E346" i="23"/>
  <c r="E388" i="23"/>
  <c r="E140" i="23"/>
  <c r="E151" i="23"/>
  <c r="E516" i="23"/>
  <c r="E267" i="23"/>
  <c r="E39" i="23"/>
  <c r="E831" i="23"/>
  <c r="E648" i="23"/>
  <c r="E182" i="23"/>
  <c r="E460" i="23"/>
  <c r="E968" i="23"/>
  <c r="E764" i="23"/>
  <c r="E666" i="23"/>
  <c r="E424" i="23"/>
  <c r="E104" i="23"/>
  <c r="E912" i="23"/>
  <c r="E755" i="23"/>
  <c r="E249" i="23"/>
  <c r="E469" i="23"/>
  <c r="E68" i="23"/>
  <c r="E324" i="23"/>
  <c r="E657" i="23"/>
  <c r="E442" i="23"/>
  <c r="E77" i="23"/>
  <c r="E930" i="23"/>
  <c r="E793" i="23"/>
  <c r="E619" i="23"/>
  <c r="E113" i="23"/>
  <c r="E256" i="23"/>
  <c r="E399" i="23"/>
  <c r="E573" i="23"/>
  <c r="E353" i="23"/>
  <c r="E48" i="23"/>
  <c r="E639" i="23"/>
  <c r="J11" i="20"/>
  <c r="J10" i="20" s="1"/>
  <c r="J9" i="20" s="1"/>
  <c r="AT17" i="19"/>
  <c r="AR17" i="19"/>
  <c r="AR16" i="19"/>
  <c r="AR15" i="19"/>
  <c r="AR14" i="19"/>
  <c r="AR13" i="19"/>
  <c r="AR12" i="19"/>
  <c r="AR11" i="19"/>
  <c r="AR10" i="19"/>
  <c r="AR9" i="19"/>
  <c r="AR8" i="19"/>
  <c r="AB17" i="19"/>
  <c r="Z17" i="19"/>
  <c r="Z16" i="19"/>
  <c r="Z15" i="19"/>
  <c r="Z14" i="19"/>
  <c r="Z13" i="19"/>
  <c r="Z12" i="19"/>
  <c r="Z11" i="19"/>
  <c r="Z10" i="19"/>
  <c r="Z9" i="19"/>
  <c r="Z8" i="19"/>
  <c r="Y17" i="19"/>
  <c r="W17" i="19"/>
  <c r="W16" i="19"/>
  <c r="W15" i="19"/>
  <c r="W14" i="19"/>
  <c r="W13" i="19"/>
  <c r="W12" i="19"/>
  <c r="W11" i="19"/>
  <c r="W10" i="19"/>
  <c r="W9" i="19"/>
  <c r="W8" i="19"/>
  <c r="V17" i="19"/>
  <c r="T17" i="19"/>
  <c r="T16" i="19"/>
  <c r="T15" i="19"/>
  <c r="T14" i="19"/>
  <c r="T13" i="19"/>
  <c r="T12" i="19"/>
  <c r="T11" i="19"/>
  <c r="T10" i="19"/>
  <c r="T9" i="19"/>
  <c r="T8" i="19"/>
  <c r="P17" i="19"/>
  <c r="N17" i="19"/>
  <c r="M17" i="19"/>
  <c r="K17" i="19"/>
  <c r="N16" i="19"/>
  <c r="K16" i="19"/>
  <c r="N15" i="19"/>
  <c r="K15" i="19"/>
  <c r="N14" i="19"/>
  <c r="K14" i="19"/>
  <c r="N13" i="19"/>
  <c r="K13" i="19"/>
  <c r="N12" i="19"/>
  <c r="K12" i="19"/>
  <c r="N11" i="19"/>
  <c r="K11" i="19"/>
  <c r="N10" i="19"/>
  <c r="K10" i="19"/>
  <c r="N9" i="19"/>
  <c r="K9" i="19"/>
  <c r="N8" i="19"/>
  <c r="K8" i="19"/>
  <c r="AQ17" i="19"/>
  <c r="AO17" i="19"/>
  <c r="AN17" i="19"/>
  <c r="AL17" i="19"/>
  <c r="AK17" i="19"/>
  <c r="AI17" i="19"/>
  <c r="AH17" i="19"/>
  <c r="AF17" i="19"/>
  <c r="AE17" i="19"/>
  <c r="AC17" i="19"/>
  <c r="AO16" i="19"/>
  <c r="AL16" i="19"/>
  <c r="AI16" i="19"/>
  <c r="AF16" i="19"/>
  <c r="AC16" i="19"/>
  <c r="AO15" i="19"/>
  <c r="AL15" i="19"/>
  <c r="AI15" i="19"/>
  <c r="AF15" i="19"/>
  <c r="AC15" i="19"/>
  <c r="AO14" i="19"/>
  <c r="AL14" i="19"/>
  <c r="AI14" i="19"/>
  <c r="AF14" i="19"/>
  <c r="AC14" i="19"/>
  <c r="AO13" i="19"/>
  <c r="AL13" i="19"/>
  <c r="AI13" i="19"/>
  <c r="AF13" i="19"/>
  <c r="AC13" i="19"/>
  <c r="AO12" i="19"/>
  <c r="AL12" i="19"/>
  <c r="AI12" i="19"/>
  <c r="AF12" i="19"/>
  <c r="AC12" i="19"/>
  <c r="AO11" i="19"/>
  <c r="AL11" i="19"/>
  <c r="AI11" i="19"/>
  <c r="AF11" i="19"/>
  <c r="AC11" i="19"/>
  <c r="AO10" i="19"/>
  <c r="AL10" i="19"/>
  <c r="AI10" i="19"/>
  <c r="AF10" i="19"/>
  <c r="AC10" i="19"/>
  <c r="AO9" i="19"/>
  <c r="AL9" i="19"/>
  <c r="AI9" i="19"/>
  <c r="AF9" i="19"/>
  <c r="AC9" i="19"/>
  <c r="AO8" i="19"/>
  <c r="AL8" i="19"/>
  <c r="AI8" i="19"/>
  <c r="AF8" i="19"/>
  <c r="AC8" i="19"/>
  <c r="H20" i="9"/>
  <c r="AV20" i="9"/>
  <c r="AU20" i="9"/>
  <c r="AT20" i="9"/>
  <c r="AS20" i="9"/>
  <c r="AR20" i="9"/>
  <c r="AQ20" i="9"/>
  <c r="AP20" i="9"/>
  <c r="AO20" i="9"/>
  <c r="AN20" i="9"/>
  <c r="AM20" i="9"/>
  <c r="AL20" i="9"/>
  <c r="AK20" i="9"/>
  <c r="AJ20" i="9"/>
  <c r="AI20" i="9"/>
  <c r="AH20" i="9"/>
  <c r="AG20" i="9"/>
  <c r="AF20" i="9"/>
  <c r="AE20" i="9"/>
  <c r="AD20" i="9"/>
  <c r="AC20" i="9"/>
  <c r="AB20" i="9"/>
  <c r="AA20" i="9"/>
  <c r="Z20" i="9"/>
  <c r="Y20" i="9"/>
  <c r="X20" i="9"/>
  <c r="W20" i="9"/>
  <c r="V20" i="9"/>
  <c r="U20" i="9"/>
  <c r="T20" i="9"/>
  <c r="S20" i="9"/>
  <c r="R20" i="9"/>
  <c r="Q20" i="9"/>
  <c r="P20" i="9"/>
  <c r="O20" i="9"/>
  <c r="N20" i="9"/>
  <c r="M20" i="9"/>
  <c r="L20" i="9"/>
  <c r="K20" i="9"/>
  <c r="J20" i="9"/>
  <c r="I20" i="9"/>
  <c r="G20" i="9"/>
  <c r="AV19" i="9"/>
  <c r="AU19" i="9"/>
  <c r="AT19" i="9"/>
  <c r="AS19" i="9"/>
  <c r="AR19" i="9"/>
  <c r="AQ19" i="9"/>
  <c r="AP19" i="9"/>
  <c r="AO19" i="9"/>
  <c r="AN19" i="9"/>
  <c r="AM19" i="9"/>
  <c r="AL19" i="9"/>
  <c r="AK19" i="9"/>
  <c r="AJ19" i="9"/>
  <c r="AI19" i="9"/>
  <c r="AH19" i="9"/>
  <c r="AG19" i="9"/>
  <c r="AF19" i="9"/>
  <c r="AE19" i="9"/>
  <c r="AD19" i="9"/>
  <c r="AC19" i="9"/>
  <c r="AB19" i="9"/>
  <c r="AA19" i="9"/>
  <c r="Z19" i="9"/>
  <c r="Y19" i="9"/>
  <c r="X19" i="9"/>
  <c r="W19" i="9"/>
  <c r="V19" i="9"/>
  <c r="U19" i="9"/>
  <c r="T19" i="9"/>
  <c r="S19" i="9"/>
  <c r="R19" i="9"/>
  <c r="Q19" i="9"/>
  <c r="P19" i="9"/>
  <c r="O19" i="9"/>
  <c r="N19" i="9"/>
  <c r="M19" i="9"/>
  <c r="L19" i="9"/>
  <c r="K19" i="9"/>
  <c r="J19" i="9"/>
  <c r="I19" i="9"/>
  <c r="H19" i="9"/>
  <c r="G19" i="9"/>
  <c r="AV18" i="9"/>
  <c r="AU18" i="9"/>
  <c r="AS18" i="9"/>
  <c r="AR18" i="9"/>
  <c r="AP18" i="9"/>
  <c r="AO18" i="9"/>
  <c r="AM18" i="9"/>
  <c r="AL18" i="9"/>
  <c r="AJ18" i="9"/>
  <c r="AI18" i="9"/>
  <c r="AG18" i="9"/>
  <c r="AF18" i="9"/>
  <c r="AD18" i="9"/>
  <c r="AC18" i="9"/>
  <c r="AA18" i="9"/>
  <c r="Z18" i="9"/>
  <c r="X18" i="9"/>
  <c r="W18" i="9"/>
  <c r="U18" i="9"/>
  <c r="T18" i="9"/>
  <c r="R18" i="9"/>
  <c r="Q18" i="9"/>
  <c r="O18" i="9"/>
  <c r="N18" i="9"/>
  <c r="L18" i="9"/>
  <c r="K18" i="9"/>
  <c r="I18" i="9"/>
  <c r="H18" i="9"/>
  <c r="AT17" i="9"/>
  <c r="AQ17" i="9"/>
  <c r="AN17" i="9"/>
  <c r="AK17" i="9"/>
  <c r="AH17" i="9"/>
  <c r="AE17" i="9"/>
  <c r="AB17" i="9"/>
  <c r="Y17" i="9"/>
  <c r="V17" i="9"/>
  <c r="S17" i="9"/>
  <c r="P17" i="9"/>
  <c r="M17" i="9"/>
  <c r="J17" i="9"/>
  <c r="G17" i="9"/>
  <c r="AT16" i="9"/>
  <c r="AQ16" i="9"/>
  <c r="AN16" i="9"/>
  <c r="AK16" i="9"/>
  <c r="AH16" i="9"/>
  <c r="AE16" i="9"/>
  <c r="AB16" i="9"/>
  <c r="Y16" i="9"/>
  <c r="V16" i="9"/>
  <c r="S16" i="9"/>
  <c r="P16" i="9"/>
  <c r="M16" i="9"/>
  <c r="J16" i="9"/>
  <c r="G16" i="9"/>
  <c r="AT15" i="9"/>
  <c r="AQ15" i="9"/>
  <c r="AN15" i="9"/>
  <c r="AK15" i="9"/>
  <c r="AH15" i="9"/>
  <c r="AE15" i="9"/>
  <c r="AB15" i="9"/>
  <c r="Y15" i="9"/>
  <c r="V15" i="9"/>
  <c r="S15" i="9"/>
  <c r="P15" i="9"/>
  <c r="M15" i="9"/>
  <c r="J15" i="9"/>
  <c r="G15" i="9"/>
  <c r="AT14" i="9"/>
  <c r="AQ14" i="9"/>
  <c r="AN14" i="9"/>
  <c r="AK14" i="9"/>
  <c r="AH14" i="9"/>
  <c r="AE14" i="9"/>
  <c r="AB14" i="9"/>
  <c r="Y14" i="9"/>
  <c r="V14" i="9"/>
  <c r="S14" i="9"/>
  <c r="P14" i="9"/>
  <c r="M14" i="9"/>
  <c r="J14" i="9"/>
  <c r="G14" i="9"/>
  <c r="AT13" i="9"/>
  <c r="AQ13" i="9"/>
  <c r="AN13" i="9"/>
  <c r="AK13" i="9"/>
  <c r="AH13" i="9"/>
  <c r="AE13" i="9"/>
  <c r="AB13" i="9"/>
  <c r="Y13" i="9"/>
  <c r="V13" i="9"/>
  <c r="S13" i="9"/>
  <c r="P13" i="9"/>
  <c r="M13" i="9"/>
  <c r="J13" i="9"/>
  <c r="G13" i="9"/>
  <c r="AT12" i="9"/>
  <c r="AQ12" i="9"/>
  <c r="AN12" i="9"/>
  <c r="AK12" i="9"/>
  <c r="AH12" i="9"/>
  <c r="AE12" i="9"/>
  <c r="AB12" i="9"/>
  <c r="Y12" i="9"/>
  <c r="V12" i="9"/>
  <c r="S12" i="9"/>
  <c r="P12" i="9"/>
  <c r="M12" i="9"/>
  <c r="J12" i="9"/>
  <c r="G12" i="9"/>
  <c r="AT11" i="9"/>
  <c r="AQ11" i="9"/>
  <c r="AN11" i="9"/>
  <c r="AK11" i="9"/>
  <c r="AH11" i="9"/>
  <c r="AE11" i="9"/>
  <c r="AB11" i="9"/>
  <c r="Y11" i="9"/>
  <c r="V11" i="9"/>
  <c r="S11" i="9"/>
  <c r="P11" i="9"/>
  <c r="M11" i="9"/>
  <c r="J11" i="9"/>
  <c r="G11" i="9"/>
  <c r="AT10" i="9"/>
  <c r="AQ10" i="9"/>
  <c r="AN10" i="9"/>
  <c r="AK10" i="9"/>
  <c r="AH10" i="9"/>
  <c r="AE10" i="9"/>
  <c r="AB10" i="9"/>
  <c r="Y10" i="9"/>
  <c r="V10" i="9"/>
  <c r="S10" i="9"/>
  <c r="P10" i="9"/>
  <c r="M10" i="9"/>
  <c r="J10" i="9"/>
  <c r="G10" i="9"/>
  <c r="AT9" i="9"/>
  <c r="AQ9" i="9"/>
  <c r="AN9" i="9"/>
  <c r="AK9" i="9"/>
  <c r="AH9" i="9"/>
  <c r="AE9" i="9"/>
  <c r="AB9" i="9"/>
  <c r="Y9" i="9"/>
  <c r="V9" i="9"/>
  <c r="S9" i="9"/>
  <c r="P9" i="9"/>
  <c r="M9" i="9"/>
  <c r="J9" i="9"/>
  <c r="G9" i="9"/>
  <c r="BE181" i="8" l="1"/>
  <c r="F238" i="23"/>
  <c r="F236" i="23"/>
  <c r="H238" i="23"/>
  <c r="I238" i="23"/>
  <c r="I236" i="23"/>
  <c r="R236" i="8"/>
  <c r="E993" i="8"/>
  <c r="R171" i="8"/>
  <c r="AE236" i="8"/>
  <c r="G238" i="23"/>
  <c r="H751" i="23"/>
  <c r="G295" i="23"/>
  <c r="F751" i="23"/>
  <c r="G751" i="23"/>
  <c r="I751" i="23"/>
  <c r="G37" i="23"/>
  <c r="G35" i="23"/>
  <c r="G331" i="23"/>
  <c r="G469" i="23"/>
  <c r="G467" i="23"/>
  <c r="G534" i="23"/>
  <c r="G532" i="23"/>
  <c r="G160" i="23"/>
  <c r="F633" i="23"/>
  <c r="F331" i="23"/>
  <c r="G395" i="23"/>
  <c r="I644" i="23"/>
  <c r="G606" i="23"/>
  <c r="G397" i="23"/>
  <c r="F635" i="23"/>
  <c r="G635" i="23"/>
  <c r="F771" i="23"/>
  <c r="AR57" i="8"/>
  <c r="BE366" i="8"/>
  <c r="I353" i="23"/>
  <c r="AE988" i="8"/>
  <c r="R988" i="8"/>
  <c r="E162" i="23"/>
  <c r="I635" i="23"/>
  <c r="H635" i="23"/>
  <c r="E953" i="8"/>
  <c r="AR988" i="8"/>
  <c r="G158" i="23"/>
  <c r="F158" i="23"/>
  <c r="I158" i="23"/>
  <c r="H158" i="23"/>
  <c r="I395" i="23"/>
  <c r="I35" i="23"/>
  <c r="AE191" i="8"/>
  <c r="H35" i="23"/>
  <c r="F35" i="23"/>
  <c r="H331" i="23"/>
  <c r="I331" i="23"/>
  <c r="BE57" i="8"/>
  <c r="AE57" i="8"/>
  <c r="R149" i="8"/>
  <c r="AE171" i="8"/>
  <c r="E679" i="8"/>
  <c r="R648" i="8"/>
  <c r="R657" i="8"/>
  <c r="BE684" i="8"/>
  <c r="BE657" i="8"/>
  <c r="BE666" i="8"/>
  <c r="E652" i="8"/>
  <c r="E688" i="8"/>
  <c r="R675" i="8"/>
  <c r="AR387" i="8"/>
  <c r="BE648" i="8"/>
  <c r="E670" i="8"/>
  <c r="E706" i="8"/>
  <c r="AE657" i="8"/>
  <c r="AE666" i="8"/>
  <c r="BE387" i="8"/>
  <c r="R666" i="8"/>
  <c r="AE387" i="8"/>
  <c r="BE702" i="8"/>
  <c r="AR657" i="8"/>
  <c r="AR684" i="8"/>
  <c r="AR702" i="8"/>
  <c r="AE648" i="8"/>
  <c r="E536" i="23"/>
  <c r="E939" i="23"/>
  <c r="E661" i="8"/>
  <c r="E551" i="8"/>
  <c r="AE702" i="8"/>
  <c r="R684" i="8"/>
  <c r="AR648" i="8"/>
  <c r="R387" i="8"/>
  <c r="AR666" i="8"/>
  <c r="R702" i="8"/>
  <c r="AE684" i="8"/>
  <c r="F6" i="23"/>
  <c r="I6" i="23"/>
  <c r="H6" i="23"/>
  <c r="BE675" i="8"/>
  <c r="AR675" i="8"/>
  <c r="AE675" i="8"/>
  <c r="G855" i="8"/>
  <c r="F857" i="8"/>
  <c r="G864" i="8"/>
  <c r="F866" i="8"/>
  <c r="E151" i="8"/>
  <c r="E142" i="8"/>
  <c r="E218" i="8"/>
  <c r="I816" i="23"/>
  <c r="BE830" i="8"/>
  <c r="R885" i="8"/>
  <c r="H881" i="23"/>
  <c r="AR895" i="8"/>
  <c r="F856" i="23"/>
  <c r="R870" i="8"/>
  <c r="G827" i="23"/>
  <c r="AE841" i="8"/>
  <c r="I798" i="23"/>
  <c r="BE812" i="8"/>
  <c r="F955" i="23"/>
  <c r="R969" i="8"/>
  <c r="AE763" i="8"/>
  <c r="AR582" i="8"/>
  <c r="BE877" i="8"/>
  <c r="BE763" i="8"/>
  <c r="G798" i="23"/>
  <c r="AE812" i="8"/>
  <c r="H899" i="23"/>
  <c r="AR913" i="8"/>
  <c r="H908" i="23"/>
  <c r="AR922" i="8"/>
  <c r="R582" i="8"/>
  <c r="AR783" i="8"/>
  <c r="I955" i="23"/>
  <c r="BE969" i="8"/>
  <c r="AE877" i="8"/>
  <c r="F798" i="23"/>
  <c r="R812" i="8"/>
  <c r="F816" i="23"/>
  <c r="R830" i="8"/>
  <c r="BE783" i="8"/>
  <c r="E887" i="8"/>
  <c r="G926" i="23"/>
  <c r="AE940" i="8"/>
  <c r="R772" i="8"/>
  <c r="R763" i="8"/>
  <c r="H856" i="23"/>
  <c r="AR870" i="8"/>
  <c r="AE772" i="8"/>
  <c r="I926" i="23"/>
  <c r="BE940" i="8"/>
  <c r="BE518" i="8"/>
  <c r="H926" i="23"/>
  <c r="AR940" i="8"/>
  <c r="I881" i="23"/>
  <c r="BE895" i="8"/>
  <c r="F964" i="23"/>
  <c r="R978" i="8"/>
  <c r="I899" i="23"/>
  <c r="BE913" i="8"/>
  <c r="E823" i="8"/>
  <c r="AR885" i="8"/>
  <c r="I847" i="23"/>
  <c r="BE861" i="8"/>
  <c r="G807" i="23"/>
  <c r="AE821" i="8"/>
  <c r="R801" i="8"/>
  <c r="H964" i="23"/>
  <c r="AR978" i="8"/>
  <c r="AR792" i="8"/>
  <c r="BE772" i="8"/>
  <c r="H827" i="23"/>
  <c r="AR841" i="8"/>
  <c r="AE783" i="8"/>
  <c r="F827" i="23"/>
  <c r="R841" i="8"/>
  <c r="R547" i="8"/>
  <c r="BE792" i="8"/>
  <c r="F937" i="23"/>
  <c r="R951" i="8"/>
  <c r="R877" i="8"/>
  <c r="BE801" i="8"/>
  <c r="G917" i="23"/>
  <c r="AE931" i="8"/>
  <c r="I964" i="23"/>
  <c r="BE978" i="8"/>
  <c r="H890" i="23"/>
  <c r="AR904" i="8"/>
  <c r="G890" i="23"/>
  <c r="AE904" i="8"/>
  <c r="R783" i="8"/>
  <c r="AR763" i="8"/>
  <c r="G955" i="23"/>
  <c r="AE969" i="8"/>
  <c r="F836" i="23"/>
  <c r="R850" i="8"/>
  <c r="I917" i="23"/>
  <c r="BE931" i="8"/>
  <c r="F917" i="23"/>
  <c r="R931" i="8"/>
  <c r="F881" i="23"/>
  <c r="R895" i="8"/>
  <c r="I908" i="23"/>
  <c r="BE922" i="8"/>
  <c r="G908" i="23"/>
  <c r="AE922" i="8"/>
  <c r="F908" i="23"/>
  <c r="R922" i="8"/>
  <c r="AR772" i="8"/>
  <c r="H917" i="23"/>
  <c r="AR931" i="8"/>
  <c r="BE885" i="8"/>
  <c r="G937" i="23"/>
  <c r="AE951" i="8"/>
  <c r="AR547" i="8"/>
  <c r="I807" i="23"/>
  <c r="BE821" i="8"/>
  <c r="E632" i="8"/>
  <c r="E115" i="8"/>
  <c r="E933" i="8"/>
  <c r="AE792" i="8"/>
  <c r="I856" i="23"/>
  <c r="BE870" i="8"/>
  <c r="I890" i="23"/>
  <c r="BE904" i="8"/>
  <c r="F926" i="23"/>
  <c r="R940" i="8"/>
  <c r="AE801" i="8"/>
  <c r="AE547" i="8"/>
  <c r="I836" i="23"/>
  <c r="BE850" i="8"/>
  <c r="H955" i="23"/>
  <c r="AR969" i="8"/>
  <c r="G836" i="23"/>
  <c r="AE850" i="8"/>
  <c r="F847" i="23"/>
  <c r="R861" i="8"/>
  <c r="H847" i="23"/>
  <c r="AR861" i="8"/>
  <c r="H798" i="23"/>
  <c r="AR812" i="8"/>
  <c r="F890" i="23"/>
  <c r="R904" i="8"/>
  <c r="AR877" i="8"/>
  <c r="AE885" i="8"/>
  <c r="H937" i="23"/>
  <c r="AR951" i="8"/>
  <c r="H836" i="23"/>
  <c r="AR850" i="8"/>
  <c r="H807" i="23"/>
  <c r="AR821" i="8"/>
  <c r="G964" i="23"/>
  <c r="AE978" i="8"/>
  <c r="AR801" i="8"/>
  <c r="I937" i="23"/>
  <c r="BE951" i="8"/>
  <c r="F807" i="23"/>
  <c r="R821" i="8"/>
  <c r="I827" i="23"/>
  <c r="BE841" i="8"/>
  <c r="R792" i="8"/>
  <c r="F899" i="23"/>
  <c r="R913" i="8"/>
  <c r="E980" i="8"/>
  <c r="E971" i="8"/>
  <c r="E942" i="8"/>
  <c r="E924" i="8"/>
  <c r="E915" i="8"/>
  <c r="G899" i="23"/>
  <c r="AE913" i="8"/>
  <c r="E906" i="8"/>
  <c r="E897" i="8"/>
  <c r="G881" i="23"/>
  <c r="AE895" i="8"/>
  <c r="E879" i="8"/>
  <c r="E872" i="8"/>
  <c r="G847" i="23"/>
  <c r="AE861" i="8"/>
  <c r="E863" i="8"/>
  <c r="G856" i="23"/>
  <c r="AE870" i="8"/>
  <c r="E852" i="8"/>
  <c r="E843" i="8"/>
  <c r="E787" i="8"/>
  <c r="H816" i="23"/>
  <c r="AR830" i="8"/>
  <c r="E832" i="8"/>
  <c r="G816" i="23"/>
  <c r="AE830" i="8"/>
  <c r="E814" i="8"/>
  <c r="E805" i="8"/>
  <c r="E796" i="8"/>
  <c r="E776" i="8"/>
  <c r="E767" i="8"/>
  <c r="E124" i="8"/>
  <c r="E131" i="8"/>
  <c r="AE131" i="8"/>
  <c r="AR426" i="8"/>
  <c r="BE36" i="8"/>
  <c r="BE285" i="8"/>
  <c r="R258" i="8"/>
  <c r="G147" i="23"/>
  <c r="AE160" i="8"/>
  <c r="R285" i="8"/>
  <c r="BE491" i="8"/>
  <c r="AR227" i="8"/>
  <c r="AR399" i="8"/>
  <c r="AR357" i="8"/>
  <c r="AR628" i="8"/>
  <c r="BE326" i="8"/>
  <c r="AE453" i="8"/>
  <c r="BE140" i="8"/>
  <c r="R390" i="8"/>
  <c r="F147" i="23"/>
  <c r="R160" i="8"/>
  <c r="R426" i="8"/>
  <c r="AR113" i="8"/>
  <c r="R227" i="8"/>
  <c r="AR191" i="8"/>
  <c r="AR518" i="8"/>
  <c r="AR491" i="8"/>
  <c r="AE249" i="8"/>
  <c r="G236" i="23"/>
  <c r="AR218" i="8"/>
  <c r="AE471" i="8"/>
  <c r="AE140" i="8"/>
  <c r="R218" i="8"/>
  <c r="AR536" i="8"/>
  <c r="AR509" i="8"/>
  <c r="AR500" i="8"/>
  <c r="R482" i="8"/>
  <c r="F467" i="23"/>
  <c r="R317" i="8"/>
  <c r="AR258" i="8"/>
  <c r="AR335" i="8"/>
  <c r="AE357" i="8"/>
  <c r="AR77" i="8"/>
  <c r="AE258" i="8"/>
  <c r="BE357" i="8"/>
  <c r="AE326" i="8"/>
  <c r="AE491" i="8"/>
  <c r="I147" i="23"/>
  <c r="BE160" i="8"/>
  <c r="BE628" i="8"/>
  <c r="AE366" i="8"/>
  <c r="BE317" i="8"/>
  <c r="AR140" i="8"/>
  <c r="R25" i="8"/>
  <c r="AE16" i="8"/>
  <c r="AR16" i="8"/>
  <c r="R7" i="8"/>
  <c r="R444" i="8"/>
  <c r="AR122" i="8"/>
  <c r="BE308" i="8"/>
  <c r="R410" i="8"/>
  <c r="F395" i="23"/>
  <c r="AE149" i="8"/>
  <c r="R140" i="8"/>
  <c r="BE113" i="8"/>
  <c r="R471" i="8"/>
  <c r="R435" i="8"/>
  <c r="R335" i="8"/>
  <c r="BE637" i="8"/>
  <c r="R267" i="8"/>
  <c r="BE471" i="8"/>
  <c r="AE308" i="8"/>
  <c r="R276" i="8"/>
  <c r="AR482" i="8"/>
  <c r="H467" i="23"/>
  <c r="BE399" i="8"/>
  <c r="BE218" i="8"/>
  <c r="AE7" i="8"/>
  <c r="BE276" i="8"/>
  <c r="AR249" i="8"/>
  <c r="H236" i="23"/>
  <c r="AR444" i="8"/>
  <c r="BE191" i="8"/>
  <c r="R527" i="8"/>
  <c r="AE25" i="8"/>
  <c r="BE435" i="8"/>
  <c r="R95" i="8"/>
  <c r="AE227" i="8"/>
  <c r="R122" i="8"/>
  <c r="AR462" i="8"/>
  <c r="R191" i="8"/>
  <c r="AR637" i="8"/>
  <c r="BE267" i="8"/>
  <c r="R509" i="8"/>
  <c r="AE36" i="8"/>
  <c r="AE628" i="8"/>
  <c r="AR267" i="8"/>
  <c r="BE131" i="8"/>
  <c r="BE390" i="8"/>
  <c r="AE218" i="8"/>
  <c r="R491" i="8"/>
  <c r="AR86" i="8"/>
  <c r="R462" i="8"/>
  <c r="R131" i="8"/>
  <c r="AE335" i="8"/>
  <c r="AE77" i="8"/>
  <c r="R518" i="8"/>
  <c r="BE410" i="8"/>
  <c r="AR276" i="8"/>
  <c r="AE410" i="8"/>
  <c r="AR149" i="8"/>
  <c r="R453" i="8"/>
  <c r="BE149" i="8"/>
  <c r="AE267" i="8"/>
  <c r="BE86" i="8"/>
  <c r="BE95" i="8"/>
  <c r="AR308" i="8"/>
  <c r="AE527" i="8"/>
  <c r="BE249" i="8"/>
  <c r="AR36" i="8"/>
  <c r="BE509" i="8"/>
  <c r="H147" i="23"/>
  <c r="AR160" i="8"/>
  <c r="R308" i="8"/>
  <c r="AR527" i="8"/>
  <c r="BE227" i="8"/>
  <c r="R16" i="8"/>
  <c r="BE258" i="8"/>
  <c r="AE317" i="8"/>
  <c r="AE462" i="8"/>
  <c r="AR7" i="8"/>
  <c r="AR131" i="8"/>
  <c r="R637" i="8"/>
  <c r="AE482" i="8"/>
  <c r="AE113" i="8"/>
  <c r="BE482" i="8"/>
  <c r="AR285" i="8"/>
  <c r="AE435" i="8"/>
  <c r="BE619" i="8"/>
  <c r="I532" i="23"/>
  <c r="R399" i="8"/>
  <c r="AR95" i="8"/>
  <c r="AR471" i="8"/>
  <c r="AE444" i="8"/>
  <c r="BE426" i="8"/>
  <c r="AE285" i="8"/>
  <c r="AE619" i="8"/>
  <c r="R500" i="8"/>
  <c r="AR390" i="8"/>
  <c r="R619" i="8"/>
  <c r="F532" i="23"/>
  <c r="AE122" i="8"/>
  <c r="BE453" i="8"/>
  <c r="AR326" i="8"/>
  <c r="AE399" i="8"/>
  <c r="AE536" i="8"/>
  <c r="BE122" i="8"/>
  <c r="AE518" i="8"/>
  <c r="AE509" i="8"/>
  <c r="BE16" i="8"/>
  <c r="AE276" i="8"/>
  <c r="BE462" i="8"/>
  <c r="AR25" i="8"/>
  <c r="R113" i="8"/>
  <c r="AE95" i="8"/>
  <c r="AE390" i="8"/>
  <c r="BE335" i="8"/>
  <c r="BE25" i="8"/>
  <c r="AE637" i="8"/>
  <c r="R326" i="8"/>
  <c r="AE426" i="8"/>
  <c r="AR317" i="8"/>
  <c r="AE86" i="8"/>
  <c r="R77" i="8"/>
  <c r="BE500" i="8"/>
  <c r="R628" i="8"/>
  <c r="AR619" i="8"/>
  <c r="H532" i="23"/>
  <c r="R536" i="8"/>
  <c r="BE444" i="8"/>
  <c r="AR410" i="8"/>
  <c r="H395" i="23"/>
  <c r="BE346" i="8"/>
  <c r="R36" i="8"/>
  <c r="R357" i="8"/>
  <c r="BE7" i="8"/>
  <c r="BE536" i="8"/>
  <c r="AR453" i="8"/>
  <c r="R86" i="8"/>
  <c r="AE500" i="8"/>
  <c r="R249" i="8"/>
  <c r="AR435" i="8"/>
  <c r="BE77" i="8"/>
  <c r="E641" i="8"/>
  <c r="E623" i="8"/>
  <c r="E586" i="8"/>
  <c r="E549" i="8"/>
  <c r="E540" i="8"/>
  <c r="E529" i="8"/>
  <c r="E522" i="8"/>
  <c r="E509" i="8"/>
  <c r="E502" i="8"/>
  <c r="E493" i="8"/>
  <c r="E482" i="8"/>
  <c r="E473" i="8"/>
  <c r="E464" i="8"/>
  <c r="E455" i="8"/>
  <c r="E446" i="8"/>
  <c r="E437" i="8"/>
  <c r="E428" i="8"/>
  <c r="E412" i="8"/>
  <c r="E419" i="8"/>
  <c r="E401" i="8"/>
  <c r="E392" i="8"/>
  <c r="E366" i="8"/>
  <c r="E359" i="8"/>
  <c r="E348" i="8"/>
  <c r="E337" i="8"/>
  <c r="E328" i="8"/>
  <c r="E319" i="8"/>
  <c r="E310" i="8"/>
  <c r="E287" i="8"/>
  <c r="E278" i="8"/>
  <c r="E267" i="8"/>
  <c r="E260" i="8"/>
  <c r="E251" i="8"/>
  <c r="E236" i="8"/>
  <c r="E229" i="8"/>
  <c r="E193" i="8"/>
  <c r="E183" i="8"/>
  <c r="E173" i="8"/>
  <c r="E162" i="8"/>
  <c r="E104" i="8"/>
  <c r="E97" i="8"/>
  <c r="E88" i="8"/>
  <c r="E79" i="8"/>
  <c r="E59" i="8"/>
  <c r="E38" i="8"/>
  <c r="E27" i="8"/>
  <c r="E18" i="8"/>
  <c r="E11" i="8"/>
  <c r="E617" i="23"/>
  <c r="E928" i="23"/>
  <c r="E440" i="23"/>
  <c r="E322" i="23"/>
  <c r="E753" i="23"/>
  <c r="E102" i="23"/>
  <c r="E664" i="23"/>
  <c r="E762" i="23"/>
  <c r="E458" i="23"/>
  <c r="E646" i="23"/>
  <c r="E514" i="23"/>
  <c r="E138" i="23"/>
  <c r="E344" i="23"/>
  <c r="E274" i="23"/>
  <c r="E858" i="23"/>
  <c r="E216" i="23"/>
  <c r="E865" i="23"/>
  <c r="E608" i="23"/>
  <c r="E525" i="23"/>
  <c r="E883" i="23"/>
  <c r="E26" i="23"/>
  <c r="E129" i="23"/>
  <c r="E773" i="23"/>
  <c r="E313" i="23"/>
  <c r="E957" i="23"/>
  <c r="E478" i="23"/>
  <c r="E800" i="23"/>
  <c r="E873" i="23"/>
  <c r="E809" i="23"/>
  <c r="E10" i="23"/>
  <c r="E397" i="23"/>
  <c r="E111" i="23"/>
  <c r="E791" i="23"/>
  <c r="E75" i="23"/>
  <c r="E655" i="23"/>
  <c r="E66" i="23"/>
  <c r="E247" i="23"/>
  <c r="E910" i="23"/>
  <c r="E422" i="23"/>
  <c r="E966" i="23"/>
  <c r="E180" i="23"/>
  <c r="E829" i="23"/>
  <c r="E265" i="23"/>
  <c r="E149" i="23"/>
  <c r="E386" i="23"/>
  <c r="E295" i="23"/>
  <c r="E413" i="23"/>
  <c r="E673" i="23"/>
  <c r="E449" i="23"/>
  <c r="E431" i="23"/>
  <c r="E84" i="23"/>
  <c r="E849" i="23"/>
  <c r="E782" i="23"/>
  <c r="E838" i="23"/>
  <c r="E507" i="23"/>
  <c r="E892" i="23"/>
  <c r="E377" i="23"/>
  <c r="E17" i="23"/>
  <c r="E692" i="23"/>
  <c r="E170" i="23"/>
  <c r="E818" i="23"/>
  <c r="E487" i="23"/>
  <c r="E919" i="23"/>
  <c r="E304" i="23"/>
  <c r="E901" i="23"/>
  <c r="E46" i="23"/>
  <c r="E637" i="23"/>
  <c r="M18" i="9"/>
  <c r="AK18" i="9"/>
  <c r="S18" i="9"/>
  <c r="AS17" i="19"/>
  <c r="X17" i="19"/>
  <c r="AE18" i="9"/>
  <c r="AA17" i="19"/>
  <c r="G18" i="9"/>
  <c r="O17" i="19"/>
  <c r="Y18" i="9"/>
  <c r="AP17" i="19"/>
  <c r="AM17" i="19"/>
  <c r="AJ17" i="19"/>
  <c r="AG17" i="19"/>
  <c r="AD17" i="19"/>
  <c r="J18" i="9"/>
  <c r="V18" i="9"/>
  <c r="AH18" i="9"/>
  <c r="AT18" i="9"/>
  <c r="AQ18" i="9"/>
  <c r="AB18" i="9"/>
  <c r="AN18" i="9"/>
  <c r="P18" i="9"/>
  <c r="E238" i="23" l="1"/>
  <c r="I293" i="23"/>
  <c r="BE304" i="8"/>
  <c r="F293" i="23"/>
  <c r="R304" i="8"/>
  <c r="H293" i="23"/>
  <c r="AR304" i="8"/>
  <c r="G293" i="23"/>
  <c r="AE304" i="8"/>
  <c r="E991" i="8"/>
  <c r="H749" i="23"/>
  <c r="AR761" i="8"/>
  <c r="G749" i="23"/>
  <c r="AE761" i="8"/>
  <c r="E937" i="23"/>
  <c r="G6" i="23"/>
  <c r="I749" i="23"/>
  <c r="BE761" i="8"/>
  <c r="F749" i="23"/>
  <c r="R761" i="8"/>
  <c r="E333" i="23"/>
  <c r="E571" i="23"/>
  <c r="E569" i="23"/>
  <c r="I976" i="23"/>
  <c r="BE988" i="8"/>
  <c r="E160" i="23"/>
  <c r="E158" i="23"/>
  <c r="F976" i="23"/>
  <c r="G976" i="23"/>
  <c r="E626" i="23"/>
  <c r="E624" i="23"/>
  <c r="E37" i="23"/>
  <c r="E35" i="23"/>
  <c r="E951" i="8"/>
  <c r="H976" i="23"/>
  <c r="I769" i="23"/>
  <c r="H769" i="23"/>
  <c r="E534" i="23"/>
  <c r="E704" i="8"/>
  <c r="E686" i="8"/>
  <c r="AE646" i="8"/>
  <c r="BE646" i="8"/>
  <c r="E395" i="23"/>
  <c r="R646" i="8"/>
  <c r="E668" i="8"/>
  <c r="E677" i="8"/>
  <c r="E236" i="23"/>
  <c r="E659" i="8"/>
  <c r="AR646" i="8"/>
  <c r="E650" i="8"/>
  <c r="BE169" i="8"/>
  <c r="AE344" i="8"/>
  <c r="G862" i="8"/>
  <c r="F864" i="8"/>
  <c r="G853" i="8"/>
  <c r="F855" i="8"/>
  <c r="AR893" i="8"/>
  <c r="BE839" i="8"/>
  <c r="I825" i="23"/>
  <c r="AR819" i="8"/>
  <c r="AR810" i="8"/>
  <c r="AR967" i="8"/>
  <c r="BE868" i="8"/>
  <c r="G935" i="23"/>
  <c r="AE949" i="8"/>
  <c r="AE920" i="8"/>
  <c r="BE929" i="8"/>
  <c r="AR902" i="8"/>
  <c r="R839" i="8"/>
  <c r="F825" i="23"/>
  <c r="BE859" i="8"/>
  <c r="I845" i="23"/>
  <c r="AR938" i="8"/>
  <c r="AE938" i="8"/>
  <c r="AR911" i="8"/>
  <c r="R967" i="8"/>
  <c r="R868" i="8"/>
  <c r="BE828" i="8"/>
  <c r="R911" i="8"/>
  <c r="R819" i="8"/>
  <c r="AE976" i="8"/>
  <c r="AR848" i="8"/>
  <c r="BE848" i="8"/>
  <c r="BE819" i="8"/>
  <c r="R848" i="8"/>
  <c r="BE976" i="8"/>
  <c r="R828" i="8"/>
  <c r="BE967" i="8"/>
  <c r="AE810" i="8"/>
  <c r="BE810" i="8"/>
  <c r="E821" i="8"/>
  <c r="E885" i="8"/>
  <c r="E140" i="8"/>
  <c r="E149" i="8"/>
  <c r="E630" i="8"/>
  <c r="R902" i="8"/>
  <c r="AE848" i="8"/>
  <c r="BE902" i="8"/>
  <c r="AR929" i="8"/>
  <c r="R920" i="8"/>
  <c r="R929" i="8"/>
  <c r="AE902" i="8"/>
  <c r="F935" i="23"/>
  <c r="R949" i="8"/>
  <c r="AR839" i="8"/>
  <c r="H825" i="23"/>
  <c r="AE819" i="8"/>
  <c r="BE893" i="8"/>
  <c r="BE938" i="8"/>
  <c r="AR868" i="8"/>
  <c r="AR920" i="8"/>
  <c r="AE839" i="8"/>
  <c r="G825" i="23"/>
  <c r="AR859" i="8"/>
  <c r="H845" i="23"/>
  <c r="BE920" i="8"/>
  <c r="BE911" i="8"/>
  <c r="E931" i="8"/>
  <c r="E113" i="8"/>
  <c r="I935" i="23"/>
  <c r="BE949" i="8"/>
  <c r="H935" i="23"/>
  <c r="AR949" i="8"/>
  <c r="R859" i="8"/>
  <c r="F845" i="23"/>
  <c r="R938" i="8"/>
  <c r="R893" i="8"/>
  <c r="AE967" i="8"/>
  <c r="AE929" i="8"/>
  <c r="AR976" i="8"/>
  <c r="R976" i="8"/>
  <c r="R810" i="8"/>
  <c r="E978" i="8"/>
  <c r="E969" i="8"/>
  <c r="E949" i="8"/>
  <c r="E940" i="8"/>
  <c r="E922" i="8"/>
  <c r="E913" i="8"/>
  <c r="AE911" i="8"/>
  <c r="E904" i="8"/>
  <c r="E895" i="8"/>
  <c r="AE893" i="8"/>
  <c r="E877" i="8"/>
  <c r="E861" i="8"/>
  <c r="AE868" i="8"/>
  <c r="E870" i="8"/>
  <c r="AE859" i="8"/>
  <c r="G845" i="23"/>
  <c r="E850" i="8"/>
  <c r="E841" i="8"/>
  <c r="E785" i="8"/>
  <c r="AR828" i="8"/>
  <c r="E830" i="8"/>
  <c r="AE828" i="8"/>
  <c r="E812" i="8"/>
  <c r="E789" i="23"/>
  <c r="E803" i="8"/>
  <c r="E794" i="8"/>
  <c r="E774" i="8"/>
  <c r="E765" i="8"/>
  <c r="E122" i="8"/>
  <c r="AE169" i="8"/>
  <c r="R247" i="8"/>
  <c r="BE247" i="8"/>
  <c r="BE545" i="8"/>
  <c r="AE158" i="8"/>
  <c r="AE545" i="8"/>
  <c r="R306" i="8"/>
  <c r="AR34" i="8"/>
  <c r="BE408" i="8"/>
  <c r="AE34" i="8"/>
  <c r="AR247" i="8"/>
  <c r="AR480" i="8"/>
  <c r="R344" i="8"/>
  <c r="BE306" i="8"/>
  <c r="AR344" i="8"/>
  <c r="AR408" i="8"/>
  <c r="R545" i="8"/>
  <c r="AE480" i="8"/>
  <c r="AE408" i="8"/>
  <c r="R169" i="8"/>
  <c r="AE5" i="8"/>
  <c r="AE306" i="8"/>
  <c r="R408" i="8"/>
  <c r="R5" i="8"/>
  <c r="BE158" i="8"/>
  <c r="AE247" i="8"/>
  <c r="R34" i="8"/>
  <c r="AR158" i="8"/>
  <c r="AR545" i="8"/>
  <c r="AR306" i="8"/>
  <c r="BE5" i="8"/>
  <c r="BE344" i="8"/>
  <c r="AR5" i="8"/>
  <c r="R480" i="8"/>
  <c r="R158" i="8"/>
  <c r="BE34" i="8"/>
  <c r="E639" i="8"/>
  <c r="E621" i="8"/>
  <c r="E584" i="8"/>
  <c r="E538" i="8"/>
  <c r="E527" i="8"/>
  <c r="E520" i="8"/>
  <c r="E500" i="8"/>
  <c r="E491" i="8"/>
  <c r="E471" i="8"/>
  <c r="E462" i="8"/>
  <c r="E453" i="8"/>
  <c r="E444" i="8"/>
  <c r="E435" i="8"/>
  <c r="E426" i="8"/>
  <c r="E410" i="8"/>
  <c r="E399" i="8"/>
  <c r="E390" i="8"/>
  <c r="E357" i="8"/>
  <c r="E346" i="8"/>
  <c r="E335" i="8"/>
  <c r="E326" i="8"/>
  <c r="E317" i="8"/>
  <c r="E308" i="8"/>
  <c r="E285" i="8"/>
  <c r="E276" i="8"/>
  <c r="E258" i="8"/>
  <c r="E249" i="8"/>
  <c r="E227" i="8"/>
  <c r="E191" i="8"/>
  <c r="E181" i="8"/>
  <c r="E171" i="8"/>
  <c r="E160" i="8"/>
  <c r="E95" i="8"/>
  <c r="E86" i="8"/>
  <c r="E77" i="8"/>
  <c r="E57" i="8"/>
  <c r="E36" i="8"/>
  <c r="E25" i="8"/>
  <c r="E16" i="8"/>
  <c r="E9" i="8"/>
  <c r="E899" i="23"/>
  <c r="E917" i="23"/>
  <c r="E816" i="23"/>
  <c r="E890" i="23"/>
  <c r="E836" i="23"/>
  <c r="E671" i="23"/>
  <c r="E147" i="23"/>
  <c r="E827" i="23"/>
  <c r="E964" i="23"/>
  <c r="E653" i="23"/>
  <c r="E8" i="23"/>
  <c r="E807" i="23"/>
  <c r="E798" i="23"/>
  <c r="E881" i="23"/>
  <c r="E856" i="23"/>
  <c r="E644" i="23"/>
  <c r="E760" i="23"/>
  <c r="E615" i="23"/>
  <c r="E690" i="23"/>
  <c r="E505" i="23"/>
  <c r="E780" i="23"/>
  <c r="E847" i="23"/>
  <c r="E976" i="23"/>
  <c r="E908" i="23"/>
  <c r="E955" i="23"/>
  <c r="E523" i="23"/>
  <c r="E606" i="23"/>
  <c r="E662" i="23"/>
  <c r="E751" i="23"/>
  <c r="E926" i="23"/>
  <c r="R12" i="20"/>
  <c r="R11" i="20" s="1"/>
  <c r="R10" i="20" s="1"/>
  <c r="R9" i="20" s="1"/>
  <c r="I11" i="20"/>
  <c r="I10" i="20" s="1"/>
  <c r="I9" i="20" s="1"/>
  <c r="K11" i="20"/>
  <c r="K10" i="20" s="1"/>
  <c r="K9" i="20" s="1"/>
  <c r="L11" i="20"/>
  <c r="L10" i="20" s="1"/>
  <c r="L9" i="20" s="1"/>
  <c r="M11" i="20"/>
  <c r="M10" i="20" s="1"/>
  <c r="M9" i="20" s="1"/>
  <c r="N11" i="20"/>
  <c r="N10" i="20" s="1"/>
  <c r="N9" i="20" s="1"/>
  <c r="O11" i="20"/>
  <c r="O10" i="20" s="1"/>
  <c r="O9" i="20" s="1"/>
  <c r="P11" i="20"/>
  <c r="P10" i="20" s="1"/>
  <c r="P9" i="20" s="1"/>
  <c r="Q11" i="20"/>
  <c r="Q10" i="20" s="1"/>
  <c r="Q9" i="20" s="1"/>
  <c r="H11" i="20"/>
  <c r="H10" i="20"/>
  <c r="H9" i="20"/>
  <c r="E293" i="23" l="1"/>
  <c r="E304" i="8"/>
  <c r="E633" i="23"/>
  <c r="G974" i="23"/>
  <c r="AE986" i="8"/>
  <c r="F974" i="23"/>
  <c r="R986" i="8"/>
  <c r="E635" i="23"/>
  <c r="I974" i="23"/>
  <c r="BE986" i="8"/>
  <c r="E331" i="23"/>
  <c r="E771" i="23"/>
  <c r="E769" i="23"/>
  <c r="H974" i="23"/>
  <c r="AR986" i="8"/>
  <c r="E547" i="8"/>
  <c r="F769" i="23"/>
  <c r="R781" i="8"/>
  <c r="G769" i="23"/>
  <c r="AE781" i="8"/>
  <c r="AR781" i="8"/>
  <c r="BE781" i="8"/>
  <c r="E657" i="8"/>
  <c r="E702" i="8"/>
  <c r="E749" i="23"/>
  <c r="E6" i="23"/>
  <c r="H5" i="23"/>
  <c r="H4" i="23" s="1"/>
  <c r="E935" i="23"/>
  <c r="E532" i="23"/>
  <c r="E845" i="23"/>
  <c r="E648" i="8"/>
  <c r="E675" i="8"/>
  <c r="E666" i="8"/>
  <c r="E684" i="8"/>
  <c r="E467" i="23"/>
  <c r="G851" i="8"/>
  <c r="F853" i="8"/>
  <c r="G860" i="8"/>
  <c r="G858" i="8" s="1"/>
  <c r="F862" i="8"/>
  <c r="E819" i="8"/>
  <c r="E929" i="8"/>
  <c r="AR857" i="8"/>
  <c r="R857" i="8"/>
  <c r="BE947" i="8"/>
  <c r="R947" i="8"/>
  <c r="R837" i="8"/>
  <c r="E628" i="8"/>
  <c r="AR837" i="8"/>
  <c r="AR947" i="8"/>
  <c r="BE857" i="8"/>
  <c r="AE947" i="8"/>
  <c r="AE837" i="8"/>
  <c r="BE837" i="8"/>
  <c r="E988" i="8"/>
  <c r="E976" i="8"/>
  <c r="E967" i="8"/>
  <c r="E938" i="8"/>
  <c r="E920" i="8"/>
  <c r="E911" i="8"/>
  <c r="E902" i="8"/>
  <c r="E893" i="8"/>
  <c r="E859" i="8"/>
  <c r="E868" i="8"/>
  <c r="AE857" i="8"/>
  <c r="E848" i="8"/>
  <c r="E839" i="8"/>
  <c r="E783" i="8"/>
  <c r="E828" i="8"/>
  <c r="E810" i="8"/>
  <c r="E801" i="8"/>
  <c r="E792" i="8"/>
  <c r="E772" i="8"/>
  <c r="E763" i="8"/>
  <c r="E637" i="8"/>
  <c r="E619" i="8"/>
  <c r="E582" i="8"/>
  <c r="E536" i="8"/>
  <c r="E518" i="8"/>
  <c r="E408" i="8"/>
  <c r="E344" i="8"/>
  <c r="E306" i="8"/>
  <c r="E247" i="8"/>
  <c r="E169" i="8"/>
  <c r="E158" i="8"/>
  <c r="E34" i="8"/>
  <c r="E7" i="8"/>
  <c r="E974" i="23"/>
  <c r="E825" i="23"/>
  <c r="D9" i="10" l="1"/>
  <c r="C7" i="10"/>
  <c r="E5" i="23"/>
  <c r="E4" i="23" s="1"/>
  <c r="G5" i="23"/>
  <c r="F5" i="23"/>
  <c r="F4" i="23" s="1"/>
  <c r="E646" i="8"/>
  <c r="F860" i="8"/>
  <c r="G849" i="8"/>
  <c r="F851" i="8"/>
  <c r="E9" i="10"/>
  <c r="E986" i="8"/>
  <c r="E947" i="8"/>
  <c r="E857" i="8"/>
  <c r="E837" i="8"/>
  <c r="E781" i="8"/>
  <c r="E761" i="8"/>
  <c r="E545" i="8"/>
  <c r="E480" i="8"/>
  <c r="E5" i="8"/>
  <c r="Q17" i="19"/>
  <c r="S17" i="19"/>
  <c r="E17" i="19"/>
  <c r="F17" i="19"/>
  <c r="G17" i="19"/>
  <c r="H17" i="19"/>
  <c r="J17" i="19"/>
  <c r="Q16" i="19"/>
  <c r="H16" i="19"/>
  <c r="E16" i="19"/>
  <c r="Q15" i="19"/>
  <c r="H15" i="19"/>
  <c r="E15" i="19"/>
  <c r="Q14" i="19"/>
  <c r="H14" i="19"/>
  <c r="E14" i="19"/>
  <c r="Q13" i="19"/>
  <c r="H13" i="19"/>
  <c r="E13" i="19"/>
  <c r="Q12" i="19"/>
  <c r="H12" i="19"/>
  <c r="E12" i="19"/>
  <c r="Q11" i="19"/>
  <c r="H11" i="19"/>
  <c r="E11" i="19"/>
  <c r="Q10" i="19"/>
  <c r="H10" i="19"/>
  <c r="E10" i="19"/>
  <c r="Q9" i="19"/>
  <c r="R17" i="19"/>
  <c r="H9" i="19"/>
  <c r="E9" i="19"/>
  <c r="Q8" i="19"/>
  <c r="H8" i="19"/>
  <c r="E8" i="19"/>
  <c r="G4" i="23" l="1"/>
  <c r="G847" i="8"/>
  <c r="F849" i="8"/>
  <c r="G856" i="8"/>
  <c r="F858" i="8"/>
  <c r="L17" i="19"/>
  <c r="U17" i="19"/>
  <c r="I17" i="19"/>
  <c r="P8" i="8"/>
  <c r="Q8" i="8"/>
  <c r="AB8" i="8"/>
  <c r="AC8" i="8"/>
  <c r="AD8" i="8"/>
  <c r="AO8" i="8"/>
  <c r="AP8" i="8"/>
  <c r="AQ8" i="8"/>
  <c r="BC8" i="8"/>
  <c r="BD8" i="8"/>
  <c r="D6" i="7"/>
  <c r="E6" i="7"/>
  <c r="F6" i="7"/>
  <c r="G6" i="7"/>
  <c r="D9" i="7"/>
  <c r="E9" i="7"/>
  <c r="F9" i="7"/>
  <c r="G9" i="7"/>
  <c r="C9" i="7"/>
  <c r="C6" i="7"/>
  <c r="G845" i="8" l="1"/>
  <c r="F847" i="8"/>
  <c r="G854" i="8"/>
  <c r="F856" i="8"/>
  <c r="AS8" i="8"/>
  <c r="S8" i="8"/>
  <c r="AF8" i="8"/>
  <c r="F8" i="8"/>
  <c r="D5" i="7"/>
  <c r="F5" i="7"/>
  <c r="G5" i="7"/>
  <c r="E5" i="7"/>
  <c r="C5" i="7"/>
  <c r="G843" i="8" l="1"/>
  <c r="F845" i="8"/>
  <c r="G852" i="8"/>
  <c r="F854" i="8"/>
  <c r="E8" i="10"/>
  <c r="E13" i="10" s="1"/>
  <c r="G850" i="8" l="1"/>
  <c r="F852" i="8"/>
  <c r="G841" i="8"/>
  <c r="F843" i="8"/>
  <c r="E12" i="10"/>
  <c r="D8" i="10"/>
  <c r="F841" i="8" l="1"/>
  <c r="F850" i="8"/>
  <c r="D13" i="10"/>
  <c r="D12" i="10"/>
  <c r="BE535" i="8"/>
  <c r="I521" i="23"/>
  <c r="BE534" i="8" l="1"/>
  <c r="I520" i="23"/>
  <c r="G846" i="8"/>
  <c r="F848" i="8"/>
  <c r="F837" i="8"/>
  <c r="F839" i="8"/>
  <c r="BE533" i="8" l="1"/>
  <c r="I519" i="23"/>
  <c r="G844" i="8"/>
  <c r="F846" i="8"/>
  <c r="BE532" i="8" l="1"/>
  <c r="I518" i="23"/>
  <c r="G842" i="8"/>
  <c r="F844" i="8"/>
  <c r="BE531" i="8" l="1"/>
  <c r="I516" i="23"/>
  <c r="G840" i="8"/>
  <c r="G838" i="8" s="1"/>
  <c r="F842" i="8"/>
  <c r="BE529" i="8" l="1"/>
  <c r="I514" i="23"/>
  <c r="F838" i="8"/>
  <c r="F840" i="8"/>
  <c r="I467" i="23" l="1"/>
  <c r="BE527" i="8"/>
  <c r="BE480" i="8" l="1"/>
  <c r="I5" i="23" l="1"/>
  <c r="I4" i="23" s="1"/>
  <c r="F9" i="10"/>
  <c r="F8" i="10" s="1"/>
  <c r="F12" i="10" s="1"/>
  <c r="F171" i="8"/>
  <c r="F13" i="10" l="1"/>
  <c r="AS181" i="8" l="1"/>
  <c r="AT169" i="8"/>
  <c r="AS169" i="8" s="1"/>
  <c r="BQ781" i="8"/>
  <c r="BF781" i="8"/>
  <c r="A192" i="8"/>
  <c r="A219" i="8"/>
</calcChain>
</file>

<file path=xl/sharedStrings.xml><?xml version="1.0" encoding="utf-8"?>
<sst xmlns="http://schemas.openxmlformats.org/spreadsheetml/2006/main" count="10630" uniqueCount="1720">
  <si>
    <t>ՄԱՍ 1. ՊԵՏԱԿԱՆ ՄԱՐՄՆԻ ՌԱԶՄԱՎԱՐՈՒԹՅԱՆ ԸՆԴՀԱՆՈՒՐ ՆԿԱՐԱԳՐՈՒԹՅՈՒՆԸ</t>
  </si>
  <si>
    <t>ՄԱՍ 2. ՊԵՏԱԿԱՆ ՄԱՐՄՆԻ ԿՈՂՄԻՑ ԻՐԱԿԱՆԱՑՎՈՂ ԲՅՈՒՋԵՏԱՅԻՆ ԾՐԱԳՐԵՐԸ ԵՎ ՄԻՋՈՑԱՌՈՒՄՆԵՐԸ</t>
  </si>
  <si>
    <t>Ծրագիր/Միջոցառում</t>
  </si>
  <si>
    <t>Ծրագիր</t>
  </si>
  <si>
    <t>Ծրագրի անվանումը՝</t>
  </si>
  <si>
    <t>2025թ</t>
  </si>
  <si>
    <t>Միջոցառման վրա կատարվող ծախսը (հազար դրամ)</t>
  </si>
  <si>
    <t>2026թ</t>
  </si>
  <si>
    <t>Ծրագրային դասիչը</t>
  </si>
  <si>
    <t>Բաժին</t>
  </si>
  <si>
    <t xml:space="preserve">Խումբ </t>
  </si>
  <si>
    <t>Դաս</t>
  </si>
  <si>
    <t>Ընդամենը</t>
  </si>
  <si>
    <t>X</t>
  </si>
  <si>
    <t>(հազար դրամներով)</t>
  </si>
  <si>
    <t>Եկամուտների ստացման աղբյուրների անվանումները</t>
  </si>
  <si>
    <t>Կանխատեսում</t>
  </si>
  <si>
    <t>2024թ.</t>
  </si>
  <si>
    <t>2025թ.</t>
  </si>
  <si>
    <t>2026թ.</t>
  </si>
  <si>
    <t>ԸՆԴԱՄԵՆԸ</t>
  </si>
  <si>
    <t>1. Վճարովի ծառայությունների մատուցումից և աշխատանքների կատարումից</t>
  </si>
  <si>
    <t>Արտաքին միջոցներ</t>
  </si>
  <si>
    <t>ՀՀ կառ. համաֆինանսավորում</t>
  </si>
  <si>
    <t>Մնացորդ</t>
  </si>
  <si>
    <t>Վարկային ծրագրեր</t>
  </si>
  <si>
    <t>Դրամաշնորհային ծրագրեր</t>
  </si>
  <si>
    <t>Միջոցառում</t>
  </si>
  <si>
    <t>3.2 Ծախսային խնայողությունների գծով առաջարկները (-) նշանով</t>
  </si>
  <si>
    <t>3.3 Նոր նախաձեռնությունների գծով ընդհանուր ծախսերը</t>
  </si>
  <si>
    <t>Ծրագրի սկիզբն ըստ համապատասխան համաձայնագրի</t>
  </si>
  <si>
    <t>Ծրագրի ավարտն ըստ համապատասխան համաձայնագրի (ներառյալ փոփոխությունները)</t>
  </si>
  <si>
    <t>Առաջին եռամսյակ</t>
  </si>
  <si>
    <t>Երկրորդ եռամսյակ</t>
  </si>
  <si>
    <t>Երրորդ եռամսյակ</t>
  </si>
  <si>
    <t>Չորրորդ եռամսյակ</t>
  </si>
  <si>
    <t>Տարի</t>
  </si>
  <si>
    <t xml:space="preserve">Աղյուսակ 1. Քաղաքականությանն առնչվող բյուջետային ծրագրերն ու միջոցառումները </t>
  </si>
  <si>
    <t>Միջոցառման անվանումը</t>
  </si>
  <si>
    <t>2025թ (հազ. դրամ)</t>
  </si>
  <si>
    <t>2026թ (հազ. դրամ)</t>
  </si>
  <si>
    <t>ԼՐԱՑՄԱՆ ՊԱՀԱՆՋՆԵՐ</t>
  </si>
  <si>
    <t>Ռիսկի նկարագրությունը</t>
  </si>
  <si>
    <t>Հնարավոր ազդեցությունը նպատակների և արդյունքային ցուցանիշների վրա</t>
  </si>
  <si>
    <t>Ռիսկի կանխման/ հաղթահարման հնարավոր ուղիները</t>
  </si>
  <si>
    <t>Ընդամենը՝ որից</t>
  </si>
  <si>
    <t>Արտաքին աղբյուրներից ստացվող ֆինանսավորման տեսակը՝ ըստ ծրագրերի</t>
  </si>
  <si>
    <t xml:space="preserve">Հավելված 1. ՄԱՍ 3.  </t>
  </si>
  <si>
    <t>x</t>
  </si>
  <si>
    <t xml:space="preserve">Հավելված N 3. Բյուջետային ծրագրերի և ակնկալվող արդյունքների ներկայացման ձևաչափ </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</si>
  <si>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</si>
  <si>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Ծրագրի /Միջոցառման անվոնւմը</t>
  </si>
  <si>
    <t xml:space="preserve">Կանխատեսում (հազար դրամներով)   </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</si>
  <si>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</si>
  <si>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</si>
  <si>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Ընդամենը ըստ մարզերի</t>
  </si>
  <si>
    <t>Ծրագրի /Միջոցառման անվանումը</t>
  </si>
  <si>
    <t>Հավելված N 8. Ամփոփ ֆինանսական պահանջներ ՄԺԾԾ ժամանակահատվածի համար</t>
  </si>
  <si>
    <t>Հավելված 10․ Հայտի հետ կապված հիմնական ռիսկերը</t>
  </si>
  <si>
    <t>Հավելված N 3. Բյուջետային ծրագրերի և ակնկալվող արդյունքների ներկայացման ձևաչափ</t>
  </si>
  <si>
    <t>1.  Լրացվում է հայտը ներկայացնող պետական մարմնի անվանումը</t>
  </si>
  <si>
    <t>ՄԱՍ 3. ՊԵՏԱԿԱՆ ՄԱՐՄՆԻ ԾՐԱԳՐԵՐԻ ԳԾՈՎ ՎԵՐՋՆԱԿԱՆ ԱՐԴՅՈՒՆՔԻ ՑՈՒՑԱՆԻՇՆԵՐԸ</t>
  </si>
  <si>
    <t xml:space="preserve">ՄԱՍ 4. ՊԵՏԱԿԱՆ ՄԱՐՄՆԻ ԳԾՈՎ ԱՐԴՅՈՒՆՔԱՅԻՆ (ԿԱՏԱՐՈՂԱԿԱՆ) ՑՈՒՑԱՆԻՇՆԵՐԸ </t>
  </si>
  <si>
    <t>Ծրագրի միջոցառումները</t>
  </si>
  <si>
    <t>31․ Ծախսերը ներկայացնել նաև դրամով՝ կիրառելով փետրվարի 1-ի արտարժույթի ԿԲ փոխարժեքը</t>
  </si>
  <si>
    <t>Հավելված N 9. Միջոլորտային (խաչվող) առանձին քաղաքականություններին առնչվող ծրագրերի և միջոցառումների ներկայացման ամփոփ ձևաչափ</t>
  </si>
  <si>
    <t>2․ 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</si>
  <si>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3․ 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</si>
  <si>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4.Համառոտ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</si>
  <si>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5․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արդյուքների ապահովմանը</t>
  </si>
  <si>
    <t xml:space="preserve">6․ Լրացվում է համապատասխան ծրագրի դասիչը՝ Ծրագրային դասակարգչով սահմանված դասիչներին համապատասխան </t>
  </si>
  <si>
    <t>7․ Լրացվում է համապատասխան ծրագրի գծով ընդհանուր հատկացումների չափը՝ բազային (փաստացի),  պլանավորվող և կանխատեսվող տարիների համար։ Այն հավասար է տվյալ ծրագրի բոլոր միջոցառումների գծով հատկացումների հանրագումարին</t>
  </si>
  <si>
    <t xml:space="preserve">8․ Աղյուսակում միևնույն ծրագրի շրջանակներում իրականացվող միևնույն տիպի միջոցառումներն անհրաժեշտ է ներկայացնել խմբավորված տեսքով: Օրինակ, միևնույն ծրագրի շրջանակներում իրականացվող բոլոր ընթացիկ բնույթի միջոցառումները (ծառայությունների մատուցում, տրանսֆերտերի տրամադրում և այլն) անհրաժետ է ներկայացնել Ընթացիկ միջոցառումների համար նախատեսված հատվածում՝հաջորդաբար, իսկ կապիտալ միջոցառումները՝ այդ տիպի միջոցառումների համար նախատեսված հատվածում: </t>
  </si>
  <si>
    <t>9․ Լրացվում է համապատասխան միջոցառման դասիչը՝ Ծրագրային դասակարգչով սահմանված դասիչներին համապատասխան</t>
  </si>
  <si>
    <t>10․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</si>
  <si>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11․  Լրացվում է ծրագրի նպատակը</t>
  </si>
  <si>
    <t>12․ Լրացվում է ծրագրի դասիչը՝ Ծրագրային դասակարգչով սահմանված դասիչներին համապատասխան</t>
  </si>
  <si>
    <t>13․  Լրացվում է ծրագրի անվանումը</t>
  </si>
  <si>
    <t xml:space="preserve">14. Լրացվում է ծրագրի վերջնական արդյունքի չափորոշիչը։ </t>
  </si>
  <si>
    <t>15.Լրացվում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2022թվականի փաստացի ցուցանիշը իսկ անհնարինության դեպքում վերջին փաստացի ցուցանիշը)</t>
  </si>
  <si>
    <t>16. Լրացվում է վերջնական արդյունքի չափորոշիչի ելակետային ցուցանիշի ժամկետը (որպես ելակետային ժամկետ դիտել 2021 թվականը իսկ անհնարինության դեպքում վերջին փաստացի ցուցանիշի ժամկետը)</t>
  </si>
  <si>
    <t>17.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</si>
  <si>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18. Լրացվում է վերջնական արդյունքի չափորոշիչի թիրախային /կանխատեսվող ժամկետը։</t>
  </si>
  <si>
    <t>19. 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</si>
  <si>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20. 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</si>
  <si>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 xml:space="preserve">21․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</si>
  <si>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t>22․ Հաջորդաբար ներկայացվող աղյուսակների տեսքով ներկայացվում են համապատասխան ծրագրի գծով միջոցառումներից յուրաքանչյուրի գծով արդյունքային (կատարողական) ցուցանիշները։ Անհրաժեշտ է հաշվի առնել, որ ծրագրերի միջոցառումները ունենան հստակ/ չափելի/համադրելի ուղղակի արդյունքի ոչ ֆինանսական ցուցանիշներ։</t>
  </si>
  <si>
    <t>23․ Ներկայացվում է միջոցառման կանխատեսվող ցուցանիշները միջոցառման ավարտի համար նախատեսված տարեթվի դրությամբ: Լրացվում է միայն այն միջոցառումների համար, որոնք ունեն հստակ   կանխատեսվող ավարտի ժամկետ:</t>
  </si>
  <si>
    <t>24․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</si>
  <si>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 xml:space="preserve">25․ 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</si>
  <si>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26․  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</si>
  <si>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t xml:space="preserve">27․ Բացել բյուջետային ծախսերը ըստ բյուջետային ծախսերի տնտեսագիտական դասակարգման առանձին կատեգորիաների մակարդակով </t>
  </si>
  <si>
    <t xml:space="preserve">28․ Բացել բյուջետային ծախսերը ըստ բյուջետային ծախսերի տնտեսագիտական դասակարգման առանձին կատեգորիաների մակարդակով </t>
  </si>
  <si>
    <t>29․ Բացել բյուջետային ծախսերը առանձին մարզերի մակարդակով</t>
  </si>
  <si>
    <t>30․ Եթե նվիրատվությունները ստացվում են նաև արտաքին աղբյուրներից, ապա դրանք համառոտ նկարագրել ըստ յուրաքանչյուր նվիրատուի</t>
  </si>
  <si>
    <t>33․ Ծախսերը ներկայացնել նաև դրամով՝ կիրառելով փետրվարի 1-ի արտարժույթի ԿԲ փոխարժեքը</t>
  </si>
  <si>
    <t xml:space="preserve">34. Յուրքանչյուր առանձին միջոլորտային (խաչվող) քաղաքականության համար լրացվում է առանձին ձևաչափ: </t>
  </si>
  <si>
    <t>35. 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</si>
  <si>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36. 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</si>
  <si>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37. 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</si>
  <si>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38. Ներկայացվում է համապատասխան խաչվող քաղաքկանության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</si>
  <si>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 xml:space="preserve">39.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</si>
  <si>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40. 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</si>
  <si>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t>41․ Ներկայացնել 1-5 թվանշանով, որտեղ 1 թվանշանը ենթադրում է առավել բարձր հավանականություն</t>
  </si>
  <si>
    <r>
      <t>2.  Ստացվող նվիրատվություններից</t>
    </r>
    <r>
      <rPr>
        <vertAlign val="superscript"/>
        <sz val="8"/>
        <color theme="1"/>
        <rFont val="GHEA Grapalat"/>
        <family val="3"/>
      </rPr>
      <t>30</t>
    </r>
  </si>
  <si>
    <t>Ձևաչափ 1. Հայտով ներկայացված՝ 2025-2027թթ ընդհանուր ծախսերի համեմատությունը ՀՀ 2024թ. պետական բյուջեի և 2025-2027թթ. համար սահմանված նախնական կողմնորոշիչ չափաքակաների հետ</t>
  </si>
  <si>
    <t>1. Պետական մարմնի գծով 2025-2027 թվականների համար սահմանված ֆինանսավորման նախնական ընդհանուր կողմնորոշիչ չափաքանակները</t>
  </si>
  <si>
    <t>2. &lt;&lt;ՀՀ 2024թ. պետական բյուջեի մասին&gt;&gt; ՀՀ օրենքով պետական մարմնի գծով սահմանված ընդհանուր հատկացումները</t>
  </si>
  <si>
    <t>3. Ընդամենը հայտով ներկայացված ընդհանուր ծախսերը` 2025-2027 թթ. ՄԺԾԾ համար (տող 3.1 + տող 3.2 + տող 3.3.)</t>
  </si>
  <si>
    <t>4. Տարբերությունը ՀՀ 2024թ. պետական բյուջեի համապատասխան ցուցանիշից (տող 3 - տող 2)</t>
  </si>
  <si>
    <t>5. Տարբերությունը 2025-2027թվականների համար սահմանված ֆինանսավորման նախնական ընդհանուր կողմնորոշիչ չափաքանակներից (տող 3-տող 1)</t>
  </si>
  <si>
    <t>2027թ.</t>
  </si>
  <si>
    <t>2023թ.  (փաստացի) բազային տարի (հազ. դրամ)</t>
  </si>
  <si>
    <t>2024թ (պլան) (հազ. դրամ)</t>
  </si>
  <si>
    <t>2027թ (հազ. դրամ)</t>
  </si>
  <si>
    <t>2027թ</t>
  </si>
  <si>
    <t>Բազային տարի 2023թ․ (հազ. դրամ)</t>
  </si>
  <si>
    <t>2024թ պլան (հազ. դրամ)</t>
  </si>
  <si>
    <t>2026թ բյուջե (հազ. դրամ)</t>
  </si>
  <si>
    <t>2027թ բյուջե  (հազ. դրամ)</t>
  </si>
  <si>
    <t>2025թ բյուջե  (հազ. դրամ)</t>
  </si>
  <si>
    <t>Բազային տարի ըստ 2023 թվականի տարեկան  հաշվետվության</t>
  </si>
  <si>
    <t>2024 թվականի սպասողական</t>
  </si>
  <si>
    <t>Կատարողականն առ. 01.01.2023թ. դրությամբ</t>
  </si>
  <si>
    <t>2023թ. բյուջե (փաստ)</t>
  </si>
  <si>
    <t xml:space="preserve">2024թ. բյուջե (սպասողական) </t>
  </si>
  <si>
    <t>Ծրագրի գծով 2025-2027թթ ՄԺԾԾ-ով 2025թ. համար նախատեսված չափաքանակները (գոյություն ունեցող պարտավորություններ)</t>
  </si>
  <si>
    <t>2025թ. բյուջետային հայտ</t>
  </si>
  <si>
    <t>Հայտի և 2025-2027թթ ՄԺԾԾ-ով 2024թ. համար նախատեսված չափաքանակի տարբերության պարզաբանումը</t>
  </si>
  <si>
    <t>ԱՄՆ դոլար/Եվրո</t>
  </si>
  <si>
    <t xml:space="preserve">32․ Յուրաքանչյուր միջոցառման գծով բյուջետային ծախսերը բացել բյուջետային ծախսերի տնտեսագիտական դասակարգման առանձին կատեգորիաների, հոդվածների  մակարդակով </t>
  </si>
  <si>
    <t xml:space="preserve">Չորրորդ եռամսյակ </t>
  </si>
  <si>
    <t>2025թ. Բյուջետային հայտ</t>
  </si>
  <si>
    <t xml:space="preserve">Տնտեսագիտական դասակարգում </t>
  </si>
  <si>
    <t>«Հայկական ատոմային էլեկտրակայան» ՓԲԸ-ին տրամադրվող բյուջետային վարկ (ՇԺԵ-1)</t>
  </si>
  <si>
    <t>ՀԻՄՆԱԿԱՆ ԳՈՒՄԱՐԻ ՄԱՐՄԱՆ ԵՎ ՖԻՆԱՆՍԱԿԱՆ  ԱԿՏԻՎՆԵՐԻ ՁԵՌՔԲԵՐՄԱՆ ԳԾՈՎ ԾԱԽՍԵՐ, այդ թվում`</t>
  </si>
  <si>
    <t>ՖԻՆԱՆՍԱԿԱՆ ԱԿՏԻՎՆԵՐԻ ՁԵՌՔԲԵՐՈՒՄ, այդ թվում</t>
  </si>
  <si>
    <t>ՆԵՐՔԻՆ ՖԻՆԱՆՍԱԿԱՆ ԱԿՏԻՎՆԵՐԻ ՁԵՌՔԲԵՐՈՒՄ, այդ թվում`</t>
  </si>
  <si>
    <t>Ներքին վարկեր և փոխատվություններ</t>
  </si>
  <si>
    <t>Ծրագրով նախատեսված ամբողջ գումարը, ԱՄՆ դոլար/Եվրո</t>
  </si>
  <si>
    <t>հազար դրամ</t>
  </si>
  <si>
    <t>Ամբողջ գումարը</t>
  </si>
  <si>
    <t>Կատարողական</t>
  </si>
  <si>
    <t>բյուջետային վարկի տրամադրման ժամկետ՝ սկիզբ-ավարտ</t>
  </si>
  <si>
    <t>Ձևաչափ 3. Ներքին աղբյուրների հաշվին տրամադրվող բյուջետային վարկերի հաշվին իրականացվելիք ծրագրերը</t>
  </si>
  <si>
    <t xml:space="preserve"> Բյուջետային ծախսերի գործառական դասակարգման բաժինների, խմբերի և դասերի, բյուջետային ծրագրերի միջոցառումների,  բյուջետային հատկացումների գլխավոր կարգադրիչների անվանումները</t>
  </si>
  <si>
    <t xml:space="preserve"> այդ թվում` ըստ կատարողների</t>
  </si>
  <si>
    <t>2027թ բյուջե  
(հազ. դրամ)</t>
  </si>
  <si>
    <t>2026թ բյուջե 
(հազ. դրամ)</t>
  </si>
  <si>
    <t>2025թ բյուջե  
(հազ. դրամ)</t>
  </si>
  <si>
    <t>2024թ պլան 
(հազ. դրամ)</t>
  </si>
  <si>
    <t>Բազային տարի 
2023թ․ 
(հազ. դրամ)</t>
  </si>
  <si>
    <t>3.1 Գոյություն ունեցող ծախսային պարտավորությունների գնահատում 2025-2027թթ. ՄԺԾԾ համար (առանց ծախսային խնայողությունների վերաբերյալ առաջարկների ներառման)</t>
  </si>
  <si>
    <t>Հավելված N 7. Արտաքին և ներքին աղբյուրներից ստացվող նպատակային վարկերի (ենթավարկերի) և նպատակային դրամաշնորհների գծով իրականացվող ծրագրերը</t>
  </si>
  <si>
    <t xml:space="preserve">Ձևաչափ 1. Արտաքին աղբյուրներից ստացվող նպատակային վարկային և դրամաշնորհային ծախսային ծրագրեր </t>
  </si>
  <si>
    <r>
      <t xml:space="preserve">Ձևաչափ 1. Արտաքին աղբյուրներից ստացվող նպատակային վարկային և դրամաշնորհային ծախսային ծրագրեր </t>
    </r>
    <r>
      <rPr>
        <b/>
        <vertAlign val="superscript"/>
        <sz val="10"/>
        <rFont val="GHEA Grapalat"/>
        <family val="3"/>
      </rPr>
      <t>31</t>
    </r>
  </si>
  <si>
    <r>
      <t xml:space="preserve">Տնտեսագիտական դասակարգման </t>
    </r>
    <r>
      <rPr>
        <vertAlign val="superscript"/>
        <sz val="8"/>
        <rFont val="GHEA Grapalat"/>
        <family val="3"/>
      </rPr>
      <t>32</t>
    </r>
  </si>
  <si>
    <t xml:space="preserve">Ձևաչափ 2. Արտաքին աղբյուրներից ստացվող միջոցների հաշվին իրականացվող ենթավարկային ծրագրերը </t>
  </si>
  <si>
    <r>
      <t xml:space="preserve">Ձևաչափ 2. Արտաքին աղբյուրներից ստացվող միջոցների հաշվին իրականացվող ենթավարկային ծրագրերը </t>
    </r>
    <r>
      <rPr>
        <b/>
        <vertAlign val="superscript"/>
        <sz val="10"/>
        <rFont val="GHEA Grapalat"/>
        <family val="3"/>
      </rPr>
      <t>33</t>
    </r>
  </si>
  <si>
    <t>Հավելված N 11. Գոյություն ունեցող բյուջետային ծրագրերը և միջոցառումները</t>
  </si>
  <si>
    <t xml:space="preserve"> 1005</t>
  </si>
  <si>
    <t xml:space="preserve"> Պարգևավճարներ և պատվովճարներ</t>
  </si>
  <si>
    <t xml:space="preserve"> այդ թվում`</t>
  </si>
  <si>
    <t xml:space="preserve"> 12001</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</si>
  <si>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</si>
  <si>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ՀՀ աշխատանքի և սոցիալական հարցերի նախարարության միասնական սոցիալական ծառայություն</t>
  </si>
  <si>
    <t xml:space="preserve"> այդ թվում` բյուջետային ծախսերի տնտեսագիտական դասակարգման հոդվածներ</t>
  </si>
  <si>
    <t xml:space="preserve"> ԸՆԴԱՄԵՆԸ ԾԱԽՍԵՐ</t>
  </si>
  <si>
    <t xml:space="preserve"> ԸՆԹԱՑԻԿ ԾԱԽՍԵՐ</t>
  </si>
  <si>
    <t xml:space="preserve"> ՍՈՑԻԱԼԱԿԱՆ  ՆՊԱՍՏՆԵՐ ԵՎ ԿԵՆՍԱԹՈՇԱԿՆԵՐ</t>
  </si>
  <si>
    <t xml:space="preserve"> Սոցիալական օգնության դրամական արտահայտությամբ նպաստներ (բյուջեից)</t>
  </si>
  <si>
    <t xml:space="preserve"> - Այլ նպաստներ բյուջեից</t>
  </si>
  <si>
    <t xml:space="preserve"> 12002</t>
  </si>
  <si>
    <t xml:space="preserve"> Վետերանների պատվովճարներ</t>
  </si>
  <si>
    <t xml:space="preserve"> 12005</t>
  </si>
  <si>
    <t xml:space="preserve"> Ծնողական փառքի մեդալով պարգևատրված անձանց ամենամսյա պատվովճար</t>
  </si>
  <si>
    <t xml:space="preserve"> 1011</t>
  </si>
  <si>
    <t xml:space="preserve"> Անապահով սոցիալական խմբերին աջակցություն</t>
  </si>
  <si>
    <t xml:space="preserve"> 11001</t>
  </si>
  <si>
    <t xml:space="preserve"> Ընտանիքի կենսամակարդակի բարձրացմանն ուղղված նպաստների իրականացման ապահովում</t>
  </si>
  <si>
    <t xml:space="preserve"> ԾԱՌԱՅՈՒԹՅՈՒՆՆԵՐԻ  ԵՎ   ԱՊՐԱՆՔՆԵՐԻ  ՁԵՌՔԲԵՐՈՒՄ</t>
  </si>
  <si>
    <t xml:space="preserve"> Շարունակական ծախսեր</t>
  </si>
  <si>
    <t xml:space="preserve"> - Կապի ծառայություններ</t>
  </si>
  <si>
    <t xml:space="preserve"> 11003</t>
  </si>
  <si>
    <t xml:space="preserve"> Սոցիալական դեպքի վարման ծառայության ձեռք բերում</t>
  </si>
  <si>
    <t xml:space="preserve"> Ծառայողական գործուղումների գծով ծախսեր</t>
  </si>
  <si>
    <t xml:space="preserve"> - Ներքին գործուղումներ</t>
  </si>
  <si>
    <t xml:space="preserve"> 11005</t>
  </si>
  <si>
    <t xml:space="preserve"> Սոցիալական շտապ օգնություն</t>
  </si>
  <si>
    <t xml:space="preserve"> ՀՀ  աշխատանքի և սոցիալական հարցերի նախարարություն</t>
  </si>
  <si>
    <t xml:space="preserve"> ԴՐԱՄԱՇՆՈՐՀՆԵՐ</t>
  </si>
  <si>
    <t xml:space="preserve"> Ընթացիկ դրամաշնորհներ պետական հատվածի այլ մակարդակներին</t>
  </si>
  <si>
    <t xml:space="preserve"> - Այլ ընթացիկ դրամաշնորհներ</t>
  </si>
  <si>
    <t xml:space="preserve"> 11007</t>
  </si>
  <si>
    <t xml:space="preserve"> Սոցիալական բնակարանային ֆոնդի սպասարկման ծառայությունների տրամադրում</t>
  </si>
  <si>
    <t xml:space="preserve"> - Ընթացիկ դրամաշնորհներ պետական և համայնքների ոչ առևտրային կազմակերպություններին</t>
  </si>
  <si>
    <t xml:space="preserve"> 11008</t>
  </si>
  <si>
    <t xml:space="preserve"> Ժամանակավոր կացարաններում բնակվող փախստականների կենցաղային խնդիրների լուծման միջոցառումների իրականացում</t>
  </si>
  <si>
    <t xml:space="preserve"> Ընտանիքի կենսամակարդակի բարձրացմանն ուղղված նպաստներ</t>
  </si>
  <si>
    <t xml:space="preserve"> - Երեխաների կամ ընտանեկան նպաստներ բյուջեից</t>
  </si>
  <si>
    <t xml:space="preserve"> 12007</t>
  </si>
  <si>
    <t xml:space="preserve"> 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</si>
  <si>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 xml:space="preserve"> 12008</t>
  </si>
  <si>
    <t xml:space="preserve"> 12009</t>
  </si>
  <si>
    <t xml:space="preserve"> - Բնակարանային նպաստներ բյուջեից</t>
  </si>
  <si>
    <t xml:space="preserve"> 12010</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</si>
  <si>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</si>
  <si>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12011</t>
  </si>
  <si>
    <t xml:space="preserve"> ՀՀ վերադարձող քաղաքացիների վերաինտեգրմանն ուղղված առաջնային ծրագիր</t>
  </si>
  <si>
    <t xml:space="preserve"> 1015</t>
  </si>
  <si>
    <t xml:space="preserve"> Սոցիալական փաթեթների ապահովում</t>
  </si>
  <si>
    <t xml:space="preserve"> Պետական հիմնարկների և կազմակերպությունների աշխատողների սոցիալական փաթեթով ապահովում</t>
  </si>
  <si>
    <t xml:space="preserve"> 1032</t>
  </si>
  <si>
    <t xml:space="preserve"> Տարեց և (կամ) հաշմանդամություն ունեցող անձանց շուրջօրյա խնամքի ծառայություններ</t>
  </si>
  <si>
    <t xml:space="preserve"> 11002</t>
  </si>
  <si>
    <t xml:space="preserve"> Տարեց և (կամ) հաշմանդամություն ունեցող անձանց տնային պայմաններում խնամքի ծառայություններ</t>
  </si>
  <si>
    <t xml:space="preserve"> 11004</t>
  </si>
  <si>
    <t xml:space="preserve"> Տարեց և (կամ) հաշմանդամություն ունեցող անձանց շուրջօրյա խնամքի ծառայությունների տրամադրում Լոռու մարզում</t>
  </si>
  <si>
    <t xml:space="preserve"> Անօթևան անձանց կացարանով ապահովում</t>
  </si>
  <si>
    <t xml:space="preserve"> 32007</t>
  </si>
  <si>
    <t xml:space="preserve"> ՈՉ ՖԻՆԱՆՍԱԿԱՆ ԱԿՏԻՎՆԵՐԻ ԳԾՈՎ ԾԱԽՍԵՐ</t>
  </si>
  <si>
    <t xml:space="preserve"> ՀԻՄՆԱԿԱՆ ՄԻՋՈՑՆԵՐ</t>
  </si>
  <si>
    <t xml:space="preserve"> ՇԵՆՔԵՐ ԵՎ ՇԻՆՈՒԹՅՈՒՆՆԵՐ</t>
  </si>
  <si>
    <t xml:space="preserve"> - Շենքերի և շինությունների կապիտալ վերանորոգում</t>
  </si>
  <si>
    <t xml:space="preserve"> ԱՅԼ ՀԻՄՆԱԿԱՆ ՄԻՋՈՑՆԵՐ</t>
  </si>
  <si>
    <t xml:space="preserve"> - Նախագծահետազոտական ծախսեր</t>
  </si>
  <si>
    <t xml:space="preserve"> 1068</t>
  </si>
  <si>
    <t xml:space="preserve"> Ժողովրդագրական վիճակի բարելավում</t>
  </si>
  <si>
    <t xml:space="preserve"> Մինչև 2 տարեկան երեխայի խնամքի նպաստի տրամադրման ապահովում</t>
  </si>
  <si>
    <t xml:space="preserve"> Մինչև 2 տարեկան երեխայի խնամքի նպաստի տրամադրում</t>
  </si>
  <si>
    <t xml:space="preserve"> - Մայրության նպաստներ բյուջեից</t>
  </si>
  <si>
    <t xml:space="preserve"> Երեխայի ծննդյան միանվագ նպաստ</t>
  </si>
  <si>
    <t xml:space="preserve"> 12003</t>
  </si>
  <si>
    <t xml:space="preserve"> Երեխա ունեցող ընտանիքների բնակարանային ապահովման աջակցություն</t>
  </si>
  <si>
    <t xml:space="preserve"> 12004</t>
  </si>
  <si>
    <t xml:space="preserve"> Դրամական աջակցություն ընտանիքում 3 և ավելի երեխա ունեցող ընտանիքներին</t>
  </si>
  <si>
    <t xml:space="preserve"> 1082</t>
  </si>
  <si>
    <t xml:space="preserve"> Սոցիալական աջակցություն անաշխատունակության դեպքում</t>
  </si>
  <si>
    <t xml:space="preserve"> Ժամանակավոր անաշխատունակության թերթիկների տպագրություն</t>
  </si>
  <si>
    <t xml:space="preserve"> Պայմանագրային այլ ծառայությունների ձեռքբերում</t>
  </si>
  <si>
    <t xml:space="preserve"> - Տեղեկատվական ծառայություններ</t>
  </si>
  <si>
    <t xml:space="preserve"> Ժամանակավոր անաշխատունակության դեպքում նպաստ</t>
  </si>
  <si>
    <t xml:space="preserve"> - Հիվանդության և հաշմանդամության նպաստներ բյուջեից</t>
  </si>
  <si>
    <t xml:space="preserve"> Մայրության նպաստ</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</si>
  <si>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</si>
  <si>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1088</t>
  </si>
  <si>
    <t xml:space="preserve"> Զբաղվածության ծրագիր</t>
  </si>
  <si>
    <t xml:space="preserve"> Եվրասիական զարգացման բանկի աջակցությամբ իրականացվող«Աշխատանքի Էլեկտրոնային Բորսա» դրամաշնորհային ծրագիր</t>
  </si>
  <si>
    <t xml:space="preserve"> ԱՇԽԱՏԱՆՔԻ ՎԱՐՁԱՏՐՈՒԹՅՈՒՆ</t>
  </si>
  <si>
    <t xml:space="preserve"> Դրամով վճարվող աշխատավարձեր և հավելավճարներ</t>
  </si>
  <si>
    <t xml:space="preserve"> - Աշխատողների աշխատավարձեր և հավելավճարներ</t>
  </si>
  <si>
    <t xml:space="preserve"> ԱՅԼ  ԾԱԽՍԵՐ</t>
  </si>
  <si>
    <t xml:space="preserve"> Այլ ծախսեր</t>
  </si>
  <si>
    <t xml:space="preserve"> 12006</t>
  </si>
  <si>
    <t xml:space="preserve"> Սեզոնային զբաղվածության խթանման միջոցով գյուղացիական տնտեսությանն աջակցության տրամադրում</t>
  </si>
  <si>
    <t xml:space="preserve"> 12018</t>
  </si>
  <si>
    <t xml:space="preserve"> 12019</t>
  </si>
  <si>
    <t xml:space="preserve"> Զբաղվածության խթանման միջոցառում</t>
  </si>
  <si>
    <t xml:space="preserve"> 12020</t>
  </si>
  <si>
    <t xml:space="preserve"> Գործազուրկների զբաղվածության ապահովում</t>
  </si>
  <si>
    <t xml:space="preserve"> 1098</t>
  </si>
  <si>
    <t xml:space="preserve"> Բնակարանային ապահովում</t>
  </si>
  <si>
    <t xml:space="preserve"> Երկրաշարժի հետևանքով անօթևան մնացած ընտանիքների բնակարանային ապահովում</t>
  </si>
  <si>
    <t xml:space="preserve"> ՀՀ Լոռու մարզպետի աշխատակազմ</t>
  </si>
  <si>
    <t xml:space="preserve"> Կապիտալ դրամաշնորհներ պետական հատվածի այլ մակարդակներին</t>
  </si>
  <si>
    <t xml:space="preserve"> - Այլ կապիտալ դրամաշնորհներ</t>
  </si>
  <si>
    <t xml:space="preserve"> ՀՀ Շիրակի մարզպետի աշխատակազմ</t>
  </si>
  <si>
    <t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</si>
  <si>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 xml:space="preserve"> ՀՀ  պաշտպանության  նախարարություն</t>
  </si>
  <si>
    <t xml:space="preserve"> - Կապիտալ դրամաշնորհներ պետական կառավարման հատվածին</t>
  </si>
  <si>
    <t xml:space="preserve">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t>
  </si>
  <si>
    <t xml:space="preserve"> Լեռնային Ղարաբաղի առանձին շրջաններից բռնի տեղահանված ընտանիքների համար բնակարանային մատչելիության ապահովման պետական աջակցության տրամադրում</t>
  </si>
  <si>
    <t xml:space="preserve"> Սահմանամերձ բնակավայրերում ընտանիքների բնակարանային մատչելիության ապահովման պետական աջակցություն</t>
  </si>
  <si>
    <t xml:space="preserve"> Բնակարանի վարձակալության վարձավճարի հատուցում</t>
  </si>
  <si>
    <t xml:space="preserve"> 21001</t>
  </si>
  <si>
    <t xml:space="preserve"> Բնակարանային շինարարություն</t>
  </si>
  <si>
    <t xml:space="preserve"> ՀՀ քաղաքաշինության կոմիտե</t>
  </si>
  <si>
    <t xml:space="preserve"> - Շենքերի և շինությունների շինարարություն</t>
  </si>
  <si>
    <t xml:space="preserve"> 1102</t>
  </si>
  <si>
    <t xml:space="preserve"> Կենսաթոշակային ապահովություն</t>
  </si>
  <si>
    <t xml:space="preserve"> Կենսաթոշակների և այլ դրամական վճարների տրամադրման տեղեկատվական միասնական համակարգերի սպասարկում և շահագործում</t>
  </si>
  <si>
    <t xml:space="preserve"> - Համակարգչային ծառայություններ</t>
  </si>
  <si>
    <t xml:space="preserve"> Կենսաթոշակների և այլ դրամական վճարների իրականացման ապահովում</t>
  </si>
  <si>
    <t xml:space="preserve"> Սպայական անձնակազմի և նրանց ընտանիքների անդամների կենսաթոշակներ</t>
  </si>
  <si>
    <t xml:space="preserve"> Կենսաթոշակներ</t>
  </si>
  <si>
    <t xml:space="preserve"> - Կենսաթոշակներ</t>
  </si>
  <si>
    <t xml:space="preserve"> Շարքային զինծառայողների և նրանց ընտանիքների անդամների զինվորական կենսաթոշակներ</t>
  </si>
  <si>
    <t xml:space="preserve"> Աշխատանքային կենսաթոշակներ</t>
  </si>
  <si>
    <t xml:space="preserve"> ՀՀ օրենքով նշանակված կենսաթոշակներ</t>
  </si>
  <si>
    <t xml:space="preserve"> Կուտակային հատկացումներ մասնակցի կենսաթոշակային հաշվին</t>
  </si>
  <si>
    <t xml:space="preserve"> ՀՀ պետական եկամուտների կոմիտե</t>
  </si>
  <si>
    <t xml:space="preserve"> 1117</t>
  </si>
  <si>
    <t xml:space="preserve"> Սոցիալական պաշտպանության բնագավառում պետական քաղաքականության մշակում, ծրագրերի համակարգում և մոնիթորինգ</t>
  </si>
  <si>
    <t xml:space="preserve"> Սոցիալական պաշտպանության բնագավառի պետական քաղաքականության մշակման, ծրագրերի համակարգման և մոնիթորինգի ծառայություններ</t>
  </si>
  <si>
    <t xml:space="preserve"> - Պարգևատրումներ, դրամական խրախուսումներ և հատուկ վճարներ</t>
  </si>
  <si>
    <t xml:space="preserve"> - Քաղաքացիական, դատական և պետական այլ ծառայողների պարգևատրում</t>
  </si>
  <si>
    <t xml:space="preserve"> - Էներգետիկ ծառայություններ</t>
  </si>
  <si>
    <t xml:space="preserve"> - Ապահովագրական ծախսեր</t>
  </si>
  <si>
    <t xml:space="preserve"> - Արտասահմանյան գործուղումների գծով ծախսեր</t>
  </si>
  <si>
    <t xml:space="preserve"> - Աշխատակազմի մասնագիտական զարգացման ծառայություններ</t>
  </si>
  <si>
    <t xml:space="preserve"> - Կառավարչական ծառայություններ</t>
  </si>
  <si>
    <t xml:space="preserve"> - Ներկայացուցչական ծախսեր</t>
  </si>
  <si>
    <t xml:space="preserve"> - Ընդհանուր բնույթի այլ ծառայություններ</t>
  </si>
  <si>
    <t xml:space="preserve"> Ընթացիկ նորոգում և պահպանում (ծառայություններ և նյութեր)</t>
  </si>
  <si>
    <t xml:space="preserve"> - Շենքերի և կառույցների ընթացիկ նորոգում և պահպանում</t>
  </si>
  <si>
    <t xml:space="preserve"> - Մեքենաների և սարքավորումների ընթացիկ նորոգում և պահպանում</t>
  </si>
  <si>
    <t xml:space="preserve"> Նյութեր (Ապրանքներ)</t>
  </si>
  <si>
    <t xml:space="preserve"> - Գրասենյակային նյութեր և հագուստ</t>
  </si>
  <si>
    <t xml:space="preserve"> - Տրանսպորտային նյութեր</t>
  </si>
  <si>
    <t xml:space="preserve"> - Կենցաղային և հանրային սննդի նյութեր</t>
  </si>
  <si>
    <t xml:space="preserve"> Հարկեր, պարտադիր վճարներ և տույժեր, որոնք կառավարման տարբեր մակարդակների կողմից կիրառվում են միմյանց նկատմամբ</t>
  </si>
  <si>
    <t xml:space="preserve"> Սոցիալական պաշտպանության առանձին  ծրագրերի իրականացման ապահովում</t>
  </si>
  <si>
    <t xml:space="preserve"> - Կոմունալ ծառայություններ</t>
  </si>
  <si>
    <t xml:space="preserve"> - Գույքի և սարքավորումների վարձակալություն</t>
  </si>
  <si>
    <t xml:space="preserve"> Հանրային իրազեկման միջոցառումների իրականացում</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</si>
  <si>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</si>
  <si>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 xml:space="preserve"> 31001</t>
  </si>
  <si>
    <t xml:space="preserve"> Միասնական սոցիալական ծառայության կարողությունների զարգացում և տեխնիկական հագեցվածության ապահովում</t>
  </si>
  <si>
    <t xml:space="preserve"> ՄԵՔԵՆԱՆԵՐ  ԵՎ  ՍԱՐՔԱՎՈՐՈՒՄՆԵՐ</t>
  </si>
  <si>
    <t xml:space="preserve"> - Վարչական սարքավորումներ</t>
  </si>
  <si>
    <t xml:space="preserve"> 1141</t>
  </si>
  <si>
    <t xml:space="preserve"> Երեխաների շուրջօրյա խնամքի ծառայություններ</t>
  </si>
  <si>
    <t xml:space="preserve"> 11009</t>
  </si>
  <si>
    <t xml:space="preserve"> Երեխաների և ընտանիքների աջակցության տրամադրման ծառայություններ</t>
  </si>
  <si>
    <t xml:space="preserve"> 11018</t>
  </si>
  <si>
    <t xml:space="preserve"> Երեխաների խնամքի ցերեկային ծառայությունների տրամադրում</t>
  </si>
  <si>
    <t xml:space="preserve"> Խնամատար ընտանիքում երեխայի խնամքի և դաստիարակության աջակցության տրամադրում</t>
  </si>
  <si>
    <t xml:space="preserve"> 1153</t>
  </si>
  <si>
    <t xml:space="preserve"> Սոցիալական պաշտպանության ոլորտի զարգացման ծրագիր</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</si>
  <si>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</si>
  <si>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Մասնագիտական կողմնորոշման, համակարգի մեթոդաբանության ապահովման և կադրերի վերապատրաստման ծառայություններ</t>
  </si>
  <si>
    <t xml:space="preserve"> 1160</t>
  </si>
  <si>
    <t xml:space="preserve"> Հաշմանդամություն ունեցող անձանց աջակցություն</t>
  </si>
  <si>
    <t xml:space="preserve"> Հաշմանդամություն ունեցող անձանց մատուցվող ծառայությունների ծրագրի իրականացման ապահովում</t>
  </si>
  <si>
    <t xml:space="preserve"> Տեսողության խնդիրներ ունեցող անձանց սոցիալ-հոգեբանական վերականգնում</t>
  </si>
  <si>
    <t xml:space="preserve"> 11012</t>
  </si>
  <si>
    <t xml:space="preserve"> Հաշմանդամություն ունեցող անձանց սոցիալ- վերականգնողական ծառայություններ ցերեկային կենտրոնում</t>
  </si>
  <si>
    <t xml:space="preserve"> 11013</t>
  </si>
  <si>
    <t xml:space="preserve"> Հաշմանդամություն ունեցող անձանց շուրջօրյա  խնամքի  ծառայություներ համայնքահենք փոքր խմբային տներում  </t>
  </si>
  <si>
    <t xml:space="preserve"> Անձնական օգնականի ծառայություն</t>
  </si>
  <si>
    <t xml:space="preserve"> Պետական հավաստագրերով աջակցող միջոցների տրամադրում</t>
  </si>
  <si>
    <t xml:space="preserve"> Սոցիալական ապահովության նպաստներ</t>
  </si>
  <si>
    <t xml:space="preserve"> - Սոցիալական ապահովության բնեղեն նպաստներ ծառայություններ մատուցողներին</t>
  </si>
  <si>
    <t xml:space="preserve"> 1184</t>
  </si>
  <si>
    <t xml:space="preserve"> Ավանդների և այլ փոխհատուցումներ</t>
  </si>
  <si>
    <t xml:space="preserve"> Մինչև 1993 թվականի հունիսի 10-ը ներդրված ավանդների դիմաց փոխհատուցման միջոցառման իրականացման ապահովում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</si>
  <si>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</si>
  <si>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 xml:space="preserve"> 1205</t>
  </si>
  <si>
    <t xml:space="preserve"> Սոցիալական ապահովություն</t>
  </si>
  <si>
    <t xml:space="preserve"> Ծերության, հաշմանդամության, կերակրողին կորցնելու դեպքում նպաստներ</t>
  </si>
  <si>
    <t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</si>
  <si>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 - Հուղարկավորության նպաստներ բյուջեից</t>
  </si>
  <si>
    <t xml:space="preserve"> ՀՀ քաղաքացիական գործերով վերաքննիչ դատարանի վճիռների համաձայն կերակրողը կորցրած անձանց կրած վնասի փոխհատուցում</t>
  </si>
  <si>
    <t xml:space="preserve"> Դատարանների կողմից նշանակված տույժեր և տուգանքներ</t>
  </si>
  <si>
    <t xml:space="preserve"> Վնասի փոխհատուցում կերակրողը կորցրած անձանց</t>
  </si>
  <si>
    <t xml:space="preserve"> ՀՀ ֆինանսների նախարարություն</t>
  </si>
  <si>
    <t xml:space="preserve"> ՀՀ ՊՆ, ՀՀ ԿԱ ԱԱԾ կրտսեր, միջին, ավագ և ՀՀ ԿԱ ՀՀ ոստիկանության միջին, ավագ, գլխավոր սպայական անձնակազմին սոցիալական աջակցություն</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</si>
  <si>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</si>
  <si>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 xml:space="preserve"> ՀՀ տարածքային կառավարման և ենթակառուցվածքների նախարարություն</t>
  </si>
  <si>
    <t xml:space="preserve"> Հայաստանի Հանրապետության պաշտպանության ժամանակ զինծառայողների կյանքին կամ առողջությանը պատճառված վնասների հատուցում</t>
  </si>
  <si>
    <t xml:space="preserve"> 12012</t>
  </si>
  <si>
    <t xml:space="preserve"> ՀՀ ՊՆ զինվորական կոչում ունեցող անձնակազմինսոցիալական աջակցություն</t>
  </si>
  <si>
    <t xml:space="preserve"> 12026</t>
  </si>
  <si>
    <t xml:space="preserve"> Աջակցություն «ՀՀ վետերանների միավորում» հասարակական կազմակերպությանը</t>
  </si>
  <si>
    <t xml:space="preserve"> 12029</t>
  </si>
  <si>
    <t xml:space="preserve"> Անկանխիկ եղանակով վճարումներից կենսաթոշակառուներին հետվճարի տրամադրում</t>
  </si>
  <si>
    <t xml:space="preserve"> 1206</t>
  </si>
  <si>
    <t xml:space="preserve"> Սոցիալական պաշտպանության համակարգի բարեփոխումներ</t>
  </si>
  <si>
    <t xml:space="preserve"> Համաշխարհային բանկի աջակցությամբ իրականացվող սոցիալական պաշտպանության ոլորտի վարչարարության երկրորդ ծրագիր</t>
  </si>
  <si>
    <t xml:space="preserve"> 32001</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</si>
  <si>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</si>
  <si>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32002</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</si>
  <si>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</si>
  <si>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 xml:space="preserve"> - Տրանսպորտային սարքավորումներ</t>
  </si>
  <si>
    <t xml:space="preserve"> - Այլ մեքենաներ և սարքավորումներ</t>
  </si>
  <si>
    <t xml:space="preserve"> 1225</t>
  </si>
  <si>
    <t xml:space="preserve"> Ճգնաժամերի հակազդման և արտակարգ իրավիճակների հետևանքների նվազեցման և վերացման նպատակով՛ առանձին սոցիալական խմբերին տրվող սոցիալական աջակցություն</t>
  </si>
  <si>
    <t xml:space="preserve"> Լեռնային Ղարաբաղից բռնի տեղահանվածներին ժամանակավորկացարանում բնակվելու և կոմունալ ծառայությունների ծախսերի կատարմանն օժանդակելու համար սոցիալական աջակցություն</t>
  </si>
  <si>
    <t>Երևան</t>
  </si>
  <si>
    <t>Արագածոտն</t>
  </si>
  <si>
    <t>Արարատ</t>
  </si>
  <si>
    <t>Արմավիր</t>
  </si>
  <si>
    <t>Սյունիք</t>
  </si>
  <si>
    <t>Կոտայք</t>
  </si>
  <si>
    <t>Գեղարքունիք</t>
  </si>
  <si>
    <t>Տավուշ</t>
  </si>
  <si>
    <t>Շիրակ</t>
  </si>
  <si>
    <t>Լոռի</t>
  </si>
  <si>
    <t>Վայոց ձոր</t>
  </si>
  <si>
    <t>07</t>
  </si>
  <si>
    <t>01</t>
  </si>
  <si>
    <t>09</t>
  </si>
  <si>
    <t>02</t>
  </si>
  <si>
    <t>04</t>
  </si>
  <si>
    <t>՛07</t>
  </si>
  <si>
    <t>՛01</t>
  </si>
  <si>
    <t>՞07</t>
  </si>
  <si>
    <t>՞01</t>
  </si>
  <si>
    <t>՞09</t>
  </si>
  <si>
    <t>՞02</t>
  </si>
  <si>
    <t>05</t>
  </si>
  <si>
    <t>՞06</t>
  </si>
  <si>
    <t>06</t>
  </si>
  <si>
    <t>03</t>
  </si>
  <si>
    <t>՛09</t>
  </si>
  <si>
    <t>՛02</t>
  </si>
  <si>
    <t>նոր դասիչ</t>
  </si>
  <si>
    <t xml:space="preserve"> Երեխաների հիմնահարցեր</t>
  </si>
  <si>
    <t>Կանանց հիմնահարցեր, ընտանիքում բռնության և մարդկանց թրաֆիքինգի զոհերին աջակացություն</t>
  </si>
  <si>
    <t xml:space="preserve"> Ընտանեկան բռնության ենթարկված անձանց աջակցության կենտրոնների  ծառայություններ  (նախկին ծրագիր միջոցառում 1141-11016)</t>
  </si>
  <si>
    <t xml:space="preserve"> Թրաֆիքինգի և շահագործման, սեռական բռնության ենթարկված անձանց սոցիալ-հոգեբանական վերականգնողական ծառայություններ (նախկին ծրագիր միջոցառում 1141-11010)</t>
  </si>
  <si>
    <t xml:space="preserve"> Ընտանիքում բռնության ենթարկված անձանց ապաստարանի ծառայություններ  (նախկին ծրագիր միջոցառում 1141-11015)</t>
  </si>
  <si>
    <t xml:space="preserve"> Ընտանիքում բռնության ենթարկվածների ժամանակավոր աջակցություն (նախկին ծրագիր միջոցառում 1141-12006)</t>
  </si>
  <si>
    <t>4. üÇÝ³Ýë³Ï³Ý ³ÏïÇíÝ»ñÇ Ï³é³í³ñÙ³ÝÝ ³ÝãíáÕ ÙÇçáó³éáõÙÝ»ñÁª</t>
  </si>
  <si>
    <r>
      <t>Պետական մարմնի անվանումը</t>
    </r>
    <r>
      <rPr>
        <vertAlign val="superscript"/>
        <sz val="8"/>
        <rFont val="Arial LatArm"/>
        <family val="2"/>
      </rPr>
      <t>1</t>
    </r>
    <r>
      <rPr>
        <sz val="8"/>
        <rFont val="Arial LatArm"/>
        <family val="2"/>
      </rPr>
      <t>՝</t>
    </r>
  </si>
  <si>
    <t>Աշխատանքի և սոցիալական հարցերի նախարարություն</t>
  </si>
  <si>
    <r>
      <t>1. Հիմնական ռազմավարական նպատակները և գերակա վերջնական արդյունքները</t>
    </r>
    <r>
      <rPr>
        <vertAlign val="superscript"/>
        <sz val="10"/>
        <rFont val="Arial LatArm"/>
        <family val="2"/>
      </rPr>
      <t>2</t>
    </r>
    <r>
      <rPr>
        <sz val="10"/>
        <rFont val="Arial LatArm"/>
        <family val="2"/>
      </rPr>
      <t xml:space="preserve"> </t>
    </r>
  </si>
  <si>
    <r>
      <t>2. Բյուջետային ծրագրերում կատարվող հիմնական փոփոխությունները</t>
    </r>
    <r>
      <rPr>
        <vertAlign val="superscript"/>
        <sz val="10"/>
        <rFont val="Arial LatArm"/>
        <family val="2"/>
      </rPr>
      <t>3</t>
    </r>
  </si>
  <si>
    <t>2025 Ãí³Ï³ÝÇÝ ³é³ÝÓÝ³ÏÇ áõß³¹ñáõÃÛáõÝ Ï¹³ñÓíÇ Ï³ÛáõÝ ¨ Å³Ù³Ý³Ï³íáñ ½µ³Õí³ÍáõÃÛ³Ý ³å³ÑáíÙ³ÝÝ áõÕÕí³Í ÙÇçáó³éáõÙÝ»ñÇ ³ñ¹ÛáõÝ³í»ïáõÃÛ³Ý µ³ñÓñ³óÙ³ÝÁ, ³ßË³ï³ßáõÏ³ÛáõÙ ³ÝÙñóáõÝ³Ï ËÙµ»ñÇ ÙñóáõÝ³ÏáõÃÛ³Ý µ³ñÓñ³óÙ³ÝÁ, ÇÝãå»ë Ý³¨ ³ßË³ï³ßáõÏ³ÛÇ Ï³ñ·³íáñÙ³Ý Ýå³ï³Ï³ÛÇÝ ÙÇçáó³éáõÙÝ»ñÇ ¨ ³ñ¹ÛáõÝ³í»ï ·áñÍÇùÝ»ñÇ Ý»ñ¹ñÙ³ÝÁ                                                                              î³ñ»óÝ»ñÇ µÝ³·³í³éáõÙ µÛáõç»ï³ÛÇÝ Í³Ëë³ÛÇÝ Íñ³·ñ»ñáõÙ Ï³ï³ñíáÕ ÑÇÙÝ³Ï³Ý ÷á÷áËáõÃÛáõÝÝ»ñ »Ýª
î³ñ»óÝ»ñÇ µÝ³·³í³éáõÙ µÛáõç»ï³ÛÇÝ Í³Ëë³ÛÇÝ Íñ³·ñ»ñáõÙ Ï³ï³ñíáÕ ÑÇÙÝ³Ï³Ý ÷á÷áËáõÃÛáõÝÝ»ñ »Ý՝
1. «î³ñ»ó ¨ (Ï³Ù) Ñ³ßÙ³Ý¹³ÙáõÃÛáõÝ áõÝ»óáÕ ³ÝÓ³Ýó ßáõñçûñÛ³ ËÝ³ÙùÇ Í³é³ÛáõÃÛáõÝÝ»ñ» ÙÇçáó³éÙ³Ý (11001) Ýå³ï³ÏÝ ¿ ßáõñçûñÛ³ ËÝ³ÙùÇ Í³é³ÛáõÃÛáõÝÝ»ñÇ ïñ³Ù³¹ñáõÙÁ, áñÝ Çñ³Ï³Ý³óíáõÙ ¿ñ 2 µ³Õ³¹ñÇãáí՝ Ý³Ë³ñ³ñáõÃÛ³Ý »ÝÃ³Ï³ÛáõÃÛ³Ý å»ï³Ï³Ý áã ³é¨ïñ³ÛÇÝ ãáñë Ï³½Ù³Ï»ñåáõÃÛáõÝÝ»ñÇ (»ñÏáõëÁ ÁÝ¹Ñ³Ýáõñ ïÇåÇ, »ñÏáõëÁ՝ Ñ³ïáõÏ (Ù³ëÝ³·Çï³óí³Í)) ÏáÕÙÇó, áñáÝó ß³Ñ³éáõ ¿ñ 1047 ³ÝÓ (2023 Ãí³Ï³ÝÇ åÉ³Ý³ÛÇÝ 1176 ã³÷³ù³Ý³ÏÇó), Ð³ÛÏ³Ï³Ý Î³ñÙÇñ Ë³ãÇ ÁÝÏ»ñáõÃÛ³Ý ¶ÛáõÙñáõ ßáõñçûñÛ³ ËÝ³ÙùÇ Ï»ÝïñáÝÇ ÏáÕÙÇó՝ Í³é³ÛáõÃÛáõÝÝ»ñÇ å³ïíÇñ³ÏÙ³Ý ÙÇçáóáí, áñÇ ß³Ñ³éáõ ¿ñ 155 ³ÝÓ (2023 Ãí³Ï³ÝÇ åÉ³Ý³ÛÇÝ 160 ã³÷³ù³Ý³ÏÇó)։ ØÇçáó³éÙ³Ý ßñç³Ý³ÏáõÙ 2024 Ãí³Ï³ÝÇÝ ËÝ³ÙùÇ Í³é³ÛáõÃÛáõÝÝ»ñ ¿ ïñ³Ù³¹ñí»Éáõ 1285 ³ÝÓÇ։ üÇÝ³Ýë³Ï³Ý åÉ³Ý³íáñí³Í ã³÷³ù³Ý³ÏÁ 3,326,411.2 Ñ³½³ñ ¹ñ³Ù ¿։ ØÇ³Å³Ù³Ý³Ï, ³é³ÝÓÇÝ ³ÝóÏ³óíáÕ ÙÇçáó³éáõÙÁ՝ 11004, áñÁ ÙÇ³íáñíáõÙ ¿ ³Ûë ÙÇçáó³éÙ³Ý Ñ»ï, Ý»ñÏ³Û³óí³Í ¿ 55 ß³Ñ³éáõÇ Ñ³Ù³ñ՝ 35,263.2 Ñ³½³ñ ¹ñ³ÙÇ ßñç³Ý³ÏáõÙ։
ØÇçáó³éÙ³Ý Çñ³Ï³Ý³óÙ³Ý Ýå³ï³Ïáí ÐÐ 2025-2027 Ãí³Ï³ÝÝ»ñÇ ØÄÌ 2025 Ãí³Ï³ÝÇ Íñ³·ñÇ Ñ³Ù³ñ Ý³Ë³ï»ëíáõÙ ¿ ß³Ñ³éáõÝ»ñÇ Ãí³ù³Ý³ÏÝÁ ¨ ýÇÝ³Ýë³íáñáõÙÁ ³í»É³óÝ»É ¨ ¹³ñÓÝ»É 3,621,059.1 ¹ñ³Ù: ØÄÌÌ 2025 Ãí³Ï³ÝÇ Ñ³Ù³ñ, ÇÝãå»ë Ý³¨ 2026 ¨ 2027 Ãí³Ï³ÝÝ»ñÇ Ñ³Ù³ñ ãÇ Ý³Ë³ï»ëíáõÙ ³í»É³óÝ»É ß³Ñ³éáõÝ»ñ, å³ñ½³å»ë ÙÇ³íáñíáõÙ ¿ 11004 ÙÇçáó³éÙ³Ý Ñ»ï։ üÇÝ³Ýë³Ï³Ý ã³÷³ù³Ý³ÏÇ ³í»É³óáõÙÁ µ³ó³ïñíáõÙ ¿ »ñÏáõ Ñ³Ý·³Ù³Ýùáí. â³÷áñáßÇãÝ»ñÇ É³í³ñÏÙ³Ùµ ³í»É³óíáõÙ »Ý ýÇÝ³Ýë³Ï³Ý ã³÷³ù³Ý³ÏÝ»ñ՝ ëÝÝ¹Ç, Ñ³·áõëïÇ ¨ ë³ÝÇï³ñ³ÑÇ·Ç»ÝÇÏ ÝÛáõÃ»ñÇ áõ ëå³ëùÇ Ó»éùµ»ñÙ³Ý Ñ³Ù³ñ (245,975.9 Ñ³½³ñ ¹ñ³Ù), ÇëÏ ÙñóáõÛÃáí ÁÝïñí³Í Ï³½Ù³Ï»ñåáõÃÛ³Ý ¹»åùáõÙ՝ Ýí³½³·áõÛÝ ³ßË³ï³í³ñÓÇ ïñ³Ù³¹ñÙ³Ùµ (Ý³ËÏÇÝáõÙ՝ 75,349 ¹ñ³Ù * 12 ³ÙÇë * 39 Ñ³ëïÇù = 35,263,332 ¹ñ³Ù, ³ÛÅÙ՝ 104,000 ¹ñ³Ù * 12 ³ÙÇë * 39 Ñ³ëïÇù = 48,672,000 ¹ñ³Ù)։ 2025 Ãí³Ï³ÝÇ ¨ 2026 Ãí³Ï³ÝÇ Ñ³Ù³ñ óáõó³ÝÇßÝ»ñÁ å³Ñå³Ý»É՝ ÃáÕÝ»Éáí 1340 ß³Ñ³éáõ՝ ³Û¹ ï³ñÇÝ»ñÇ ýÇÝ³Ýë³íáñáõÙÁ ÃáÕÝ»Éáí ÝáõÛÝ 3,621,059.1 Ñ³½³ñ ¹ñ³Ù՝ å³ÛÙ³Ý³íáñí³Í ã³÷áñáßÇãÝ»ñÇ É³í³ñÏÙ³Ùµ: ÊÝ³ÙùÇ Ï»ÝïñáÝáõÙ ýÇÝ³Ýë³Ï³Ý ã³÷³ù³Ý³ÏÇ ³í»É³óáõÙÁ å³ÛÙ³Ý³íáñí³Í ¿ ËÝ³ÙùÇ ã³÷áñáßÇãÝ»ñÇ É³í³ñÏÙ³Ùµ: êáõÛÝÁ Ý³Ë³ï»ëí»É ¿ñ 2022 Ãí³Ï³ÝÇ 1744-Ü áñáßÙ³Ùµ՝ 2024 Ãí³Ï³ÝÇ Ñ³Ù³ñ, ë³Ï³ÛÝ ýÇÝ³Ýë³Ï³Ý ëÕáõÃÛ³Ý å³ï×³éáí ï»Õ³÷áËí»É ¿ñ 2025 Ãí³Ï³Ý:
2. «î³ñ»ó ¨ (Ï³Ù) Ñ³ßÙ³Ý¹³ÙáõÃÛáõÝ áõÝ»óáÕ ³ÝÓ³Ýó ïÝ³ÛÇÝ å³ÛÙ³ÝÝ»ñáõÙ ËÝ³ÙùÇ Í³é³ÛáõÃÛáõÝÝ»ñ» (11002) ÙÇçáó³éÙ³Ý ÝïÝ³ÛÇÝ å³ÛÙ³ÝÝ»ñáõÙ ËÝ³ÙùÇ Í³é³ÛáõÃÛáõÝÝ»ñÇ ïñ³Ù³¹ñáõÙÁ, áñÝ Çñ³Ï³Ý³óíáõÙ ¿ñ 2 µ³Õ³¹ñÇãáí՝ Ý³Ë³ñ³ñáõÃÛ³Ý »ÝÃ³Ï³ÛáõÃÛ³Ý å»ï³Ï³Ý áã ³é¨ïñ³ÛÇÝ Ù»Ï Ï³½Ù³Ï»ñåáõÃÛ³Ý ÏáÕÙÇó, áñÇ ß³Ñ³éáõ ¿ñ 171 ³ÝÓ՝ 109-Á՝ ïÝ³ÛÇÝ ËÝ³ÙùÇ ¨ 62-Á՝ Ï³ó³ñ³Ýáí ³å³ÑáíÙ³Ý Ñ³Ù³ñ (2023 Ãí³Ï³ÝÇ åÉ³Ý³ÛÇÝ 200 ã³÷³ù³Ý³ÏÇó), Ñ³ë³ñ³Ï³Ï³Ý Ï³½Ù³Ï»ñåáõÃÛáõÝÝ»ñÇ ÏáÕÙÇó՝ ÙñóáõÃ³ÛÇÝ ¹ñ³Ù³ßÝáñÑÇ ïñ³Ù³¹ñÙ³Ý ÙÇçáóáí, áñÇ ß³Ñ³éáõ ¿ñ 1046 ³ÝÓ (2023 Ãí³Ï³ÝÇ åÉ³Ý³ÛÇÝ 1050 ã³÷³ù³Ý³ÏÇó)։ ØÇçáó³éÙ³Ý ßñç³Ý³ÏáõÙ 2024 Ãí³Ï³ÝÇÝ ËÝ³ÙùÇ Í³é³ÛáõÃÛáõÝÝ»ñ ¿ ïñ³Ù³¹ñí»Éáõ 1300 ³ÝÓÇ, ³Û¹ ÃíáõÙ՝ ³é³çÇÝ µ³Õ³¹ñÇãÇ Ï³ó³ñ³Ýáí ³å³ÑáíÙ³Ý Í³é³ÛáõÃÛáõÝÁ՝ 50 ß³Ñ³éáõÇ Ù³ëáí, ï»Õ³÷áËí»É ¿ 1011 Íñ³·Çñ, ÇëÏ ïÝ³ÛÇÝ ëå³ë³ñÏÙ³Ý ³ÙµáÕç Í³í³ÉÝ Çñ³Ï³Ý³óíáõÙ ¿ Ñ³ë³ñ³Ï³Ï³Ý Ï³½Ù³Ï»ñåáõÃÛáõÝÝ»ñÇ ÏáÕÙÇó։ Ð³ñÏ ¿ Ýß»É, áñ 1250 ³ÝÓÇ ßñç³Ý³ÏáõÙ 50 ³ÝÓ Ïëï³Ý³ Ñ³ïáõÏ (Ù³ëÝ³·Çï³óí³Í) ËÝ³Ùù։ üÇÝ³Ýë³Ï³Ý åÉ³Ý³íáñí³Í ã³÷³ù³Ý³ÏÁ 248,289.3 Ñ³½³ñ ¹ñ³Ù ¿, ³Û¹ ÃíáõÙ՝ å»ï³Ï³Ý áã ³é¨ïñ³ÛÇÝ Ï³½Ù³Ï»ñåáõÃÛ³ÝÁ՝ 21,590.2 Ñ³½³ñ ¹ñ³Ù։
ØÇçáó³éÙ³Ý Çñ³Ï³Ý³óÙ³Ý Ýå³ï³Ïáí ÐÐ 2024-2026 Ãí³Ï³ÝÝ»ñÇ ØÄÌ 2024 Ãí³Ï³ÝÇ Íñ³·ñÇ Ñ³Ù³ñ Ý³Ë³ï»ëíáõÙ ¿ ß³Ñ³éáõÝ»ñÇ Ãí³ù³Ý³ÏÝ ÁÝ¹Ñ³Ýáõñ ³éÙ³Ùµ ³í»É³óÝ»É 25-áí՝ 1300 ß³Ñ³éáõÇ ù³Ý³ÏÁ Ñ³ëóÝ»Éáí 1325, Ï³ó³ñ³Ýáí ³å³ÑáíÙ³Ý Í³é³ÛáõÃÛ³Ý 50 ß³Ñ³éáõÇÝ ï»Õ³÷áË»Éáí 1011 Íñ³·Çñ, ³ÛëÇÝùÝ՝ ³Ûëï»ÕÇó å³Ï³ë»óÝ»É, ÇëÏ ïÝ³ÛÇÝ ëå³ë³ñÏÙ³Ý ß³Ñ³éáõÝ»ñÇÝÁ՝ 75 ³ÝÓáí ³í»É³óÝ»É, ÙÇ³Å³Ù³Ý³Ï ïÝ³ÛÇÝ ëå³ë³ñÏáõÙÝ ³ÙµáÕçÝ Çñ³Ï³Ý³óÝ»Éáí ÙñóáõÛÃáí։ 1325 ß³Ñ³éáõÇ Ñ³Ù³ñ ýÇÝ³Ýë³íáñÙ³Ý ã³÷Ý ³í»É³ÝáõÙ ¿՝ Ñ³ëÝ»Éáí 239,803.2 Ñ³½³ñ ¹ñ³ÙÇ: ØÄÌÌ 2025 Ãí³Ï³ÝÇ Ñ³Ù³ñ Ý³Ë³ï»ëíáõÙ ¿ ³í»É³óÝ»É 100 ß³Ñ³éáõ, ÇëÏ 2026 Ãí³Ï³ÝÇ Ñ³Ù³ñ ¨ë 75 ß³Ñ³éáõ՝ ³Û¹ ï³ñÇÝ»ñÇ ýÇÝ³Ýë³íáñáõÙÁ Ñ³ëóÝ»Éáí Ñ³Ù³å³ï³ëË³Ý³µ³ñ 257,275.2 ¨ 270,379.2 Ñ³½³ñ ¹ñ³Ù, ÇÝãÁ µËáõÙ ¿ Ýí³½³·áõÛÝ ³ßË³ï³í³ñÓÇ Ñ³ßí³ñÏÇó ¨ ß³Ñ³éáõÝ»ñÇ ÷³ëï³óÇ ³×Çó: üÇÝ³Ýë³Ï³Ý ã³÷³ù³Ý³ÏÇ 13,140.0 Ñ³½³ñ ¹ñ³Ùáí ³í»É³óÙ³Ý Ññ³ï³åáõÃÛáõÝÁ å³ÛÙ³Ý³íáñí³Í ¿ ÐÐ Ï³é³í³ñáõÃÛ³Ý 2021-2026 Ãí³Ï³ÝÝ»ñÇ Íñ³·ñÇ 4.6 µ³ÅÝÇ 25-ñ¹ å³ñµ»ñáõÃÛ³Ý ¹ñáõÛÃÇó, áñáí ïÝ³ÛÇÝ ËÝ³Ùù å»ïù ¿ Ý»ñ¹ñíÇ µáÉáñ Ù³ñ½»ñáõÙ, ÇëÏ î³íáõßÇ ¨ ²ñ³·³ÍáïÝÇ Ù³ñ½»ñáõÙ Ý»ñÏ³ÛáõÙë ïÝ³ÛÇÝ Í³é³ÛáõÃÛáõÝÁ ãÇ Ý»ñ¹ñí»É։ ²Û¹ ß³Ñ³éáõÝ»ñÇ ù³Ý³ÏÁ 75 ¿, áñÇ Ñ³Ù³ñ ³ÝÑñ³Å»ßï ¿ 10.5 Ñ³ëïÇù³ÛÇÝ ÙÇ³íáñ՝ 10.5*104,000 ¹ñ³Ù*12 ³ÙÇë = 13,104,000 ¹ñ³Ù։
3. «î³ñ»ó ¨ (Ï³Ù) Ñ³ßÙ³Ý¹³ÙáõÃÛáõÝ áõÝ»óáÕ ³ÝÓ³Ýó ó»ñ»Ï³ÛÇÝ ËÝ³ÙùÇ Í³é³ÛáõÃÛáõÝÝ»ñ» ÙÇçáó³éÙ³Ý (11003) Ýå³ï³ÏÝ ¿ ó»ñ»Ï³ÛÇÝ ËÝ³ÙùÇ Í³é³ÛáõÃÛáõÝÝ»ñÇ ïñ³Ù³¹ñáõÙÁ Ñ³ë³ñ³Ï³Ï³Ý Ï³½Ù³Ï»ñåáõÃÛáõÝÝ»ñÇ ÏáÕÙÇó՝ ÙñóáõÃ³ÛÇÝ ¹ñ³Ù³ßÝáñÑÇ ïñ³Ù³¹ñÙ³Ý ÙÇçáóáí՝ 1182 ß³Ñ³éáõÇ Ñ³Ù³ñ (2023 Ãí³Ï³ÝÇ åÉ³Ý³ÛÇÝ 1200 ã³÷³ù³Ý³ÏÇó)։ ØÇçáó³éÙ³Ý ßñç³Ý³ÏáõÙ 2024 Ãí³Ï³ÝÇÝ ËÝ³ÙùÇ Í³é³ÛáõÃÛáõÝÝ»ñ ¿ ïñ³Ù³¹ñí»Éáõ 1300 ³ÝÓÇ, ³Û¹ ÃíáõÙ՝ ëáóÇ³É³Ï³Ý Ñá·³ÍáõÃÛ³Ý ó»ñ»Ï³ÛÇÝ Ï»ÝïñáÝÝ»ñáõÙ ËÝ³ÙùÇ ïñ³Ù³¹ñÙ³Ý Ñ³Ù³ñ ï³ñ»ó ¨ (Ï³Ù) Ñ³ßÙ³Ý¹³ÙáõÃÛáõÝ áõÝ»óáÕ 400 ³ÝÓÇ ¨ ×³ß³ñ³ÝÝ»ñáõÙ ëÝÝ¹Ç Ï³½Ù³Ï»ñåÙ³Ý Ñ³Ù³ñ ëáóÇ³É³Ï³å»ë ³Ý³å³Ñáí 900 ³ÝÓÇ Ñ³Ù³ñ։ üÇÝ³Ýë³Ï³Ý åÉ³Ý³íáñí³Í ã³÷³ù³Ý³ÏÁ 171,069.6 Ñ³½³ñ ¹ñ³Ù ¿։
ØÇçáó³éÙ³Ý Çñ³Ï³Ý³óÙ³Ý Ýå³ï³Ïáí ÐÐ 2024-2026 Ãí³Ï³ÝÝ»ñÇ ØÄÌ 2025 Ãí³Ï³ÝÇ Íñ³·ñÇ Ñ³Ù³ñ Ý³Ë³ï»ëíáõÙ ¿ ß³Ñ³éáõÝ»ñÇ Ãí³ù³Ý³ÏÁ ÃáÕÝ»É ÝáõÛÝÁ՝ 1300 ß³Ñ³éáõ, ë³Ï³ÛÝ Ý»ñëáõÙ Ï³ï³ñ»É ÷á÷áËáõÃÛáõÝ՝ 600 ï³ñ»ó Ï³Ù Ñ³ßÙ³Ý¹³ÙáõÃÛáõÝ áõÝ»óáÕ ³ÝÓÇ ïñ³Ù³¹ñ»É ó»ñ»Ï³ÛÇÝ ËÝ³Ùù, ÇëÏ 700 ëáóÇ³É³å»ë ³Ý³å³Ñáí ³ÝÓÇ ïñ³Ù³¹ñ»É ëÝáõÝ¹։ ÀÝ¹ áñáõÙ՝ ëÝÝ¹Ç ïñ³Ù³¹ñÙ³Ý µ³Õ³¹ñÇãÁ ï»Õ³÷áËíáõÙ ¿ 1011 Íñ³·Çñ, ¨ ýÇÝ³Ýë³Ï³Ý ÷á÷áËáõÃÛáõÝÝ»ñ Ý³Ë³ï»ëí³Í ã»Ý։ üÇÝ³Ýë³íáñÙ³Ý ÝáõÛÝ ã³÷³ù³Ý³ÏÁ, Ñ³Ù³Ù³ëÝáñ»Ý µ³Å³Ý»Éáí 600 ¨ 700 ß³Ñ³éáõÝ»ñÇ, ³Ûëï»Õ ÃáÕÝíáõÙ ¿ 600 ß³Ñ³éáõÇ ã³÷³µ³ÅÇÝÁ, ÇëÏ 700 ß³Ñ³éáõÇÝÁ ï»Õ³÷áËíáõÙ ¿ 1011 Íñ³·Çñ։ Àëï ³Û¹Ù, 600 ß³Ñ³éáõÇ Ñ³Ù³ñ 2025 Ãí³Ï³ÝÇÝ Ý³Ë³ï»ëíáõÙ ¿ ïñ³Ù³¹ñ»É 78,879.6 Ñ³½³ñ ¹ñ³Ù։
ØÄÌÌ 2025 Ãí³Ï³ÝÇ Ñ³Ù³ñ Ý³Ë³ï»ëíáõÙ ¿ ã³í»É³óÝ»É ß³Ñ³éáõÝ»ñ՝ ÃáÕÝ»Éáí 600, ÇëÏ 2026 Ãí³Ï³ÝÇ Ñ³Ù³ñ ³í»É³óÝ»É 50-áí՝ ºñ¨³ÝáõÙ Ù»Ï ó»ñ»Ï³ÛÇÝ Ï»ÝïñáÝ µ³ó»Éáõ ³ÝÑñ³Å»ßïáõÃÛáõÝÇó »ÉÝ»Éáí։ üÇÝ³Ýë³Ï³Ý ã³÷Ý, ³ÛëåÇëáí, ãÇ ³í»É³ÝáõÙ՝ 2026 Ãí³Ï³ÝÇ Ñ³Ù³ñ 78,879.6 Ñ³½³ñ ¹ñ³Ù, ÇëÏ 2027 Ãí³Ï³ÝÇÝ՝ 85,452.9 Ñ³½³ñ ¹ñ³Ù։ ØÇçáó³éÙ³Ý µ³Å³ÝÙ³Ý ³ÝÑñ³Å»ßïáõÃÛáõÝÁ Í³·áõÙ ¿ »ñÏáõ ï³ñµ»ñ ù³Õ³ù³Ï³ÝáõÃÛáõÝÝ»ñÇó, áñáÝù Ñ³Ï³ëáõÙ »Ý Çñ³ñ, ë³Ï³ÛÝ ÙÇÝã¨ 2023 Ãí³Ï³ÝÁ ÙÇ³íáñí³Í »Ý »Õ»É µ³í³ñ³ñ Çñ³í³Ï³Ý ÑÇÙù»ñ ãáõÝ»Ý³Éáõ å³ï×³éáí։ ò»ñ»Ï³ÛÇÝ Ï»ÝïñáÝÁ Ý³Ë³ï»ëí³Í ¿ ï³ñ»óÝ»ñÇ ¨ Ñ³ßÙ³Ý¹³ÙáõÃÛáõÝ áõÝ»óáÕ ³ÝÓ³Ýó ó»ñ»Ï³ÛÇÝ ËÝ³ÙùÇ, Ã»ñ³åÇ³ÛÇ, ËÙµ³ÏÝ»ñÇ Ñ³Ù³ñ ¨ Ý³Ë³ï»ëáõÙ ¿ ÙÇ³ÛÝ ëáõñ×Ç ÁÝ¹ÙÇçáõÙ։ Ö³ß³ñ³ÝÁ, ÙÇÝã¹»é, Ý³Ë³ï»ëí³Í ¿ ³é³Ýó ï³ñÇù³ÛÇÝ ë³ÑÙ³Ý³÷³ÏÙ³Ý µáÉáñ ³Ý³å³Ñáí ³ÝÓ³Ýó Ñ³Ù³ñ, áñáÝù áõÝ»Ý ¹ñ³ Ï³ñÇùÁ, ¨ å³ñáõÝ³ÏáõÙ ¿ ÙÇ³ÛÝ Ù»Ï µ³Õ³¹ñÇã՝ ³ÝáÃÇ ³ÝÓ³Ýó ëÝÝ¹Ç ïñ³Ù³¹ñáõÙ։
4. «²äÐ ï³ñ³ÍùáõÙ Ð³Ûñ»Ý³Ï³Ý Ù»Í å³ï»ñ³½ÙÇ Ñ³ßÙ³Ý¹³ÙÝ»ñÇÝ ¨ Ù³ëÝ³ÏÇóÝ»ñÇÝ û¹³ÛÇÝ ïñ³Ýëåáñïáí Ù³ïáõóíáÕ Í³é³ÛáõÃÛáõÝÝ»ñÇ ¹ÇÙ³ó ÷áËÑ³ïáõóáõÙ» (Ýáñ ¹³ëÇã, Ý³ËÏÇÝáõÙ 1205 Íñ³·ñÇ 12008 ÙÇçáó³éáõÙ) ØÇçáó³éáõÙÝ Çñ³Ï³Ý³óíáõÙ ¿ Ñ³Ù³Ó³ÛÝ ²äÐ »ñÏñÝ»ñÇ ÙÇç¨ 1993 Ãí³Ï³ÝÇ ÏÝùí³Í ÙÇçå»ï³Ï³Ý Ñ³Ù³Ó³ÛÝ³·ñÇ, áñáí ²äÐ ï³ñ³ÍùáõÙ Ð³Ûñ»Ý³Ï³Ý Ù»Í å³ï»ñ³½ÙÇ Ñ³ßÙ³Ý¹³ÙÝ»ñÇ ¨ Ù³ëÝ³ÏÇóÝ»ñÇ û¹³ÛÇÝ ïñ³Ýëåáñïáí áõ¨áñ³÷áË³¹ñáõÙÝ»ñ Ï³ï³ñ³Í Ï³½Ù³Ï»ñåáõÃÛáõÝÝ»ñÇÝ ÷áËÑ³ïáõóíáõÙ »Ý ãëï³óí³Í »Ï³ÙáõïÝ»ñÁ: 2023 Ãí³Ï³ÝÇÝ Í³é³ÛáõÃÛáõÝ ¿ ëï³ó»É 7 ß³Ñ³éáõ՝ 853,370 ¹ñ³ÙÇ ßñç³Ý³ÏáõÙ:
ØÇçáó³éÙ³Ý ßñç³Ý³ÏáõÙ 2024 Ãí³Ï³ÝÇÝ Ý³Ë³ï»ëíáõÙ ¿ ß³Ñ³éáõÝ»ñÇ ÃÇíÁ 15, ÇëÏ ýÇÝ³Ýë³Ï³Ý ã³÷Á՝ 2,000.0 Ñ³½³ñ ¹ñ³Ù։
ØÇçáó³éÙ³Ý Çñ³Ï³Ý³óÙ³Ý Ýå³ï³Ïáí ÐÐ 2025-2027 Ãí³Ï³ÝÝ»ñÇ ØÄÌ 2025 ¨ 2026 Ãí³Ï³ÝÝ»ñÇ Íñ³·ñÇ Ñ³Ù³ñ, Ý³Ë³ï»ëíáõÙ ¿ Ñ³ïÏ³óÝ»É 2,000.0 Ñ³½. ÐÐ ¹ñ³Ù՝ 15 ß³Ñ³éáõÇ Ñ³Ù³ñ։ Â»¨ ÐÐ ï³ñ³Íù³ÛÇÝ Ï³é³í³ñÙ³Ý Ý³Ë³ñ³ñáõÃÛ³Ý ÏáÕÙÇó ³é³ç³ñÏí»É ¿ 24 ß³Ñ³éáõ ¨ 4,700.0 Ñ³½³ñ ¹ñ³Ù ã³÷³ù³Ý³Ï, ë³Ï³ÛÝ Ñ³ßíÇ ³éÝ»Éáí ÷³ëï³óÇ Ï³ï³ñáÕ³Ï³ÝÝ»ñÁ՝ Ñ³Ûïáí ãÇ Ý»ñÏ³Û³óíáõÙ ³Û¹ ù³Ý³ÏáõÃÛáõÝÁ։ ØÄÌÌ 2027 Ãí³Ï³ÝÇ Ñ³Ù³ñ Ý³Ë³ï»ëíáõÙ ¿ å³Ï³ë»óÝ»É ß³Ñ³éáõÝ»ñÇ ù³Ý³ÏÁ՝ 5 ß³Ñ³éáõ՝ ýÇÝ³Ýë³íáñáõÙÁ ÃáÕÝ»Éáí ÝáõÛÝÁ:
5. «²ç³ÏóáõÃÛáõÝ «ÐÐ Ø³ñß³É ´³Õñ³ÙÛ³ÝÇ ³Ýí³Ý í»ï»ñ³ÝÝ»ñÇ ÙÇ³íáñáõÙ» Ñ³ë³ñ³Ï³Ï³Ý Ï³½Ù³Ï»ñåáõÃÛ³ÝÁ» (Ýáñ ¹³ëÇã, Ý³ËÏÇÝáõÙ 1205 Íñ³·ñÇ 12026 ÙÇçáó³éáõÙ) êáõÛÝ ÙÇçáó³éáõÙÝ Çñ³Ï³Ý³óíáõÙ ¿ Ñ³Ù³Ó³ÛÝ í»ñáÝßÛ³É Ï³½Ù³Ï»ñåáõÃÛ³ÝÁ áõÕÕ³ÏÇ ýÇÝ³Ýë³íáñÙ³Ý ÙÇçáóáí։ 2024 Ãí³Ï³ÝÇÝ Í³é³ÛáõÃÛáõÝ ¿ ëï³ó»É 15 ß³Ñ³éáõ՝ Ï³½Ù³Ï»ñåáõÃÛ³ÝÁ ýÇÝ³Ýë³íáñ»Éáí 18,000.0 Ñ³½³ñ ¹ñ³Ù:
ØÇçáó³éÙ³Ý ßñç³Ý³ÏáõÙ 2025 Ãí³Ï³ÝÇÝ Ý³Ë³ï»ëíáõÙ ¿ ß³Ñ³éáõÝ»ñÇ ÃÇíÁ 15, ÇëÏ ýÇÝ³Ýë³Ï³Ý ã³÷Á՝ 18,000.0 Ñ³½³ñ ¹ñ³Ù։
ØÇçáó³éÙ³Ý Çñ³Ï³Ý³óÙ³Ý Ýå³ï³Ïáí ÐÐ 2025-2027 Ãí³Ï³ÝÝ»ñÇ ØÄÌ 2025 Ãí³Ï³ÝÇ Íñ³·ñÇ Ñ³Ù³ñ, Ý³Ë³ï»ëíáõÙ ¿ Ñ³ïÏ³óÝ»É 20,000.0 Ñ³½. ÐÐ ¹ñ³Ù՝ 20 ß³Ñ³éáõÇ Ñ³Ù³ñ։ êáõÛÝÁ Ý³Ë³ï»ëíáõÙ ¿՝ 2,000.0 ¹ñ³ÙÇ ³í»É³óÙ³Ùµ, Ý³Ë³ï»ëíáõÙ ¿ Ð³Ûñ»Ý³Ï³Ý Ø»Í å³ï»ñ³½ÙÇ ïáÝ³Ï³ï³ñÙ³Ý Ýå³ï³Ïáí, áñÁ Ý³¨ Ñ³ëï³ïí»É ¿ 2023 Ãí³Ï³ÝÇ 1082-Ü áñáßÙ³Ùµ։ ØÄÌÌ 2026 Ãí³Ï³ÝÇ Ñ³Ù³ñ Ý³Ë³ï»ëíáõÙ ¿ ÃáÕÝ»É ß³Ñ³éáõÝ»ñÇ ù³Ý³ÏÁ՝ 20 ß³Ñ³éáõ՝ ýÇÝ³Ýë³íáñáõÙÁ Çç»óÝ»Éáí 18,000.0 Ñ³½³ñ ¹ñ³ÙÇ, ÇëÏ 2027 Ãí³Ï³ÝÇ Ñ³Ù³ñ ß³Ñ³éáõÝ»ñÇ ù³Ý³ÏÁ å³Ï³ë»óÝ»É՝ ¹³ñÓÝ»É 5 ß³Ñ³éáõ՝ ýÇÝ³Ýë³íáñáõÙÁ ÃáÕÝ»Éáí 18,000.0 Ñ³½³ñ ¹ñ³Ù: ì»ñçÇÝ »ñÏáõ ÙÇçáó³éáõÙÝ»ñáí ß³Ñ³éáõÝ»ñÇ Ãí³ù³Ý³ÏÇ å³Ï³ë»óáõÙÁ 2027 Ãí³Ï³ÝÇÝ å³ÛÙ³Ý³íáñí³Í ¿ ³ÝÓ³Ýó ù³Ý³Ïáí. ÐØä Ù³ëÝ³ÏÇóÝ»ñÇ ÃÇíÁ ³ÛÅÙ 52 ¿։ 
-ÐÐ äÜ Ñ³Ù³Ï³ñ·áõÙ áñå»ë µÝ³Ï³ñ³Ý³ÛÇÝ å³ÛÙ³ÝÝ»ñÇ µ³ñ»É³íÙ³Ý Ï³ñÇù³íáñ Ñ³ßí³éí³Í ³ÝÓ³Ýó µÝ³Ï³ñ³Ý³ÛÇÝ ³å³ÑáíÙ³ÝÝ ³ç³ÏóáõÃÛáõÝ, Ý³Ë³Ýßí³Í ³ñ¹ÛáõÝùÝ»ñÝ ³å³Ñáí»Éáõ Ýå³ï³Ïáí Ý³Ë³ï»ëíáõÙ ¿ 2025-2027ÃÃ. Å³Ù³Ý³Ï³Ñ³ïí³ÍáõÙ µÝ³Ï³ñ³ÝÝ»ñÇ ·ÝÙ³Ý íÏ³Û³·ñ»ñ ïñ³Ù³¹ñ»É ½ÇÝÍ³é³ÛáÕÝ»ñÇ ¨ ù³Õ³ù³óÇ³Ï³Ý Í³é³ÛáÕÝ»ñÇ Ãíáí 450  ÁÝï³ÝÇùÇ: 
                                                                                                                                                    -Ø³ñ¹Ï³Ýó Ãñ³ýÇùÇÝ·Ç ¨ Ï³Ý³Ýó ÑÇÙÝ³Ñ³ñó»ñÇ áÉáñïáõÙ 2025 Ãí³Ï³ÝÇÝ Ý³Ë³ï¦ëíáõÙ ¿ ÐÐ Î³é³í³ñáõÃÛ³Ý 2021-2026 Ãí³Ï³ÝÝ»ñÇ Íñ³·ñÇ ÑÇÙ³Ý íñ³ª ÁÝ¹É³ÛÝ»É ÁÝï³ÝÇùáõÙ µéÝáõÃÛ³Ý »ÝÃ³ñÏí³Í ³ÝÓ³Ýó ³ç³ÏóáõÃÛ³Ý Ï»ÝïñáÝÝ»ñÇ ÏáÕÙÇó ïñ³Ù³¹ñíáÕ ³ç³ÏóáõÃÛ³Ý ï»ë³ÏÝ»ñÁ ¨ë 3 Ù³ñ½»ñáõÙ « ³í»É³óÝ»É ÁÝï³ÝÇùáõÙ µéÝáõÃÛ³Ý »ÝÃ³ñÏí³Í ³ÝÓ³Ýó ûñ»Ýùáí Ý³Ë³ï»ëí³Í Í³é³ÛáõÃÛáõÝÝ»ñ ïñ³Ù³¹ñáÕ ³å³ëï³ñ³ÝÝ»ñÇ ù³Ý³ÏÁ£ÐÇÙù ÁÝ¹áõÝ»Éáí ÐÐ Ï³é³í³ñáõÃÛ³Ý 2023 Ãí³Ï³ÝÇ ÑáõÝí³ñÇ 5-Ç N 31 È áñáßáõÙÁª 2024 Ãí³Ï³ÝÇÝ Ý³Ë³ï»ëíáõÙ ¿ ÁÝ¹É³ÛÝ»É Ý³¨ Ãñ³ýÇùÇÝ·Ç ¨ ß³Ñ³·áñÍÙ³Ý ë»é³Ï³Ý µéÝáõÃÛ³Ý »ÝÃ³ñÏí³Í ³ÝÓ³Ýó ïñ³Ù³¹ñíáÕ ëáóÇ³É -Ñá·»µ³Ý³Ï³Ý í»ñ³Ï³Ý·ÝáÕ³Ï³Ý Í³é³ÛáõÃÛáõÝÝ»ñÁ;</t>
  </si>
  <si>
    <t xml:space="preserve">3.Կապիտալ բնույթի հիմնական միջոցառումները4 </t>
  </si>
  <si>
    <t xml:space="preserve">«Տարեց և (կամ) հաշմանդամություն ունեցող անձանց շուրջօրյա խնամք մատուցող պետական ոչ առևտրային կազմակերպությունների շենքային պայմանների բարելավում (32005)» միջոցառման նպատակն է խնամքի բոլոր չորս կենտրոնների (««Հաղթանակ» շուրջօրյա խնամքի կենտրոն», ««Նորք» շուրջօրյա խնամքի կենտրոն», ««Ձորակ» շուրջօրյա խնամքի կենտրոն», «Վարդենիսի շուրջօրյա խնամքի կենտրոն» ՊՈԱԿ-ներ) վերակառուցումն ու հիմնանորոգումը։
Միջոցառման շրջանակում 2024 թվականին կատարվելու են վերանորոգման աշխատանքներ երկու կազմակերպության՝ Հաղթանակ և Ձորակ խնամքի կենտրոններում՝ համապատասխանաբար 157,559.9 հազար և 276,346.4 հազար դրամ, իսկ մյուս երկուսի համար՝ նախագծանախահաշվային փաստաթղթերի ձեռքբերում։ Վերջինս նախատեսված է նաև երեխաների շուրջօրյա և ցերեկային խնամքի կենտրոնների պարագայում, և ֆինանսական պլանավորված չափաքանակը 678,834.3 հազար դրամ է։
Միջոցառման իրականացման նպատակով ՀՀ 2025-2027 թվականների ՄԺԾ 2025 թվականի միջոցառման համար նախատեսվում է հատկացնել 1,831,000.0 հազար դրամ՝ ինչպես և նախատեսվել էր 2023 թվականի 1082-Ն որոշմամբ, 2026 թվականին՝ 2,592,382.8, իսկ 2027 թվականին՝ ֆինանսավորում չի նախատեսվում։ Վերանորոգումը կատարվելու է փուլային եղանակով՝ բոլոր կազմակերպությունները միասին՝ աստիճանաբար։ Այս չափաքանակները, կապված նախագծանախահաշվային փաստաթղթերի վերջնարժեքի հետ, կարող են փոփոխվել։
</t>
  </si>
  <si>
    <r>
      <t>4. Ֆինանսական ակտիվների կառավարմանն անչվող միջոցառումները</t>
    </r>
    <r>
      <rPr>
        <vertAlign val="superscript"/>
        <sz val="10"/>
        <rFont val="Arial LatArm"/>
        <family val="2"/>
      </rPr>
      <t>5</t>
    </r>
    <r>
      <rPr>
        <sz val="10"/>
        <rFont val="Arial LatArm"/>
        <family val="2"/>
      </rPr>
      <t>՝</t>
    </r>
  </si>
  <si>
    <t>Չունի</t>
  </si>
  <si>
    <t xml:space="preserve"> Ìñ³·ñ³ÛÇÝ ¹³ëÇãÁ</t>
  </si>
  <si>
    <t>Ìñ³·Çñ»ñ/ØÇçáó³éáõÙ</t>
  </si>
  <si>
    <t xml:space="preserve">2023Ã.  (÷³ëï³óÇ) µ³½³ÛÇÝ ï³ñÇ (Ñ³½. ¹ñ³Ù) </t>
  </si>
  <si>
    <t>2024Ã »é³ÙëÛ³Ï</t>
  </si>
  <si>
    <t>2024Ã ÏÇë³ÙÛ³Ï</t>
  </si>
  <si>
    <t>2024Ã ÇÝÝ ³ÙÇë</t>
  </si>
  <si>
    <t>2024Ã (åÉ³Ý) (Ñ³½. ¹ñ³Ù)</t>
  </si>
  <si>
    <t xml:space="preserve"> Ìñ³·Çñ</t>
  </si>
  <si>
    <t xml:space="preserve"> ØÇçáó³éáõÙ</t>
  </si>
  <si>
    <t>Ìñ³·Çñ</t>
  </si>
  <si>
    <t xml:space="preserve"> Ìñ³·ñÇ ³Ýí³ÝáõÙÁ`</t>
  </si>
  <si>
    <t xml:space="preserve"> ä³ñ·¨³í×³ñÝ»ñ ¨ å³ïíáí×³ñÝ»ñ</t>
  </si>
  <si>
    <t xml:space="preserve"> Ìñ³·ñÇ Ýå³ï³ÏÁ`</t>
  </si>
  <si>
    <t xml:space="preserve"> ä»ï³Ï³Ý Ñá·³ÍáõÃÛ³Ý ¹ñë¨áñáõÙ՝ ³é³ÝÓÇÝ Ï³ï»·áñÇ³ÛÇ ù³Õ³ù³óÇÝ»ñÇÝ ¨ Ýñ³Ýó ÁÝï³ÝÇùÝ»ñÇÝ ëáóÇ³É³Ï³Ý »ñ³ßËÇùÝ»ñÇ ïñ³Ù³¹ñáõÙ</t>
  </si>
  <si>
    <t xml:space="preserve"> ì»ñçÝ³Ï³Ý ³ñ¹ÛáõÝùÇ ÝÏ³ñ³·ñáõÃÛáõÝÁ`</t>
  </si>
  <si>
    <t xml:space="preserve"> ²é³ÝÓÇÝ Ï³ï»·áñÇ³ÛÇ ù³Õ³ù³óÇÝ»ñÇÝ ¨ Ýñ³Ýó ÁÝï³ÝÇùÇ ³Ý¹³ÙÝ»ñÇ ëáóÇ³É³Ï³Ý å³ßïå³Ýí³ÍáõÃÛ³Ý Ù³Ï³ñ¹³ÏÇ µ³ñÓñ³óáõÙ</t>
  </si>
  <si>
    <t xml:space="preserve"> Ìñ³·ñÇ ÙÇçáó³éáõÙÝ»ñ</t>
  </si>
  <si>
    <t xml:space="preserve">                                     ÀÝÃ³óÇÏ ÙÇçáó³éáõÙÝ»ñ</t>
  </si>
  <si>
    <t xml:space="preserve"> ØÇçáó³éÙ³Ý ³Ýí³ÝáõÙÁ`</t>
  </si>
  <si>
    <t xml:space="preserve"> ¼ÇÝÍ³é³ÛáÕÝ»ñÇÝ,  ÐØä Ù³ëÝ³ÏÇóÝ»ñÇÝ, ³ÛÉ å»ïáõÃÛáõÝÝ»ñáõÙ Ù³ñï³Ï³Ý ·áñÍáÕáõÃÛáõÝÝ»ñÇ Ù³ëÝ³ÏÇóÝ»ñÇÝ, ½áÑí³Í (Ù³Ñ³ó³Í) ½ÇÝÍ³é³ÛáÕÇ ÁÝï³ÝÇùÇ ³Ý¹³ÙÝ»ñÇÝ, ÁÝï³ÝÇùÝ»ñÇÝ ïñíáÕ å³ñ·¨³í×³ñÝ»ñ</t>
  </si>
  <si>
    <t xml:space="preserve"> ØÇçáó³éÙ³Ý ÝÏ³ñ³·ñáõÃÛáõÝÁ`</t>
  </si>
  <si>
    <t xml:space="preserve"> ¼ÇÝÍ³é³ÛáÕÝ»ñÇÝ,  ÐØä Ù³ëÝ³ÏÇóÝ»ñÇÝ, ³ÛÉ å»ïáõÃÛáõÝÝ»ñáõÙ Ù³ñï³Ï³Ý ·áñÍáÕáõÃÛáõÝÝ»ñÇ Ù³ëÝ³ÏÇóÝ»ñÇÝ, ½áÑí³Í (Ù³Ñ³ó³Í) ½ÇÝÍ³é³ÛáÕÇ ÁÝï³ÝÇùÇ ³Ý¹³ÙÝ»ñÇÝ, ÁÝï³ÝÇùÝ»ñÇÝ, å³ñ·¨³í×³ñÝ»ñÇ ïñ³Ù³¹ñáõÙ</t>
  </si>
  <si>
    <t xml:space="preserve"> ØÇçáó³éÙ³Ý ï»ë³ÏÁ</t>
  </si>
  <si>
    <t xml:space="preserve"> îñ³Ýëý»ñïÝ»ñÇ ïñ³Ù³¹ñáõÙ</t>
  </si>
  <si>
    <t xml:space="preserve"> ì»ï»ñ³ÝÝ»ñÇ å³ïíáí×³ñÝ»ñ</t>
  </si>
  <si>
    <t xml:space="preserve"> ÐØä í»ï»ñ³ÝÝ»ñÇÝ å³ïíáí×³ñÇ ïñ³Ù³¹ñáõÙ</t>
  </si>
  <si>
    <t xml:space="preserve"> ¼áÑí³Í՛ Ñ»ïÙ³Ñáõ  "Ð³Û³ëï³ÝÇ ³½·³ÛÇÝ Ñ»ñáë" ÐÐ µ³ñÓñ³·áõÛÝ ÏáãáõÙ ëï³ó³Í Ï³Ù"Ø³ñï³Ï³Ý Ë³ã" ßù³Ýß³Ýáí å³ñ·¨³ïñí³Í ³ÝÓÇ ÁÝï³ÝÇùÇÝ ïñíáÕ å³ñ·¨³í×³ñ</t>
  </si>
  <si>
    <t xml:space="preserve"> ¼áÑí³Í՛ Ñ»ïÙ³Ñáõ "Ð³Û³ëï³ÝÇ ³½·³ÛÇÝ Ñ»ñáë" ÐÐ µ³ñÓñ³·áõÛÝ ÏáãáõÙ ëï³ó³Í Ï³Ù "Ø³ñï³Ï³Ý Ë³ã" ßù³Ýß³Ýáí å³ñ·¨³ïñí³Í ³ÝÓÇ ÁÝï³ÝÇùÇÝ _x000D_</t>
  </si>
  <si>
    <t xml:space="preserve"> ÌÝáÕ³Ï³Ý ÷³éùÇ Ù»¹³Éáí å³ñ·¨³ïñí³Í ³ÝÓ³Ýó ³Ù»Ý³ÙëÛ³ å³ïíáí×³ñ</t>
  </si>
  <si>
    <t xml:space="preserve"> ²Ý³å³Ñáí ¨ ÏÛ³ÝùÇ ¹Åí³ñÇÝ Çñ³íÇ×³ÏáõÙ Ñ³ÛïÝí³Í ëáóÇ³É³Ï³Ý ËÙµ»ñÇÝ ³ç³ÏóáõÃÛáõÝ</t>
  </si>
  <si>
    <t xml:space="preserve"> úÅ³Ý¹³Ï»É ³Ý³å³Ñáí ÁÝï³ÝÇùÝ»ñÇ Ï»Ýë³Ù³Ï³ñ¹³ÏÇ µ³ñÓñ³óÙ³ÝÁ</t>
  </si>
  <si>
    <t xml:space="preserve"> ²Õù³ïáõÃÛ³Ý Ù»ÕÙáõÙ ¨ Í³Ûñ³Ñ»Õ ³Õù³ïáõÃÛ³Ý Ïñ×³ïáõÙ</t>
  </si>
  <si>
    <t>ÀÝÃ³óÇÏ ÙÇçáó³éáõÙÝ»ñ</t>
  </si>
  <si>
    <t>232154.8</t>
  </si>
  <si>
    <t xml:space="preserve"> ÀÝï³ÝÇùÇ Ï»Ýë³Ù³Ï³ñ¹³ÏÇ µ³ñÓñ³óÙ³ÝÝ áõÕÕí³Í Ýå³ëïÝ»ñÇ Çñ³Ï³Ý³óÙ³Ý ³å³ÑáíáõÙ</t>
  </si>
  <si>
    <t xml:space="preserve"> ÀÝï³ÝÇùÝ»ñÇ ³Ý³å³ÑáíáõÃÛ³Ý ·Ý³Ñ³ïÙ³Ý Ñ³Ù³Ï³ñ·áõÙ Ñ³ßí³éí³Í՝ ÁÝ¹·ñÏí³Í ³Ý³å³Ñáí ×³Ý³ãí³Í ÁÝï³ÝÇùÝ»ñÇÝ Ýå³ëïÇ՝ ëáóÇ³É³Ï³Ý Ýå³ëïÇ ¨ Ññ³ï³å û·ÝáõÃÛ³Ý í×³ñÙ³Ý Í³é³ÛáõÃÛáõÝÝ»ñÇ Ó»éùµ»ñáõÙ, ÇÝãå»ë Ý³¨ µçç³ÛÇÝ Ñ»é³Ëáëáí ÝáõÛ³Ý³Ï³Ý³ó³ÙÝ ³å³ÑáííÙ³Ý  í×³ñÙ³Ý Í³é³ÛáõÃÛáõÝÝ»ñÇ Ó»éùµ»ñáõÙ</t>
  </si>
  <si>
    <t xml:space="preserve"> Ì³é³ÛáõÃÛáõÝÝ»ñÇ Ù³ïáõóáõÙ</t>
  </si>
  <si>
    <t xml:space="preserve">  êáóÇ³É³Ï³Ý ¹»åùÇ í³ñÙ³Ý Í³é³ÛáõÃÛ³Ý Ó»éùµ»ñáõÙ </t>
  </si>
  <si>
    <t xml:space="preserve"> ÀÝï³ÝÇùÇ, ¹ñ³ Ûáõñ³ù³ÝãÛáõñ ³Ý¹³ÙÇ, ëáóÇ³É³Ï³Ý ·Ý³Ñ³ïÙ³Ý Çñ³Ï³Ý³óáõÙ` ³Ý³å³Ñáí ëáóÇ³É³Ï³Ý ËÙµ»ñÇÝ Ñ³ÛïÝ³µ»ñ»Éáõ Ñ³Ù³ñ` ëáóÇ³É³Ï³Ý ³ç³ÏóáõÃÛ³Ý ï³ñ³Íù³ÛÇÝ Ù³ñÙÇÝÝ»ñÇ ëáóÇ³É³Ï³Ý ³ßË³ïáÕÝ»ñÇ ÏáÕÙÇó ïÝ³ÛÇÝ ³Ûó»ÉáõÃÛáõÝÝ»ñÇ ÙÇçáóáí_x000D_
</t>
  </si>
  <si>
    <t xml:space="preserve"> êáóÇ³É³Ï³Ý ßï³å û·ÝáõÃÛáõÝ </t>
  </si>
  <si>
    <t xml:space="preserve"> ²ñ³· ³ñÓ³·³ÝùÙ³Ý ³å³ÑáíáõÙ </t>
  </si>
  <si>
    <r>
      <t xml:space="preserve"> êáóÇ³É³Ï³Ý µÝ³Ï³ñ³Ý³ÛÇÝ ýáÝ¹Ç ëå³ë³ñÏÙ³Ý Í³é³ÛáõÃÛáõÝÝ»ñÇ ïñ³Ù³¹ñáõÙ</t>
    </r>
    <r>
      <rPr>
        <b/>
        <sz val="10"/>
        <rFont val="Arial LatArm"/>
        <family val="2"/>
      </rPr>
      <t xml:space="preserve"> </t>
    </r>
  </si>
  <si>
    <t xml:space="preserve"> êáóÇ³É³Ï³Ý µÝ³Ï³ñ³Ý³ÛÇÝ ýáÝ¹áõÙ Ý»ñ³éí³Í ß»Ýù»ñáõÙ µÝ³Ïí»Éáõ Çñ³íáõÝù áõÝ»óáÕ ³ÝÓ³Ýó՝ ëáóÇ³É³Ï³Ý ³ç³ÏóáõÃÛ³Ý Íñ³·ñ»ñÇ ßñç³Ý³ÏÝ»ñáõÙ  ûñ»Ýë¹ñáõÃÛ³Ùµ ë³ÑÙ³Ýí³Í Í³é³ÛáõÃÛáõÝÝ»ñÇ Ù³ïáõóáõÙ</t>
  </si>
  <si>
    <t>Ä³Ù³Ý³Ï³íáñ Ï³ó³ñ³ÝÝ»ñáõÙ µÝ³ÏíáÕ ÷³Ëëï³Ï³ÝÝ»ñÇ Ï»Ýó³Õ³ÛÇÝ ËÝ¹ÇñÝ»ñÇ ÉáõÍÙ³Ý ÙÇçáó³éáõÙÝ»ñÇ Çñ³Ï³Ý³óáõÙ</t>
  </si>
  <si>
    <t>Î³ó³ñ³ÝÝ»ñáõÙ ë³ÝÇï³ñ³ÑÇ·Ç»ÝÇÏ å³ÛÙ³ÝÝ»ñÇ, ÁÝ¹Ñ³Ýáõñ û·ï³·áñÍÙ³Ý ¿É»Ïïñ³¿Ý»ñ·Ç³ÛÇ, çñÙáõÕ-ÏáÛáõÕáõ Í³Ëë»ñÇ ÷áËÑ³ïáõóáõÙ, ÇÝãå»ë Ý³¨ ³Û¹ Ï³ó³ñ³ÝÝ»ñÇ å³Ñå³ÝÙ³Ý ³ßË³ï³Ýù»ñÇ Ï³½Ù³Ï»ñåáõÙ</t>
  </si>
  <si>
    <t>îñ³Ýëý»ñï</t>
  </si>
  <si>
    <t>²ÝûÃ¨³Ý ³ÝÓ³Ýó Ï³ó³ñ³Ýáí ³å³ÑáíáõÙ</t>
  </si>
  <si>
    <t>ØÇçáó³éÙ³Ý ÝÏ³ñ³·ñáõÃÛáõÝ</t>
  </si>
  <si>
    <t>²ÝûÃ¨³Ý ³ÝÓ³Ýó Ï³ó³ñ³Ýáí ³å³ÑáíáõÙ՝ Å³Ù³Ý³Ï³íáñ ûÃ¨³ÝÝ»ñáõÙ՝ ÁÝ¹Ñ³Ýáõñ ïÇåÇ, Ñ³ïáõÏ (Ù³ëÝ³·Çï³óí³Í), ÁÝ¹áõÝÇã-³ËïáñáßÇã Ï»ÝïñáÝáõÙ, ×·Ý³Å³Ù³ÛÇÝ Ï»ÝïñáÝÝ»ñáõÙ</t>
  </si>
  <si>
    <t xml:space="preserve"> ÀÝï³ÝÇùÇ Ï»Ýë³Ù³Ï³ñ¹³ÏÇ µ³ñÓñ³óÙ³ÝÝ áõÕÕí³Í Ýå³ëïÝ»ñ</t>
  </si>
  <si>
    <t xml:space="preserve"> ÀÝï³ÝÇùÝ»ñÇ ³Ý³å³ÑáíáõÃÛ³Ý ·Ý³Ñ³ïÙ³Ý Ñ³Ù³Ï³ñ·áõÙ Ñ³ßí³éí³Í՝ ³Ý³å³Ñáí ×³Ý³ãí³Í ÁÝï³ÝÇùÝ»ñÇÝ Ýå³ëïÇ՝ ëáóÇ³É³Ï³Ý Ýå³ëïÇ ¨ Ññ³ï³å û·ÝáõÃÛ³Ý ïñ³Ù³¹ñáõÙ</t>
  </si>
  <si>
    <t xml:space="preserve">êáóÇ³É³Ï³Ý µÝ³Ï³ñ³Ý³ÛÇÝ ýáÝ¹Ç Ï³ó³ñ³ÝÝ»ñáõÙ µÝ³ÏíáÕ ÙÇ³ÛÝ³Ï Ï»Ýë³Ãáß³Ï³éáõÝ»ñÇÝ ëå³é³Í µÝ³Ï³Ý ·³½Ç« ¿É»Ïïñ³Ï³Ý ¿Ý»ñ·Ç³ÛÇ ¨ çñ³Ù³ï³Ï³ñ³ñÙ³Ý í³ñÓ³í×³ñÝ»ñÇ ÷áËÑ³ïáõóáõÙ </t>
  </si>
  <si>
    <t>ØÇçáó³éÙ³Ý ÝÏ³ñ³·ñáõÃÛáõÝÁª</t>
  </si>
  <si>
    <t xml:space="preserve"> êáó. µÝ³Ï. ýáÝ¹Ç  Ï³ó³ñ³ÝÝ»ñáõÙ µÝ³ÏíáÕ ÙÇ³ÛÝ³Ï Ï»Ýë³Ãáß³Ï³éáõÝ»ñÇÝ՛ ï³ñ»óÝ»ñÇÝ Ï³Ù Ñ³ßÙ³Ý¹³ÙáõÃÛáõÝ áõÝ»óáÕ ëáó. ³Ý³å³Ñáí ËÙµ»ñÇ ÏáÙáõÝ³É Í³Ëë»ñÇ ¹ÇÙ³ó ¹ñ³Ù³Ï³Ý ÷áËÑ³ïáõóáõÙ Í³é³ÛáõÃÛáõÝ ïñ³Ù³¹ñáÕ Ï³½Ù³Ï»ñåáõÃÛáõÝÝ»ñÇÝ:</t>
  </si>
  <si>
    <t xml:space="preserve"> ´Ý³ÏãáõÃÛ³Ý ëáóÇ³É³Ï³Ý å³ßïå³ÝáõÃÛ³Ý å»ï³Ï³Ý Ñ³ëï³ïáõÃÛáõÝÝ»ñÇ (Ù³ÝÏ³ïÝ»ñÇ) ßñç³Ý³í³ñïÝ»ñÇÝ µÝ³Ï»ÉÇ ï³ñ³ÍáõÃÛ³Ý í³ñÓ³í×³ñÇ Ñ³ïáõóáõÙ:</t>
  </si>
  <si>
    <t xml:space="preserve"> ÐÐ-áõÙ  ·áñÍáÕ »ñ»Ë³Ý»ñÇÝ ßáõñçûñÛ³ ËÝ³Ùù ïñ³Ù³¹ñáÕ µÝ³ÏãáõÃÛ³Ý ëáó. å³ßïå³ÝáõÃÛ³Ý å»ï³Ï³Ý Ñ³ëï³ïáõÃÛáõÝÝ»ñÇ (Ù³ÝÏ³ïÝ»ñÇ) 18 ï³ñÇÝ Éñ³ó³Í ¨ Ñ³ëï³ïáõÃÛáõÝÇó ¹áõñë·ñí³Í ßñç³Ý³í³ñïÝ»ñÇ µÝ³Ï»ÉÇ ï³ñ³ÍáõÃÛ³Ý í³ñÓ³í×³ñÇ Ñ³ïáõóÙ³Ý ïñ³Ù³¹ñáõÙ:</t>
  </si>
  <si>
    <t xml:space="preserve"> ÐÐ-áõÙ ÷³Ëëï³Ï³Ý ×³Ý³ãí³Í ¨ ³å³ëï³Ý ëï³ó³Í ³ÝÓ³Ýó í³ñÓ³Ï³ÉáõÃÛ³Ùµ µÝ³Ï³ñ³ÝÝ»ñÇ Ó»éùµ»ñÙ³Ý Í³Ëë»ñÇ ÷áËÑ³ïáõóÙ³Ý ïñ³Ù³¹ñáõÙ</t>
  </si>
  <si>
    <t>ÐÐ-áõÙ ÷³Ëëï³Ï³Ý ×³Ý³ãí³Í ¨ ³å³ëï³Ý ëï³ó³Í ³ÝÓ³Ýó µÝ³Ï³ñ³ÝÝ»ñ í³ñÓ³Ï³É»Éáõ Ñ³Ù³ñ ÷áË³ïáõóÙ³Ý ïñ³Ù³¹ñáõÙ ՝³é³í»É³·áõÛÝÁ 6³ÙÇë Å³ÙÏ»ïáí,Ûáõñ³ù³ÝãÛáõñ ³Ùëí³ Ñ³Ù³ñ 60000 ÐÐ ¹ñ³ÙÇ ã³÷áí:</t>
  </si>
  <si>
    <t xml:space="preserve">ÐÐ í»ñ³¹³ñÓáÕ ù³Õ³ù³óÇÝ»ñÇ í»ñ³ÇÝï»·ñÙ³ÝÝ áõÕÕí³Í ³é³çÝ³ÛÇÝ Íñ³·Çñ </t>
  </si>
  <si>
    <t>Ìñ³·ñÇ ³Ýí³ÝáõÙÁ`</t>
  </si>
  <si>
    <t xml:space="preserve"> êáóÇ³É³Ï³Ý ÷³Ã»ÃÝ»ñÇ ³å³ÑáíáõÙ</t>
  </si>
  <si>
    <t xml:space="preserve"> ä»ï³Ï³Ý ÑÇÙÝ³ñÏÝ»ñÇ ¨ Ï³½Ù³Ï»ñåáõÃÛáõÝÝ»ñÇ ³ßË³ïáÕÝ»ñÇ ëáóÇ³É³Ï³Ý »ñ³ßËÇùÝ»ñÇ ³å³ÑáíáõÙ ¨ ³ßË³ï³Ýù³ÛÇÝ ÙáïÇí³óÇ³ÛÇ µ³ñÓñ³óáõÙ</t>
  </si>
  <si>
    <t xml:space="preserve"> ä»ï³Ï³Ý Ù³ñÙÇÝÝ»ñÇ ³ßË³ï³ÏÇóÝ»ñÇ ÏÛ³ÝùÇ áñ³ÏÇ µ³ñ»É³íáõÙ</t>
  </si>
  <si>
    <t xml:space="preserve"> ä»ï³Ï³Ý ÑÇÙÝ³ñÏÝ»ñÇ ¨ Ï³½Ù³Ï»ñåáõÃÛáõÝÝ»ñÇ ³ßË³ïáÕÝ»ñÇ ëáóÇ³É³Ï³Ý ÷³Ã»Ãáí ³å³ÑáíáõÙ</t>
  </si>
  <si>
    <t>ÐÇåáÃ»ù³ÛÇÝ í³ñÏÇ Ï³Ù áõë³ÝáÕ³Ï³Ý í³ñÏÇ ³Ùë³Ï³Ý í×³ñÇ, áõëÙ³Ý í×³ñÇ, Ñ³Ý·ëïÇ ³å³ÑáíÙ³Ý ·Íáí Ï³Ù Ù³ñ½³³éáÕç³ñ³ñ³Ï³Ý ¨ ëåáñï³ÛÇÝ Ñ³Ù³ÉÇñÝ»ñÇ, ÉáÕ³í³½³ÝÝ»ñÇ ¨ ³ÛÉ ëåáñï³ÛÇÝ Ï³½Ù³Ï»ñåáõÃÛáõÝÝ»ñÇ, ÇÝãå»ë Ý³¨ ³éáÕç³å³Ñ³Ï³Ý ÷³Ã»ÃÇ Ù»ç ãÝ»ñ³éí³Í Éñ³óáõóÇã Í³é³ÛáõÃÛáõÝÝ»ñÇ í×³ñÇ ÷áËÑ³ïáõóáõÙ</t>
  </si>
  <si>
    <t>î³ñ»ó ¨ (Ï³Ù) Ñ³ßÙ³Ý¹³ÙáõÃÛáõÝ áõÝ»óáÕ ³ÝÓ³Ýó ³ç³ÏóáõÃÛáõÝ</t>
  </si>
  <si>
    <t>Ìñ³·ñÇ Ýå³ï³ÏÁ`</t>
  </si>
  <si>
    <t>î³ñ»ó ¨ (Ï³Ù) Ñ³ßÙ³Ý¹³ÙáõÃÛáõÝ áõÝ»óáÕ ³ÝÓ³Ýó ËÝ³ÙùÇ Í³é³ÛáõÃÛáõÝÝ»ñÇ ïñ³Ù³¹ñáõÙ ßáõñçûñÛ³ ËÝ³ÙùÇ Ï»ÝïñáÝÝ»ñáõÙ, ïÝ³ÛÇÝ å³ÛÙ³ÝÝ»ñáõÙ, ëáóÇ³É³Ï³Ý Ñá·³ÍáõÃÛ³Ý ó»ñ»Ï³ÛÇÝ Ï»ÝïñáÝÝ»ñáõÙ</t>
  </si>
  <si>
    <t>ì»ñçÝ³Ï³Ý ³ñ¹ÛáõÝùÇ ÝÏ³ñ³·ñáõÃÛáõÝ</t>
  </si>
  <si>
    <t>ÊÝ³ÙùÇ Ï³ñÇù áõÝ»óáÕ ï³ñ»ó ¨ (Ï³Ù) Ñ³ßÙ³Ý¹³ÙáõÃÛáõÝ áõÝ»óáÕ ³ÝÓ³Ýó ËÝ³ÙùÇ Í³é³ÛáõÃÛáõÝÝ»ñÇ ïñ³Ù³¹ñáõÙ` Çñ»Ýó ·Ý³Ñ³éí³Í  ³ÝÑ³ï³Ï³Ý  ëáóÇ³É³Ï³Ý Ï³ñÇùÝ»ñÇÝ Ñ³Ù³å³ï³ëË³Ý</t>
  </si>
  <si>
    <t xml:space="preserve">î³ñ»ó ¨ (Ï³Ù) Ñ³ßÙ³Ý¹³ÙáõÃÛáõÝ áõÝ»óáÕ ³ÝÓ³Ýó ßáõñçûñÛ³ ËÝ³ÙùÇ Í³é³ÛáõÃÛáõÝÝ»ñ_x000D_
</t>
  </si>
  <si>
    <t>´Ý³ÏãáõÃÛ³Ý ëáóÇ³É³Ï³Ý å³ßïå³ÝáõÃÛ³Ý ÁÝ¹Ñ³Ýáõñ ïÇåÇ ¨ Ñ³ïáõÏ (Ù³ëÝ³·Çï³óí³Í) Ñ³ëï³ïáõÃÛáõÝÝ»ñáõÙ ï³ñ»ó ¨ (Ï³Ù) Ñ³ßÙ³Ý¹³ÙáõÃÛáõÝ áõÝ»óáÕ ³ÝÓ³Ýó ßáõñçûñÛ³ ËÝ³ÙùÇ ïñ³Ù³¹ñÙ³Ý Í³é³ÛáõÃÛáõÝÝ»ñ</t>
  </si>
  <si>
    <t>ØÇçáó³éÙ³Ý ï»ë³Ï</t>
  </si>
  <si>
    <t>Ì³é³ÛáõÃÛáõÝÝ»ñÇ Ù³ïáõóáõÙª_x000D_</t>
  </si>
  <si>
    <t xml:space="preserve">î³ñ»ó ¨ (Ï³Ù) Ñ³ßÙ³Ý¹³ÙáõÃÛáõÝ áõÝ»óáÕ ³ÝÓ³Ýó ïÝ³ÛÇÝ å³ÛÙ³ÝÝ»ñáõÙ ËÝ³ÙùÇ Í³é³ÛáõÃÛáõÝÝ»ñ_x000D_
</t>
  </si>
  <si>
    <t xml:space="preserve">ÐÐ Ù³ñ½»ñáõÙ ¨ ºñ¨³Ý ù³Õ³ùáõÙ ï³ñ»ó ¨ (Ï³Ù) Ñ³ßÙ³Ý¹³ÙáõÃÛáõÝ áõÝ»óáÕ ³ÝÓ³Ýó ïÝ³ÛÇÝ å³ÛÙ³ÝÝ»ñáõÙ ËÝ³ÙùÇ ïñ³Ù³¹ñáõÙª ·Ý³Ñ³ïí³Í ëáóÇ³É³Ï³Ý Ï³ñÇùÝ»ñÇÝ Ñ³Ù³å³ï³ëË³Ý </t>
  </si>
  <si>
    <t>î³ñ»ó ¨ (Ï³Ù) Ñ³ßÙ³Ý¹³ÙáõÃÛáõÝ áõÝ»óáÕ ³ÝÓ³Ýó ó»ñ»Ï³ÛÇÝ ËÝ³ÙùÇ Í³é³ÛáõÃÛáõÝÝ»ñ</t>
  </si>
  <si>
    <t xml:space="preserve">ÐÐ Ù³ñ½»ñáõÙ ¨ ºñ¨³Ý ù³Õ³ùáõÙ ï³ñ»ó ¨ (Ï³Ù) Ñ³ßÙ³Ý¹³ÙáõÃÛáõÝ áõÝ»óáÕ ³ÝÓ³Ýó ó»ñ»Ï³ÛÇÝ ËÝ³ÙùÇ ïñ³Ù³¹ñáõÙ՝ ·Ý³Ñ³ïí³Í ëáóÇ³É³Ï³Ý Ï³ñÇùÝ»ñÇÝ Ñ³Ù³å³ï³ëË³Ý_x000D_
</t>
  </si>
  <si>
    <t>î³ñ»ó ¨ (Ï³Ù) Ñ³ßÙ³Ý¹³ÙáõÃÛáõÝ áõÝ»óáÕ ³ÝÓ³Ýó ßáõñçûñÛ³ ËÝ³ÙùÇ Í³é³ÛáõÃÛáõÝÝ»ñÇ ïñ³Ù³¹ñáõÙ Èáéáõ Ù³ñ½áõÙ</t>
  </si>
  <si>
    <t>Èáéáõ Ù³ñ½áõÙ µÝ³ÏãáõÃÛ³Ý ëáóÇ³É³Ï³Ý å³ßïå³ÝáõÃÛ³Ý ÁÝ¹Ñ³Ýáõñ ïÇåÇ Ñ³ëï³ïáõÃÛáõÝáõÙ ï³ñ»ó ¨ (Ï³Ù) Ñ³ßÙ³Ý¹³ÙáõÃÛáõÝ áõÝ»óáÕ ³ÝÓ³Ýó ßáõñçûñÛ³ ËÝ³ÙùÇ ïñ³Ù³¹ñÙ³Ý Í³é³ÛáõÃÛáõÝÝ»ñ</t>
  </si>
  <si>
    <t>ՏԿԵՆ</t>
  </si>
  <si>
    <t xml:space="preserve"> ²äÐ ï³ñ³ÍùáõÙ Ð³Ûñ»Ý³Ï³Ý Ù»Í å³ï»ñ³½ÙÇ Ñ³ßÙ³Ý¹³ÙÝ»ñÇ ¨ Ù³ëÝ³ÏÇóÝ»ñÇ û¹³ÛÇÝ ïñ³Ýëåáñïáí Ù³ïáõóíáÕ Í³é³ÛáõÃÛáõÝÝ»ñÇ ¹ÇÙ³ó ÷áËÑ³ïáõóáõÙ</t>
  </si>
  <si>
    <t xml:space="preserve"> ²äÐ ï³ñ³ÍùáõÙ Ð³Ûñ»Ý³Ï³Ý Ù»Í å³ï»ñ³½ÙÇ Ñ³ßÙ³Ý¹³ÙÝ»ñÇ ¨ Ù³ëÝ³ÏÇóÝ»ñÇ û¹³ÛÇÝ ïñ³Ýëåáñïáí Ù³ïáõóíáÕ Í³é³ÛáõÃÛáõÝÝ»ñÇ ¹ÇÙ³ó ãëï³óí³Í »Ï³ÙáõïÝ»ñÇ ÷áËÑ³ïáõóáõÙ_x000D_
</t>
  </si>
  <si>
    <t xml:space="preserve"> ²ç³ÏóáõÃÛáõÝ «ÐÐ í»ï»ñ³ÝÝ»ñÇ ÙÇ³íáñáõÙ» Ñ³ë³ñ³Ï³Ï³Ý Ï³½Ù³Ï»ñåáõÃÛ³ÝÁ</t>
  </si>
  <si>
    <t>²ç³ÏóáõÃÛ³Ý ïñ³Ù³¹ñáõÙ՝ í»ï»ñ³ÝÝ»ñÇ ÝÛáõÃ³Ï³Ý, Ï»Ýó³Õ³ÛÇÝ å³ÛÙ³ÝÝ»ñÇ µ³ñ»É³íÙ³Ý, µÅßÏ³Ï³Ý ëå³ë³ñÏÙ³Ý, ÑáõÕ³ñÏ³íáñáõÃÛ³Ý Í³Ëë»ñÇ, Ñáõß³ï³Ëï³ÏÝ»ñÇ áõ Ñáõß³ñÓ³ÝÝ»ñÇ ËÝ³ÙùÇ Çñ³Ï³Ý³óÙ³Ý Ñ³Ù³ñ, ÇÝãå»ë Ý³¨ Ð³Ûñ»Ý³Ï³Ý Ù»Í å³ï»ñ³½ÙÇ 80-³ÙÛ³ÏÇ Ýß»Éáõ Ýå³ï³Ïáí</t>
  </si>
  <si>
    <t>ØÇçáó³éÙ³Ý ³Ýí³ÝáõÙÁ`</t>
  </si>
  <si>
    <t>ØÇçáó³éÙ³Ý ÝÏ³ñ³·ñáõÃÛáõÝÁ`</t>
  </si>
  <si>
    <t xml:space="preserve"> î³ñ»ó ¨ (Ï³Ù) Ñ³ßÙ³Ý¹³ÙáõÃÛáõÝ áõÝ»óáÕ ³ÝÓ³Ýó ßáõñçûñÛ³ ËÝ³Ùù Ù³ïáõóáÕ äà²Î-Ý»ñÇ í»ñ³Ýáñá·Ù³Ý ¨ ßÇÝ³ñ³ñáõÃÛ³Ý Ñ³Ù³ñ ³ÝÑñ³Å»ßï Ý³Ë³·Í³Ý³Ë³Ñ³ßí³ÛÇÝ ÷³Ã»ÃÝ»ñÇ Ï³½ÙáõÙ ¨ ÷áñÓ³ùÝÝáõÃÛ³Ý ³ÝóÏ³óáõÙ, í»ñ³Ýáñá·Ù³Ý ¨ ßÇÝ³ñ³ñ³Ï³Ý ³ßË³ï³ÝùÝ»ñÇ Çñ³Ï³Ý³óáõÙ</t>
  </si>
  <si>
    <t xml:space="preserve"> ØÇçáó³éÙ³Ý ïեë³ÏÁ</t>
  </si>
  <si>
    <t xml:space="preserve"> ²ÛÉ å»ï³Ï³Ý Ï³½Ù³Ï»ñåáõÃÛáõÝÝ»ñÇ ÏáÕÙÇó û·ï³·áñÍíáÕ áã ýÇÝ³Ýë³Ï³Ý ³ÏïÇíÝ»ñÇ Ñ»ï ·áñÍ³éÝáõÃÛáõÝÝ»ñ </t>
  </si>
  <si>
    <t xml:space="preserve"> ÄáÕáíñ¹³·ñ³Ï³Ý íÇ×³ÏÇ µ³ñ»É³íáõÙ</t>
  </si>
  <si>
    <t xml:space="preserve"> ÊÃ³Ý»É ÅáÕáíñ¹³·ñ³Ï³Ý íÇ×³ÏÇ µ³ñ»É³íáõÙÁ</t>
  </si>
  <si>
    <t xml:space="preserve"> ÄáÕáíñ¹³·ñ³Ï³Ý íÇ×³ÏÇ µ³ñ»É³íáõÙ ¨ µ³½Ù³½³í³ÏáõÃÛ³Ý ³×</t>
  </si>
  <si>
    <t xml:space="preserve"> ØÇÝã¨ 2 ï³ñ»Ï³Ý »ñ»Ë³ÛÇ ËÝ³ÙùÇ Ýå³ëïÇ ïñ³Ù³¹ñÙ³Ý ³å³ÑáíáõÙ</t>
  </si>
  <si>
    <t xml:space="preserve"> ØÇÝã¨ 2 ï³ñ»Ï³Ý »ñ»Ë³ÛÇ ËÝ³ÙùÇ Ýå³ëïÇ í×³ñÙ³Ý Í³é³ÛáõÃÛáõÝÝ»ñÇ Ó»éùµ»ñáõÙ</t>
  </si>
  <si>
    <t xml:space="preserve"> ØÇÝã¨ 2 ï³ñ»Ï³Ý »ñ»Ë³ÛÇ ËÝ³ÙùÇ Ýå³ëï</t>
  </si>
  <si>
    <t xml:space="preserve"> ØÇÝã¨ 2 ï³ñ»Ï³Ý »ñ»Ë³ÛÇ ËÝ³ÙùÇ ³ñÓ³Ïáõñ¹áõÙ ·ïÝíáÕ í³ñÓáõ ³ßË³ïáÕÇÝ Ýå³ëïÇ ïñ³Ù³¹ñáõÙ_x000D_
</t>
  </si>
  <si>
    <t xml:space="preserve"> ºñ»Ë³ÛÇ ÍÝÝ¹Û³Ý ÙÇ³Ýí³· Ýå³ëï</t>
  </si>
  <si>
    <t xml:space="preserve"> ºñ»Ë³ÛÇ ÍÝÝ¹Û³Ý Ï³å³ÏóáõÃÛ³Ùµ ÙÇ³Ýí³· Ýå³ëïÇ ïñ³Ù³¹ñáõÙ</t>
  </si>
  <si>
    <t xml:space="preserve"> ºñ»Ë³ áõÝ»óáÕ ÁÝï³ÝÇùÝ»ñÇ µÝ³Ï³ñ³Ý³ÛÇÝ ³å³ÑáíÙ³Ý ³ç³ÏóáõÃÛáõÝ</t>
  </si>
  <si>
    <t xml:space="preserve"> ºñ»Ë³Ý»ñ áõÝ»óáÕ ÁÝï³ÝÇùÝ»ñÇ µÝ³Ï³ñ³Ý³ÛÇÝ ³å³ÑáíáõÃÛ³Ý ïñ³Ù³¹ñáõÙ</t>
  </si>
  <si>
    <t xml:space="preserve"> ¸ñ³Ù³Ï³Ý ³ç³ÏóáõÃÛáõÝ ÁÝï³ÝÇùáõÙ 3 ¨ ³í»ÉÇ »ñ»Ë³ áõÝ»óáÕ ÁÝï³ÝÇùÝ»ñÇÝ</t>
  </si>
  <si>
    <t xml:space="preserve"> ÀÝï³ÝÇùáõÙ 3-ñ¹ ¨ Ûáõñ³ù³ÝãÛáõñ Ñ³çáñ¹ »ñ»Ë³ÛÇ ÍÝí»Éáõ Ï³å³ÏóáõÃÛ³Ùµ Ýáñ ÍÝí³Í »ñ»Ë³ÛÇÝ Ýß³Ý³Ï»É ¨ í×³ñ»É ¹ñ³Ù³Ï³Ý ³ç³ÏóáõÃÛáõÝ՛ ³Ùë³Ï³Ý 50000 ¹ñ³ÙÇ ã³÷áí, ÙÇÝã¨ »ñ»Ë³ÛÇ 6 ï³ñ»Ï³ÝÁ Éñ³Ý³ÉÁ</t>
  </si>
  <si>
    <t xml:space="preserve"> êáóÇ³É³Ï³Ý ³ç³ÏóáõÃÛáõÝ ³Ý³ßË³ïáõÝ³ÏáõÃÛ³Ý ¹»åùáõÙ</t>
  </si>
  <si>
    <t xml:space="preserve"> Îáñóñ³Í »Ï³ÙáõïÝ»ñÇ Ù³ëÝ³ÏÇ ÷áËÑ³ïáõóáõÙ_x000D_
_x000D_
</t>
  </si>
  <si>
    <t xml:space="preserve"> ²Ý³ßË³ïáõÝ³ÏáõÃÛ³Ý Ñ»ï¨³Ýùáí »Ï³ÙïÇ ÏáñëïÇ Ù³ëÝ³ÏÇ ÷áËÑ³ïáõóÙ³Ý ³å³ÑáíáõÙ</t>
  </si>
  <si>
    <t xml:space="preserve"> Ä³Ù³Ý³Ï³íáñ ³Ý³ßË³ïáõÝ³ÏáõÃÛ³Ý Ã»ñÃÇÏÝ»ñÇ ïå³·ñáõÃÛáõÝ</t>
  </si>
  <si>
    <t xml:space="preserve"> Ä³Ù³Ý³Ï³íáñ ³Ý³ßË³ïáõÝ³ÏáõÃÛ³Ý ¨ Ù³ÛñáõÃÛ³Ý Ýå³ëïÝ»ñÇ Ýß³Ý³ÏÙ³Ý Ñ³Ù³ñ µÅßÏ³Ï³Ý  Ñ³uï³ïáõÃÛ³Ý ÏáÕÙÇó ïñíáÕ Å³Ù³Ý³Ï³íáñ ³Ý³ßË³ïáõÝ³ÏáõÃÛ³Ý Ó¨³ÃÕÃ»ñÇ ïå³·ñáõÃÛ³Ý Í³é³ÛáõÃÛáõÝÝ»ñÇ Ó»éùµ»ñáõÙ_x000D_
_x000D_
</t>
  </si>
  <si>
    <t xml:space="preserve"> Ä³Ù³Ý³Ï³íáñ ³Ý³ßË³ïáõÝ³ÏáõÃÛ³Ý ¹»åùáõÙ Ýå³ëï</t>
  </si>
  <si>
    <t xml:space="preserve"> Å³Ù³Ý³Ï³íáñ ³Ý³ßË³ïáõÝ³ÏáõÃÛ³Ý ¹»åùáõÙ  (ÑÇí³Ý¹áõÃÛ³Ý՝ ÁÝï³ÝÇùÇ ÑÇí³Ý¹ ³Ý¹³ÙÇ ËÝ³ÙùÇ ¨ ûñ»Ýùáí ë³ÑÙ³Ýí³Í ³ÛÉ å³ï×© ³é³ç³ó³Í) í³ñÓáõ ³ßË³ïáÕÝ»ñÇÝ՝ Ýáï³ñÝ»ñÇÝ ¨ ³ÝÑ³ï Ó»éÝ³ñÏ³ï»ñ»ñÇÝ Å³Ù³Ý³Ï³íáñ ³Ý³ßË³ïáõÝ³ÏáõÃÛ³Ý Ýå³ëïÇ í×³ñáõÙ</t>
  </si>
  <si>
    <t xml:space="preserve"> Ø³ÛñáõÃÛ³Ý Ýå³ëï</t>
  </si>
  <si>
    <t xml:space="preserve"> Ø³ÛñáõÃÛ³Ý Ýå³ëïÇ ïñ³Ù³¹ñáõÙ ³ßË³ïáÕ ¨ ã³ßË³ïáÕ ³ÝÓ³Ýó</t>
  </si>
  <si>
    <t xml:space="preserve"> ²ßË³ïáÕÝ»ñÇ ³ßË³ï³Ýù³ÛÇÝ å³ñï³Ï³ÝáõÃÛáõÝÝ»ñÇ Ï³ï³ñÙ³Ý Ñ»ï Ï³åí³Í Ë»ÕÙ³Ý՝ Ù³ëÝ³·Çï³Ï³Ý ÑÇí³Ý¹áõÃÛ³Ý ¨ ³éáÕçáõÃÛ³Ý ³ÛÉ íÝ³ëÙ³Ý Ñ»ï¨³Ýùáí å³ï×³éí³Í íÝ³ëÇ ÷áËÑ³ïáõóáõÙ</t>
  </si>
  <si>
    <t xml:space="preserve"> ²ßË³ïáÕÝ»ñÇ ³ßË³ï³Ýù³ÛÇÝ å³ñï³Ï³ÝáõÃÛáõÝÝ»ñÇ Ï³ï³ñÙ³Ý Ñ»ï Ï³åí³Í Ë»ÕÙ³Ý՝ Ù³ëÝ³·Çï³Ï³Ý ÑÇí³Ý¹áõÃÛ³Ý ¨ ³éáÕçáõÃÛ³Ý ³ÛÉ íÝ³ëÙ³Ý Ñ»ï¨³Ýùáí å³ï×³éí³Í íÝ³ëÇ ÷áËÑ³ïáõóÙ³Ý ïñ³Ù³¹ñáõÙ</t>
  </si>
  <si>
    <t xml:space="preserve"> ¼µ³Õí³ÍáõÃÛ³Ý Íñ³·Çñ</t>
  </si>
  <si>
    <t xml:space="preserve"> ´Ý³ÏãáõÃÛ³Ý Ï³ÛáõÝ ¨ Å³Ù³Ý³Ï³íáñ ½µ³Õí³ÍáõÃÛ³Ý ³å³ÑáíÙ³ÝÁ ÙÇïí³Í å³ÛÙ³ÝÝ»ñÇ ëï»ÕÍáõÙ</t>
  </si>
  <si>
    <t xml:space="preserve"> Î³ÛáõÝ ¨ Å³Ù³Ý³Ï³íáñ ½µ³Õí³ÍÝ»ñÇ Ãí³ù³Ý³ÏÇ ³×</t>
  </si>
  <si>
    <t xml:space="preserve"> ¶áñÍ³½áõñÏÝ»ñÇ՝ ³ßË³ï³Ý³ùÇó ³½³ïÙ³Ý éÇëÏ áõÝ»óáÕ՝ ÇÝãå»ë Ý³¨ ³½³ï³½ñÏÙ³Ý Ó¨áí å³ïÇÅÁ Ïñ»Éáõ ³í³ñïÇÝ í»ó ³ÙÇë ÙÝ³ó³Í ³ßË³ï³Ýù ÷ÝïñáÕ ³ÝÓ³Ýó Ù³ëÝ³·Çï³Ï³Ý áõëáõóÙ³Ý Ï³½Ù³Ï»ñåáõÙ</t>
  </si>
  <si>
    <t xml:space="preserve"> ¶áñÍ³½áõñÏÝ»ñÇ ¨ ³ßË³ï³ÝùÇó ³½³ïÙ³Ý éÇëÏ áõÝ»óáÕ՝  ÇÝãå»ë Ý³¨ ³½³ï³½ñÏÙ³Ý Ó¨áí å³ïÇÅÁ Ïñ»Éáõ ³í³ñïÇÝ ÙÇÝã¨ í»ó ³ÙÇë ÙÝ³ó³Í ³ßË³ï³Ýù ÷ÝïñáÕ ³ÝÓ³Ýó Ù³ëÝ³·Çï³Ï³Ý áõëáõóÙ³Ý Ï³½Ù³Ï»ñåáõÙ ÙÇÝã¨ 5 ³ÙÇë ï¨áÕáõÃÛ³Ùµ</t>
  </si>
  <si>
    <t xml:space="preserve"> ²ßË³ï³ßáõÏ³ÛáõÙ ³ÝÙñóáõÝ³Ï ³ÝÓ³Ýó ÷áùñ Ó»éÝ³ñÏ³ïÇñ³Ï³Ý ·áñÍáõÝ»áõÃÛ³Ý ³ç³ÏóáõÃÛ³Ý ïñ³Ù³¹ñáõÙ Íñ³·ñÇ áõëáõóÙ³Ý Ï³½Ù³Ï»ñåÙ³Ý ¨ ËáñÑñ¹³ïí³Ï³Ý Í³é³ÛáõÃÛáõÝÝ»ñ</t>
  </si>
  <si>
    <t xml:space="preserve"> ²ÝÙñóáõÝ³Ï ³ÝÓ³Ýó Ó»éÝ³ñÏ³ïÇñ³Ï³Ý ·áñÍáõÝ»áõÃÛ³Ý Ù»ÏÝ³ñÏÇ ¨ Çñ³Ï³Ý³óÙ³Ý Ñ³Ù³ñ ³ç³ÏóáõÃÛ³Ý ïñ³Ù³¹ñáõÙ ¨ ïÝï»ë³Ï³Ý ·áñÍáõÝ»áõÃÛáõÝÝ ëÏë»Éáõó Ñ»ïá Ù»Ï ï³ñí³ ÁÝÃ³óùáõÙ áõÕ»ÏóÙ³Ý ³ßË³ï³ÝùÝ»ñÇ Çñ³Ï³Ý³óáõÙ:</t>
  </si>
  <si>
    <t xml:space="preserve"> 11006</t>
  </si>
  <si>
    <t xml:space="preserve"> ì³ñÓ³ïñíáÕ Ñ³ë³ñ³Ï³Ï³Ý ³ßË³ï³ÝùÝ»ñÇ Çñ³Ï³Ý³óÙ³Ý ³å³ÑáíáõÙ</t>
  </si>
  <si>
    <t xml:space="preserve"> ì³ñÓ³ïñíáÕ Ñ³ë³ñ³Ï³Ï³Ý ³ßË³ï³ÝùÝ»ñÇ Çñ³Ï³Ý³óÙ³Ý ³å³ÑáíáõÙ` ³å³Ñáí»Éáí Ñ³í³ë³ñ ÑÝ³ñ³íáñáõÃÛáõÝÝ»ñ  Ï³Ý³Ýó ¨ ïÕ³Ù³ñ¹Ï³Ýó Ñ³Ù³ñ</t>
  </si>
  <si>
    <t xml:space="preserve"> ºíñ³ëÇ³Ï³Ý ¼³ñ·³óÙ³Ý ´³ÝÏÇ  ³ç³ÏóáõÃÛ³Ùµ Çñ³Ï³Ý³óíáÕ §²ßË³ï³ÝùÇ ¾É»ÏïñáÝ³ÛÇÝ ´áñë³¦ ¹ñ³Ù³ßÝáñÑ³ÛÇÝ Íñ³·Çñ</t>
  </si>
  <si>
    <t>ØÇçáó³éáõÙÁ Ý»ñ³éáõÙ ¿ §²ßË³ï³ÝùÇ ¾É»ÏïñáÝ³ÛÇÝ ´áñë³¦ ¹ñ³Ù³ßÝáñÑ³ÛÇÝ Íñ³·ñÇ Ý³Ë³·ÍÙ³Ý« Ùß³ÏÙ³Ý ¨  Ý»ñ¹ñÙ³Ý ·áñÍÁÝÃ³óÇ ËáñÑñ¹³ïí³Ï³Ý ³ç³ÏóáõÃÛáõÝ« Ñ³ñÃ³ÏÇ í»ñ³µ»ñÛ³É Çñ³½»ÏÙ³Ý ³ßË³ï³ÝùÝ»ñÇ Çñ³Ï³Ý³óáõÙ« Íñ³·ñÇ Ï³é³í³ñáõÙ ¨ ³áõ¹Çï</t>
  </si>
  <si>
    <t xml:space="preserve"> ²ßË³ï³ßáõÏ³ÛáõÙ ³ÝÙñóáõÝ³Ï ³ÝÓ³Ýó ÷áùñ Ó»éÝ³ñÏ³ïÇñ³Ï³Ý ·áñÍáõÝ»áõÃÛ³Ý ³ç³ÏóáõÃÛ³Ý ïñ³Ù³¹ñáõÙ</t>
  </si>
  <si>
    <t xml:space="preserve"> öáùñ Ó»éÝ³ñÏ³ïÇñ³Ï³Ý ·áñÍáõÝ»áõÃÛ³Ùµ ½µ³Õí»Éáõ ¨ Éñ³óáõóÇã ³ßË³ï³ï»Õ»ñ ëï»ÕÍ»Éáõ Ýå³ï³Ïáí ³ßË³ï³ßáõÏ³ÛáõÙ ³ÝÙñóáõÝ³Ï ³ÝÓ³Ýó ýÇÝ³Ýë³Ï³Ý ³ç³ÏóáõÃÛ³Ý ïñ³Ù³¹ñáõÙ` ³å³Ñáí»Éáí Ñ³í³ë³ñ ÑÝ³ñ³íáñáõÃÛáõÝÝ»ñ  Ï³Ý³Ýó ¨ ïÕ³Ù³ñ¹Ï³Ýó Ñ³Ù³ñ</t>
  </si>
  <si>
    <t xml:space="preserve"> ²ßË³ï³ßáõÏ. ³ÝÙñóáõÝ³Ï ³½³ï³½ñÏ í³Ûñ»ñÇó í»ñ³¹³ñÓ³Í, Ñ³ßÙ. áõÝ»óáÕ, ÇÝãå»ë Ý³¨ «,Ñ³ßÙ. áõÝ»óáÕ »ñ»Ë³,, Ï³ñ·. áõÝ»óáÕ ³ÝÓ³Ýó ³ßË³ï. ï»Õ³íáñÙ³Ý ¹»åùáõÙ ·áñÍ³ïáõÇÝ ³ßË³ï³í³ñÓÇ Ù³ëÝ³ÏÇ ÷áËÑ. ¨ Ñ³ßÙ. áõÝ»óáÕ ³ÝÓÇÝ áõÕ»ÏóáÕÇ Ñ³Ù³ñ ¹ñ³Ù³Ï³Ý û·ÝáõÃÛ³Ý ïñ³Ù³¹ñáõÙ</t>
  </si>
  <si>
    <t xml:space="preserve"> ²ßË. ³ÝÙñó. ³½³ï. í³Ûñ»ñÇó í»ñ³¹³ñÓ³Í, Ñ³ßÙ, ÇÝãå»ë Ý³¨ «Ñ³ßÙ. áõÝ»óáÕ »ñ»Ë³» Ï³ñ·. áõÝ»óáÕ ³ÝÓ. ³ßË. ï»Õ³íáñÙ³Ý ¹»åùáõÙ ·áñÍ³ï. Ù³ëÝ³ÏÇ ÷áËÑ, ÇÝãå»ë Ý³¨ ï»ëáÕáõÃÛ³Ý Ï³Ù ï»Õ³ß³ñÅÙ³Ý ËÝ¹ÇñÝ»ñáí ³é³çÇÝ ËÙµÇ Ñ³ßÙ. áõÝ»óáÕ ³ÝÓÇÝ áõÕ»ÏóáÕÇÝ ¹ñ³Ù. û·Ý. ïñ³Ù. </t>
  </si>
  <si>
    <t xml:space="preserve"> Ò»éù µ»ñ³Í Ù³ëÝ³·ÇïáõÃÛ³Ùµ Ù³ëÝ³·Çï³Ï³Ý ³ßË³ï³Ýù³ÛÇÝ ÷áñÓ Ó»éù µ»ñ»Éáõ Ñ³Ù³ñ ·áñÍ³½áõñÏÝ»ñÇÝ ³ç³ÏóáõÃÛ³Ý ïñ³Ù³¹ñáõÙ</t>
  </si>
  <si>
    <t xml:space="preserve"> Ø³ëÝ³·ÇïáõÃÛáõÝ áõÝ»óáÕ՝ ³ßË³ï³ù³ÛÇÝ ÷áñÓ ãáõÝ»óáÕ ·áñÍ³½áõñÏÝ»ñÇ ³ßË³ï³Ýù³ÛÇÝ åñ³ÏïÇÏ³ÛÇ Ï³½Ù³Ï»ñåáõÙ ·áñÍ³ïáõÇ Ùáï</t>
  </si>
  <si>
    <t xml:space="preserve"> ²ßË³ï³ßáõÏ³ÛáõÙ ³ÝÙñóáõÝ³Ï ³ÝÓ³Ýó ³ßË³ï³ÝùÇ ï»Õ³íáñÙ³Ý ¹»åùáõÙ ·áñÍ³ïáõÇÝ ÙÇ³Ýí³· ÷áËÑ³ïáõóÙ³Ý ïñ³Ù³¹ñáõÙ</t>
  </si>
  <si>
    <t xml:space="preserve"> ²ßË³ï³ßáõÏ³ÛáõÙ ³ÝÙñóáõÝ³Ï ³ÝÓ³Ýó ³ßË³ï³Ýù³ÛÇÝ áõÝ³ÏáõÃÛáõÝÝ»ñÇ ¨ Ï³ñáÕáõÃÛáõÝÝ»ñÇ` ³ßË³ï³ÝùÇ í³ÛñáõÙ Ó»éùµ»ñÙ³Ý ÑÝ³ñ³íáñáõÃÛáõÝÝ»ñÇ ÁÝÓ»éáõÙ ¨ Ñ³ßÙ³Ý¹³ÙáõÃÛáõÝ áõÝ»óáÕ ³ÝÓ³Ýó Ñ³Ù³ñ ³ßË³ï³ï»ÕÇ Ñ³ñÙ³ñ»óáõÙ՝ ³å³Ñáí»Éáí Ñ³í³ë³ñ ÑÝ³ñ³íáñáõÃÛáõÝÝ»ñ  Ï³Ý³Ýó ¨ ïÕ³Ù³ñ¹Ï³Ýó Ñ³Ù³ñ</t>
  </si>
  <si>
    <t xml:space="preserve"> ê»½áÝ³ÛÇÝ ½µ³Õí³ÍáõÃÛ³Ý ËÃ³ÝÙ³Ý ÙÇçáóáí ·ÛáõÕ³óÇ³Ï³Ý ïÝï»ëáõÃÛ³ÝÝ ³ç³ÏóáõÃÛ³Ý ïñ³Ù³¹ñáõÙ</t>
  </si>
  <si>
    <t xml:space="preserve">  </t>
  </si>
  <si>
    <t xml:space="preserve"> ²ßË³ï³ßáõÏ³ÛáõÙ ³ÝÙñóáõÝ³Ï` ·ÛáõÕ³ïÝï»ë³Ï³Ý Ýß³Ý³ÏáõÃÛ³Ý ÑáÕÇ ë»÷³Ï³Ý³ï»ñ՝ í³ñÓ³Ï³É Ï³Ù ³ÝÑ³ïáõÛó û·ï³·áñÍáÕ Ñ³Ý¹Çë³óáÕ ³ÝÓ³Ýó ýÇÝ³Ýë³Ï³Ý ³ç³ÏóáõÃÛáõÝ ë»½áÝ³ÛÇÝ ½µ³Õí³ÍáõÃÛ³Ý ³å³ÑáíÙ³Ý Ñ³Ù³ñ</t>
  </si>
  <si>
    <t xml:space="preserve"> ¶áñÍ³½áõñÏÝ»ñÇ՝ ³ßË³ï³Ý³ùÇó ³½³ïÙ³Ý éÇëÏ áõÝ»óáÕ՝ ÇÝãå»ë Ý³¨ ³½³ï³½ñÏÙ³Ý Ó¨áí å³ïÇÅÁ Ïñ»Éáõ ³í³ñïÇÝ í»ó ³ÙÇë ÙÝ³ó³Í ³ßË³ï³Ýù ÷ÝïñáÕ ³ÝÓ³Ýó ÏñÃ³Ãáß³ÏÇ ïñ³Ù³¹ñáõÙ</t>
  </si>
  <si>
    <t xml:space="preserve"> Ø³ëÝ³·Çï³Ï³Ý áõëáõóÙ³Ý  ¹³ëÁÝÃ³óÝ»ñÇÝ Ù³ëÝ³ÏóáÕ  ·áñÍ³½áõñÏÝ»ñÇ՝  ³ßË³ï³ÝùÇó ³½³ïÙ³Ý éÇëÏ áõÝ»óáÕ՝ ÇÝãå»ë Ý³¨ ³½³ï³½ñÏÙ³Ý Ó¨áí å³ïÇÅÁ Ïñ»Éáõ ³í³ñïÇÝ í»ó ³ÙÇë ÙÝ³ó³Í ³ßË³ï³Ýù ÷ÝïñáÕ ³ÝÓ³Ýó ÏñÃ³Ãáß³ÏÇ ïñ³Ù³¹ñáõÙ áõëáõóÙ³Ý ³ÙµáÕç ÁÝÃ³óùáõÙ</t>
  </si>
  <si>
    <t xml:space="preserve"> ØÇÝã¨ »ñ»ù ï³ñ»Ï³Ý »ñ»Ë³ÛÇ ËÝ³ÙùÇ ³ñÓ³Ïáõñ¹áõÙ ·ïÝíáÕ ³ÝÓ³Ýó՝ »ñ»Ë³ÛÇ ÙÇÝã¨ »ñÏáõ ï³ñÇÝ Éñ³Ý³ÉÁ ³ßË³ï³ÝùÇ í»ñ³¹³éÝ³Éáõ ¹»åùáõÙ՝ »ñ»Ë³ÛÇ ËÝ³ÙùÝ ³ßË³ï³ÝùÇÝ ½áõ·³Ñ»é Ï³½Ù³Ï»ñå»Éáõ Ñ³Ù³ñ ³ç³ÏóáõÃÛ³Ý ïñ³Ù³¹ñáõÙ</t>
  </si>
  <si>
    <t xml:space="preserve"> ØÇÝã¨ »ñ»ù ï³ñ»Ï³Ý »ñ»Ë³ÛÇ ËÝ³ÙùÇ ³ñÓ³Ïáõñ¹áõÙ ·ïÝíáÕ ³ÝÓ³Ýó ÙÇÝã¨ »ñ»Ë³ÛÇ »ñÏáõ ï³ñÇÝ Éñ³Ý³ÉÁ ³ßË³ï³ÝùÇ í»ñ³¹³éÝ³Éáõ Ýå³ï³Ïáí  »ñ»Ë³ÛÇ ËÝ³ÙùÇ Ï³½Ù³Ï»ñåáõÙ ¹³Û³ÏÇ Ï³Ù í×³ñáíÇ ÑÇÙáõÝùÝ»ñáí ·áñÍáÕ Ý³Ë³¹åñáó³Ï³Ý Ñ³ëï³ïáõÃÛ³Ý ÙÇçáóáí` ³å³Ñáí»Éáí Ï³Ý³Ýó ³ßË³ï³Ýù³ÛÇÝ Ý»ñáõÅÇ û·ï³·áñÍáõÙÁ</t>
  </si>
  <si>
    <t xml:space="preserve"> ì³ñÓ³ïñíáÕ Ñ³ë³ñ³Ï³Ï³Ý ³ßË³ï³ÝùÝ»ñÇ Ï³½Ù³Ï»ñåÙ³Ý ÙÇçáóáí ·áñÍ³½áõñÏÝ»ñÇ Å³Ù³Ý³Ï³íáñ ½µ³Õí³ÍáõÃÛ³Ý ³å³ÑáíáõÙ</t>
  </si>
  <si>
    <t xml:space="preserve"> ì³ñÓ³ïñíáÕ Ñ³ë³ñ³Ï³Ï³Ý ³ßË³ï³ÝùÝ»ñÇ Ï³½Ù³Ï»ñåÙ³Ý ÙÇçáóáí ·áñÍ³½áõñÏÝ»ñÇ Å³Ù³Ý³Ï³íáñ ½µ³Õí³ÍáõÃÛ³Ý ³å³ÑáíáõÙ՛ ³å³Ñáí»Éáí Ñ³í³ë³ñ ÑÝ³ñ³íáñáõÃÛáõÝÝ»ñ  Ï³Ý³Ýó ¨ ïÕ³Ù³ñ¹Ï³Ýó Ñ³Ù³ñ_x000D_
 </t>
  </si>
  <si>
    <t>²ßË³ï³ßáõÏ³ÛáõÙ ³ÝÙñóáõÝ³Ï ³ÝÓ³Ýó ³Ý³ëÝ³å³ÑáõÃÛ³Ùµ ½µ³Õí»Éáõ Ñ³Ù³ñ ³ç³ÏóáõÃÛ³Ý ïñ³Ù³¹ñáõÙ</t>
  </si>
  <si>
    <t xml:space="preserve">²ßË³ï³ßáõÏ³ÛáõÙ ³ÝÙñóáõÝ³Ï ³ÝÓ³Ýó_x000D_
³Ý³ëÝ³å³ÑáõÃÛ³Ùµ ½µ³Õí»Éáõ ÙÇçáóáí_x000D_
ÇÝùÝ³½µ³Õí³ÍáõÃÛ³Ý ËÃ³ÝÙ³Ý ³å³ÑáíáõÙ </t>
  </si>
  <si>
    <t>ØÇçáó³éÙ³Ý ï»ë³ÏÁª</t>
  </si>
  <si>
    <t>îñ³Ýëý»ñïÝ»ñÇ ïñ³Ù³¹ñáõÙ</t>
  </si>
  <si>
    <t>ØÇçáó³éÙ³Ý ³Ýí³ÝáõÙÁª</t>
  </si>
  <si>
    <t xml:space="preserve">²¹ñµ»ç³ÝÇ ÏáÕÙÇó 2016, 2020 ¨ 2022 Ãí³Ï³ÝÝ»ñÇÝ ë³ÝÓ³½»ñÍí³Í é³½Ù³Ï³Ý ·áñÍáÕáõÃÛáõÝÝ»ñÇÝ Ù³ëÝ³Ïó³Í, ÇÝãå»ë Ý³¨ 2020 Ãí³Ï³ÝÇó Ñ»ïá Å³ÙÏ»ï³ÛÇÝ å³ñï³¹Çñ ½ÇÝíáñ³Ï³Ý Í³é³ÛáõÃÛáõÝÇó ½áñ³óñí³Í ·áñÍ³½áõñÏ ³ÝÓ³Ýó Ù³ëÝ³·Çï³Ï³Ý áõëáõóÙ³Ý Ï³½Ù³Ï»ñåÙ³Ý ¨ ½µ³Õí³ÍáõÃÛ³Ý ³å³ÑáíáõÙ </t>
  </si>
  <si>
    <t>²ç³ÏóáõÃÛáõÝ ²¹ñµ»ç³ÝÇ ÏáÕÙÇó 2016, 2020 ¨ 2022 Ãí³Ï³ÝÝ»ñÇÝ ë³ÝÓ³½»ñÍí³Í é³½Ù³Ï³Ý ·áñÍáÕáõÃÛáõÝÝ»ñÇÝ Ù³ëÝ³Ïó³Í, ÇÝãå»ë Ý³¨ 2020 Ãí³Ï³ÝÇó Ñ»ïá Å³ÙÏ»ï³ÛÇÝ å³ñï³¹Çñ ½ÇÝíáñ³Ï³Ý Í³é³ÛáõÃÛáõÝÇó ½áñ³óñí³Í ·áñÍ³½áõñÏ ³ÝÓ³Ýó՝ Ó»éù µ»ñ»Éáõ ·áñÍ³ïáõÇ ÏáÕÙÇó Ý»ñÏ³Û³óí³Í å³Ñ³ÝçÝ»ñÇÝ Ñ³Ù³å³ï³ëË³Ý Ù³ëÝ³·Çï³Ï³Ý ÑÙïáõÃÛáõÝÝ»ñ ¨ Ï³ñáÕáõÃÛáõÝÝ»ñ՝ ·áñÍ³ïáõÇ Ùáï ³éÏ³ Ã³÷áõñ ³ßË³ï³ï»ÕÁ Ñ³Ù³Éñ»Éáõ Ñ³Ù³ñ։ ØÇçáó³éáõÙÁ Çñ³Ï³Ý³óíáõÙ ¿ 3 áõÕÕáõÃÛáõÝÝ»ñáí. 1. ß³Ñ³éáõÇ Ù³ëÝ³·Çï³Ï³Ý áõëáõóáõÙ, 2. ß³Ñ³éáõÇ Ñ³Ù³ñ ³ßË³ï³Ýù³ÛÇÝ ÷áñÓ³éáõÃÛ³Ý Ï³½Ù³Ï»ñåáõÙ, 3. ·áñÍ³ïáõÇÝ ÙÇ³Ýí³· ³ç³ÏóáõÃÛ³Ý ïñ³Ù³¹ñáõÙ</t>
  </si>
  <si>
    <t>ØÇçáó³éÙ³Ý ï»ë³ÏÁ</t>
  </si>
  <si>
    <t>¼µ³Õí³ÍáõÃÛ³Ý ËÃ³ÝÙ³Ý ÙÇçáó³éáõÙ</t>
  </si>
  <si>
    <t>ØÇçáó³éÙ³Ý ÝÏ³ñ³·ñáõÃÛáõÝÁ՝</t>
  </si>
  <si>
    <t>ØÇçáó³éÙ³Ý ßñç³Ý³ÏÝ»ñáõÙ ·áñÍ³ïáõÇÝ ïñíáõÙ ¿ »Ï³Ùï³ÛÇÝ Ñ³ñÏÇ ÷áËÑ³ïáõóáõÙ, áñÇ ã³÷Á ¨ ³ç³ÏóáõÃÛ³Ý ï¨áÕáõÃÛáõÝÁ ï³ñµ»ñ³ÏíáõÙ ¿՝ ³ßË³ï³ÝùÇ ÁÝ¹áõÝíáÕ ³ÝÓÇ ï³ñÇùáí, ë»éáí, »ñ»Ë³ áõÝ»Ý³Éáõ, ÇÝãå»ë Ý³¨ Ñ³ßÙ³Ý¹³ÙáõÃÛáõÝ áõÝ»Ý³Éáõ Ñ³Ý·³Ù³Ýùáí å³ÛÙ³Ý³íáñí³Í։ Ê»É³ÙÇï Ñ³ñÙ³ñ»óÙ³Ý Ñ³Ù³ñ ïñíáõÙ ¿ Ý³¨ ÙÇ³Ýí³· ÷áËÑ³ïáõóáõÙ՝ ³é³í»É³·áõÛÝÁ 500 000 ¹ñ³ÙÇ ã³÷áí</t>
  </si>
  <si>
    <t>¶áñÍ³½áõñÏÝ»ñÇ ½µ³Õí³ÍáõÃÛ³Ý ³å³ÑáíáõÙ</t>
  </si>
  <si>
    <t>ØÇçáó³éÙ³Ý Ýå³ï³ÏÝ ¿ Ù»Í³óÝ»É ·áñÍ³½áõñÏÇ ³ßË³ï³ÝùÇ ï»Õ³íáñÙ³Ý ÑÝ³ñ³íáñáõÃÛáõÝÝ»ñÁ ¨ Ýå³ëï»É ÁÝï³ÝÇùÇ ³Õù³ïáõÃÛ³Ý Ñ³ÕÃ³Ñ³ñÙ³ÝÁ</t>
  </si>
  <si>
    <t>2023 Ãí³Ï³ÝÇÝ È»éÝ³ÛÇÝ Ô³ñ³µ³ÕÇó µéÝÇ ï»Õ³Ñ³Ýí³Í ³ÝÓ³Ýó Ñ³Ù³ñ Ï³ñ×³Å³ÙÏ»ï áõëáõóÙ³Ý ¹³ëÁÝÃ³óÇ Ï³½Ù³Ï»ñåáõÙ ¨ ³ßË³ï³Ýù³ÛÇÝ ÷áñÓ Ó»éù µ»ñ»Éáõ Ñ³Ù³ñ ³ç³ÏóáõÃÛ³Ý ïñ³Ù³¹ñáõÙ</t>
  </si>
  <si>
    <t>ØÇçáó³éÙ³Ý ßñç³Ý³ÏÝ»ñáõÙ Ý³Ë³ï»ëíáõÙ ¿ ³ç³Ïó»É 2023 Ãí³Ï³ÝÇÝ È»éÝ³ÛÇÝ Ô³ñ³µ³ÕÇó µéÝÇ ï»Õ³Ñ³Ýí³Í ³ÝÓ³Ýó Ó»éù µ»ñ»Éáõ ·áñÍ³ïáõÇ ÏáÕÙÇó Ý»ñÏ³Û³óí³Í å³Ñ³ÝçÝ»ñÇÝ Ñ³Ù³å³ï³ëË³Ý Ù³ëÝ³·Çï³Ï³Ý ÑÙïáõÃÛáõÝÝ»ñ, Ï³ñáÕáõÃÛáõÝÝ»ñ ¨ ³ßË³ï³Ýù³ÛÇÝ ÷áñÓ՝ ·áñÍ³ïáõÇ Ùáï ³éÏ³ Ã³÷áõñ ³ßË³ï³ï»ÕÁ Ñ³Ù³Éñ»Éáõ Ñ³Ù³ñ։ ØÇçáó³éáõÙÁ Çñ³Ï³Ý³óíáõÙ ¿ 3 áõÕÕáõÃÛáõÝÝ»ñáí. 1. ß³Ñ³éáõÇ áõëáõóáõÙ, 2. ß³Ñ³éáõÇ Ñ³Ù³ñ ³ßË³ï³Ýù³ÛÇÝ ÷áñÓÇ Ó»éù µ»ñÙ³Ý Ï³½Ù³Ï»ñåáõÙ, 3. ß³Ñ³éáõÇ áõëáõóÙ³Ý ¨ ³ßË³ï³Ýù³ÛÇÝ ÷áñÓÇ Ó»éù µ»ñÙ³Ý Ï³½Ù³Ï»ñåáõÙ</t>
  </si>
  <si>
    <t>ºíñ³ëÇ³Ï³Ý ¼³ñ·³óÙ³Ý ´³ÝÏÇ ³ç³ÏóáõÃÛ³Ùµ Çñ³Ï³Ý³óíáÕ §²ßË³ï³ÝùÇ ¾É»ÏïñáÝ³ÛÇÝ ´áñë³¦ ¹ñ³Ù³ßÝáñÑ³ÛÇÝ Íñ³·ñÇ  ßñç³Ý³ÏÝ»ñáõÙ ï»ËÝÇÏ³Ï³Ý Ñ³·»óí³ÍáõÃÛáõÝ</t>
  </si>
  <si>
    <t>§²ßË³ï³ÝùÇ ¾É»ÏïñáÝ³ÛÇÝ ´áñë³¦ ¹ñ³Ù³ßÝáñÑ³ÛÇÝ Íñ³·ñÇ ·áñÍáõÝ»áõÃÛ³Ý Ñ³Ù³ñ ³ÝÑñ³Å»ßï  ë³ñù³íáñáõÙÝ»ñÇ Ó»éùµ»ñáõÙ ¨ ï»Õ³¹ñáõÙ</t>
  </si>
  <si>
    <t xml:space="preserve">²ÛÉ å»ï³Ï³Ý Ï³½Ù³Ï»ñåáõÃÛáõÝÝ»ñÇ ÏáÕÙÇó û·ï³·áñÍíáÕ áã_x000D_
ýÇÝ³Ýë³Ï³Ý ³ÏïÇíÝ»ñÇ Ñ»ï ·áñÍ³éÝáõÃÛáõÝÝ»ñ </t>
  </si>
  <si>
    <t>Üáñ ¹³ëÇã 1</t>
  </si>
  <si>
    <t>2023 Ãí³Ï³ÝÇÝ È»éÝ³ÛÇÝ Ô³ñ³µ³ÕÇó µéÝÇ ï»Õ³Ñ³Ýí³Í ³ÝÓ³Ýó Ù³ëÝ³·Çï³Ï³Ý áõëáõóÙ³Ý Ï³½Ù³Ï»ñåÙ³Ý ¨ ³ßË³ï³Ýù³ÛÇÝ ÷áñÓ Ó»éù µ»ñ»Éáõ Ñ³Ù³ñ ³ç³ÏóáõÃÛ³Ý ïñ³Ù³¹ñáõÙ</t>
  </si>
  <si>
    <t>ØÇçáó³éÙ³Ý Ýå³ï³ÏÝ ¿ ³ç³Ïó»É 2023 Ãí³Ï³ÝÇÝ È»éÝ³ÛÇÝ Ô³ñ³µ³ÕÇó µéÝÇ ï»Õ³Ñ³Ýí³Í ³ÝÓ³Ýó՝ Ó»éù µ»ñ»Éáõ ·áñÍ³ïáõÇ ÏáÕÙÇó Ý»ñÏ³Û³óí³Í å³Ñ³ÝçÝ»ñÇÝ Ñ³Ù³å³ï³ëË³Ý Ù³ëÝ³·Çï³Ï³Ý ÑÙïáõÃÛáõÝÝ»ñ, Ï³ñáÕáõÃÛáõÝÝ»ñ ¨ ³ßË³ï³Ýù³ÛÇÝ ÷áñÓ՝ ·áñÍ³ïáõÇ Ùáï ³éÏ³ Ã³÷áõñ ³ßË³ï³ï»ÕÁ Ñ³Ù³Éñ»Éáõ Ñ³Ù³ñ</t>
  </si>
  <si>
    <t>Üáñ ¹³ëÇã 2</t>
  </si>
  <si>
    <t>2023 Ãí³Ï³ÝÇÝ È»éÝ³ÛÇÝ Ô³ñ³µ³ÕÇó µéÝÇ ï»Õ³Ñ³Ýí³Í ³ÝÓ³Ýó ÇÝùÝ³½µ³Õí³ÍáõÃÛ³Ý ËÃ³ÝáõÙ</t>
  </si>
  <si>
    <t>ØÇçáó³éÙ³Ý Ýå³ï³ÏÝ ÇÝùÝ³½µ³Õí³ÍáõÃÛ³Ý ËÃ³ÝÙ³Ý ÙÇçáóáí 2023 Ãí³Ï³ÝÇÝ È»éÝ³ÛÇÝ Ô³ñ³µ³ÕÇó µéÝÇ ï»Õ³Ñ³Ýí³Í ³ÝÓ³Ýó Ï³ÛáõÝ ½µ³Õí³ÍáõÃÛ³Ý ³å³ÑáíáõÙÝ ¿, ÇÝãå»ë Ý³¨ Éñ³óáõóÇã ³ßË³ï³ï»Õ»ñÇ ëï»ÕÍáõÙÁ</t>
  </si>
  <si>
    <t>Üáñ ¹³ëÇã 3</t>
  </si>
  <si>
    <t>2023 Ãí³Ï³ÝÇÝ È»éÝ³ÛÇÝ Ô³ñ³µ³ÕÇó µéÝÇ ï»Õ³Ñ³Ýí³Í ³ÝÓ³Ýó Ó»éÝ³ñÏ³ïÇñ³Ï³Ý ·áñÍáõÝ»áõÃÛ³Ý Ù»ÏÝ³ñÏÇ ¨ Çñ³Ï³Ý³óÙ³Ý Ñ³Ù³ñ ³ÝÑñ³Å»ßï ³ç³ÏóáõÃÛáõÝ</t>
  </si>
  <si>
    <t>ËáñÑñ¹³ïíáõÃÛáõÝ, áõëáõóáõÙ, ·áñÍ³ñ³ñ Íñ³·ñÇ Ùß³ÏáõÙ ¨ ¹ñ³Ýó Çñ³Ï³Ý³óÙ³Ý áõÕ»ÏóáõÙ Ù»Ï ï³ñÇ Å³ÙÏ»ïáí, Ù³ëÝ³íáñ³å»ë, ïÝï»ë³Ï³Ý ·áñÍáõÝ»áõÃÛ³Ý Çñ³Ï³Ý³óÙ³Ý ÁÝÃ³óùáõÙ Í³·³Í ¹Åí³ñáõÃÛáõÝÝ»ñÁ Ñ³ÕÃ³Ñ³ñ»Éáõ Ýå³ï³Ïáí ³ÝÑñ³Å»ßï ËáñÑñ¹³ïíáõÃÛ³Ý ïñ³Ù³¹ñáõÙ՝ Ñ³ñÏ³ÛÇÝ å³ñï³íáñáõÃÛáõÝÝ»ñÇ ¨ ³ÛÉ å»ï³Ï³Ý í×³ñÝ»ñÇ Ï³ï³ñÙ³Ý, µÇ½Ý»ëÇ Ï³é³í³ñÙ³Ý ¨ Ù³ñù»ÃÇÝ·Ç Ñ³ñó»ñÇ í»ñ³µ»ñÛ³É</t>
  </si>
  <si>
    <t>Ì³é³ÛáõÃÛáõÝÝ»ñÇ Ù³ïáõóáõÙ</t>
  </si>
  <si>
    <t xml:space="preserve"> ´Ý³Ï³ñ³Ý³ÛÇÝ ³å³ÑáíáõÙ</t>
  </si>
  <si>
    <t xml:space="preserve"> Ð³Ýñ³å»ïáõÃÛáõÝáõÙ Ùßï³Ï³Ý µÝ³ÏáõÃÛ³Ý í³Ûñ ãáõÝ»óáÕ ³ÝûÃ¨³Ý ³ÝÓ³Ýó µÝ³Ï³ñ³Ý³ÛÇÝ ³å³ÑáíÙ³ÝÝ ³ç³ÏóáõÃÛáõÝ</t>
  </si>
  <si>
    <t xml:space="preserve"> Ð³Ýñ³å»ïáõÃÛáõÝáõÙ Ùßï³Ï³Ý µÝ³ÏáõÃÛ³Ý í³Ûñ ãáõÝ»óáÕ ³ÝûÃ¨³Ý ³ÝÓ³Ýó µÝ³Ï³ñ³Ý³ÛÇÝ ³å³Ñáíí³ÍáõÃÛ³Ý µ³ñ»É³íáõÙ</t>
  </si>
  <si>
    <t xml:space="preserve"> ºñÏñ³ß³ñÅÇ Ñ»ï¨³Ýùáí ³ÝûÃ¨³Ý ÙÝ³ó³Í ÁÝï³ÝÇùÝ»ñÇ µÝ³Ï³ñ³Ý³ÛÇÝ ³å³ÑáíáõÙ</t>
  </si>
  <si>
    <t xml:space="preserve"> ´Ý³ÏáõÃÛ³Ý í³Ûñ ãáõÝ»óáÕ ³ÝûÃ¨³Ý ³ÝÓ³Ýó µÝ³Ï³ñ³Ý³ÛÇÝ ³å³ÑáíÙ³Ý ³ç³ÏóáõÃÛáõÝ</t>
  </si>
  <si>
    <t xml:space="preserve"> ¼áÑí³Í (Ù³Ñ³ó³Í) ³é³çÇÝ՝ »ñÏñáñ¹ ¨ »ññáñ¹ Ï³ñ·Ç Ñ³ßÙ³Ý¹³Ù ½ÇÝÍ³é³ÛáÕÝ»ñÇ ³ÝûÃ¨³Ý ÁÝï³ÝÇùÝ»ñÇÝ µÝ³Ï³ñ³Ýáí ³å³ÑáíáõÙ ¨ µÝ³Ï³ñ³Ý³ÛÇÝ å³ÛÙ³ÝÝ»ñÇ µ³ñ»É³íáõÙ</t>
  </si>
  <si>
    <t xml:space="preserve"> ¶Ý³Ñ³ïÙ³Ý ã³÷³ÝÇßÝ»ñÇ Ñ³Ù³Ó³ÛÝ µÝ³Ï³ñ³ÝÇ µ³ñ»É³íÙ³Ý Ï³ñÇù áõÝ»óáÕ Ï³ñÇù³íáñÝ»ñÇ ×³Ý³ãáõÙ՝ Ñ³ßí³éáõÙ ¨ Ýñ³Ýó ³ÝÑ³ïáõÛó ýÇÝ³ë³Ï³Ý ³ç³ÏóáõÃÛ³Ý ïñ³Ù³¹ñÙ³Ý »Õ³Ý³Ïáí µÝ³Ï³ñ³Ý³ÛÇÝ ËÝ¹ÇñÝ»ñÇ ÉáõÍáõÙ</t>
  </si>
  <si>
    <t xml:space="preserve">ÐÐ äÜ Ñ³Ù³Ï³ñ·Ç` µÝ³Ï³ñ³Ý³ÛÇÝ å³ÛÙ³ÝÝ»ñÇ µ³ñ»É³íÙ³Ý Ï³ñÇù áõÝ»óáÕ ½ÇÝÍ³é³ÛáÕÝ»ñÇÝ« Ýñ³Ýó Ñ³í³ë³ñ»óí³Í ³ÝÓ³Ýó ¨ Ýñ³Ýó ÁÝï³ÝÇùÝ»ñÇ ³Ý¹³ÙÝ»ñÇÝ µÝ³Ï³ñ³Ý Ó»éù µ»ñ»Éáõ Ýå³ï³Ïáí ³ÝÑ³ïáõÛó å»ï³Ï³Ý ýÇÝ³Ýë³Ï³Ý ³ç³ÏóáõÃÛ³Ý ïñ³Ù³¹ñáõÙ:
                            </t>
  </si>
  <si>
    <t xml:space="preserve"> ¶Ý³Ñ³ïÙ³Ý ã³÷³ÝÇßÝ»ñÇ Ñ³Ù³Ó³ÛÝ µÝ³Ï³ñ³ÝÇ µ³ñ»É³íÙ³Ý Ï³ñÇù áõÝ»óáÕ Ï³ñÇù³íáñÝ»ñÇ ×³Ý³ãáõÙ` Ñ³ßí³éáõÙ ¨ Ýñ³Ýó ³ÝÑ³ïáõÛó ýÇÝ³Ýë³Ï³Ý ³ç³ÏóáõÃÛ³Ý ïñ³Ù³¹ñÙ³Ý »Õ³Ý³Ïáí µÝ³Ï³ñ³Ý³ÛÇÝ ËÝ¹ÇñÝ»ñÇ ÉáõÍáõÙ</t>
  </si>
  <si>
    <t>²ñó³ËÇ Ð³Ýñ³å»ïáõÃÛ³Ý ³é³ÝÓÇÝ ßñç³ÝÝ»ñÇó ï»Õ³Ñ³Ýí³Í ÁÝï³ÝÇùÝ»ñÇ Ñ³Ù³ñ µÝ³Ï³ñ³Ý³ÛÇÝ Ù³ïã»ÉÇáõÃÛ³Ý ³å³ÑáíÙ³Ý å»ï³Ï³Ý ³ç³ÏóáõÃÛ³Ý ïñ³Ù³¹ñáõÙ</t>
  </si>
  <si>
    <t>²ñó³ËÇ Ð³Ýñ³å»ïáõÃÛ³Ý ³é³ÝÓÇÝ ßñç³ÝÝ»ñÇó ï»Õ³Ñ³Ýí³Í ÁÝï³ÝÇùÝ»ñÇÝ Ïïñ³Ù³¹ñíÇ ýÇÝ³Ýë³Ï³Ý ³ç³ÏóáõÃÛáõÝ« áñÁ ¹ñë¨áñíáõÙ ¿ ÑÇ÷áÃ»ù³ÛÇÝ í³ñÏ»ñÇ ·Íáí í³ñÏÇ Ù³Ûñ ·áõÙ³ñÇ ¨ ïáÏáë³·áõÙ³ñÇª ÐÐ Ï³é³í³ñáõÃÛ³Ý 2022 Ãí³Ï³ÝÇ ÷»ïñí³ñÇ 17-Ç N 169-È áñáßÙ³Ý Ñ³í»Éí³Íáí ë³ÑÙ³Ýí³Í ë³ÑÙ³Ý³ã³÷»ñÇÝ Ñ³Ù³å³ï³ëË³Ý ëáõµëÇ¹³íáñÙ³Ý »Õ³Ý³ÏÝ»ñáí</t>
  </si>
  <si>
    <t xml:space="preserve"> ê³ÑÙ³Ý³Ù»ñÓ µÝ³Ï³í³Ûñ»ñáõÙ ÁÝï³ÝÇùÝ»ñÇ µÝ³Ï³ñ³Ý³ÛÇÝ Ù³ïã»ÉÇáõÃÛ³Ý ³å³ÑáíÙ³Ý å»ï³Ï³Ý ³ç³ÏóáõÃÛáõÝ</t>
  </si>
  <si>
    <t xml:space="preserve">  ÐÐ ë³ÑÙ³Ý³Ù»ñÓ ·ÛáõÕ³Ï³Ý µÝ³Ï³í³ÛñáõÙ ³ÝÑ³ï³Ï³Ý µÝ³Ï»ÉÇ ïáõÝ Ï³éáõó»Éáõ Ýå³ï³Ïáí ·áñÍÁÝÏ»ñ Ï³½Ù³Ï»ñåáõÃÛáõÝÝ»ñÇ ÏáÕÙÇó ïñ³Ù³¹ñí³Í ÑÇ÷áÃ»ù³ÛÇÝ í³ñÏ ëï³ó³Í ß³Ñ³éáõÇÝ ³ç³ÏóáõÃÛáõÝ </t>
  </si>
  <si>
    <t>´Ý³Ï³ñ³ÝÇ í³ñÓ³Ï³ÉáõÃÛ³Ý_x000D_ í³ñÓ³í×³ñÇ Ñ³ïáõóáõÙ</t>
  </si>
  <si>
    <t>²Ý³å³Ñáí ÁÝï³ÝÇùÝ»ñÇÝ ¨ Ëáó»ÉÇ ³ÛÉ ËÙµ»ñÇÝ Å³Ù³Ý³Ï³íáñ Ï³ó³ñ³ÝÝ»ñáí ³å³Ñáí»Éáõ Ýå³ï³Ïáí µÝ³Ï³ñ³ÝÇ í³ñÓ³Ï³ÉáõÃÛ³Ý_x000D_
í³ñÓ³í×³ñÇ Ñ³ïáõóÙ³Ý ïñ³Ù³¹ñáõÙª 6³ÙÇë Å³ÙÏ»ïáí</t>
  </si>
  <si>
    <t xml:space="preserve"> ´Ý³Ï³ñ³Ý³ÛÇÝ ßÇÝ³ñ³ñáõÃÛáõÝ</t>
  </si>
  <si>
    <t xml:space="preserve"> ´³½Ù³µÝ³Ï³ñ³Ý µÝ³Ï»ÉÇ ß»Ýù»ñÇ (Ù³ëÝ³ß»Ýù»ñÇ) Ï³éáõóáõÙ, (ï»ËÝÇÏ³Ï³Ý ¨ Ñ»ÕÇÝ³Ï³ÛÇÝ ÑëÏáÕáõÃÛáõÝ) Ý³Ë³·Í³Ñ»ï³½áï³Ï³Ý ÷³ëï³ÃÕÃ»ñÇ Ó»éùµ»ñáõÙ</t>
  </si>
  <si>
    <t xml:space="preserve"> Ð³ÝñáõÃÛ³Ý ÏáÕÙÇó ³ÝÙÇç³Ï³Ýáñ»Ý û·ï³·áñÍíáÕ ³ÏïÇíÝ»ñÇ Ñ»ï Ï³åí³Í ÙÇçáó³éáõÙÝ»ñ</t>
  </si>
  <si>
    <t xml:space="preserve"> Î»Ýë³Ãáß³Ï³ÛÇÝ ³å³ÑáíáõÃÛáõÝ</t>
  </si>
  <si>
    <t xml:space="preserve"> Î»Ýë³Ãáß³ÏÇ Çñ³íáõÝùÇ Çñ³óáõÙ</t>
  </si>
  <si>
    <t xml:space="preserve"> Î»Ýë³Ãáß³ÏÝ»ñÇ Ýß³Ý³ÏÙ³Ý ¨ í×³ñÙ³Ý ·áñÍÁÝÃ³óÇ ³å³ÑáíáõÙ</t>
  </si>
  <si>
    <t xml:space="preserve"> Î»Ýë³Ãáß³ÏÝ»ñÇ ¨ ³ÛÉ ¹ñ³Ù³Ï³Ý í×³ñÝ»ñÇ ïñ³Ù³¹ñÙ³Ý ï»Õ»Ï³ïí³Ï³Ý ÙÇ³ëÝ³Ï³Ý Ñ³Ù³Ï³ñ·»ñÇ ëå³ë³ñÏáõÙ ¨ ß³Ñ³·áñÍáõÙ</t>
  </si>
  <si>
    <t xml:space="preserve"> Î»Ýë³Ãáß³ÏÝ»ñÇ ¨ ³ÛÉ ¹ñ³Ù³Ï³Ý í×³ñÝ»ñÇ ïñ³Ù³¹ñÙ³Ý ï»Õ»Ï³ïí³Ï³Ý Ñ³Ù³Ï³ñ·Ç í³ñÙ³Ý՝ ëå³ë³ñÏÙ³Ý ¨ ï»Õ»Ï³ïíáõÃÛ³Ý ïñ³Ù³¹ñÙ³Ý Í³é³ÛáõÃÛáõÝÝ»ñ</t>
  </si>
  <si>
    <t xml:space="preserve"> Î»Ýë³Ãáß³ÏÝ»ñÇ ¨ ³ÛÉ ¹ñ³Ù³Ï³Ý í×³ñÝ»ñÇ Çñ³Ï³Ý³óÙ³Ý ³å³ÑáíáõÙ</t>
  </si>
  <si>
    <t xml:space="preserve"> Î»Ýë³Ãáß³ÏÝ»ñÇ ¨ ³ÛÉ ¹ñ³Ù³Ï³Ý í×³ñÝ»ñÇ í×³ñÙ³Ý Í³é³ÛáõÃÛáõÝÝ»ñÇ Ó»éùµ»ñáõÙ</t>
  </si>
  <si>
    <t xml:space="preserve"> Î»Ýë³Ãáß³ÏÝ»ñÇ Ó¨³ÃÕÃ»ñÇ ïå³·ñáõÃÛáõÝ</t>
  </si>
  <si>
    <t xml:space="preserve"> Î»Ýë³Ãáß³ÏÝ»ñÇ ïñ³Ù³¹ñÙ³Ý Ñ³Ù³å³ï³ëË³Ý Ó¨³ÃÕÃ»ñÇ ïå³·ñáõÃÛ³Ý Í³é³ÛáõÃÛáõÝÝ»ñ</t>
  </si>
  <si>
    <t xml:space="preserve"> êå³Û³Ï³Ý ³ÝÓÝ³Ï³½ÙÇ ¨ Ýñ³Ýó ÁÝï³ÝÇùÝ»ñÇ ³Ý¹³ÙÝ»ñÇ Ï»Ýë³Ãáß³ÏÝ»ñ</t>
  </si>
  <si>
    <t xml:space="preserve"> êå³Û³Ï³Ý ³ÝÓÝ³Ï³½ÙÇ ½ÇÝÍ³é³ÛáÕÝ»ñÇÝ »ñÏ³ñ³ÙÛ³ Í³é³ÛáõÃÛ³Ý, Ñ³ßÙ³Ý¹³ÙáõÃÛ³Ý ¨ ½ÇÝÍ³é³ÛáÕÇ Ù³Ñí³Ý ¹»åùáõÙ Ýñ³ ÁÝï³ÝÇùÇ ³Ý¹³ÙÝ»ñÇÝ Ï»ñ³ÏñáÕÇÝ ÏáñóÝ»Éáõ ¹»åùáõÙ ½ÇÝíáñ³Ï³Ý Ï»Ýë³Ãáß³ÏÝ»ñÇ ïñ³Ù³¹ñáõÙ_x000D_
</t>
  </si>
  <si>
    <t xml:space="preserve"> Þ³ñù³ÛÇÝ ½ÇÝÍ³é³ÛáÕÝ»ñÇ ¨ Ýñ³Ýó ÁÝï³ÝÇùÝ»ñÇ ³Ý¹³ÙÝ»ñÇ ½ÇÝíáñ³Ï³Ý Ï»Ýë³Ãáß³ÏÝ»ñ</t>
  </si>
  <si>
    <t xml:space="preserve"> ÊêÐØ ½ÇÝí³Í áõÅ»ñÇ ß³ñù³ÛÇÝ Ï³½ÙÇ ½ÇÝÍ³é³ÛáÕÝ»ñÇÝ Ñ³ßÙ³Ý¹³ÙáõÃÛ³Ý, Ýñ³Ýó Ù³Ñí³Ý ¹»åùáõÙ ÁÝï³ÝÇùÝ»ñÇ ³Ý¹³ÙÝ»ñÇÝ Ï»ñ³ÏñáÕÇÝ ÏáñóÝ»Éáõ ¹»åùáõÙ ½ÇÝíáñ³Ï³Ý Ï»Ýë³Ãáß³ÏÝ»ñÇ ïñ³Ù³¹ñáõÙ</t>
  </si>
  <si>
    <t xml:space="preserve"> ²ßË³ï³Ýù³ÛÇÝ Ï»Ýë³Ãáß³ÏÝ»ñ</t>
  </si>
  <si>
    <t xml:space="preserve"> ²ßË³ï³Ýù³ÛÇÝ Ï»Ýë³Ãáß³ÏÝ»ñÇ (ï³ñÇù³ÛÇÝ, Ñ³ßÙ³Ý¹³ÙáõÃÛ³Ý, ³ñïáÝÛ³É å³ÛÙ³ÝÝ»ñáí, »ñÏ³ñ³ÙÛ³ Í³é³ÛáõÃÛ³Ý, Ù³ëÝ³ÏÇ, Ï»ñ³ÏñáÕÇÝ ÏáñóÝ»Éáõ ¹»åùáõÙ Ï»Ýë³Ãáß³ÏÝ»ñÇ) ïñ³Ù³¹ñáõÙ_x000D_
</t>
  </si>
  <si>
    <t xml:space="preserve"> ÐÐ ûñ»Ýùáí Ýß³Ý³Ïí³Í Ï»Ýë³Ãáß³ÏÝ»ñ</t>
  </si>
  <si>
    <t xml:space="preserve"> «ä³ßïáÝ³ï³ñ ³ÝÓ³Ýó ·áñÍáõÝ»áõÃÛ³Ý ³å³ÑáíÙ³Ý՝ ëå³ë³ñÏÙ³Ý ¨ ëáóÇ³É³Ï³Ý »ñ³ßËÇùÝ»ñÇ Ù³ëÇÝ» ÐÐ ûñ»Ýùáí ë³ÑÙ³Ýí³Í å³ßïáÝÝ»ñáõÙ å³ßïáÝ³í³ñ³Í ³ÝÓ³Ýó Ï»Ýë³Ãáß³ÏÇ ïñ³Ù³¹ñáõÙ_x000D_
</t>
  </si>
  <si>
    <t xml:space="preserve"> Îáõï³Ï³ÛÇÝ Ñ³ïÏ³óáõÙÝ»ñ Ù³ëÝ³ÏóÇ Ï»Ýë³Ãáß³Ï³ÛÇÝ Ñ³ßíÇÝ</t>
  </si>
  <si>
    <t xml:space="preserve"> &lt;&lt;Îáõï³Ï³ÛÇÝ Ï»Ýë³Ãáß³ÏÝ»ñÇ Ù³ëÇÝ&gt;&gt; ÐÐ ûñ»Ýùáí ë³ÑÙ³Ýí³Í Ï³ñ·áí Ù³ëÝ³ÏóÇ Ï»Ýë³Ãáß³Ï³ÛÇÝ Ñ³ßíÇÝ Ïáõï³Ï³ÛÇÝ Ñ³ïÏ³óáõÙÝ»ñÇ Ï³ï³ñáõÙ</t>
  </si>
  <si>
    <t xml:space="preserve"> êáóÇ³É³Ï³Ý å³ßïå³ÝáõÃÛ³Ý µÝ³·³í³éáõÙ å»ï³Ï³Ý ù³Õ³ù³Ï³ÝáõÃÛ³Ý Ùß³ÏáõÙ՝ Íñ³·ñ»ñÇ Ñ³Ù³Ï³ñ·áõÙ ¨ ÙáÝÇÃáñÇÝ·</t>
  </si>
  <si>
    <t xml:space="preserve"> ²Õù³ïáõÃÛ³Ý Ù»ÕÙÙ³Ý ¨ ³ÝÑ³í³ë³ñáõÃÛ³Ý Ýí³½»óÙ³Ý, ³ßË³ï³ßáõÏ³ÛÇ å³Ñ³Ýç³ñÏÇ ¨ ·áñÍ³½ñÏáõÃÛ³Ý ³ÝÑÙå. Ïñ×³ïÙ³Ý, ½µ³Õí³ÍáõÃÛ³Ý ³×Ç, ÅáÕáíñ¹³·ñ³Ï³Ý Çñ³íÇ×³ÏÇ µ³ñ»É³íÙ³Ý ¨ ù³Õ³ù³óÇÝ»ñÇ ëáó.Çñ³íáõÝùÇ  Çñ³óÙ³ÝÝ áõÕÕí³Í ù³Õ³ù³Ï³ÝáõÃÛ³Ý Ùß³ÏÙ. ¨ Çñ³Ï³Ý³óÙ. ³å³ÑáíáõÙ</t>
  </si>
  <si>
    <t xml:space="preserve"> êáóÇ³É³Ï³Ý å³ßïå³ÝáõÃÛ³Ý áÉáñïáõÙ Çñ³Ï³Ý³óíáÕ Íñ³·ñ»ñÇ ³½¹»óáõÃÛ³Ý ¨ ³ñ¹ÛáõÝ³í»ïáõÃÛ³Ý µ³ñ»É³íáõÙ_x000D_
</t>
  </si>
  <si>
    <t xml:space="preserve"> êáóÇ³É³Ï³Ý å³ßïå³ÝáõÃÛ³Ý µÝ³·³í³éÇ å»ï³Ï³Ý ù³Õ³ù³Ï³ÝáõÃÛ³Ý Ùß³ÏÙ³Ý՝ Íñ³·ñ»ñÇ Ñ³Ù³Ï³ñ·Ù³Ý ¨ ÙáÝÇÃáñÇÝ·Ç Í³é³ÛáõÃÛáõÝÝ»ñ</t>
  </si>
  <si>
    <t xml:space="preserve"> êáóÇ³É³Ï³Ý å³ßïå³ÝáõÃÛ³Ý µÝ³·³í³éÇ å»ï³Ï³Ý ù³Õ³ù³Ï³ÝáõÃÛ³Ý Ùß³ÏÙ³Ý՝ Íñ³·ñ»ñÇ Ñ³Ù³Ï³ñ·Ù³Ý ¨ ÙáÝÇïáñÇÝ·Ç Í³é³ÛáõÃÛáõÝÝ»ñ</t>
  </si>
  <si>
    <t xml:space="preserve"> êáóÇ³É³Ï³Ý å³ßïå³ÝáõÃÛ³Ý ³é³ÝÓÇÝ  Íñ³·ñ»ñÇ Çñ³Ï³Ý³óÙ³Ý ³å³ÑáíáõÙ</t>
  </si>
  <si>
    <t xml:space="preserve"> ä»ï³Ï³Ý Ï»Ýë³Ãáß³Ï³ÛÇÝ ³å³ÑáíáõÃÛ³Ý µÝ³·³í³éáõÙ ù³Õ³ù³Ï³ÝáõÃÛ³Ý Çñ³Ï³Ý³óáõÙ</t>
  </si>
  <si>
    <t xml:space="preserve"> Ð³Ýñ³ÛÇÝ Çñ³½»ÏÙ³Ý ÙÇçáó³éáõÙÝ»ñÇ Çñ³Ï³Ý³óáõÙ</t>
  </si>
  <si>
    <t xml:space="preserve"> êáó. å³ßïå. áÉáñïÇ í»ñ³µ»ñÛ³É ï»ë³ÑáÉáí³ÏÝ»ñÇ å³ïñ³ëïáõÙ, ¼ÈØ-Ý»ñáí Çñ³¹³ñÓ³ÛÇÝ ³ßË³ï³ÝùÝ»ñÇ Éáõë³µ³ÝáõÙ, µáõÏÉ»ïÝ»ñÇ ¨ ·ñùáõÛÏÝ»ñÇ ïå³·ñáõÙ ¨ ï³ñ³ÍáõÙ (³Û¹ ÃíáõÙ` Ãñ³ýÇùÇÝ·Ç ¹»Ù å³Ûù³ñÇ, ïñ³Ù³¹ñíáÕ ëáóÇ³É³Ï³Ý ³ç³ÏóáõÃÛ³Ý, ½µ³Õí³ÍáõÃÛ³Ý ¨ ³ÛÉ Ñ³ñó»ñ)</t>
  </si>
  <si>
    <t xml:space="preserve"> êáóÇ³É³Ï³Ý å³ßïå³ÝáõÃÛ³Ý áÉáñïÇ ï»Õ»Ï³ïí³Ï³Ý Ñ³Ù³Ï³ñ·Ç ëå³ë³ñÏÙ³Ý (Ï³ï³ñ»É³·áñÍÙ³Ý)՝ ß³Ñ³·áñÍÙ³Ý ¨ ï»Õ»Ï³ïíáõÃÛ³Ý ïñ³Ù³¹ñÙ³Ý Í³é³ÛáõÃÛáõÝÝ»ñ</t>
  </si>
  <si>
    <t xml:space="preserve"> êáóÇ³É³Ï³Ý å³ßïå³ÝáõÃÛ³Ý áÉáñïÇ ï»Õ»Ï³ïí³Ï³Ý µ³½³Ý»ñÇ  ëå³ë³ñÏáõÙ ¨ ß³Ñ³·áñÍáõÙ</t>
  </si>
  <si>
    <t xml:space="preserve"> ØÇ³ëÝ³Ï³Ý ëáóÇ³É³Ï³Ý Í³é³ÛáõÃÛ³Ý Ï³ñáÕáõÃÛáõÝÝ»ñÇ ½³ñ·³óáõÙ ¨ ï»ËÝÇÏ³Ï³Ý Ñ³·»óí³ÍáõÃÛ³Ý ³å³ÑáíáõÙ </t>
  </si>
  <si>
    <t xml:space="preserve"> ØÇ³ëÝ³Ï³Ý ëáóÇ³É³Ï³Ý Í³é³ÛáõÃÛ³Ý ·áñÍáõÝ»áõÃÛ³Ý Ñ³Ù³ñ ³ÝÑñ³Å»ßï í³ñã³Ï³Ý ë³ñù³íáñáõÙÝ»ñÇ Ó»éùµ»ñáõÙ </t>
  </si>
  <si>
    <t xml:space="preserve">ä»ï³Ï³Ý Ù³ñÙÇÝÝ»ñÇ ÏáÕÙÇó û·ï³·áñÍíáÕ áã ýÇÝ³Ýë³Ï³Ý ³ÏïÇíÝ»ñÇ Ñ»ï ·áñÍ³éÝáõÃÛáõÝÝ»ñ </t>
  </si>
  <si>
    <t xml:space="preserve">Ìñ³·Çñ  </t>
  </si>
  <si>
    <t xml:space="preserve">ºñ»Ë³Ý»ñÇ ÑÇÙÝ³Ñ³ñó»ñ </t>
  </si>
  <si>
    <t>ÎÛ³ÝùÇ ¹Åí³ñÇÝ Çñ³íÇ×³ÏáõÙ Ñ³ÛïÝí³Í »ñ»Ë³Ý»ñÇ ÑÇÙÝ³Ï³Ý å³Ñ³ÝçÙáõÝùÝ»ñÇ ¨ ëáóÇ³É³Ï³Ý Ï³ñÇùÝ»ñÇ µ³í³ñ³ñáõÙ ¨ ÇÝï»·ñáõÙ Ñ³ë³ñ³ÏáõÃÛáõÝ</t>
  </si>
  <si>
    <t>Եñ»Ë³Ý»ñÇÝ Ù³ïáõóíáÕ ëáóÇ³É³Ï³Ý Í³é³ÛáõÃÛáõÝÝ»ñÇ ¨ ¹ñ³Ýó Ñ³ëó»³Ï³ÝáõÃÛ³Ý µ³ñ»É³íáõÙ՝ ÏÛ³ÝùÇ ¹Åí³ñÇÝ Çñ³íÇ×³ÏáõÙ Ñ³ÛïÝí³Í »ñ»Ë³Ý»ñÇ ÇÝï»·ñáõÙ Ñ³ë³ñÏáõÃÛáõÝ</t>
  </si>
  <si>
    <t xml:space="preserve"> ºñ»Ë³Ý»ñÇ ßáõñçûñÛ³ ËÝ³ÙùÇ Í³é³ÛáõÃÛáõÝÝ»ñ</t>
  </si>
  <si>
    <t xml:space="preserve">ØÇÝã¨ 18 ï³ñ»Ï³Ý ³é³Ýó ÍÝáÕ³Ï³Ý ËÝ³ÙùÇ ÙÝ³ó³Í »ñ»Ë³Ý»ñÇ ßáõñçûñÛ³ ËÝ³ÙùÇ Ï³½Ù³Ï»ñåáõÙ՝ ³å³Ñáí»Éáí Ýñ³Ýó ¹³ëïÇ³ñ³ÏáõÃÛ³ÝÁ, ýÇ½ÇÏ³Ï³Ý ¨ Ùï³íáñ ½³ñ·³óáõÙÁ,  Çñ³íáõÝùÝ»ñÇ ¨ ß³Ñ»ñÇ å³ßïå³ÝáõÃÛáõÝÁ ¨ Ï³åÁ Ï»Ýë³µ³Ý³Ï³Ý ÁÝï³ÝÇùÝ»ñÇ Ñ»ï </t>
  </si>
  <si>
    <t>ÎÛ³ÝùÇ ¹Åí³ñÇÝ Çñ³íÇ×³ÏáõÙ Ñ³ÛïÝí³Í »ñ»Ë³Ý»ñÇÝ՝ »ñ»Ë³ÛÇ ¨ ÁÝï³ÝÇùÇ ³ç³ÏóáõÃÛ³Ý Ï»ÝïñáÝÝ»ñáõÙ Í³é³ÛáõÃÛáõÝÝ»ñÇ ïñ³Ù³¹ñáõÙ</t>
  </si>
  <si>
    <t xml:space="preserve"> ÎÛ³ÝùÇ ¹Åí³ñÇÝ Çñ³íÇ×³ÏáõÙ Ñ³ÛïÝí³Í »ñ»Ë³Ý»ñÇÝ ßáõñçûñÛ³  ËÝ³ÙùÇ ¨ ó»ñ»Ï³ÛÇÝ Í³é³ÛáõÃÛáõÝÝ»ñÇ ïñÙ³¹ñáõÙ </t>
  </si>
  <si>
    <t xml:space="preserve"> ºñ»Ë³Ý»ñÇ ¨ ÁÝï³ÝÇùÝ»ñÇ ³ç³ÏóáõÃÛ³Ý ïñ³Ù³¹ñÙ³Ý Í³é³ÛáõÃÛáõÝÝ»ñ</t>
  </si>
  <si>
    <t xml:space="preserve"> ÎÛ³ÝùÇ ¹Åí³ñÇÝ Çñ³íÇ×³ÏáõÙ Ñ³ÛïÝí³Í Ï³Ù Ñ³ßÙ³Ý¹³ÙáõÃÛáõÝ áõÝ»óáÕ 3-18 ï³ñ»Ï³Ý »ñ»Ë³Ý»ñÇ ó»ñ»Ï³ÛÇÝ ËÝ³ÙùÇ՝ ¹³ëïÇ³ñ³ÏáõÃÛ³Ý՝ áõëÙ³Ý՝ ýÇ½ÇÏ³Ï³Ý ¨ Ùï³íáñ ½³ñ·³óÙ³ÝÁ Ýå³ëïáÕ å³ÛÙ³ÝÝ»ñÇ ³å³ÑáíáõÙ՝ ÇÝãå»ë Ý³¨ ÁÝï³Ý»Ï³Ý µéÝáõÃÛ³Ý »ÝÃ³ñÏí³Í ³ÝÓ³Ýó ³ç³ÏóáõÃÛáõÝ</t>
  </si>
  <si>
    <t>ºñ»Ë³Ý»ñÇÝ ËÝ³ÙùÇ ó»ñ»Ï³ÛÇÝ Í³é³ÛáõÃÛáõÝÝ»ñÇ ïñ³Ù³¹ñáõÙ</t>
  </si>
  <si>
    <t>ÎÛ³ÝùÇ ¹Åí³ñÇÝ Çñ³íÇ×³ÏáõÙ Ñ³ÛïÝí³Í, Ñ³ßÙ³Ý¹áõÃÛáõÝ áõÝ»óáÕ »ñ»Ë³Ý»ñÇÝ ó»ñ»Ï³ÛÇÝ ËÝ³ÙùÇ Í³é³ÛáõÃÛáõÝÝ»ñÇ ïñ³Ù³¹ñáõÙ՝ ëáóÇ³É-Ñá·»µ³Ý³Ï³Ý, Ù³ÝÏ³í³ñÅ³Ï³Ý, í»ñ³Ï³Ý·ÝáÕ³Ï³Ý Í³é³ÛáõÃÛáõÝÝ»ñÇ ïñ³Ù³¹ñÙ³Ý, ÏñÃ³Ï³Ý Ï³ñáÕáõÃÛáõÝÝ»ñÇ ½³ñ·³óÙ³Ý, ÇÝãå»ë Ý³¨ »ñ»Ë³Ý»ñÇ ßáõñçûñÛ³ Ñ³ëï³ïáõÃÛáõÝÝ»ñ ÙáõïùÇ Ï³ÝË³ñ·»ÉÙ³Ý ÙÇçáóáí</t>
  </si>
  <si>
    <t xml:space="preserve"> ºñ»Ë³Ý»ñÇ ßáõñçûñÛ³ ËÝ³ÙùÇ µÝ³ÏãáõÃÛ³Ý ëáóÇ³É³Ï³Ý å³ßïå³ÝáõÃÛ³Ý Ñ³ëï³ïáõÃÛáõÝÝ»ñáõÙ ËÝ³ÙíáÕ ¹åñáóáõÙ ëáíáñáÕ »ñ»Ë³Ý»ñÇÝ ¹ñ³Ù³Ï³Ý ³ç³ÏóáõÃÛ³Ý ïñ³Ù³¹ñáõÙ</t>
  </si>
  <si>
    <t xml:space="preserve"> ÐÐ ³ßË³ï³ÝùÇ ¨ ëáóÇ³É³Ï³Ý Ñ³ñó»ñÇ Ý³Ë³ñ³ñáõÃÛ³Ý »ÝÃ³Ï³ÛáõÃÛ³Ý »ñ»Ë³Ý»ñÇ ßáõñçûñÛ³ ËÝ³ÙùÇ µÝ³ÏãáõÃÛ³Ý ëáóÇ³É³Ï³Ý å³ßïå³ÝáõÃÛ³Ý Ñ³ëï³ïáõÃÛáõÝÝ»ñáõÙ ËÝ³ÙíáÕ ¨ ¹åñáóáõÙ ëáíáñáÕ »ñ»Ë³Ý»ñÇ Ñ³Ù³ñ ³ÝÓÝ³Ï³Ý Ù³Ýñ Í³Ëë»ñÇ Ñ³Ù³ñ ¹ñ³Ù³Ï³Ý ÙÇçáóÝ»ñÇ ïñ³Ù³¹ñáõÙ</t>
  </si>
  <si>
    <t xml:space="preserve">ºñ»Ë³Ý»ñÇ ßáõñçûñÛ³ ËÝ³ÙùÇ µÝ³ÏãáõÃÛ³Ý ëáóÇ³É³Ï³Ý å³ßïå³ÝáõÃÛ³Ý Ñ³ëï³ïáõÃÛáõÝÝ¦ñÇ ßñç³Ý³í³ñïÝ»ñÇÝ Ûáõñ³ù³ÝãÛáõñ ³ÙÇë ëå³éáÕ³Ï³Ý ½³ÙµÛáõÕÇÝ Ñ³Ù³ñÅ»ù ¹ñ³Ù³Ï³Ý û·ÝáõÃÛ³Ý ïñ³Ù³¹ñáõÙ  </t>
  </si>
  <si>
    <t xml:space="preserve">ºñ»Ë³Ý»ñÇ ßáõñçûñÛ³ ËÝ³ÙùÇ µÝ³ÏãáõÃÛ³Ý ëáóÇ³É³Ï³Ý å³ßïå³ÝáõÃÛ³Ý Ñ³ëï³ïáõÃÛáõÝÝ»ñÇ ßñç³Ý³í³ñïÝ»ñÇÝ ÙÇ³Ýí³· ¹ñ³Ù³Ï³Ý û·ÝáõÃÛ³Ý ïñ³Ù³¹ñáõÙ </t>
  </si>
  <si>
    <t xml:space="preserve"> ÊÝ³Ù³ï³ñ ÁÝï³ÝÇùáõÙ »ñ»Ë³ÛÇ ËÝ³ÙùÇ ¨ ¹³ëïÇ³ñ³ÏáõÃÛ³Ý ³ç³ÏóáõÃÛ³Ý ïñ³Ù³¹ñáõÙ</t>
  </si>
  <si>
    <t xml:space="preserve">ºñ»Ë³Ý»ñÇ ßáõñçûñÛ³ ËÝ³ÙùÇ µÝ³ÏãáõÃÛ³Ý ëáóÇ³É³Ï³Ý å³ßïå³ÝáõÃÛ³Ý Ñ³ëï³ïáõÃÛáõÝÝ»ñáõÙ ËÝ³ÙíáÕ ³é³Ýó ÍÝáÕ³Ï³Ý ËÝ³ÙùÇ ÙÝ³ó³Í »ñ»Ë³Ý»ñÇ ËÝ³ÙùÇ ¨ ¹³ëïÇ³ñ³ÏáõÃÛ³Ý µ³ñ»Ýå³ëï å³ÛÙ³ÝÝ»ñÇ ëï»ÕÍáõÙ` Ýñ³Ýó ËÝ³Ù³ï³ñ ÁÝï³ÝÇùÝ»ñ ï»Õ³íáñ»Éáõ ÙÇçáóáí </t>
  </si>
  <si>
    <t xml:space="preserve"> ²ÝÑ³Ûï µ³ó³Ï³ÛáÕ Ï³Ù Ù³Ñ³ó³Í ×³Ý³ãí³Í ½ÇÝÍ³é³ÛáÕÝ»ñÇ ÍÝáÕÝ»ñÇÝ, ÙÇÝã¨ »ñ»ù ï³ñ»Ï³Ý »ñ»Ë³ÛÇ ËÝ³ÙùÇ Ï³½Ù³Ï»ñåÙ³Ý Ñ³Ù³ñ å»ï³Ï³Ý ³ç³ÏóáõÃÛ³Ý ïñ³Ù³¹ñáõÙ</t>
  </si>
  <si>
    <t>²ÝÑ³Ûï µ³ó³Ï³ÛáÕ Ï³Ù Ù³Ñ³ó³Í ×³Ý³ãí³Í ½ÇÝÍ³é³ÛáÕÝ»ñÇ ÍÝáÕÝ»ñÇÝ ÙÇÝã¨ »ñ»ù ï³ñ»Ï³Ý »ñ»Ë³ÛÇ ËÝ³ÙùÇ Ï³½Ù³Ï»ñåÙ³Ý Ñ³Ù³ñ å»ï³Ï³Ý ³ç³ÏóáõÃÛ³Ý ïñ³Ù³¹ñáõÙ</t>
  </si>
  <si>
    <t>ØÇçáó³éÙ³Ý ï»ë³ÏÁ՝</t>
  </si>
  <si>
    <t xml:space="preserve"> êáóÇ³É³Ï³Ý å³ßïå³ÝáõÃÛ³Ý áÉáñïÇ ½³ñ·³óÙ³Ý Íñ³·Çñ</t>
  </si>
  <si>
    <t xml:space="preserve"> êáóÇ³É³Ï³Ý å³ßïå³ÝáõÃÛ³Ý áÉáñïÇ ù³Õ³ù³Ï³ÝáõÃÛ³Ý՝ Íñ³·ñ»ñÇ՝ ·Çï³Ñ»ï³½áï³Ï³Ý ¨ Ù³ëÝ³·Çï³Ï³Ý Ï³åÇï³ÉÇ ½³ñ·³óÙ³Ý ³å³ÑáíáõÙ</t>
  </si>
  <si>
    <t xml:space="preserve"> êáóÇ³É³Ï³Ý å³ßïå³ÝáõÃÛ³Ý áÉáñïÇ ÑÇÙÝ³ËÝ¹ÇñÝ»ñÇ ÉáõÍáõÙÝ»ñÇ ³é³ç³¹ñáõÙ՝ µ³ñ»÷áË»õÙÝ»ñÇÝ áõÕÕí³Í ëáóÇ³É³Ï³Ý ÇÝáí³óÇ³Ý»ñÇ Ùß³ÏáõÙ՝ ÇÝãå»ë Ý³¨ áÉáñïÇ Ù³ëÝ³·»ïÝ»ñÇ ß³ñáõÝ³Ï³Ï³Ý ÏñÃáõÃÛ³Ý ³å³ÑáíáõÙ՝ ·Çï»ÉÇùÝ»ñÇ ¨ Ï³ñáÕáõÃÛáõÝÝ»ñÇ ½³ñ·³óáõÙ</t>
  </si>
  <si>
    <t>123214.3</t>
  </si>
  <si>
    <t xml:space="preserve"> Ø»Ãá¹³µ³Ý³Ï³Ý Ó»éÝ³ñÏÝ»ñÇ Ùß³ÏáõÙ՝ Ñ»ï³½áïáõÃÛáõÝÝ»ñÇ ³ÝóÏ³óáõÙ ¨ ëáóÇ³É³Ï³Ý ³å³ÑáíáõÃÛ³Ý áÉáñïÇ Ï³¹ñ»ñÇ í»ñ³å³ïñ³ëïáõÙ</t>
  </si>
  <si>
    <t xml:space="preserve"> êáóÇ³É³Ï³Ý å³ßïå³ÝáõÃÛ³Ý µÝ³·³í³éáõÙ ÏÇñ³éíáÕ Ù»Ãá¹³µ³Ý³Ï³Ý Ó»éÝ³ñÏÝ»ñÇ Ùß³ÏÙ³Ý՝ ·Çï³Ñ»ï³½áï³Ï³Ý ³ßË³ï³ÝùÝ»ñÇ Çñ³Ï³Ý³óÙ³Ý ¨ µÝ³·³í³éÇ Ï³¹ñ»ñÇ í»ñ³å³ïñ³ëïÙ³Ý Í³é³ÛáõÃÛáõÝÝ»ñÇ Ù³ïáõóáõÙ</t>
  </si>
  <si>
    <t>28171.2</t>
  </si>
  <si>
    <t xml:space="preserve"> Ø³ëÝ³·Çï³Ï³Ý ÏáÕÙÝáñáßÙ³Ý՝ Ñ³Ù³Ï³ñ·Ç Ù»Ãá¹³µ³ÝáõÃÛ³Ý ³å³ÑáíÙ³Ý ¨ Ï³¹ñ»ñÇ í»ñ³å³ïñ³ëïÙ³Ý Í³é³ÛáõÃÛáõÝÝ»ñ</t>
  </si>
  <si>
    <t xml:space="preserve"> Ð³ÝñáõÃÛ³Ý É³ÛÝ ßñç³Ý³ÏÝ»ñáõÙ Çñ³½»ÏáõÙ ïÝï»ëáõÃÛ³Ý Ù»ç ï»ÕÇ áõÝ»óáÕ ½³ñ·³óáõÙÝ»ñÇ՝ ³ßË³ï³ßáõÏ³ÛáõÙ å³Ñ³ÝçíáÕ Ýáñ Ù³ëÝ³·ÇïáõÃÛáõÝÝ»ñÇ՝ Ã³÷áõñ ³ßË³ï³ï»Õ»ñÇ Ù³ëÇÝ՝ ÇÝãå»ë Ý³¨ ·áñÍ³ïáõÇ ¨ ³ßË³ï³Ýù ÷ÝïñáÕÇ ÙÇç¨ áõÕÕ³ÏÇ Ï³åÇ ëï»ÕÍáõÙ</t>
  </si>
  <si>
    <t>Ð³ßÙ³Ý¹³ÙáõÃÛáõÝ áõÝ»óáÕ ³ÝÓ³Ýó ëáóÇ³É³Ï³Ý Ý»ñ³éáõÙ</t>
  </si>
  <si>
    <t xml:space="preserve"> Ð³ßÙ³Ý¹³ÙáõÃÛáõÝ áõÝ»óáÕ ³ÝÓ³Ýó ÑÇÙÝ³Ï³Ý å³Ñ³ÝçÙáõÝùÝ»ñÇ ¨ ëáóÇ³É³Ï³Ý Ï³ñÇùÝ»ñÇ µ³í³ñ³ñáõÙ ¨ ëáóÇ³É³Ï³Ý Ý»ñ³éáõÙ Ñ³ë³ñ³ÏáõÃÛáõÝ</t>
  </si>
  <si>
    <t xml:space="preserve"> Ð³ßÙ³Ý¹³ÙáõÃÛáõÝ áõÝ»óáÕ ³ÝÓ³Ýó Ù³ïáõóíáÕ ëáóÇ³É³Ï³Ý Í³é³ÛáõÃÛáõÝÝ»ñÇ Ñ³ëó»³Ï³ÝáõÃÛ³Ý ¨ ³ñ¹ÛáõÝ³í»ïáõÃÛ³Ý µ³ñÓñ³óáõÙ</t>
  </si>
  <si>
    <t xml:space="preserve">  Ð³ßÙ³Ý¹³ÙáõÃÛáõÝ áõÝ»óáÕ ³ÝÓ³Ýó ³ç³ÏóáÕ ÙÇçáóÝ»ñÇ í»ñ³Ýáñá·áõÙ </t>
  </si>
  <si>
    <t xml:space="preserve">Ð³ßÙ³Ý³¹³ÙáõÃÛáõÝ áõÝ»óáÕ ³ÝÓ³Ýó ïñ³Ù³¹ñíáÕ ³ç³ÏóáÕ ÙÇçáóÝ»ñÇ í»ñ³Ýáá·áõÙ </t>
  </si>
  <si>
    <t xml:space="preserve"> Ð³ßÙ³Ý¹³ÙáõÃÛáõÝ áõÝ»óáÕ ³ÝÓ³Ýó Ù³ïáõóíáÕ Í³é³ÛáõÃÛáõÝÝ»ñÇ Íñ³·ñÇ Çñ³Ï³Ý³óÙ³Ý ³å³ÑáíáõÙ</t>
  </si>
  <si>
    <t xml:space="preserve"> Ð³ßÙ³Ý¹³ÙáõÃÛáõÝ áõÝ»óáÕ ³ÝÓ³Ýó ïíÛ³ÉÝ»ñÇ í»ñ³µ»ñÛ³É Ñ³Ù³å³ï³ëË³Ý Ó¨³ÃÕÃ»ñÇ ïå³·ñáõÃÛ³Ý Í³é³ÛáõÃÛáõÝÝ»ñ</t>
  </si>
  <si>
    <t xml:space="preserve">î»ëáÕáõÃÛ³Ý ËÝ¹ÇñÝ»ñ áõÝ»óáÕ ³ÝÓ³Ýó ëáóÇ³É-Ñá·»µ³Ý³Ï³Ý í»ñ³Ï³Ý·ÝáõÙ_x000D_
</t>
  </si>
  <si>
    <t>âï»ëÝáÕ ³ÝÓ³Ýó Ñ³Ù³å³ï³ëË³Ý ÑÙïáõÃÛáõÝÝ»ñÇ áõëáõóáõÙ` ï³ñ³ÍáõÃÛ³Ý Ù»ç ëåÇï³Ï Ó»éÝ³÷³Ûï»ñÇ û·ÝáõÃÛ³Ùµ ÇÝùÝáõñáõÛÝ ï»Õ³ß³ñÅí»Éáõ ¨ Ñ³ë³ñ³ÏáõÃÛ³Ý Ù»ç Ý»ñ³éí»Éáõ Ñ³Ù³ñ</t>
  </si>
  <si>
    <t xml:space="preserve"> Øï³íáñ ËÝ¹ÇñÝ»ñ áõÝ»óáÕ ³ÝÓ³Ýó ßáõñçûñÛ³ ËÝ³ÙùÇ Í³é³ÛáõÃÛáõÝÝ»ñ Ñ³Ù³ÛÝù³Ñ»Ýù ÷áùñ ËÙµ³ÛÇÝ ïÝ»ñáõÙ </t>
  </si>
  <si>
    <t xml:space="preserve"> Øï³íáñ ËÝ¹ÇñÝ»ñ  áõÝ»óáÕ ³ÝÓ³Ýó ßáõñçûñÛ³ ËÝ³ÙùÇ ¨ ëáóÇ³É-Ñá·»µ³Ý³Ï³Ý í»ñ³Ï³Ý·ÝÙ³Ý Í³é³ÛáõÃÛáõÝÝ»ñÇ ïñ³Ù³¹ñáõÙ</t>
  </si>
  <si>
    <t xml:space="preserve"> Ðá·»Ï³Ý ³éáÕçáõÃÛ³Ý ËÝ¹ÇñÝ»ñ áõÝ»óáÕ ³ÝÓ³Ýó ßáõñçûñÛ³  ËÝ³ÙùÇ  Í³é³ÛáõÃÛáõÝÝ»ñ   Ñ³Ù³ÛÝù³Ñ»Ýù ÷áùñ ËÙµ³ÛÇÝ ïÝ»ñáõÙ</t>
  </si>
  <si>
    <t xml:space="preserve"> Ðá·»Ï³Ý ³éáÕçáõÃÛ³Ý ËÝ¹ÇñÝ»ñ áõÝ»óáÕ ³ÝÓ³Ýó ßáõñçûñÛ³ ËÝ³ÙùÇ Í³é³ÛáõÃÛáõÝÝ»ñÇ ïñ³Ù³¹ñáõÙ</t>
  </si>
  <si>
    <t xml:space="preserve"> Ð³ßÙ³Ý¹³ÙáõÃÛáõÝ áõÝ»óáÕ ³ÝÓ³Ýó ëáóÇ³É- í»ñ³Ï³Ý·ÝáÕ³Ï³Ý Í³é³ÛáõÃÛáõÝÝ»ñ ó»ñ»Ï³ÛÇÝ Ï»ÝïñáÝáõÙ</t>
  </si>
  <si>
    <t xml:space="preserve"> Ð³ßÙ³Ý¹³ÙáõÃÛáõÝ áõÝ»óáÕ ³ÝÓ³Ýó ßáõñçûñÛ³  ËÝ³ÙùÇ  Í³é³ÛáõÃÛáõÝ»ñ Ñ³Ù³ÛÝù³Ñ»Ýù ÷áùñ ËÙµ³ÛÇÝ ïÝ»ñáõÙ  </t>
  </si>
  <si>
    <t>Ð³ßÙ³Ý¹³ÙáõÃÛáõÝ áõÝ»óáÕ  ³ÝÓ³Ýó, ³Û¹ ÃíáõÙ Ùï³íáñ ¨ Ñá·»Ï³Ý ³éáÕçáõÃÛ³Ý ËÝ¹ÇñÝ»ñáí ³ÝÓ³Ýó  ßáõñçûñÛ³ ËÝ³ÙùÇ ¨ ëáóÇ³É-Ñá·»µ³Ý³Ï³Ý í»ñ³Ï³Ý·ÝÙ³Ý Í³é³ÛáõÃÛáõÝÝ»ñÇ ïñ³Ù³¹ñáõÙ</t>
  </si>
  <si>
    <t>²ÝÓÝ³Ï³Ý û·Ý³Ï³ÝÇ Í³é³ÛáõÃÛáõÝ</t>
  </si>
  <si>
    <t>²ç³ÏóáõÃÛáõÝ Ñ³ßÙ³Ý¹³ÙáõÃÛáõÝ áõÝ»óáÕ ³ÝÓ³Ýó ³ÝÏ³Ë ³åñ»ÉáõÝ</t>
  </si>
  <si>
    <t xml:space="preserve"> 12001*</t>
  </si>
  <si>
    <t>ä»ï³Ï³Ý Ñ³í³ëï³·ñ»ñáí ³ç³ÏóáÕ ÙÇçáóÝ»ñÇ ïñ³Ù³¹ñáõÙ</t>
  </si>
  <si>
    <t xml:space="preserve"> Ð³ßÙ³Ý¹³ÙáõÃÛáõÝ áõÝ»óáÕ ³ÝÓ³Ýó ¨ ³ÛÉ ëáóÇ³É³Ï³Ý ËÙµ»ñÇ ³ç³ÏóáÕ ÙÇçáóÝ»ñÇ ïñ³Ù³¹ñáõÙ å»ï³Ï³Ý Ñ³í³ëï³·ñ»ñÇ ÙÇçáóáí</t>
  </si>
  <si>
    <t>12006*</t>
  </si>
  <si>
    <t xml:space="preserve">Ð³ßÙ³Ý¹³ÙáõÃÛáõÝ áõÝ»óáÕ ³ÝÓ³Ýó ³ç³ÏóáÕ ÙÇçáóÝ»ñÇ í»ñ³Ýáñá·áõÙ </t>
  </si>
  <si>
    <t>ä»ï³Ï³Ý Ñ³í³ëï³·ñ»ñáí ³ç³ÏóáÕ ÙÇçáóÝ»ñÇ ïñ³Ù³¹ñáõÙ ¨ ¹ñ³Ýó í»ñ³Ýáñá·áõÙ</t>
  </si>
  <si>
    <t>Ð³ßÙ³Ý¹³ÙáõÃÛáõÝ áõÝ»óáÕ ³ÝÓ³Ýó ¨ ³ÛÉ ëáóÇ³É³Ï³Ý ËÙµ»ñÇ ³ç³ÏóáÕ ÙÇçáóÝ»ñÇ ïñ³Ù³¹ñáõÙ ¨ ¹ñ³Ýó í»ñ³Ýáñá·áõÙ</t>
  </si>
  <si>
    <t xml:space="preserve"> ²í³Ý¹Ý»ñÇ ¨ ³ÛÉ ÷áËÑ³ïáõóáõÙÝ»ñ </t>
  </si>
  <si>
    <t xml:space="preserve"> «ìî´-Ð³Û³ëï³Ý» ö´À-áõÙ ³í³Ý¹³ïáõ Ñ³Ý¹Çë³óáÕ ¨ Ý³ËÏÇÝ ÊêÐØ ÊÝ³Ûµ³ÝÏÇ ÐÊêÐ Ñ³Ýñ³å»ï³Ï³Ý µ³ÝÏáõÙ ÙÇÝã¨ 1993 Ãí³Ï³ÝÇ ÑáõÝÇëÇ 10-Á Ý»ñ¹ñí³Í ¹ñ³Ù³Ï³Ý ³í³Ý¹Ý»ñÇ ÷áËÑ³ïáõóáõÙ ¨ ³Ý³í³ñï ßÇÝ³ñ³ñáõÃÛ³Ý µÝ³Ï³ñ³Ý³ßÇÝ³ñ³ñ³Ï³Ý Ïááå»ñ³ïÇíÝ»ñÇ ÷³Û³ï»ñ»ñÇ ÏáÕÙÇó ÊáñÑñ¹³ÛÇÝ</t>
  </si>
  <si>
    <t xml:space="preserve">  öáËÑ³ïáõóí³Í ³í³Ý¹³ïáõ ³ÝÓ³Ýó ÁÝ¹·ñÏí³ÍáõÃÛ³Ý ³× ¨ ÷³Û³ï»ñ»ñÇ ÃÇíÁ_x000D_
</t>
  </si>
  <si>
    <t xml:space="preserve"> ØÇÝã¨ 1993 Ãí³Ï³ÝÇ ÑáõÝÇëÇ 10-Á Ý»ñ¹ñí³Í ³í³Ý¹Ý»ñÇ ¹ÇÙ³ó ÷áËÑ³ïáõóÙ³Ý ÙÇçáó³éÙ³Ý Çñ³Ï³Ý³óÙ³Ý ³å³ÑáíáõÙ</t>
  </si>
  <si>
    <t xml:space="preserve"> «ìî´-Ð³Û³ëï³Ý» ö´À-áõÙ ³í³Ý¹³ïáõ Ñ³Ý¹Çë³óáÕ ¨ Ý³ËÏÇÝ ÊêÐØ ÊÝ³Ûµ³ÝÏÇ ÐÊêÐ Ñ³Ýñ³å»ï³Ï³Ý µ³ÝÏáõÙ ÙÇÝã¨ 1993 Ãí³Ï³ÝÇ ÑáõÝÇëÇ 10-Á ³í³Ý¹Ý»ñ Ý»ñ¹ñ³Í ù³Õ³ù³óÇÝ»ñÇ ÷áËÑ³ïáõóÙ³Ý í×³ñÙ³Ý Í³é³ÛáõÃÛáõÝÝ»ñÇ Ó»éùµ»ñáõÙ</t>
  </si>
  <si>
    <t xml:space="preserve"> «ìî´- Ð³Û³ëï³Ý» ö´À-áõÙ ³í³Ý¹³ïáõ Ñ³Ý¹Çë³óáÕ ù³Õ³ù³óÇÝ»ñÇ՝ áñå»ë Ý³ËÏÇÝ ÊêÐØ ÊÝ³Ûµ³ÝÏÇ ÐÊêÐ Ñ³Ýñ³å»ï³Ï³Ý µ³ÝÏáõÙ ÙÇÝã¨ 1993 Ãí³Ï³ÝÇ ÑáõÝÇëÇ 10-Á Ý»ñ¹ñí³Í ¹ñ³Ù³Ï³Ý ³í³Ý¹Ý»ñÇ ¹ÇÙ³ó ÷áËÑ³ïáõóáõÙ</t>
  </si>
  <si>
    <t xml:space="preserve"> «ìî´-Ð³Û³ëï³Ý» ö´À-áõÙ ³í³Ý¹³ïáõ Ñ³Ý¹Çë³óáÕ ù³Õ³ù³óÇÝ»ñÇ՛ áñå»ë Ý³ËÏÇÝ ÊêÐØ ÊÝ³Ûµ³ÝÏÇ ÐÊêÐ Ñ³Ýñ³å»ï³Ï³Ý µ³ÝÏáõÙ ÙÇÝã¨ 1993 Ãí³Ï³ÝÇ ÑáõÝÇëÇ 10-Á Ý»ñ¹ñí³Í ³í³Ý¹Ý»ñÇ ¹ÇÙ³ó ÷áËÑ³ïáõóÙ³Ý ïñ³Ù³¹ñáõÙ</t>
  </si>
  <si>
    <t xml:space="preserve"> êáóÇ³É³Ï³Ý ³å³ÑáíáõÃÛáõÝ</t>
  </si>
  <si>
    <t xml:space="preserve"> êáóÇ³É³Ï³Ý ³å³ÑáíáõÃÛ³Ý Çñ³íáõÝùÇ Çñ³Ï³Ý³óÙ³Ý ³å³ÑáíáõÙ</t>
  </si>
  <si>
    <t xml:space="preserve"> êáóÇ³É³Ï³Ý ³å³ÑáíáõÃÛ³Ý Çñ³íáõÝùÇ Çñ³Ï³Ý³óáõÙ</t>
  </si>
  <si>
    <t xml:space="preserve"> Ì»ñáõÃÛ³Ý՝ Ñ³ßÙ³Ý¹³ÙáõÃÛ³Ý՝ Ï»ñ³ÏñáÕÇÝ ÏáñóÝ»Éáõ ¹»åùáõÙ Ýå³ëïÝ»ñ</t>
  </si>
  <si>
    <t xml:space="preserve"> Ì»ñáõÃÛ³Ý, Ñ³ßÙ³Ý¹³ÙáõÃÛ³Ý, Ï»ñ³ÏñáÕÇÝ ÏáñóÝ»Éáõ ¹»åùáõÙ ëáóÇ³É³Ï³Ý Ýå³ëïÝ»ñÇ ïñ³Ù³¹ñáõÙ</t>
  </si>
  <si>
    <t xml:space="preserve"> Î»Ýë³Ãáß³Ï³éáõÇ՝ Í»ñáõÃÛ³Ý՝ Ñ³ßÙ³Ý¹³ÙáõÃÛ³Ý՝ Ï»ñ³ÏñáÕÇÝ ÏáñóÝ»Éáõ ¹»åùáõÙ Ýå³ëï³éáõÇ Ù³Ñí³Ý ¹»åùáõÙ ïñíáÕ Ã³ÕÙ³Ý Ýå³ëï</t>
  </si>
  <si>
    <t xml:space="preserve"> Î»Ýë³Ãáß³Ï³éáõÇ՝ Í»ñáõÃÛ³Ý՝ Ñ³ßÙ³Ý¹³ÙáõÃÛ³Ý՝ Ï»ñ³ÏñáÕÇÝ ÏáñóÝ»Éáõ ¹»åùáõÙ Ýå³ëï³éáõÇ Ù³Ñí³Ý ¹»åùáõÙ ïñíáÕ Ã³ÕÙ³Ý Ýå³ëïÇ ïñ³Ù³¹ñáõÙ</t>
  </si>
  <si>
    <t xml:space="preserve"> ÐÐ ù³Õ³ù³óÇ³Ï³Ý ·áñÍ»ñáí í»ñ³ùÝÝÇã ¹³ï³ñ³ÝÇ í×ÇéÝ»ñÇ Ñ³Ù³Ó³ÛÝ Ï»ñ³ÏñáÕÁ Ïáñóñ³Í ³ÝÓ³Ýó Ïñ³Í íÝ³ëÇ ÷áËÑ³ïáõóáõÙ</t>
  </si>
  <si>
    <t xml:space="preserve"> ÐÐ ù³Õ³ù³óÇ³Ï³Ý ·áñÍ»ñáí í»ñ³ùÝÝÇã ¹³ï³ñ³ÝÇ 2010Ã© ²åñÇÇ 2-Ç Nº²Ü¸1676/02/09 ¨ 2009Ã© Ø³ÛÇëÇ 8-Ç Nº²ø¸1538/02/08 í×ÇéÝ»ñÇ Ñ³Ù³Ó³ÛÝ Ï»ñ³ÏñáÕÁ Ïáñóñ³Í ³ÝÓ³Ýó å³ï×³éí³Í íÝ³ëÇ ÷áËÑ³ïáõóáõÙ</t>
  </si>
  <si>
    <t>²ç³ÏóáõÃÛáõÝ Ñ³ßÙ³Ý¹³Ù ¹³ñÓ³Í ½ÇÝÍ³é³ÛáÕÝ»ñÇÝ ¨ ½áÑí³ÍÝ»ñÇ ÁÝï³ÝÇùÝ»ñÇÝ</t>
  </si>
  <si>
    <t xml:space="preserve"> ØÇ³Ýí³· ëáóÇ³É³Ï³Ý ³å³Ñáí³·ñáõÃÛ³Ý í×³ñÝ»ñ ÐÐ å³ßïå³ÝáõÃÛ³Ý« ÷ñÏ³ñ³ñ³Ï³Ý Í³é³ÛáõÃÛ³Ý ¨ ÐÐ ùÝÝã³Ï³Ý ÏáÙÇï»áõÙ Í³é³ÛáõÃÛ³Ý Å³Ù³Ý³Ï Ñ³ßÙ³Ý¹³Ù  ¹³ñÓ³Í ½ÇÝÍ³é³ÛáÕÝ»ñÇÝ ¨  ½áÑí³Í (Ù³Ñ³ó³Í) ½ÇÝÍ³é³ÛáÕÝ»ñÇ áõ ÷ñÏ³ñ³ñ Í³é³ÛáÕÝ»ñÇ  ÁÝï³ÝÇùÝ»ñÇÝ </t>
  </si>
  <si>
    <t>²ç³ÏóáõÃÛáõÝ ½áÑí³ÍÝ»ñÇ ÁÝï³ÝÇùÝ»ñÇÝ</t>
  </si>
  <si>
    <t xml:space="preserve"> ì³ñÅ³Ï³Ý Ñ³í³ùÝ»ñÇ ¨ ½ÇÝÍ³é³ÛáõÃÛ³Ý ¨ ÷ñÏ³ñ³ñ³Ï³Ý Í³é³ÛáõÃÛ³Ý ÁÝÃ³óùáõÙ Ù³Ñ³ó³Í (½áÑí³Í) ½ÇÝÍ³é³ÛáÕÝ»ñÇ  áõ  ÷ñÏ³ñ³ñ  Í³é³ÛáÕÝ»ñÇ ÑáõÕ³ñÏ³íáñáõÃÛ³Ý« ·»ñ»½Ù³ÝÝ»ñÇ µ³ñ»Ï³ñ·Ù³Ý« ï³å³Ý³ù³ñ»ñÇ å³ïñ³ëïÙ³Ý¨ ï»Õ³¹ñÙ³Ý Ñ»ï Ï³åí³Í Í³Ëë»ñÇ ÷áËÑ³ïáõóáõÙ </t>
  </si>
  <si>
    <t xml:space="preserve"> ìÝ³ëÇ ÷áËÑ³ïáõóáõÙ Ï»ñ³ÏñáÕÁ Ïáñóñ³Í ³ÝÓ³Ýó</t>
  </si>
  <si>
    <t xml:space="preserve"> ÐÐ ù³Õ³ù© ·áñÍ»ñáí í»ñ³ùÝÝÇã ¹³ï³ñ³ÝÇ 05-1680 ·áñÍáí 15©07©2005Ã ¨ 07-3832 ·áñÍáí 03©11©2007Ã՝ ÇÝãå»ë Ý³¨ Î»ÝïñáÝ ¨ Üáñù Ø³ñ³ß í³ñã© ßñç³ÝÝ»ñÇ ÁÝ¹Ñ© Çñ³í³ëáõÃÛ³Ý 1-ÇÝ ³ïÛ³ÝÇ ¹³ï³ñ³ÝÇ 08©06©2012Ã Nº¸Î/1247/02/10/ í×ÇéÝ»ñÇ Ñ³Ù³Ó³ÛÝ Ïñ³Í íÝ³ëÇ ÷áËÑ³ïáõóáõÙ</t>
  </si>
  <si>
    <t xml:space="preserve"> ÐÐ äÜ՝ ÐÐ Î² ²²Ì Ïñïë»ñ՝ ÙÇçÇÝ՝ ³í³· ¨ ÐÐ Î² ÐÐ áëïÇÏ³ÝáõÃÛ³Ý ÙÇçÇÝ՝ ³í³·՝ ·ÉË³íáñ ëå³Û³Ï³Ý ³ÝÓÝ³Ï³½ÙÇÝ ëáóÇ³É³Ï³Ý ³ç³ÏóáõÃÛáõÝ</t>
  </si>
  <si>
    <t xml:space="preserve"> ÐÐ äÜ՝ ÐÐ Î² ²²Ì Ïñïë»ñ՝ ÙÇçÇÝ՝ ³í³· ¨ ÐÐ Î² ÐÐ áëïÇÏ³ÝáõÃÛ³Ý ÙÇçÇÝ՝ ³í³· ¨ ·ÉË³íáñ ëå³Û³Ï³Ý ³ÝÓÝ³Ï³½ÙÇÝ ïñ³Ù³¹ñ³í³Í ëå³éáÕ³Ï³Ý í³ñÏ»ñÇ ïáÏáë³·áõÙ³ñÝ»ñÇ Ù³ëÝ³ÏÇ ÷áËÑ³ïáõóáõÙ</t>
  </si>
  <si>
    <t xml:space="preserve"> Ð³Û³ëï³ÝÇ Ð³Ýñ³å»ïáõÃÛ³Ý å³ßïå³ÝáõÃÛ³Ý Å³Ù³Ý³Ï ½ÇÝÍ³é³ÛáÕÝ»ñÇ ÏÛ³ÝùÇÝ Ï³Ù ³éáÕçáõÃÛ³ÝÁ å³ï×³éí³Í íÝ³ëÝ»ñÇ Ñ³ïáõóáõÙ</t>
  </si>
  <si>
    <t xml:space="preserve"> ÐÐ äÜ ½ÇÝíáñ³Ï³Ý ÏáãáõÙ áõÝ»óáÕ ³ÝÓÝ³Ï³½ÙÇÝ ëáóÇ³É³Ï³Ý ³ç³ÏóáõÃÛáõÝ</t>
  </si>
  <si>
    <t xml:space="preserve"> ÐÐ äÜ ½ÇÝíáñ³Ï³Ý ÏáãáõÙ áõÝ»óáÕ ³ÝÓÝ³Ï³½ÙÇÝ ïñ³Ù³¹ñí³Í ëå³éáÕ³Ï³Ý í³ñÏ»ñÇ ïáÏáë³·áõÙ³ñÝ»ñÇ Ù³ëÝ³ÏÇ ÷áËÑ³ïáõóáõÙ</t>
  </si>
  <si>
    <t xml:space="preserve"> ²ç³ÏóáõÃÛ³Ý ïñ³Ù³¹ñáõÙ ՛ í»ï»ñ³ÝÝ»ñÇ ÝÛáõÃ³Ï³Ý, Ï»Ýó³Õ³ÛÇÝ å³ÛÙ³ÝÝ»ñÇ µ³ñ»É³íÙ³Ý, µÅßÏ³Ï³Ý ëå³ë³ñÏÙ³Ý, ÑáõÕ³ñÏ³íáñáõÃÛ³Ý Í³Ëë»ñÇ, Ñáõß³ï³Ëï³ÏÝ»ñÇ áõ Ñáõß³ñÓ³ÝÝ»ñÇ ËÝ³ÙùÇ Çñ³Ï³Ý³óÙ³Ý Ñ³Ù³ñ</t>
  </si>
  <si>
    <t xml:space="preserve"> êáóÇ³É³Ï³Ý µÝ³Ï³ñ³Ý³ÛÇÝ ýáÝ¹Ç  Ï³ó³ñ³ÝÝ»ñáõÙ µÝ³ÏíáÕ ÙÇ³ÛÝ³Ï Ï»Ýë³Ãáß³Ï³éáõÝ»ñÇÝ ÏáÙáõÝ³É Í³Ëë»ñÇ ¹ÇÙ³ó ¹ñ³Ù³Ï³Ý ÷áËÑ³ïáõóáõÙ </t>
  </si>
  <si>
    <t xml:space="preserve">êáóÇ³É³Ï³Ý µÝ³Ï³ñ³Ý³ÛÇÝ ýáÝ¹Ç  Ï³ó³ñ³ÝÝ»ñáõÙ µÝ³ÏíáÕ ÙÇ³ÛÝ³Ï Ï»Ýë³Ãáß³Ï³éáõÝ»ñÇÝ ÏáÙáõÝ³É /·³½Ç, ¿É»Ïïñ³¿Ý»ñ·Ç³ÛÇ ¨ çñ³Ù³ï³Ï³ñ³ñÙ³Ý í³ñÓ³í×³ñÝ»ñÇ/ Í³Ëë»ñÇ ¹ÇÙ³ó ¹ñ³Ù³Ï³Ý ÷áËÑ³ïáõóáõÙ </t>
  </si>
  <si>
    <t xml:space="preserve"> îñ³Ýëý»ñïÝ»ñÇ ïñ³Ù³¹ñáõÙ </t>
  </si>
  <si>
    <t xml:space="preserve"> ²ÝÏ³ÝËÇÏ »Õ³Ý³Ïáí í×³ñáõÙÝ»ñÇó Ï»Ýë³Ãáß³Ï³éáõÝ»ñÇÝ Ñ»ïí×³ñÇ ïñ³Ù³¹ñáõÙ </t>
  </si>
  <si>
    <t xml:space="preserve"> ²ÝÏ³ÝËÇÏ »Õ³Ý³Ïáí í×³ñáõÙÝ»ñÇó Ï»Ýë³Ãáß³Ï³éáõÝ»ñÇÝ Ñ»ïí×³ñÇ ïñ³Ù³¹ñáõÙ° å»ïáõÃÛáõÝ-Ù³ëÝ³íáñ ëáóÇ³É³Ï³Ý ÷áË·áñÍ³ÏóáõÃÛ³Ý ÙÇçáó³éÙ³Ý ßñç³Ý³ÏáõÙ </t>
  </si>
  <si>
    <t xml:space="preserve"> êáóÇ³É³Ï³Ý å³ßïå³ÝáõÃÛ³Ý Ñ³Ù³Ï³ñ·Ç µ³ñ»÷áËáõÙÝ»ñ</t>
  </si>
  <si>
    <t xml:space="preserve"> Ø³ïáõóíáÕ ëáóÇ³É³Ï³Ý å³ßïå³ÝáõÃÛ³Ý Í³é³ÛáõÃÛáõÝÝ»ñÇ µ³ñ»É³íáõÙ՝ ÇÝãå»ë Ý³¨ Í³é³ÛáõÃÛáõÝÝ»ñ Ù³ïáõóáÕ ·»ñ³ï»ëãáõÃÛáõÝÝ»ñáõÙ í»ñÉáõÍ³Ï³Ý՝ ÙáÝÇÃáñÇÝ·Ç ¨ ·Ý³Ñ³ïÙ³Ý ·áñÍ³éáõÛÃÝ»ñÇ áõÅ»Õ³óáõÙ:</t>
  </si>
  <si>
    <t xml:space="preserve"> Ø³ïáõóíáÕ ëáóÇ³É³Ï³Ý å³ßïå³ÝáõÃÛ³Ý Í³é³ÛáõÃÛáõÝÝ»ñÇ µ³ñ»É³íáõÙ ¨ Ù³ïã»ÉÇáõÃÛ³Ý ³×</t>
  </si>
  <si>
    <t xml:space="preserve"> Ð³Ù³ßË³ñÑ³ÛÇÝ µ³ÝÏÇ ³ç³ÏóáõÃÛ³Ùµ Çñ³Ï³Ý³óíáÕ ëáóÇ³É³Ï³Ý å³ßïå³ÝáõÃÛ³Ý áÉáñïÇ í³ñã³ñ³ñáõÃÛ³Ý »ñÏñáñ¹ Íñ³·Çñ</t>
  </si>
  <si>
    <t xml:space="preserve"> êáóÇ³É³Ï³Ý å³ßïå³ÝáõÃÛ³Ý áÉáñïÇ µ³ñ»÷áËáõÙÝ»ñÇÝ áõÕÕí³Í ËáñÑñ¹³ïí³Ï³Ý ¨ ³ÛÉ Í³é³ÛáõÃÛáõÝÝ»ñÇ Ó»éùµ»ñáõÙ</t>
  </si>
  <si>
    <t xml:space="preserve"> Ð³Ù³ßË³ñÑ³ÛÇÝ µ³ÝÏÇ ³ç³ÏóáõÃÛ³Ùµ Çñ³Ï³Ý³óíáÕ  êáóÇ³É³Ï³Ý å³ßïå³ÝáõÃÛ³Ý áÉáñïÇ í³ñã³ñ³ñáõÃÛ³Ý »ñÏñáñ¹  Íñ³·ñÇ ßñç³Ý³ÏÝ»ñáõÙ ß»Ýù»ñÇ ¨ ßÇÝáõÃÛáõÝÝ»ñÇ ÑÇÙÝ³Ýáñá·áõÙ</t>
  </si>
  <si>
    <t xml:space="preserve"> Ìñ³·ñÇ ßñç³Ý³ÏÝ»ñáõÙ ÁÝïñí³Í Ñ³Ù³ÉÇñ ëáóÇ³É³Ï³Ý Í³é³ÛáõÃÛ³Ý Ï»ÝïñáÝÝ»ñÇ, ÇÝãå»ë Ý³¨ ¼µ³Õí³ÍáõÃÛ³Ý å»ï³Ï³Ý ·áñÍ³Ï³ÉáõÃÛ³Ý ¨ ´ÅßÏ³ëáóÇ³É³Ï³Ý ÷áñÓ³ùÝÝáõÃÛ³Ý ·áñÍ³Ï³ÉáõÃÛ³Ý Ï»ÝïñáÝ³Ï³Ý ·ñ³ë»ÝÛ³ÏÝ»ñÇ Ï³éáõóáõÙ, í»ñ³Ï³éáõóáõÙ Ï³Ù í»ñ³Ýáñá·áõÙ</t>
  </si>
  <si>
    <t xml:space="preserve"> ²ÛÉ å»ï³Ï³Ý Ï³½Ù³Ï»ñåáõÃÛáõÝÝ»ñÇ ÏáÕÙÇó û·ï³·áñÍíáÕ áã ýÇÝ³Ýë³Ï³Ý ³ÏïÇíÝ»ñÇ Ñ»ï ·áñÍ³éÝáõÃÛáõÝÝ»ñ</t>
  </si>
  <si>
    <t xml:space="preserve"> Ð³Ù³ßË³ñÑ³ÛÇÝ µ³ÝÏÇ ³ç³ÏóáõÃÛ³Ùµ Çñ³Ï³Ý³óíáÕ êáóÇ³É³Ï³Ý å³ßïå³ÝáõÃÛ³Ý í³ñã³ñ³ñáõÃÛ³Ý »ñÏñáñ¹ Íñ³·ñÇ ßñç³Ý³ÏÝ»ñáõÙ ë³ñù³íáñáõÙÝ»ñÇ՝ Íñ³·ñ³ÛÇÝ ³å³ÑáíÙ³Ý ¨ ³ßË³ï³Ýù³ÛÇÝ ÙÇç³í³ÛñÇ ³ñ¹Ç³Ï³Ý³óáõÙ</t>
  </si>
  <si>
    <t xml:space="preserve"> ÆÝï»·ñí³Í ëáóÇ³É³Ï³Ý Í³é³ÛáõÃÛ³Ý Ñ³Ù³Ï³ñ·Ç Ù³ë Ï³½ÙáÕ Ï³éáõÛóÝ»ñÇ ï»ËÝÇÏ³Ï³Ý Ï³ñáÕáõÃÛáõÝÝ»ñÇ ¨ ³ßË³ï³Ýù³ÛÇÝ ÙÇç³í³ÛñÇ µ³ñ»É³íáõÙ</t>
  </si>
  <si>
    <t>Ö·Ý³Å³Ù»ñÇ Ñ³Ï³½¹Ù³Ý ¨ ³ñï³Ï³ñ· Çñ³íÇ×³ÏÝ»ñÇ Ñ»ï¨³ÝùÝ»ñÇ Ýí³½»óÙ³Ý ¨ í»ñ³óÙ³Ý Ýå³ï³Ïáí՛ ³é³ÝÓÇÝ ëáóÇ³É³Ï³Ý ËÙµ»ñÇÝ ïñíáÕ ëáóÇ³É³Ï³Ý ³ç³ÏóáõÃÛáõÝ</t>
  </si>
  <si>
    <t xml:space="preserve"> úÅ³Ý¹³Ï»É ×·Ý³Å³Ù»ñÇ Ñ³Ï³½¹Ù³Ý ¨ ³ñï³Ï³ñ· Çñ³íÇ×³ÏÝ»ñÇ Ñ»ï¨³Ýùáí ÁÝï³ÝÇùÝ»ñÇ ³éç¨ Í³é³ó³Í ëáóÇ³É³Ï³Ý ËÝ¹ÇñÝ»ñÇ µ³ó³ë³Ï³Ý Ñ»ï¨³ÝùÝ»ñÇ Ù»ÕÙÙ³ÝÁ</t>
  </si>
  <si>
    <t xml:space="preserve"> Ö·Ý³Å³Ù»ñÇ Ñ³Ï³½¹Ù³Ý ¨ ³ñï³Ï³ñ· Çñ³íÇ×³ÏÝ»ñÇ ³é³ç³óñ³Í ëáóÇ³É³Ï³Ý ËÝ¹ÇñÝ»ñÇ µ³ó³ë³Ï³Ý Ñ»ï¨³ÝùÝ»ñÁ Ù»ÕÙ»Éáõ Ýå³ï³Ïáí ÁÝï³ÝÇùÝ»ñÇÝ ¹ñ³Ù³Ï³Ý ³ç³ÏóáõÃÛ³Ý ïñ³Ù³¹ñáõÙ</t>
  </si>
  <si>
    <t xml:space="preserve"> È»éÝ³ÛÇÝ Ô³ñ³µ³ÕÇó ï»Õ³Ñ³Ýí³Í µÝ³ÏãáõÃÛ³ÝÁ ëáóÇ³É³Ï³Ý ³ç³ÏóáõÃÛáõÝ</t>
  </si>
  <si>
    <t xml:space="preserve"> È»éÝ³ÛÇÝ Ô³ñ³µ³ÕÇó ï»Õ³Ñ³Ýí³Í µÝ³ÏãáõÃÛ³ÝÁ ëáóÇ³É³Ï³Ý ³ç³ÏóáõÃÛ³Ý ïñ³Ù³¹ñáõÙ</t>
  </si>
  <si>
    <t xml:space="preserve">È»éÝ³ÛÇÝ Ô³ñ³µ³ÕÇó µéÝÇ ï»Õ³Ñ³Ýí³ÍÝ»ñÇÝ Å³Ù³Ý³Ï³íáñ Ï³ó³ñ³ÝáõÙ µÝ³Ïí»Éáõ ¨ ÏáÙáõÝ³É Í³é³ÛáõÃÛáõÝÝ»ñÇ Í³Ëë»ñÇ Ï³ï³ñÙ³ÝÝ ûÅ³Ý¹³Ï»Éáõ Ñ³Ù³ñ ëáóÇ³É³Ï³Ý ³ç³ÏóáõÃÛáõÝ </t>
  </si>
  <si>
    <t>È»éÝ³ÛÇÝ Ô³ñ³µ³ÕÇó µéÝÇ ï»Õ³Ñ³Ýí³ÍÝ»ñÇÝ Å³Ù³Ý³Ï³íáñ Ï³ó³ñ³ÝáõÙ µÝ³Ïí»Éáõ ¨ ÏáÙáõÝ³É Í³é³ÛáõÃÛáõÝÝ»ñÇ Í³Ëë»ñÇ Ï³ï³ñÙ³ÝÝ ûÅ³Ý¹³Ï»Éáõ Ñ³Ù³ñ ëáóÇ³É³Ï³Ý ³ç³ÏóáõÃÛ³Ý ïñ³Ù³¹ñáõÙ՝ ³Ùë³Ï³Ý 50000 ¹ñ³Ù ã³÷áí</t>
  </si>
  <si>
    <t xml:space="preserve">Î³Ý³Ýó ÑÇÙÝ³Ñ³ñó»ñ, ÁÝï³ÝÇùáõÙ µéÝáõÃÛ³Ý ¨ Ù³ñ¹Ï³Ýó Ãñ³ýÇùÇÝ·Ç ½áÑ»ñÇÝ ³ç³Ï³óáõÃÛáõÝ </t>
  </si>
  <si>
    <t>Ìñ³·ñÇ Ýå³ï³ÏÁ՝</t>
  </si>
  <si>
    <t>Ëáó»ÉÇ ËÙµ»ñÇÝ å³ïÏ³ÝáÕ Ï³Ý³Ýó, ÇÝãå»ë Ý³¨ ÁÝï³ÝÇùáõÙ µéÝáõÃÛ³Ý ¨ Ãñ³ýÇùÇÝ·Ç ¨ ß³Ñ³·áñÍÙ³Ý, ë»é³Ï³Ý µéÝáõÃÛ³Ý »ÝÃ³ñÏí³Í ³ÝÓ³Ýó  Ï³Çñù³Ñ»Ý ëáóÇ³Ï³Ý ³ç³ÏóáõÃÛáõÝÝ»ñÇ ïñ³Ù³¹ñáõÙ</t>
  </si>
  <si>
    <t xml:space="preserve">Ýå³ëï»É  Ëïñ³Ï³ÝáõÃÛ³Ý ¨ ·»Ý¹»ñ³ÛÇÝ ³ÝÑ³í³ë³ñáõÃÛ³Ý Ñ³ÕÃ³Ñ³ñÙ³ÝÁ </t>
  </si>
  <si>
    <t xml:space="preserve">Âñ³ýÇùÇÝ·Ç ¨ ß³Ñ³·áñÍÙ³Ý, ë»é³Ï³Ý µéÝáõÃÛ³Ý »ÝÃ³ñÏí³Í ³ÝÓ³Ýó ëáóÇ³É-Ñá·»µ³Ý³Ï³Ý í»ñ³Ï³Ý·ÝáÕ³Ï³Ý Í³é³ÛáõÃÛáõÝÝ»ñ </t>
  </si>
  <si>
    <t xml:space="preserve"> Âñ³ýÇùÇÝ·Ç ¨ ß³Ñ³·áñÍÙ³Ý՝ µéÝáõÃÛ³Ý »ÝÃ³ñÏí³Í ³ÝÓ³Ýó å³ßïå³ÝáõÃÛáõÝ ¨ Ýñ³Ýó Ù³ïã»ÉÇ, µ³½Ù³ÏáÕÙ³ÝÇ áõ ûå»ñ³ïÇí ³ç³ÏóáõÃÛ³Ý Ï³½Ù³Ï»ñåáõÙ</t>
  </si>
  <si>
    <t xml:space="preserve"> ÀÝï³ÝÇùáõÙ µéÝáõÃÛ³Ý »ÝÃ³ñÏí³Í ³ÝÓ³Ýó ³å³ëï³ñ³ÝÇ Í³é³ÛáõÃÛáõÝÝ»ñ»ñ </t>
  </si>
  <si>
    <t xml:space="preserve">ÀÝï³ÝÇùáõÙ µéÝáõÃÛ³Ý »ÝÃ³ñÏí³Í ³ÝÓ³Ýó, ³ÝÑñ³Å»ßïáõÃÛ³Ý ¹»åùáõÙ Ýñ³Ýó ËÝ³ÙùÇ ï³Ï »ÕáÕ »ñ»Ë³Ý»ñÇÝ  ³ÝÑ³ïáõÛó ³å³Ñáí µÝ³Ï»ÉÇ ï³ñ³Íùáí, ëÝÝ¹áí ¨ Ñ³·áõëïáí ³å³ÑáíáõÙ, Ñá·»µ³Ý³Ï³Ý ¨ Çñ³í³µ³Ý³Ï³Ý û·ÝáõÃÛ³Ý ïñ³Ù³¹ñáõÙ, ÇÝãå»ë Ý³¨ ûñ»Ýë¹ñáõÃÛ³Ùµ ë³ÑÙÝ³Ýí³Í ëáóÇ³É³Ï³Ý ³ç³ÏóáõÃÛáõÝ  </t>
  </si>
  <si>
    <t xml:space="preserve"> ÀÝï³ÝÇùáõÙ µéÝáõÃÛ³Ý »ÝÃ³ñÏí³Í ³ÝÓ³Ýó ³ç³ÏóáõÃÛ³Ý Ï»ÝïñáÝÝ»ñÇ Í³é³ÛáõÃÛáõÝÝ»ñ</t>
  </si>
  <si>
    <t xml:space="preserve"> ÀÝï³ÝÇùáõÙ µéÝáõÃÛ³Ý »ÝÃ³ñÏí³Í ³ÝÓ³Ýó /ÏÇÝ ïÕ³Ù³ñ¹/ «ÀÝï³ÝÇùáõÙ µéÝáõÃÛ³Ý Ï³ÝË³ñ·»ÉÙ³Ý, ÁÝï³ÝÇùáõÙ µéÝáõÃÛ³Ý »ÝÃ³ñÏí³Í ³ÝÓ³Ýó å³ßïå³ÝáõÃÛ³Ý ¨ ÁÝï³ÝÇùáõÙ Ñ³Ù»ñ³ßËáõÃÛ³Ý í»ñ³Ï³Ý·ÝÙ³Ý Ù³ëÇÝ»  ÐÐ ûñ»ÝùÇ 19-ñ¹ Ñá¹í³ÍÇ å³Ñ³ÝçÝ»ñÇÝ Ñ³Ù³å³ï³ëË³Ý Í³é³ÛáõÃÛáõÝÝ»ñÇ ïñ³Ù³¹ñáõÙ</t>
  </si>
  <si>
    <t xml:space="preserve"> Ø³ñ¹Ï³Ýó Ãñ³ýÇùÇÝ·Ç ¨ ß³Ñ³·áñÍÙ³Ý »ÝÃ³ñÏí»Éáõ ÁÝÃ³óùáõÙ ³ÝÓÇ Ïñ³Í íÝ³ëÝ»ñÇ Ù³ëÝ³ÏÇ ÷áËÑ³ïáõóÙ³Ý Ýå³ï³Ïáí ¹ñ³Ù³Ï³Ý ÷áËÑ³ïáõóÙ³Ý ïñ³Ù³¹ñáõÙ</t>
  </si>
  <si>
    <t>ÀÝï³ÝÇùáõÙ µéÝáõÃÛ³Ý »ÝÃ³ñÏí³ÍÝ»ñÇÝ Å³Ù³Ý³Ï³íáñ ³ç³ÏóáõÃÛáõÝ</t>
  </si>
  <si>
    <t>ÀÝï³ÝÇùáõÙ µéÝáõÃÛ³Ý »ÝÃ³ñÏí³Í ³ÝÓ³Ýó ýÇÝ³Ýë³Ï³Ý ³ç³ÏóáõÃÛ³Ý ïñ³Ù³¹ñáõÙ ÐÐ Ï³é³í³ñáõÃÛ³Ý 2019 Ãí³Ï³ÝÇ Ù³ñïÇ 29-Ç N333-Ü áñáßÙ³Ùµ ë³ÑÙ³Ýí³Í ¹ñáõÛÃÝ»ñÇ å³Ñ³ÝçÝ»ñÇÝ Ñ³Ù³å³ï³ëË³Ý՝ ¿ áã ³í»ÉÇ, ù³Ý 150.0 Ñ³½. ¹ñ³ÙÇ ã³÷áí</t>
  </si>
  <si>
    <t>8,5</t>
  </si>
  <si>
    <r>
      <t>ՄԱՍ 4. ՊԵՏԱԿԱՆ ՄԱՐՄՆԻ ԳԾՈՎ ԱՐԴՅՈՒՆՔԱՅԻՆ (ԿԱՏԱՐՈՂԱԿԱՆ) ՑՈՒՑԱՆԻՇՆԵՐԸ</t>
    </r>
    <r>
      <rPr>
        <vertAlign val="superscript"/>
        <sz val="11"/>
        <color theme="1"/>
        <rFont val="Calibri"/>
        <family val="2"/>
        <scheme val="minor"/>
      </rPr>
      <t xml:space="preserve"> </t>
    </r>
  </si>
  <si>
    <t>Ìñ³·ñÇ ¹³ëÇãÁ</t>
  </si>
  <si>
    <t>Ìñ³·ñÇ ³Ýí³ÝáõÙÁ</t>
  </si>
  <si>
    <t xml:space="preserve"> Ìñ³·ñÇ ¹³ëÇãÁ` </t>
  </si>
  <si>
    <t xml:space="preserve"> ØÇçáó³éÙ³Ý ¹³ëÇãÁ` </t>
  </si>
  <si>
    <t>2023Ã (åÉ³Ý) (Ñ³½© ¹ñ³Ù)</t>
  </si>
  <si>
    <t>2024թ</t>
  </si>
  <si>
    <t xml:space="preserve"> ØÇçáó³éÙ³Ý ³Ýí³ÝáõÙÁ` </t>
  </si>
  <si>
    <t xml:space="preserve"> ÜÏ³ñ³·ñáõÃÛáõÝÁ` </t>
  </si>
  <si>
    <t xml:space="preserve"> ØÇçáó³éÙ³Ý ï»ë³ÏÁ` </t>
  </si>
  <si>
    <t xml:space="preserve"> ØÇçáó³éáõÙÝ Çñ³Ï³Ý³óÝáÕÇ ³Ýí³ÝáõÙÁ </t>
  </si>
  <si>
    <t xml:space="preserve"> ²ñ¹ÛáõÝùÇ ã³÷áñáßÇãÝ»ñ </t>
  </si>
  <si>
    <t>²ñ¹ÛáõÝùÇ ã³÷áñáßÇãÇ ï»ë³ÏÁ</t>
  </si>
  <si>
    <t>²ñ¹ÛáõÝùÇ ã³÷áñáßÇãÇ ³Ýí³ÝáõÙÁ ¨ ã³÷Ù³Ý ÙÇ³íáñÁ</t>
  </si>
  <si>
    <t>ù³Ý³Ï³Ï³Ý</t>
  </si>
  <si>
    <t xml:space="preserve"> ä³ñ·¨³í×³ñÝ»ñ ëï³óáÕÝ»ñÇ ÃÇí, ÁÝï³ÝÇù </t>
  </si>
  <si>
    <t xml:space="preserve"> ØÇçáó³éÙ³Ý íñ³ Ï³ï³ñíáÕ Í³ËëÁ (Ñ³½³ñ ¹ñ³Ù) </t>
  </si>
  <si>
    <t xml:space="preserve"> 1005 </t>
  </si>
  <si>
    <t>òáõó³ÝÇßÝ»ñ</t>
  </si>
  <si>
    <t xml:space="preserve"> 12001 </t>
  </si>
  <si>
    <t>2023Ã.  (÷³ëï³óÇ) µ³½³ÛÇÝ ï³ñÇ (Ñ³½. ¹ñ³Ù)</t>
  </si>
  <si>
    <t xml:space="preserve">Þ³Ñ³éáõÝ»ñÇ ÁÝïñáõÃÛ³Ý ã³÷³ÝÇßÝ»ñÁ </t>
  </si>
  <si>
    <t xml:space="preserve"> ÐØä Ù³ëÝ³ÏÇóÝ»ñ« ÐØä ¨ ³ÛÉ å»ïáõÃÛáõÝÝ»ñáõÙ Ù³ñï³Ï³Ý ·áñÍáÕáõÃÛáõÝÝ»ñÇ ÁÝÃ³óùáõÙ ½áÑí³Í ½ÇÝÍ³é³ÛáÕÝ»ñÇ ÁÝï³ÝÇùÝ»ñ </t>
  </si>
  <si>
    <t xml:space="preserve">ä³ñ·¨³í×³ñÝ»ñ ëï³óáÕÝ»ñÇ ÃÇí, ÁÝï³ÝÇù, այդ թվում՝ </t>
  </si>
  <si>
    <t>ä³ñ·¨³í×³ñÝ»ñ ëï³óáÕÝ»ñÇ ÃÇí, ՀՀ ÁÝï³ÝÇù</t>
  </si>
  <si>
    <t>ä³ñ·¨³í×³ñÝ»ñ ëï³óáÕÝ»ñÇ ÃÇí,ԼՂ  ÁÝï³ÝÇù</t>
  </si>
  <si>
    <t>Å³ÙÏ»ï³ÛÇÝ</t>
  </si>
  <si>
    <t xml:space="preserve"> ä³ñ·¨³í×³ñÝ»ñÇ í×³ñÙ³Ý ³Ùë³Ï³Ý Ñ³×³Ë³Ï³ÝáõÃÛáõÝ, ³Ý·³Ù </t>
  </si>
  <si>
    <t xml:space="preserve"> ÐØ å³ï»ñ³½ÙÇ í»ï»ñ³ÝÝ»ñÇÝ å³ïíáí×³ñÝ»ñÇ ïñ³Ù³¹ñáõÙ 02.12.1998Ã. Ðú-267-Ü ûñ»ÝùÇ 4-ñ¹ Ñá¹í³Íáí </t>
  </si>
  <si>
    <t xml:space="preserve">ä³ïíáí×³ñ  ëï³óáÕÝ»ñÇ ÃÇí, ÁÝï³ÝÇù </t>
  </si>
  <si>
    <t>պ³ïíáí×³ñ ëï³óáÕ ՀՀ  í»ï»ñ³ÝÝ»ñÇ ÃÇí,Ù³ñդ</t>
  </si>
  <si>
    <t xml:space="preserve"> պ³ïíáí×³ñ ëï³óáÕ ԼՂ í»ï»ñ³ÝÝ»ñÇ ÃÇí,Ù³ñդ</t>
  </si>
  <si>
    <t xml:space="preserve"> ä³ïíáí×³ñÝ»ñÇ í×³ñÙ³Ý ³Ùë³Ï³Ý Ñ³×³Ë³Ï³ÝáõÃÛáõÝÁ, ³Ý·³Ù </t>
  </si>
  <si>
    <t xml:space="preserve"> ¼áÑí³Í` Ñ»ïÙ³Ñáõ "Ð³Û³ëï³ÝÇ ³½·³ÛÇÝ Ñ»ñáë" ÐÐ µ³ñÓñ³·áõÛÝ ÏáãáõÙ ëï³ó³Í Ï³Ù "Ø³ñï³Ï³Ý Ë³ã" ßù³Ýß³Ýáí å³ñ·¨³ïñí³Í ³ÝÓÇ ÁÝï³ÝÇùÇ ³Ý¹³ÙÝ»ñ </t>
  </si>
  <si>
    <t>ÌÝáÕ³Ï³Ý ÷³éùÇ Ù»¹³Éáí å³ñ·¨³ïñí³Í ³ÝÓ</t>
  </si>
  <si>
    <t xml:space="preserve"> Ìñ³·ñÇ ¹³ëÇãÁ </t>
  </si>
  <si>
    <t xml:space="preserve"> Ìñ³·ñÇ ³Ýí³ÝáõÙÁ </t>
  </si>
  <si>
    <t xml:space="preserve"> Ìñ³·ñÇ ÙÇçáó³éáõÙÝ»ñÁ </t>
  </si>
  <si>
    <t xml:space="preserve"> ØÇçáó³éáõÙÝ Çñ³Ï³Ý³óÝáÕÇ ³Ýí³ÝáõÙÁ? </t>
  </si>
  <si>
    <t xml:space="preserve"> &lt;&lt;¶ÝáõÙÝ»ñÇ Ù³ëÇÝ&gt;&gt; ÐÐ ûñ»ÝùÇ Ñ³Ù³Ó³ÛÝ ÁÝïñí³Í Ï³½Ù³Ï»ñåáõÃÛáõÝ </t>
  </si>
  <si>
    <t xml:space="preserve"> ÀÝï³ÝÇùÇ Ï»Ýë³Ù³Ï³ñ¹³ÏÇ µ³ñÓñ³óÙ³ÝÝ áõÕÕí³Í Ýå³ëïÝ»ñ ëï³óáÕ ÁÝï³ÝÇùÝ»ñÇ ÃÇí, Ñ³ï </t>
  </si>
  <si>
    <t xml:space="preserve"> 66849 </t>
  </si>
  <si>
    <t xml:space="preserve"> ÀÝï³ÝÇùÇ Ï»Ýë³Ù³Ï³ñ¹³ÏÇ µ³ñÓñ³óÙ³ÝÝ áõÕÕí³Í Ýå³ëïÝ»ñ ëï³óáÕ ÁÝï³ÝÇùÝ»ñÇ Ï³½ÙáõÙ µçç³ÛÇÝ Ñ»é³Ëáëáí ÝáõÛÝ³Ï³Ý³óÙ³Ý ³å³ÑáíÙ³Ý   ÁÝï³ÝÇùÝ»ñÇ ÃÇí, Ñ³ï </t>
  </si>
  <si>
    <t xml:space="preserve"> 13000 </t>
  </si>
  <si>
    <t xml:space="preserve"> ÐÐ ³ßË³ï³ÝùÇ ¨ ëáóÇ³É³Ï³Ý Ñ³ñó»ñÇ Ý³Ë³ñ³ñáõÃÛáõÝ </t>
  </si>
  <si>
    <t>²Ûó»ÉáõÃÛáõÝÝ»ñÇ ÃÇíÁ« ³Û¹ ÃíáõÙª</t>
  </si>
  <si>
    <t xml:space="preserve"> 103187 </t>
  </si>
  <si>
    <t>²Ûó»ÉáõÃÛáõÝÝ»ñÇ ÃÇíÁ (ՀՀ քաղ )« ³Û¹ ÃíáõÙª</t>
  </si>
  <si>
    <t xml:space="preserve"> 90250 </t>
  </si>
  <si>
    <t>ÀÝï³ÝÇùÇ ëáóÇ³É³Ï³Ý ·Ý³Ñ³ïÙ³Ý Ñ³Ù³Ï³ñ·áõÙ</t>
  </si>
  <si>
    <t xml:space="preserve"> 86250 </t>
  </si>
  <si>
    <t>¼µ³Õí³ÍáõÃÛ³Ý å»ï³Ï³Ý Íñ³·ñ»ñÇ Ñ³Ù³Ï³ñ·áõÙ</t>
  </si>
  <si>
    <t xml:space="preserve"> 2000 </t>
  </si>
  <si>
    <t>Ð³ßÙ³Ý¹³ÙáõÃÛ³Ý ·Ý³Ñ³ïÙ³Ý Ñ³Ù³Ï³ñ·áõÙ</t>
  </si>
  <si>
    <t>²Ûó»ÉáõÃÛáõÝÝ»ñÇ ÃÇíÁ (ԼՂ) « ³Û¹ ÃíáõÙª</t>
  </si>
  <si>
    <t xml:space="preserve"> 12937 </t>
  </si>
  <si>
    <t xml:space="preserve"> 5571 </t>
  </si>
  <si>
    <t xml:space="preserve"> 6366 </t>
  </si>
  <si>
    <t xml:space="preserve"> 1000 </t>
  </si>
  <si>
    <t>²Ûó»ÉáõÃÛáõÝÝ»ñÇ ³ñ¹ÛáõÝùáõÙ ëáóÇ³É³Ï³Ý Í³é³ÛáõÃÛáõÝ ëï³ó³Í ÁÝï³ÝÇùÝ»ñÇ (³ÝÓ³Ýó) ÃÇí, այդ թվում՝</t>
  </si>
  <si>
    <t xml:space="preserve"> 66000 </t>
  </si>
  <si>
    <t xml:space="preserve"> ²Ûó»ÉáõÃÛáõÝÝ»ñÇ ³ñ¹ÛáõÝùáõÙ ëáóÇ³É³Ï³Ý Í³é³ÛáõÃÛáõÝ ëï³ó³Í ՀՀ ÁÝï³ÝÇùÝ»ñÇ (³ÝÓ³Ýó) ÃÇí </t>
  </si>
  <si>
    <t xml:space="preserve"> 60000 </t>
  </si>
  <si>
    <t xml:space="preserve">²Ûó»ÉáõÃÛáõÝÝ»ñÇ ³ñ¹ÛáõÝùáõÙ ëáóÇ³É³Ï³Ý Í³é³ÛáõÃÛáõÝ ëï³ó³Í ԼՂ ÁÝï³ÝÇùÝ»ñÇ (³ÝÓ³Ýó) ÃÇí </t>
  </si>
  <si>
    <t xml:space="preserve"> 6000 </t>
  </si>
  <si>
    <t>áñ³Ï³Ï³Ý</t>
  </si>
  <si>
    <t xml:space="preserve">·Ý³Ñ³ïí³Í Ï³ñÇùÝ»ñÇ ÃÇí՝ ïáÏáë, ïáõÝ³Ûó»ñÇ ÝÏ³ïÙ³Ùµ </t>
  </si>
  <si>
    <t xml:space="preserve"> 80 </t>
  </si>
  <si>
    <t xml:space="preserve"> ØÇçáó³éáõÙÝ Çñ³Ï³Ý³óÝáÕÇ ³Ýí³ÝáõÙÁ` </t>
  </si>
  <si>
    <t xml:space="preserve"> «¶ÝáõÙÝ»ñÇ Ù³ëÇÝ» ÐÐ ûñ»ÝùÇ Ñ³Ù³Ó³ÛÝ ÁÝïñí³Í Ï³½Ù³Ï»ñåáõÃÛáõÝ </t>
  </si>
  <si>
    <t xml:space="preserve"> Ø³ëÝ³·Çï³óí³Í Ï³½Ù³Ï»ñåáõÃÛáõÝ </t>
  </si>
  <si>
    <t xml:space="preserve"> ÀÝï³ÝÇùÝ»ñÇ ÃÇí, Ñ³ï, այդ թվում՝ </t>
  </si>
  <si>
    <t xml:space="preserve"> ՀՀ ըÝï³ÝÇùÝ»ñÇ ÃÇí, Ñ³ï </t>
  </si>
  <si>
    <t xml:space="preserve"> ԼՂ ըÝï³ÝÇùÝ»ñÇ ÃÇí, Ñ³ï </t>
  </si>
  <si>
    <t xml:space="preserve"> êáóÇ³É³Ï³Ý µÝ³Ï³ñ³Ý³ÛÇÝ ýáÝ¹Ç ëå³ë³ñÏÙ³Ý Í³é³ÛáõÃÛáõÝÝ»ñÇ ïñ³Ù³¹ñáõÙ </t>
  </si>
  <si>
    <t xml:space="preserve"> Ì³é³ÛáõÃÛáõÝÝ»ñÇ Ù³ïáõóáõÙ </t>
  </si>
  <si>
    <t xml:space="preserve"> êáóÇ³É³Ï³Ý µÝ³Ï³ñ³Ý³ÛÇÝ ýáÝ¹áõÙ Ý»ñ³éí³Í Ï³éáõÛóÝ»ñÇ ÃÇí« ³Û¹ ÃíáõÙ  </t>
  </si>
  <si>
    <t xml:space="preserve"> 16 </t>
  </si>
  <si>
    <t xml:space="preserve"> ³/ ß»Ýù»ñÇ ÃÇí, ³Û¹ ÃíáõÙ </t>
  </si>
  <si>
    <t xml:space="preserve"> 6 </t>
  </si>
  <si>
    <t xml:space="preserve"> µÝ³Ï³ñ³ÝÝ»ñÇ ÃÇí </t>
  </si>
  <si>
    <t xml:space="preserve"> 134 </t>
  </si>
  <si>
    <t xml:space="preserve"> µ/ ³é³ÝÓÝ³ïÝ»ñÇ ÃÇí </t>
  </si>
  <si>
    <t xml:space="preserve"> 9 </t>
  </si>
  <si>
    <t xml:space="preserve"> ·/ ³é³ÝÓÇÝ µÝ³Ï³ñ³ÝÝ»ñÇ ÃÇíÁ </t>
  </si>
  <si>
    <t xml:space="preserve"> 1 </t>
  </si>
  <si>
    <t>êáóÇ³É³Ï³Ý µÝ³Ï³ñ³Ý³ÛÇÝ ýáÝ¹áõÙ Ý»ñ³éí³Í Ï³éáõÛóÝ»ñáõÙ µÝ³ÏíáÕ  ³ÝÓ³Ýó (ÁÝï³ÝÇùÝ»ñÇ)  ÃÇí, այդ թվում՝</t>
  </si>
  <si>
    <t>êáóÇ³É³Ï³Ý µÝ³Ï³ñ³Ý³ÛÇÝ ýáÝ¹áõÙ Ý»ñ³éí³Í Ï³éáõÛóÝ»ñáõÙ µÝ³ÏíáÕ ՀՀ  ³ÝÓ³Ýó (ÁÝï³ÝÇùÝ»ñÇ)  ÃÇí</t>
  </si>
  <si>
    <t xml:space="preserve">êáóÇ³É³Ï³Ý µÝ³Ï³ñ³Ý³ÛÇÝ ýáÝ¹áõÙ Ý»ñ³éí³Í Ï³éáõÛóÝ»ñáõÙ µÝ³ÏíáÕ   ԼՂ ³ÝÓ³Ýó (ÁÝï³ÝÇùÝ»ñÇ)  ÃÇí </t>
  </si>
  <si>
    <t>Ø³ëÝ³·Çï³óí³Í Ï³½Ù³Ï»ñåáõÃÛáõÝ</t>
  </si>
  <si>
    <t>Î³ó³ñ³ÝÝ»ñáõÙ ³åñáÕ ÷³Ëëï³Ï³ÝÝ»ñÇ ÃÇí, Ù³ñ135</t>
  </si>
  <si>
    <t>àñ³Ï³Ï³Ý</t>
  </si>
  <si>
    <t>Î³ó³ñ³ÝÝ»ñáõÙ ÁÝ¹Ñ³Ýáõñ û·ï³·áñÍÙ³Ý ¿É»Ïïñ³¿Ý»ñ·Ç³ÛÇ Í³Ëë»ñÇ ï»ëÏ³ñ³ñ ÏßÇéÁ ÷áËÑ³ïáõóíáÕ ·áõÙ³ñáõÙ, ïáÏáë</t>
  </si>
  <si>
    <t xml:space="preserve"> Î³ó³ñ³ÝÝ»ñáõÙ çñÙáõÕ-ÏáÛáõÕáõ Í³Ëë»ñÇ ï»ë³Ï³ñ³ñ ÏßÇéÁ ÷áËÑ³ïáõóíáÕ ·áõÙ³ñáõÙ, ïáÏáë </t>
  </si>
  <si>
    <t xml:space="preserve"> ØÇçáó³éáõÙÝ Çñ³Ï³Ý³óÝáÕÇ ³Ýí³ÝáõÙÁ</t>
  </si>
  <si>
    <t xml:space="preserve"> Ø³ëÝ³·Çï³óí³Í Ï³½Ù³Ï»ñåáõÃÛáõÝÝ»ñ </t>
  </si>
  <si>
    <t>Î³ó³ñ³Ýáí ³å³ÑáíÙ³Ý Í³é³ÛáõÃÛáõÝ ëï³óáÕ ³ÝûÃ¨³Ý ³ÝÓ³Ýó ÃÇí՝ Ù³ñ¹, ³Û¹ ÃíáõÙ</t>
  </si>
  <si>
    <t>ÏÇÝ</t>
  </si>
  <si>
    <t>ïÕ³Ù³ñ¹</t>
  </si>
  <si>
    <t>³Û¹ ÃíáõÙ՝ Ñ³ßÙ³Ý¹³ÙáõÃÛáõÝ áõÝ»óáÕ</t>
  </si>
  <si>
    <t>²ÝûÃ¨³Ý ³ÝÓ³Ýó Ï³ó³ñ³Ýáí ³å³ÑáíáõÙ ÁÝ¹Ñ³Ýáõñ ïÇåÇ ûÃ¨³ÝáõÙ, ³Û¹ ÃíáõÙ</t>
  </si>
  <si>
    <t>²ÝûÃ¨³Ý ³ÝÓ³Ýó Ï³ó³ñ³Ýáí ³å³ÑáíáõÙ Ñ³ïáõÏ (Ù³ëÝ³·Çï³óí³Í) ïÇåÇ ûÃ¨³ÝáõÙ, ³Û¹ ÃíáõÙ</t>
  </si>
  <si>
    <t>²ÝûÃ¨³Ý ³ÝÓ³Ýó Ï³ó³ñ³Ýáí ³å³ÑáíáõÙ ÁÝ¹áõÝÇã-³ËïáñáßÇã Ï»ÝïñáÝáõÙ, ³Û¹ ÃíáõÙ</t>
  </si>
  <si>
    <t>î³ñ»ó ¨ (Ï³Ù) Ñ³ßÙ³Ý¹³ÙáõÃÛáõÝ áõÝ»óáÕ ³ÝÓ³Ýó Ï³ó³ñ³Ýáí ³å³ÑáíáõÙ ¨ ËÝ³Ùù ×·Ý³Å³Ù³ÛÇÝ Ï»ÝïñáÝáõÙ, ³Û¹ ÃíáõÙ՝</t>
  </si>
  <si>
    <t xml:space="preserve">²ÝûÃ¨³Ý ³ÝÓ³Ýó Å³Ù³Ý³Ï³íáñ ûÃ¨³ÝáõÙ ïñ³Ù³¹ñíáÕ Í³é³ÛáõÃÛáõÝÝ»ñÇ Ñ³Ù³å³ï³ëË³ÝáõÃÛáõÝÁ ë³ÑÙ³Ýí³Í ã³÷³ÝÇßÝ»ñÇÝ, ïáÏáë </t>
  </si>
  <si>
    <t>Þ³Ñ³éáõÝ»ñÇ ·áÑáõÝ³ÏáõÃÛ³Ý ³ëïÇ×³ÝÁ, ïáÏáë</t>
  </si>
  <si>
    <t xml:space="preserve"> Ì³é³ÛáõÃÛ³Ý ï¨áÕáõÃÛáõÝÁ, ûñ </t>
  </si>
  <si>
    <t xml:space="preserve"> Þ³Ñ³éáõÝ»ñÇ ÁÝïñáõÃÛ³Ý ã³÷³ÝÇßÝ»ñÁ </t>
  </si>
  <si>
    <t xml:space="preserve"> ÀÝï³ÝÇùÝ»ñÇ ³Ý³å³ÑáíáõÃÛ³Ý ·Ý³Ñ³ïÙ³Ý Ñ³Ù³Ï³ñ·áõÙ Ñ³ßí³éí³Í ÁÝï³ÝÇù?ÁÝï³ÝÇùÇ ³Ý³å³ÑáíáõÃÛ³Ý ÙÇ³íáñÇ ÑÇÙ³Ý íñ³ </t>
  </si>
  <si>
    <t xml:space="preserve"> ÀÝï³ÝÇùÇ Ï»Ýë³Ù³Ï³ñ¹³ÏÇ µ³ñÓñ³óÙ³ÝÝ áõÕÕí³Í Ýå³ëïÝ»ñ ëï³óáÕ ÁÝï³ÝÇùÝ»ñÇ ÃÇí, Ñ³ï, այդ թվում՝ </t>
  </si>
  <si>
    <t>ÀÝï³ÝÇùÇ Ï»Ýë³Ù³Ï³ñ¹³ÏÇ µ³ñÓñ³óÙ³ÝÝ áõÕÕí³Í Ýå³ëïÝ»ñ ëï³óáÕ ՀՀ ÁÝï³ÝÇùÝ»ñÇ ÃÇí, Ñ³ï</t>
  </si>
  <si>
    <t xml:space="preserve"> ÀÝï³ÝÇùÇ Ï»Ýë³Ù³Ï³ñ¹³ÏÇ µ³ñÓñ³óÙ³ÝÝ áõÕÕí³Í Ýå³ëïÝ»ñ ëï³óáÕ ԼՂ ÁÝï³ÝÇùÝ»ñÇ ÃÇí, Ñ³ï</t>
  </si>
  <si>
    <t xml:space="preserve">Üå³ëï ëï³óáÕ ³Ý¹³ÙÝ»ñÇ ÃÇí, այդ թվում՝ </t>
  </si>
  <si>
    <t xml:space="preserve">Üå³ëï ëï³óáÕ ՀՀ ³Ý¹³ÙÝ»ñÇ ÃÇí </t>
  </si>
  <si>
    <t xml:space="preserve">Üå³ëï ëï³óáÕ ԼՂ ³Ý¹³ÙÝ»ñÇ ÃÇí </t>
  </si>
  <si>
    <t>êáóÇ³É³Ï³Ý µÝ³Ï³ñ³Ý³ÛÇÝ ýáÝ¹Ç  Ï³ó³ñ³ÝÝ»ñáõÙ µÝ³ÏíáÕ ÙÇ³ÛÝ³Ï Ï»Ýë³Ãáß³Ï³éáõÝ»ñÇÝª ï³ñ»óÝ»ñÇÝ Ï³Ù Ñ³ßÙ³Ý¹³ÙáõÃÛáõÝ áõÝ»óáÕ ëáóÇ³É³å»ë ³Ý³å³Ñáí ËÙµ»ñ</t>
  </si>
  <si>
    <t xml:space="preserve"> ²ç³ÏóáõÃÛáõÝ ëï³ó³Í ³ÝÓ³Ýó ÃÇí«  Ù³ñ¹ 
</t>
  </si>
  <si>
    <t xml:space="preserve"> Þñç³Ý³í³ñïÝ»ñÇ թÇíÁ, Ñ³ï</t>
  </si>
  <si>
    <t xml:space="preserve"> ²Ùë³Ï³Ý í³ñÓ³í×³ñÇ ã³÷Á,  Ñ³½. ¹ñ³Ù </t>
  </si>
  <si>
    <t>²Ùë³Ï³Ý í³ñÓ³í×³ñÇ ã³÷Á,  Ñ³½. ¹ñ³Ù</t>
  </si>
  <si>
    <t>Þ³Ñ³éáõÝ»ñÇ ÁÝïñáõÃÛ³Ý ã³÷³ÝÇßÝ»ñÁ</t>
  </si>
  <si>
    <t>Ä³Ù³Ý³Ï³íáñ Ï³ó³ñ³Ýáí ³å³ÑáíÙ³Ý ËÝ¹Çñ áõÝ»óáÕ ÐÐ-áõÙ ÷³Ëëï³Ï³Ý ×³Ý³ãí³Í ³ÝÓÇù</t>
  </si>
  <si>
    <t>´Ý³Ï³ñ³ÝÝ»ñ í³ñÓ³Ï³É»Éáõ Ýå³ï³Ïáí ÷áËÑ³ïáõóáõÙ ëï³óáÕ ÁÝï³ÝÇùÝ»ñÇ ÃÇí, ÁÝï³ÝÇù</t>
  </si>
  <si>
    <t>öáËÑ³ïáõóÙ³Ý ïñ³Ù³¹ñÙ³Ý ³é³í»É³·áõÛÝ ï¨áÕáõÃÛáõÝ, ³ÙÇë</t>
  </si>
  <si>
    <t>öáËÑ³ïáõóÙ³Ý ³Ùë³Ï³Ý ã³÷, Ñ³½³ñ ¹ñ³Ù</t>
  </si>
  <si>
    <t>12001 (ամփոփ)</t>
  </si>
  <si>
    <t xml:space="preserve"> ä»ï³Ï³Ý ÑÇÙÝ³ñÏÝ»ñÇ ¨ Ï³½Ù³Ï»ñåáõÃÛáõÝÝ»ñÇ ³ßË³ï³ÏÇóÝ»ñ </t>
  </si>
  <si>
    <t xml:space="preserve"> ä»ï³Ï³Ý ÑÇÙÝ³ñÏÝ»ñÇ ¨ Ï³½Ù³Ï»ñåáõÃÛáõÝÝ»ñÇ ³ßË³ï³ÏÇóÝ»ñ« Ù³ñ¹
</t>
  </si>
  <si>
    <t>²Ù÷á÷/µ³óí³Í</t>
  </si>
  <si>
    <t>´³óí³Í</t>
  </si>
  <si>
    <t xml:space="preserve">2023Ã.  (÷³ëï³óÇ) µ³½³ÛÇÝ ï³ñÇ </t>
  </si>
  <si>
    <t>2024Ã (åÉ³Ý)</t>
  </si>
  <si>
    <t>ØÇçáó³éáõÙÝ Çñ³Ï³Ý³óÝáÕÇ ³Ýí³ÝáõÙÁ</t>
  </si>
  <si>
    <t>Ð³Ýñ³å»ïáõÃÛ³Ý Ý³Ë³·³ÑÇ ³ßË³ï³Ï³½Ù</t>
  </si>
  <si>
    <t xml:space="preserve">2023Ã.  (÷³ëï³óÇ) µ³½³ÛÇÝ ï³ñÇ  (Ñ³½.  ¹ñ³Ù) </t>
  </si>
  <si>
    <t xml:space="preserve">2024Ã (åÉ³Ý) (Ñ³½.  ¹ñ³Ù) </t>
  </si>
  <si>
    <t xml:space="preserve">ÐÐ ²½·³ÛÇÝ ÅáÕáí </t>
  </si>
  <si>
    <t>ÐÐ í³ñã³å»ïÇ ³ßË³ï³Ï³½Ù</t>
  </si>
  <si>
    <t xml:space="preserve">ÐÐ ë³ÑÙ³Ý³¹ñ³Ï³Ý ¹³ï³ñ³Ý </t>
  </si>
  <si>
    <t xml:space="preserve">ÐÐ ¹³ï³Ï³Ý ¹»å³ñï³Ù»Ýï </t>
  </si>
  <si>
    <t>ÐÐ ¹³ï³Ë³½áõÃÛáõÝ</t>
  </si>
  <si>
    <t>ÐÐ ï³ñ³Íù³ÛÇÝ Ï³é³í³ñÙ³Ý ¨ »ÝÃ³Ï³éáõóí³ÍùÝ»ñÇ Ý³Ë³ñ³ñáõÃÛáõÝ</t>
  </si>
  <si>
    <t>ÐÐ ³éáÕç³å³ÑáõÃÛ³Ý Ý³Ë³ñ³ñáõÃÛáõÝ</t>
  </si>
  <si>
    <t>ÐÐ ³ñ¹³ñ³¹³ïáõÃÛ³Ý Ý³Ë³ñ³ñáõÃÛáõÝ</t>
  </si>
  <si>
    <t>ÐÐ ¿ÏáÝáÙÇÏ³ÛÇ Ý³Ë³ñ³ñáõÃÛáõÝ</t>
  </si>
  <si>
    <t>ÐÐ ³ñï³ùÇÝ ·áñÍ»ñÇ Ý³Ë³ñ³ñáõÃÛáõÝ</t>
  </si>
  <si>
    <t>ÐÐ ßñç³Ï³ ÙÇç³í³ÛñÇ Ý³Ë³ñ³ñáõÃÛáõÝ</t>
  </si>
  <si>
    <t>ÐÐ ÏñÃáõÃÛ³Ý, ·ÇïáõÃÛ³Ý, Ùß³ÏáõÛÃÇ ¨ ëåáñïÇ Ý³Ë³ñ³ñáõÃÛáõÝ</t>
  </si>
  <si>
    <t>ÐÐ ³ßË³ï³ÝùÇ ¨ ëáóÇ³É³Ï³Ý Ñ³ñó»ñÇ Ý³Ë³ñ³ñáõÃÛáõÝ</t>
  </si>
  <si>
    <t>ÐÐ µ³ñÓñ ï»ËÝáÉá·Ç³Ï³Ý ³ñ¹ÛáõÝ³µ»ñáõÃÛ³Ý Ý³Ë³ñ³ñáõÃÛáõÝ</t>
  </si>
  <si>
    <t>ÐÐ ýÇÝ³ÝëÝ»ñÇ Ý³Ë³ñ³ñáõÃÛáõÝ</t>
  </si>
  <si>
    <t>ÐÐ ³ßË³ï³ÝùÇ ¨ ëáóÇ³É³Ï³Ý Ñ³ñó»ñÇ Ý³Ë³ñ³ñáõÃÛ³Ý ÙÇ³ëÝ³Ï³Ý ëáóÇ³É³Ï³Ý Í³é³ÛáõÃÛáõÝ</t>
  </si>
  <si>
    <t>ÐÐ íÇ×³Ï³·ñ³Ï³Ý ÏáÙÇï»</t>
  </si>
  <si>
    <t>ÐÐ Ñ³Ýñ³ÛÇÝ Í³é³ÛáõÃÛáõÝÝ»ñÁ Ï³ñ·³íáñáÕ Ñ³ÝÓÝ³ÅáÕáí</t>
  </si>
  <si>
    <t>ÐÐ Ï»ÝïñáÝ³Ï³Ý ÁÝïñ³Ï³Ý Ñ³ÝÓÝ³ÅáÕáí</t>
  </si>
  <si>
    <t>Øñó³ÏóáõÃÛ³Ý  å³ßïå³ÝáõÃÛ³Ý Ñ³ÝÓÝ³ÅáÕáí</t>
  </si>
  <si>
    <t>ÐÐ Ï³¹³ëïñÇ ÏáÙÇï»</t>
  </si>
  <si>
    <t>ÐÐ ï³ñ³Íù³ÛÇÝ Ï³é³í³ñÙ³Ý ¨ »ÝÃ³Ï³éáõóí³ÍùÝ»ñÇ Ý³Ë³ñ³ñáõÃÛ³Ý çñ³ÛÇÝ ÏáÙÇï»</t>
  </si>
  <si>
    <t>Ð»éáõëï³ï»ëáõÃÛ³Ý ¨ é³¹ÇáÛÇ Ñ³ÝÓÝ³ÅáÕáí</t>
  </si>
  <si>
    <t>ÐÐ å»ï³Ï³Ý »Ï³ÙáõïÝ»ñÇ ÏáÙÇï»</t>
  </si>
  <si>
    <t xml:space="preserve">ÐÐ ÏñÃáõÃÛ³Ý, ·ÇïáõÃÛ³Ý, Ùß³ÏáõÛÃÇ ¨ ëåáñïÇ Ý³Ë³ñ³ñáõÃÛ³Ý µ³ñÓñ³·áõÛÝ ÏñÃáõÃÛ³Ý ¨ ·ÇïáõÃÛ³Ý ÏáÙÇï» </t>
  </si>
  <si>
    <t>ÐÐ ï³ñ³Íù³ÛÇÝ Ï³é³í³ñÙ³Ý ¨ »ÝÃ³Ï³éáõóí³ÍùÝ»ñÇ Ý³Ë³ñ³ñáõÃÛ³Ý ù³Õ³ù³óÇ³Ï³Ý ³íÇ³óÇ³ÛÇ ÏáÙÇï»</t>
  </si>
  <si>
    <t xml:space="preserve">ÐÐ ³ñï³ùÇÝ ·áñÍ»ñÇ Ý³Ë³ñ³ñáõÃÛ³Ý å»ï³Ï³Ý ³ñ³ñáÕ³Ï³ñ·Ç Í³é³ÛáõÃÛáõÝ </t>
  </si>
  <si>
    <t>ÐÐ ï³ñ³Íù³ÛÇÝ Ï³é³í³ñÙ³Ý ¨ »ÝÃ³Ï³éáõóí³ÍùÝ»ñÇ Ý³Ë³ñ³ñáõÃÛ³Ý å»ï³Ï³Ý ·áõÛùÇ Ï³é³í³ñÙ³Ý ÏáÙÇï»</t>
  </si>
  <si>
    <t xml:space="preserve"> Ð³Ýñ³ÛÇÝ Ñ»é³ñÓ³ÏáÕÇ ËáñÑáõñ¹ </t>
  </si>
  <si>
    <t>ÐÐ Ñ³ßí»ùÝÝÇã å³É³ï</t>
  </si>
  <si>
    <t>Ø³ñ¹áõ Çñ³íáõÝùÝ»ñÇ å³ßïå³ÝÇ ³ßË³ï³Ï³½Ù</t>
  </si>
  <si>
    <t>ÐÐ ÙÇçáõÏ³ÛÇÝ ³Ýíï³Ý·áõÃÛ³Ý Ï³ñ·³íáñÙ³Ý ÏáÙÇï»</t>
  </si>
  <si>
    <t>ÐÐ ùÝÝã³Ï³Ý ÏáÙÇï»</t>
  </si>
  <si>
    <t>ÐÐ ù³Õ³ù³ßÇÝáõÃÛ³Ý ÏáÙÇï»</t>
  </si>
  <si>
    <t xml:space="preserve">ÐÐ ³ñ¹³ñ³¹³ïáõÃÛ³Ý Ý³Ë³ñ³ñáõÃÛ³Ý ùñ»³Ï³ï³ñáÕ³Ï³Ý Í³é³ÛáõÃÛáõÝ </t>
  </si>
  <si>
    <t xml:space="preserve">ÐÐ ³ñ¹³ñ³¹³ïáõÃÛ³Ý Ý³Ë³ñ³ñáõÃÛ³Ý Ñ³ñÏ³¹Çñ Ï³ï³ñáõÙÝ ³å³ÑáíáÕ Í³é³ÛáõÃÛáõÝ </t>
  </si>
  <si>
    <t>ÎáéáõåóÇ³ÛÇ Ï³ÝË³ñ·»ÉÙ³Ý Ñ³ÝÓÝ³ÅáÕáí</t>
  </si>
  <si>
    <t xml:space="preserve">ÐÐ ßñç³Ï³ ÙÇç³í³ÛñÇ Ý³Ë³ñ³ñáõÃÛ³Ý ¾Ïáå³ñ»Ï³ÛÇÝ Í³é³ÛáõÃÛáõÝ </t>
  </si>
  <si>
    <t>ÐÐ å»ï³Ï³Ý í»ñ³ÑëÏáÕ³Ï³Ý Í³é³ÛáõÃÛáõÝ</t>
  </si>
  <si>
    <t xml:space="preserve">ÐÐ ³ñ¹³ñ³¹³ïáõÃÛ³Ý Ý³Ë³ñ³ñáõÃÛ³Ý åñáµ³óÇ³ÛÇ Í³é³ÛáõÃÛáõÝ </t>
  </si>
  <si>
    <t>Ð³Ï³ÏáéáõåóÇáÝ ÏáÙÇï»</t>
  </si>
  <si>
    <t xml:space="preserve">ÐÐ ²ñ³·³ÍáïÝÇ  Ù³ñ½å»ïÇ ³ßË³ï³Ï³½Ù </t>
  </si>
  <si>
    <t xml:space="preserve">ÐÐ  ²ñ³ñ³ïÇ  Ù³ñ½å»ïÇ ³ßË³ï³Ï³½Ù </t>
  </si>
  <si>
    <t xml:space="preserve">ÐÐ  ²ñÙ³íÇñÇ Ù³ñ½å»ïÇ ³ßË³ï³Ï³½Ù </t>
  </si>
  <si>
    <t xml:space="preserve"> ÐÐ ¶»Õ³ñùáõÝÇùÇ Ù³ñ½å»ïÇ ³ßË³ï³Ï³½Ù </t>
  </si>
  <si>
    <t xml:space="preserve">ÐÐ Èáéáõ Ù³ñ½å»ïÇ ³ßË³ï³Ï³½Ù </t>
  </si>
  <si>
    <t xml:space="preserve"> ÐÐ Îáï³ÛùÇ Ù³ñ½å»ïÇ ³ßË³ï³Ï³½Ù </t>
  </si>
  <si>
    <t xml:space="preserve">ÐÐ ÞÇñ³ÏÇ Ù³ñ½å»ïÇ ³ßË³ï³Ï³½Ù </t>
  </si>
  <si>
    <t xml:space="preserve">ÐÐ êÛáõÝÇùÇ Ù³ñ½å»ïÇ ³ßË³ï³Ï³½Ù </t>
  </si>
  <si>
    <t xml:space="preserve"> ÐÐ ì³Ûáó ÓáñÇ Ù³ñ½å»ïÇ ³ßË³ï³Ï³½Ù </t>
  </si>
  <si>
    <t xml:space="preserve"> ÐÐ î³íáõßÇ Ù³ñ½å»ïÇ ³ßË³ï³Ï³½Ù</t>
  </si>
  <si>
    <t>²ÛÉ Ù³ñÙÇÝÝ»ñ</t>
  </si>
  <si>
    <t>î³ñ»ó ¨ (Ï³Ù) Ñ³ßÙ³Ý¹³ÙáõÃÛáõÝ áõÝ»óáÕ ³ÝÓ³Ýó ßáõñçûñÛ³ ËÝ³ÙùÇ Í³é³ÛáõÃÛáõÝÝ»ñ_x000D_</t>
  </si>
  <si>
    <t xml:space="preserve"> ØÇçáó³éáõÙÝ Çñ³Ï³Ý³óÝáÕÇ ³Ýí³ÝáõÙÁ՝ </t>
  </si>
  <si>
    <t>ÐÐ ³ßË³ï³ÝùÇ ¨ ëáóÇ³É³Ï³Ý Ñ³ñó»ñÇ Ý³Ë³ñ³ñáõÃÛáõÝ ¨ Ð³ÛÏ³Ï³Ý Î³ñÙÇñ Ê³ãÇ ÁÝÏ»ñáõÃÛáõÝ</t>
  </si>
  <si>
    <t>ÞáõñçûñÛ³ ËÝ³ÙùÇ ïñ³Ù³¹ñÙ³Ý Í³é³ÛáõÃÛáõÝ ëï³óáÕ ï³ñ»ó ¨ (Ï³Ù) Ñ³ßÙ³Ý¹³ÙáõÃÛáõÝ áõÝ»óáÕ ³ÝÓ³Ýó (ß³Ñ³éáõÝ»ñÇ) ÃÇí, Ù³ñ¹ , ³Û¹ ÃíáõÙ`</t>
  </si>
  <si>
    <t xml:space="preserve"> ÏÇÝ </t>
  </si>
  <si>
    <t xml:space="preserve"> ïÕ³Ù³ñ¹ </t>
  </si>
  <si>
    <t xml:space="preserve"> ³Û¹ ÃíáõÙ՝ Ñ³ßÙ³Ý¹³ÙáõÃÛáõÝ áõÝ»óáÕ </t>
  </si>
  <si>
    <t>³Û¹ ÃíáõÙ՝ ÐÐ ù³Õ³ù³óÇ</t>
  </si>
  <si>
    <t>³Û¹ ÃíáõÙ՝ ÈÔ µéÝÇ ï»Õ³Ñ³Ýí³Í</t>
  </si>
  <si>
    <t xml:space="preserve"> ÞáõñçûñÛ³ ËÝ³ÙùÇ ïñ³Ù³¹ñÙ³Ý Í³é³ÛáõÃÛáõÝ ëï³óáÕ ï³ñ»ó ¨ (Ï³Ù) Ñ³ßÙ³Ý¹³ÙáõÃÛáõÝ áõÝ»óáÕ ³ÝÓ³Ýó Ñ³Ù³ñ ³ÝÑñ³Å»ßï ËÝ³ÙùÇ ïñ³Ù³¹ñÙ³Ý Ýí³½³·áõÛÝ ã³÷áñáßÇãÝ»ñÇÝ Ñ³Ù³å³ï³ëË³ÝáõÃÛáõÝ (ÙáÝÇÃáñÇÝ·Ç ¨ ·Ý³Ñ³ïÙ³Ý ³ñ¹ÛáõÝùÝ»ñ)« ïáÏáë </t>
  </si>
  <si>
    <t xml:space="preserve">ø³Õ³ù³óáõ ¹ÇÙ»Éáõó Ñ»ïá ËÝ³ÙùÇ Í³é³ÛáõÃÛáõÝÝ»ñÇ ïñ³Ù³¹ñÙ³Ý ÙÇçÇÝ Å³ÙÏ»ï« ûñ </t>
  </si>
  <si>
    <t>î³ñ»ó ¨ (Ï³Ù) Ñ³ßÙ³Ý¹³ÙáõÃÛáõÝ áõÝ»óáÕ ³ÝÓ³Ýó ïÝ³ÛÇÝ å³ÛÙ³ÝÝ»ñáõÙ ËÝ³ÙùÇ Í³é³ÛáõÃÛáõÝÝ»ñ_x000D_</t>
  </si>
  <si>
    <t>îÝ³ÛÇÝ å³ÛÙ³ÝÝ»ñáõÙ ËÝ³ÙùÇ ïñ³Ù³¹ñÙ³Ý Í³é³ÛáõÃÛáõÝ ëï³óáÕ ï³ñ»ó ¨ (Ï³Ù) Ñ³ßÙ³Ý¹³ÙáõÃÛáõÝ áõÝ»óáÕ ³ÝÓ³Ýó (ß³Ñ³éáõÝ»ñÇ) ÃÇí, Ù³ñ¹ , ³Û¹ ÃíáõÙ`</t>
  </si>
  <si>
    <t>î³ñ»ó ¨ (Ï³Ù) Ñ³ßÙ³Ý¹³ÙáõÃÛáõÝ áõÝ»óáÕ ³ÝÓ³Ýó ïÝ³ÛÇÝ å³ÛÙ³ÝÝ»ñáõÙ ÁÝ¹Ñ³Ýáõñ ïÇåÇ ËÝ³ÙùÇ Í³é³ÛáõÃÛáõÝÝ»ñ(ß³Ñ³éáõÝ»ñÇ) ÃÇí, Ù³ñ¹ , ³Û¹ ÃíáõÙ`</t>
  </si>
  <si>
    <t>Þ³Ñ³éáõÝ»ñÇ ÃÇí, áñáÝù Ï³ñÇù áõÝ»Ý ÏáÕÙÝ³ÏÇ ³ÝÓÇ Ùßï³Ï³Ý ËÝ³ÙùÇ (² ËáõÙµ), Ù³ñ¹</t>
  </si>
  <si>
    <t>Þ³Ñ³éáõÝ»ñÇ ÃÇí, áñáÝù Ï³ñÇù áõÝ»Ý ÏáÕÙÝ³ÏÇ ³ÝÓÇ å³ñµ»ñ³Ï³Ý ËÝ³ÙùÇ (´ ËáõÙµ), Ù³ñ¹</t>
  </si>
  <si>
    <t xml:space="preserve">Þ³Ñ³éáõÝ»ñÇ ÃÇí, áñáÝù Ï³ñÇù áõÝ»Ý ÏáÕÙÝ³ÏÇ ³ÝÓÇ Ù³ëÝ³ÏÇ ËÝ³ÙùÇ (¶ ËáõÙµ) Ï³Ù Ï³ó³ñ³ÝÇ,Ù³ñ¹ </t>
  </si>
  <si>
    <t>î³ñ»ó ¨ (Ï³Ù) Ñ³ßÙ³Ý¹³ÙáõÃÛáõÝ áõÝ»óáÕ ³ÝÓ³Ýó ïÝ³ÛÇÝ å³ÛÙ³ÝÝ»ñáõÙ Ñ³ïáõÏ (Ù³ëÝ³·Çï³óí³Í) ËÝ³ÙùÇ Í³é³ÛáõÃÛáõÝÝ»ñ</t>
  </si>
  <si>
    <t xml:space="preserve">îÝ³ÛÇÝ å³ÛÙ³ÝÝ»ñáõÙ ËÝ³ÙùÇ ïñ³Ù³¹ñÙ³Ý Í³é³ÛáõÃÛáõÝ ëï³óáÕ ï³ñ»ó ¨ (Ï³Ù) Ñ³ßÙ³Ý¹³ÙáõÃÛáõÝ áõÝ»óáÕ ³ÝÓ³Ýó Ñ³Ù³ñ ³ÝÑñ³Å»ßï ËÝ³ÙùÇ ïñ³Ù³¹ñÙ³Ý ã³÷áñáßÇÝ»ñÇÝ Ñ³Ù³å³ï³ëË³ÝáõÃÛáõÝ (ÙáÝÇÃáñÇÝ·Ç ¨ ·Ý³Ñ³ïÙ³Ý ³ñ¹ÛáõÝùÝ»ñ), ïáÏáë </t>
  </si>
  <si>
    <t xml:space="preserve">ø³Õ³ù³óáõ ¹ÇÙ»Éáõó Ñ»ïá ËÝ³ÙùÇ Í³é³ÛáõÃÛáõÝÝ»ñÇ ïñ³Ù³¹ñÙ³Ý ÙÇçÇÝ Å³ÙÏ»ï, ûñ </t>
  </si>
  <si>
    <t xml:space="preserve">ÐÐ Ù³ñ½»ñáõÙ ¨ ºñ¨³Ý ù³Õ³ùáõÙ ï³ñ»ó ¨ (Ï³Ù) Ñ³ßÙ³Ý¹³ÙáõÃÛáõÝ áõÝ»óáÕ ³ÝÓ³Ýó ó»ñ»Ï³ÛÇÝ ËÝ³ÙùÇ ïñ³Ù³¹ñáõÙ՝ ·Ý³Ñ³ïí³Í ëáóÇ³É³Ï³Ý Ï³ñÇùÝ»ñÇÝ </t>
  </si>
  <si>
    <t>ò»ñ»Ï³ÛÇÝ Ï»ÝïñáÝÝ»ñáõÙ ËÝ³ÙùÇ ¨ ëÝÝ¹Ç ïñ³Ù³¹ñÙ³Ý Í³é³ÛáõÃÛáõÝÝ»ñ ëï³óáÕ ³ÝÓ³Ýó (ß³Ñ³éáõÝ»ñÇ) ÃÇí, Ù³ñ¹, ³Û¹ ÃíáõÙ</t>
  </si>
  <si>
    <t xml:space="preserve"> 1300 </t>
  </si>
  <si>
    <t xml:space="preserve"> 800 </t>
  </si>
  <si>
    <t xml:space="preserve"> 500 </t>
  </si>
  <si>
    <t xml:space="preserve"> 650 </t>
  </si>
  <si>
    <t xml:space="preserve"> 1200 </t>
  </si>
  <si>
    <t xml:space="preserve"> 750 </t>
  </si>
  <si>
    <t xml:space="preserve"> 450 </t>
  </si>
  <si>
    <t xml:space="preserve"> 600 </t>
  </si>
  <si>
    <t xml:space="preserve"> 100 </t>
  </si>
  <si>
    <t xml:space="preserve"> 50 </t>
  </si>
  <si>
    <t xml:space="preserve"> 30 </t>
  </si>
  <si>
    <t>ØñóáõÃ³ÛÇÝ ¹ñ³Ù³ßÝáñÑÇ ×³Ý³å³ñÑáí Ñ³ë³ñ³Ï³Ï³Ý Ï³½Ù³Ï»ñåáõÃÛáõÝÝ»ñÇ ÏáÕÙÇó ïñ³Ù³¹ñíáÕ ó»ñ»Ï³ÛÇÝ ËÝ³ÙùÇ Í³é³ÛáõÃÛáõÝ ëï³óáÕ ï³ñ»ó ¨ (Ï³Ù) Ñ³ßÙ³Ý¹³ÙáõÃÛáõÝ áõÝ»óáÕ ß³Ñ³éáõÝ»ñ</t>
  </si>
  <si>
    <t xml:space="preserve"> 400 </t>
  </si>
  <si>
    <t xml:space="preserve"> 250 </t>
  </si>
  <si>
    <t xml:space="preserve"> 150 </t>
  </si>
  <si>
    <t xml:space="preserve"> 200 </t>
  </si>
  <si>
    <t>ØñóáõÃ³ÛÇÝ ¹ñ³Ù³ßÝáñÑÇ ×³Ý³å³ñÑáí Ñ³ë³ñ³Ï³Ï³Ý Ï³½Ù³Ï»ñåáõÃÛáõÝÝ»ñÇ ÏáÕÙÇó ïñ³Ù³¹ñíáÕ ëÝÝ¹Ç Í³é³ÛáõÃÛáõÝ ëï³óáÕ 18 ï³ñÇÝ Éñ³ó³Í ß³Ñ³éáõÝ»ñ</t>
  </si>
  <si>
    <t xml:space="preserve"> 900 </t>
  </si>
  <si>
    <t xml:space="preserve"> 550 </t>
  </si>
  <si>
    <t xml:space="preserve"> 350 </t>
  </si>
  <si>
    <t xml:space="preserve">ò»ñ»Ï³ÛÇÝ Ï»ÝïñáÝÝ»ñáõÙ ËÝ³ÙùÇ ïñ³Ù³¹ñÙ³Ý Í³é³ÛáõÃÛáõÝ ëï³óáÕ ï³ñ»ó ¨ (Ï³Ù) Ñ³ßÙ³Ý¹³ÙáõÃÛáõÝ áõÝ»óáÕ ³ÝÓ³Ýó Ñ³Ù³ñ ³ÝÑñ³Å»ßï ËÝ³ÙùÇ ïñ³Ù³¹ñÙ³Ý ã³÷áñáßÇÝ»ñÇÝ Ñ³Ù³å³ï³ëË³ÝáõÃÛáõÝ (ÙáÝÇÃáñÇÝ·Ç ¨ ·Ý³Ñ³ïÙ³Ý ³ñ¹ÛáõÝùÝ»ñ), ïáÏáë </t>
  </si>
  <si>
    <t xml:space="preserve"> 15 </t>
  </si>
  <si>
    <t>ÞáõñçûñÛ³ ËÝ³ÙùÇ ïñ³Ù³¹ñÙ³Ý Í³é³ÛáõÃÛáõÝ ëï³óáÕ ï³ñ»ó ¨ (Ï³Ù) Ñ³ßÙ³Ý¹³ÙáõÃÛáõÝ áõÝ»óáÕ ³ÝÓ³Ýó (ß³Ñ³éáõÝ»ñÇ) ÃÇí, Ù³ñ¹ , ³Û¹ ÃíáõÙ</t>
  </si>
  <si>
    <t xml:space="preserve"> 25 </t>
  </si>
  <si>
    <t xml:space="preserve"> 20 </t>
  </si>
  <si>
    <t xml:space="preserve">ÞáõñçûñÛ³ ËÝ³ÙùÇ ïñ³Ù³¹ñÙ³Ý Í³é³ÛáõÃÛáõÝ ëï³óáÕ ï³ñ»ó ¨ (Ï³Ù) Ñ³ßÙ³Ý¹³ÙáõÃÛáõÝ áõÝ»óáÕ ³ÝÓ³Ýó Ñ³Ù³ñ ³ÝÑñ³Å»ßï ËÝ³ÙùÇ ïñ³Ù³¹ñÙ³Ý ã³÷áñáßÇÝ»ñÇÝ Ñ³Ù³å³ï³ëË³ÝáõÃÛáõÝ (ÙáÝÇÃáñÇÝ·Ç ¨ ·Ý³Ñ³ïÙ³Ý ³ñ¹ÛáõÝùÝ»ñ), ïáÏáë </t>
  </si>
  <si>
    <t xml:space="preserve"> 45 </t>
  </si>
  <si>
    <t xml:space="preserve"> 55 </t>
  </si>
  <si>
    <t xml:space="preserve"> 90 </t>
  </si>
  <si>
    <t xml:space="preserve"> ú¹³ÛÇÝ ïñ³ÝëåáñïÇó û·ïíáÕ, ³ñïáÝÛ³É »ñÃ¨»Ï»Éáõ Çñ³íáõÝù áõÝ»óáÕ ÐÐ ù³Õ³ù³óÇÝ»ñ Ñ³Ý¹Çë³óáÕ Ð³Ûñ»Ý³Ï³Ý Ù»Í å³ï»ñ³½ÙÇ Ñ³ßÙ³Ý¹³ÙÝ»ñ, Ù³ëÝ³ÏÇóÝ»ñ </t>
  </si>
  <si>
    <t xml:space="preserve"> àõÕ¨áñÝ»ñÇ ù³Ý³Ï, Ù³ñ¹ </t>
  </si>
  <si>
    <t xml:space="preserve">ÐÐ ù³Õ³ù³óÇÝ»ñ Ñ³Ý¹Çë³óáÕ Ð³Ûñ»Ý³Ï³Ý Ù»Í å³ï»ñ³½ÙÇ Ñ³ßÙ³Ý¹³ÙÝ»ñ, Ù³ëÝ³ÏÇóÝ»ñ </t>
  </si>
  <si>
    <t xml:space="preserve">  ²ç³ÏóáõÃÛáõÝ ëï³ó³Í í»ï»ñ³ÝÝ»ñÇ ÃÇí«  Ù³ñ¹</t>
  </si>
  <si>
    <t>ØñóáõÛÃáõÙ Ñ³ÕÃ³Í Ï³½Ù³Ï»ñåáõÃÛáõÝÝ»ñ</t>
  </si>
  <si>
    <t xml:space="preserve"> Ü³Ë³·Í³Ý³Ë³Ñ³ßí³ÛÇÝ ÷³Ã»ÃÝ»ñÇ ÃÇí« Ñ³ï </t>
  </si>
  <si>
    <t xml:space="preserve"> Ü³Ë³·ÍíáÕ Ù³Ï»ñ»ë« ùÙ </t>
  </si>
  <si>
    <t xml:space="preserve">ì»ñ³Ýáñá·Ù³Ý »ÝÃ³Ï³ ßÇÝáõÃÛáõÝÝ»ñÇ í»ñ³Ýáñá·áõÙ </t>
  </si>
  <si>
    <t>ì»ñ³Ýáñá·Ù³Ý »ÝÃ³Ï³ ßÇÝáõÃÛáõÝÝ»ñÇ Ý³Ë³·Í³Ý³Ë³Ñ³ßí³ÛÇÝ ÷³ëï³ÃÕÃ»ñÇ å³ïñ³ëïáõÙ</t>
  </si>
  <si>
    <t xml:space="preserve">Ìñ³·ñÇ ¹³ëÇãÁ </t>
  </si>
  <si>
    <t xml:space="preserve"> ØÇÝã¨ 2 ï³ñ»Ï³Ý »ñ»Ë³ÛÇ ËÝ³ÙùÇ Ýå³ëï ëï³óáÕ  ù³Õ³ù³óÇÝ»ñÇ ÃÇí, Ù³ñ¹, այդ թվում՝</t>
  </si>
  <si>
    <t xml:space="preserve"> ØÇÝã¨ 2 ï³ñ»Ï³Ý »ñ»Ë³ÛÇ ËÝ³ÙùÇ Ýå³ëï ëï³óáÕ  ՀՀ ù³Õ³ù³óÇÝ»ñÇ ÃÇí, Ù³ñ¹</t>
  </si>
  <si>
    <t xml:space="preserve"> ØÇÝã¨ 2 ï³ñ»Ï³Ý »ñ»Ë³ÛÇ ËÝ³ÙùÇ Ýå³ëï ëï³óáÕ  ԼՂ ù³Õ³ù³óÇÝ»ñÇ ÃÇí, Ù³ñ¹</t>
  </si>
  <si>
    <t xml:space="preserve"> ØÇÝã¨ »ñ»ù ï³ñ»Ï³Ý »ñ»Ë³ÛÇ ËÝ³ÙùÇ ³ñÓ³Ïáõñ¹áõÙ ·ïÝíáÕ ³ÝÓÁ` ÙÇÝã »ñ»Ë³ÛÇ 2 ï³ñ»Ï³ÝÁ Éñ³Ý³ÉÁ </t>
  </si>
  <si>
    <t xml:space="preserve"> ÐÐ-áõÙ Ñ³ßí³éí³Í Ýáñ ÍÝí³Í »ñ»Ë³ÛÇ ÍÝáÕ (ûñÇÝ³Ï³Ý Ý»ñÏ³Û³óáõóÇã) </t>
  </si>
  <si>
    <t xml:space="preserve"> Þ³Ñ³éáõ Ýáñ³ÍÇÝÝ»ñÇ ÃÇí, ³¹ ÃíáõÙ </t>
  </si>
  <si>
    <t xml:space="preserve"> ÐÐ ÁÝï³ÝÇùáõÙ ³é³çÇÝ ¨ »ñÏñáñ¹ »ñ»Ë³Ý»ñÇ ÃÇí </t>
  </si>
  <si>
    <t xml:space="preserve"> ÈÔ-Çó µéÝÇ ï»Õ³Ñ³Ýí³Í ÁÝï³ÝÇùáõÙ ³é³çÇÝ ¨ »ñÏñáñ¹ »ñ»Ë³Ý»ñÇ ÃÇí </t>
  </si>
  <si>
    <t xml:space="preserve"> ÐÐ ÁÝï³ÝÇùáõÙ »ññáñ¹ ¨ ãáññáñ¹ »ñ»Ë³Ý»ñÇ ÃÇí </t>
  </si>
  <si>
    <t xml:space="preserve"> ÈÔ-Çó µéÝÇ ï»Õ³Ñ³Ýí³Í ÁÝï³ÝÇùáõÙ »ññáñ¹ ¨ ãáññáñ¹ »ñ»Ë³Ý»ñÇ ÃÇí </t>
  </si>
  <si>
    <t xml:space="preserve"> ÐÐ ÁÝï³ÝÇùáõÙ ÑÇÝ· ¨ Ñ³çáñ¹ »ñ»Ë³Ý»ñÇ ÃÇí </t>
  </si>
  <si>
    <t xml:space="preserve"> ÈÔ-Çó µéÝÇ ï»Õ³Ñ³Ýí³Í ÁÝï³ÝÇùáõÙ ÑÇÝ· ¨ Ñ³çáñ¹ »ñ»Ë³Ý»ñÇ ÃÇí </t>
  </si>
  <si>
    <t xml:space="preserve"> ²Ý³å³Ñáí 4 ¨ ³í»ÉÇ »ñ»Ë³Ý»ñ áõÝ»óáÕ ÁÝï³ÝÇùÝ»ñ ¨ »ñ»Ë³ áõÝ»óáÕ ÁÝï³ÝÇùÝ»ñ« áíù»ñ ó³ÝÏ³ÝáõÙ »Ý Ó»éù µ»ñ»É µÝ³Ï³ñ³Ý« Ï³ÝË³í×³ñÇ ³å³Ñáí³·ñáõÃÛ³Ý Ó»éù µ»ñáõÙ »ñÇï³ë³ñ¹ ÁÝï³ÝÇùÝ»ñÇ Ñ³Ù³ñ« »ñ»Ë³ÛÇ ÍÝÝ¹áí å³ÛÙ³Ý³íáñí³Í ÑÇ÷áÃ»ù³ÛÇÝ í³ñÏ Ù³ñáÕ ÁÝï³ÝÇùÝ»ñ </t>
  </si>
  <si>
    <t xml:space="preserve"> Þ³Ñ³éáõÝ»ñÇ ÃÇí (»ñÇï³ë³ñ¹ ¨ »ñ»Ë³Ý»ñ áõÝ»óáÕ ÁÝï³ÝÇùÝ»ñÇ µÝ³Ï³ñ³Ý³ÛÇÝ ³å³ÑáíáõÃÛ³Ý µ³Õ³¹ñÇã), ³ÝÓ , ³¹ ÃíáõÙ՝</t>
  </si>
  <si>
    <t xml:space="preserve"> Þ³Ñ³éáõÝ»ñÇ ÃÇí (Ù³ñ½³ÛÇÝ µÝ³Ï³í³Ûñ»ñáõÙ µÝ³Ï³ñ³Ý Ó»éù µ»ñ»Éáõ Ñ³Ù³ñ ÙÇ³Ýí³· ¹ñ³Ù³Ï³Ý ³ç³ÏóáõÃÛ³Ý µ³Õ³¹ñÇã) </t>
  </si>
  <si>
    <t xml:space="preserve"> Þ³Ñ³éáõÝ»ñÇ ÃÇí (ºñÇï³ë³ñ¹ ÁÝï³ÝÇùÝ»ñÇ Ñ³Ù³ñ Ï³ÝË³í×³ñÇ ³å³Ñáí³·ñáõÃÛ³Ý µ³Õ³¹ñÇã) </t>
  </si>
  <si>
    <t xml:space="preserve"> Þ³Ñ³éáõÝ»ñÇ ÃÇí (»ñ»Ë³ÛÇ ÍÝÝ¹áí å³ÛÙ³Ý³íáñí³Í` ÑÇ÷áÃ»ù³ÛÇÝ í³ñÏ Ù³ñáÕ ÁÝï³ÝÇùÝ»ñÇÝ ¹ñ³Ù³Ï³Ý ³ç³ÏóáõÃÛ³Ý µ³Õ³¹ñÇã) </t>
  </si>
  <si>
    <t xml:space="preserve">3 ¨ ³í»ÉÇ »ñ»Ë³Ý»ñ áõÝ»óáÕ ÁÝï³ÝÇùÝ»ñ, áñáÝù Ï¹ÇÙ»Ý 2022Ã. ÑáõÝí³ñÇ 1-Çó Ñ»ïá ÁÝï³ÝÇùáõÙ ÍÝí³Í »ñ»Ë³ÛÇ Ñ³Ù³ñ ¹ñ³Ù³Ï³Ý ³ç³ÏóáõÃÛáõÝ ëï³Ý³Éáõ Ñ³Ù³ñ </t>
  </si>
  <si>
    <t xml:space="preserve"> Þ³Ñ³éáõÝ»ñÇ ÃÇí, ÁÝï³ÝÇù (Ûáõñ³ù³ÝãÛáõñ »ñ»Ë³ÛÇ Ñ³Ù³ñ ¹ÇÙ³Í) </t>
  </si>
  <si>
    <t xml:space="preserve"> ՀՀ շ³Ñ³éáõÝ»ñÇ ÃÇí, ÁÝï³ÝÇù (Ûáõñ³ù³ÝãÛáõñ »ñ»Ë³ÛÇ Ñ³Ù³ñ ¹ÇÙ³Í) </t>
  </si>
  <si>
    <t xml:space="preserve"> ԼՂ Þ³Ñ³éáõÝ»ñÇ ÃÇí, ÁÝï³ÝÇù (Ûáõñ³ù³ÝãÛáõñ »ñ»Ë³ÛÇ Ñ³Ù³ñ ¹ÇÙ³Í) </t>
  </si>
  <si>
    <t xml:space="preserve"> 427 </t>
  </si>
  <si>
    <t xml:space="preserve"> Ä³Ù³Ý³Ï³íáñ ³Ý³ßË³ïáõÝ³ÏáõÃÛ³Ý Ó¨³ÃÕÃ»ñÇ ÃÇí« Ñ³ï </t>
  </si>
  <si>
    <t xml:space="preserve">  úñ»Ýùáí ë³ÑÙ³Ýí³Í Ï³ñ·áí áõ ã³÷áí »Ï³Ùï³ÛÇÝ Ñ³ñÏ (ß³ÑáõÃ³Ñ³ñÏ)  í×³ñ³Í í³ñÓáõ ³ßË³ïáÕÝ»ñ, Ýáï³ñÝ»ñ ¨ ³ÝÑ³ï Ó»éÝ³ñÏ³ï»ñ»ñ </t>
  </si>
  <si>
    <t xml:space="preserve"> Ä³Ù³Ý³Ï³íáñ ³Ý³ßË³ïáõÝ³ÏáõÃÛ³Ý ûñ»ñÇ ÃÇí, ûñ </t>
  </si>
  <si>
    <t xml:space="preserve"> ÐÕÇáõÃÛ³Ý ¨ ÍÝÝ¹³µ»ñáõÃÛ³Ý ³ñÓ³Ïáõñ¹Ç Çñ³íáõÝù áõÝ»óáÕ ³ÝÓÇÝù` ³ÝÏ³Ë ³ßË³ï³Ýù³ÛÇÝ Ï³ñ·³íÇ×³ÏÇó </t>
  </si>
  <si>
    <t xml:space="preserve"> ÐÕÇáõÃÛ³Ý ¨ ÍÝÝ¹³µ»ñáõÃÛ³Ý ³ñÓ³Ïáõñ¹Ç ûñ»ñÇ ÃÇí, ûñ </t>
  </si>
  <si>
    <t xml:space="preserve">  Ø³ÛñáõÃÛ³Ý Ýå³ëï ëï³óáÕ ³ßË³ïáÕ ³ÝÓ³Ýó ÃÇí, Ù³ñ¹, ³Û¹ ÃíáõÙ </t>
  </si>
  <si>
    <t xml:space="preserve">  Ø³ÛñáõÃÛ³Ý Ýå³ëï ëï³óáÕ ³ßË³ïáÕ ÐÐ ³ÝÓ³Ýó ÃÇí, Ù³ñ¹ </t>
  </si>
  <si>
    <t xml:space="preserve">  ÈÔ-Çó µéÝÇ ï»Õ³Ñ³Ýí³Í Ù³ÛñáõÃÛ³Ý Ýå³ëï ëï³óáÕ ³ßË³ïáÕ ³ÝÓ³Ýó ÃÇí, Ù³ñ¹ </t>
  </si>
  <si>
    <t xml:space="preserve">  Ø³ÛñáõÃÛ³Ý Ýå³ëï ëï³óáÕ ã³ßË³ïáÕ ³ÝÓ³Ýó ÃÇí, Ù³ñ¹,³Û¹ ÃíáõÙ </t>
  </si>
  <si>
    <t xml:space="preserve">  ÐÐ Ù³ÛñáõÃÛ³Ý Ýå³ëï ëï³óáÕ ã³ßË³ïáÕ ³ÝÓ³Ýó ÃÇí, Ù³ñ¹ </t>
  </si>
  <si>
    <t xml:space="preserve"> ÈÔ-Çó µéÝÇ ï»Õ³Ñ³Ýí³Í Ù³ÛñáõÃÛ³Ý Ýå³ëï ëï³óáÕ ã³ßË³ïáÕ ³ÝÓ³Ýó ÃÇí, Ù³ñ¹ </t>
  </si>
  <si>
    <t xml:space="preserve"> ²ßË³ï³Ýù³ÛÇÝ å³ñï³Ï³ÝáõÃÛáõÝÝ»ñÇ Ï³ï³ñÙ³Ý Ñ»ï Ï³åí³Í Ë»ÕáõÙ, Ù³ëÝ³·Çï³Ï³Ý ÑÇí³Ý¹áõÃÛáõÝ ¨ ³éáÕçáõÃÛ³Ý ³ÛÉ íÝ³ë ëï³ó³Í ³ßË³ïáÕ ³ÝÓ </t>
  </si>
  <si>
    <t xml:space="preserve"> Ê»ÕáõÙ, Ù³ëÝ³·Çï³Ï³Ý ÑÇí³Ý¹áõÃÛáõÝ ¨ ³éáÕçáõÃÛ³Ý ³ÛÉ íÝ³ëÝ»ñ ëï³ó³ÍÝ»ñÇ ÃÇí, Ù³ñ¹</t>
  </si>
  <si>
    <t>ØÇçáó³éÙ³Ý Ù»ç ÁÝ¹·ñÏí³ÍÝ»ñÇ ÃÇí« Ù³ñ¹« ³Û¹ ÃíáõÙª</t>
  </si>
  <si>
    <t>Ù³ëÝ³·Çï³Ï³Ý áõëáõóáõÙ ³Ýó³Í Ñ³ßÙ³Ý¹³ÙáõÃÛáõÝ áõÝ»óáÕ ³ÝÓ³Ýó ÃÇí« Ù³ñ¹</t>
  </si>
  <si>
    <t xml:space="preserve">Ø³ëÝ³·Çï³Ï³Ý áõëáõóÙ³Ý ÙÇçáó³éáõÙÝ»ñÇ Ñ³Ù³å³ï³ëË³ÝáõÃÛáõÝÝ ³ßË³ï³ßáõÏ³ÛáõÙ å³Ñ³Ýç³ñÏ áõÝ»óáÕ ³ßË³ï³ï»Õ»ñÇÝ« ïáÏáë </t>
  </si>
  <si>
    <t>Ø³ëÝ³·Çï³Ï³Ý áõëáõóÙ³Ý ³é³í»É³·áõÛÝ ï¨áÕáõÃÛáõÝ« ³ÙÇë</t>
  </si>
  <si>
    <t>ä»ï³Ï³Ý Ù³ñÙÝÇ (Ï³ï³ñáÕ) ·»ñ³ï»ëã³Ï³Ý ¹³ëÇãÁ՝</t>
  </si>
  <si>
    <t>ä»ï³Ï³Ý Ù³ñÙÝÇ  (Ï³ï³ñáÕ) ³Ýí³ÝáõÙÁ՝</t>
  </si>
  <si>
    <t>2022Ã ëå³ëíáÕ</t>
  </si>
  <si>
    <t>2023Ã »é³ÙëÛ³Ï</t>
  </si>
  <si>
    <t>2023Ã ÏÇë³ÙÛ³Ï</t>
  </si>
  <si>
    <t>2023Ã ÇÝÝ ³ÙÇë</t>
  </si>
  <si>
    <t xml:space="preserve"> ²ßË³ï³ÝùÇ ïáÝ³í³×³éÇ Ï³½Ù³Ï»ñåáõÙ </t>
  </si>
  <si>
    <t xml:space="preserve"> ¶áñÍ³ïáõÇ ¨ ³ßË³ï³Ýù ÷ÝïñáÕÇ ÙÇç¨ áõÕÕ³ÏÇ Ï³åÇ ëï»ÕÍáõÙ՝ Ñ³ÝñáõÃÛ³Ý É³ÛÝ ßñç³Ý³ÏÝ»ñáõÙ Çñ³½»ÏáõÙ ïÝï»ëáõÃÛ³Ý Ù»ç ï»ÕÇ áõÝ»óáÕ ½³ñ·³óáõÙÝ»ñÇ՝ ³ßË³ï³ßáõÏ³ÛáõÙ å³Ñ³ÝçíáÕ Ýáñ Ù³ëÝ³·ÇïáõÃÛáõÝÝ»ñÇ՝ Ã³÷áõñ ³ßË³ï³ï»Õ»ñÇ Ù³ëÇÝ: </t>
  </si>
  <si>
    <t xml:space="preserve"> ÐÐ ³ßË³ï³ÝùÇ ¨ ëáóÇ³É³Ï³Ý Ñ³ñó»ñÇ Ý³Ë³ñ³ñáõÃÛ³Ý ³ßË³ï³Ï³½Ù, «¶ÝáõÙÝ»ñÇ Ù³ëÇÝ» ÐÐ ûñ»ÝùÇ Ñ³Ù³Ó³ÛÝ ÁÝïñí³Í Ï³½Ù³Ï»ñåáõÃÛáõÝ </t>
  </si>
  <si>
    <t>îáÝ³í³×³éÝ»ñÇ ÃÇí, Ñ³ï</t>
  </si>
  <si>
    <t>Î³½Ù³Ï»ñåíáÕ ïáÝ³í³×³éÝ»ñÇÝ Ù³ëÝ³ÏóáÕ Ï³½Ù³Ï»ñåáõÃÛáõÝÝ»ñÇ ù³Ý³Ï, Ñ³ï</t>
  </si>
  <si>
    <t>²ßË³ï³ÝùÇ ïáÝ³í³×³éÇ Ï³½Ù³Ï»ñåÙ³Ý Ñ³Ù³å³ï³ëË³ÝáõÃÛáõÝÁ ï»ËÝÇÏ³Ï³Ý ³é³ç³¹ñ³ÝùÝ»ñÇ å³Ñ³ÝçÝ»ñÇÝ, ïáÏáë</t>
  </si>
  <si>
    <t>²ßË³ï³ÝùÇ ïáÝ³í³×³éÝ»ñÇ Ï³½Ù³Ï»ñåÙ³Ý  ³Ùë³Ï³Ý Ñ³×³Ë³Ï³ÝáõÃÛáõÝ, ³Ý·³Ù</t>
  </si>
  <si>
    <t>ØÇçáó³éÙ³Ý ß³Ñ³éáõÝ»ñÇ ÃÇí« Ù³ñ¹« ³Û¹ ÃíáõÙª</t>
  </si>
  <si>
    <t>Ó»éÝ³ñÏ³ïÇñ³Ï³Ý áõëáõóáõÙ ³Ýó³Í Ñ³ßÙ³Ý¹³ÙáõÃÛáõÝ áõÝ»óáÕ ³ÝÓ³Ýó ÃÇíÁ</t>
  </si>
  <si>
    <t>ØÇçáó³éáõÙÝ»ñÇ ¨ ß³Ñ³éáõÝ»ñÇª ÐÐ ûñ»Ýë¹ñáõÃÛ³Ùµ ë³ÑÙ³Ýí³Í ÁÝïñáõÃÛ³Ý ã³÷³ÝÇßÝ»ñÇÝ Ñ³Ù³å³ï³ëË³ÝáõÃÛáõÝÁ« ïáÏáë</t>
  </si>
  <si>
    <t>àõëáõóáõÙ ³ÝóÝ»Éáõó Ñ»ïá Ó»éÝ³ñÏ³ïÇñ³Ï³Ý ·áñÍáõÝ»áõÃÛáõÝ ëÏë³Í ß³Ñ³éáõÝ»ñÇ ÃÇíÁ áõëáõóáõÙ ³Ýó³Í ß³Ñ³éáõÝ»ñÇ ÁÝ¹Ñ³Ýáõñ Ãí³ù³Ý³ÏáõÙ« ïáÏáë</t>
  </si>
  <si>
    <t>Þ³Ñ³éáõÝ»ñÇ ·áÑáõÝ³ÏáõÃÛ³Ý Ù³Ï³ñ¹³ÏÁ« ïáÏáë</t>
  </si>
  <si>
    <t>Ì³é³ÛáõÃÛ³Ý ï¨áÕáõÃÛáõÝ« ³ÙÇë</t>
  </si>
  <si>
    <t xml:space="preserve"> ÐÐ ³ßË³ï³ÝùÇ ¨ ëáóÇ³É³Ï³Ý Ñ³ñó»ñÇ Ý³Ë³ñ³ñáõÃÛ³Ý ³ßË³ï³Ï³½Ù </t>
  </si>
  <si>
    <t>ØÇçáó³éáõÙÝ»ñÇ ÃÇí« Ñ³ï</t>
  </si>
  <si>
    <t>Ð³ë³ñ³Ï³Ï³Ý ³ßË³ï³ÝùÝ»ñÇ Ù»ç ÁÝ¹·ñÏí³Í ·áñÍ³½áõñÏÝ»ñÇ ÃÇí« Ù³ñ¹« ³Û¹ ÃíáõÙª</t>
  </si>
  <si>
    <t>ØÇçáó³éÙ³Ý ³é³í»É³·áõÛÝ ï¨áÕáõÃÛáõÝ« ³ÙÇë</t>
  </si>
  <si>
    <t>²Ù÷á÷</t>
  </si>
  <si>
    <t xml:space="preserve"> Ð³ßÙ³Ý¹³ÙáõÃÛáõÝ áõÝ»óáÕ »ñ»Ë³Ý»ñÇ ÍÝáÕÝ»ñÇ Ñ³Ù³ñ ¹³ëÁÝÃ³óÝ»ñÇ Ï³½Ù³Ï»ñåáõÙ_x000D_
 </t>
  </si>
  <si>
    <t xml:space="preserve"> Ð³ßÙ³Ý¹³ÙáõÃÛáõÝ áõÝ»óáÕ »ñ»Ë³Ý»ñÇ ÍÝáÕÝ»ñÇ Ñ³Ù³ñ Ù³ëÝ³·Çï³Ï³Ý áõëáõóÙ³Ý Ï³½Ù³Ï»ñåáõÙ </t>
  </si>
  <si>
    <t>Ìñ³·ñÇ ß³Ñ³éáõÝ»ñÇ ÃÇí, Ù³ñ¹</t>
  </si>
  <si>
    <t xml:space="preserve"> ¸³ëÁÝÃ³óÝ»ñÇ ù³Ý³ÏÁ </t>
  </si>
  <si>
    <t xml:space="preserve"> Ø³ëÝ³·Çï³Ï³Ý áõëáõóáõÙÇó Ñ»ïá՝ Ù»Ï ï³ñí³ ÁÝÃ³óùáõÙ ½µ³Õí³ÍáõÃÛáõÝ Ó»éù µ»ñ³Í ³ÝÓ³Ýó Ù³ëÝ³µ³ÅÇÝÁ Íñ³·ñ»ñáõÙ  ÁÝ¹·ñÏí³ÍÝ»ñÇ ÁÝ¹Ñ³Ýáõñ ÃíáõÙ, ïáÏáë </t>
  </si>
  <si>
    <t>Þ³Ñ³éáõÝ»ñÇ ·áÑáõÝ³ÏáõÃÛ³Ý Ù³Ï³ñ¹³ÏÁ, ïáÏáë</t>
  </si>
  <si>
    <t>Ì³é³ÛáõÃÛ³Ý ÙÇçÇÝ ï¨áÕáõÃÛáõÝ, ³ÙÇë</t>
  </si>
  <si>
    <t xml:space="preserve"> Ø³ëÝ³·Çï³óí³Í ÙÇ³íáñ </t>
  </si>
  <si>
    <t>Ð³ñÃ³ÏÇ Ý³Ë³·ÍÙ³Ý ¨ Ùß³ÏÙ³Ý Ñ³Ù³ñ ³ÝÑñ³Å»ßï ï»ËÝÇÏ³Ï³Ý ³é³ç³¹ñ³Ýù« Ñ³ï</t>
  </si>
  <si>
    <t xml:space="preserve"> 99%-áí ³ÝË³÷³Ý ³ßË³ïáÕ Ñ³ñÃ³Ï« Ñ³ï </t>
  </si>
  <si>
    <t>Æñ³Ï³Ý³óí³Í Çñ³½»ÏÙ³Ý ³ßË³ï³ÝùÝ»ñÇ ³ñ¹ÛáõÝùáõÙ Çñ³½»Ïí³Í ù³Õ³ù³óÇ« Ù³ñ¹</t>
  </si>
  <si>
    <t xml:space="preserve"> ¼µ³Õí³ÍáõÃÛ³Ý ï³ñ³Íù³ÛÇÝ Ï»ÝïñáÝÝ»ñáõÙ Ñ³ßí³éí³Í ³ßË³ï³ßáõÏ³ÛáõÙ ³ÝÙñóáõÝ³Ï ¨ ³éÝí³½Ý »ñ»ù ³ÙÇë ·áñÍ³½áõñÏÇ Ï³ñ·³íÇ×³ÏáõÙ ·ïÝíáÕ ³ÝÓÇÝù: </t>
  </si>
  <si>
    <t>ÆÝùÝ³½µ³Õí³ÍáõÃÛ³Ùµ ³å³Ñáíí³Í ³ÝÓ³Ýó ÃÇí, ³Û¹ ÃíáõÙ</t>
  </si>
  <si>
    <t>Ñ³ßÙ³Ý¹³ÙáõÃÛáõÝ áõÝ»óáÕ ³ÝÓ³Ýó ÃÇíÁ</t>
  </si>
  <si>
    <t xml:space="preserve"> ¼µ³Õí³ÍáõÃÛ³Ý ï³ñ³Íù³ÛÇÝ Ï»ÝïñáÝÝ»ñáõÙ Ñ³ßí³éí³Í ³½³ï³½ñÏÙ³Ý í³Ûñ»ñÇó í»ñ³¹³ñÓ³Í,Ñ³ßÙ³Ý¹³ÙáõÃÛáõÝ áõÝ»óáÕ, ÇÝãå»ë Ý³¨ ''Ñ³ßÙ³Ý¹³ÙáõÃÛáõÝ áõÝ»óáÕ »ñ»Ë³'' Ï³ñ·³íÇ×³Ï áõÝ»óáÕ ³ÝÙñóáõÝ³Ï ³ÝÓÇÝù: </t>
  </si>
  <si>
    <t>²ßË³ï³ÝùÇ ÁÝ¹áõÝí³Í ³ßË³ï³ßáõÏ³ÛáõÙ ³ÝÙñóáõÝ³Ï, Ñ³ßÙ³Ý¹³ÙáõÃÛáõÝ áõÝ»óáÕ ³ÝÓÇÝù, ³Û¹ ÃíáõÙ</t>
  </si>
  <si>
    <t>áõÕ»ÏóáÕ ³ÝÓ³Ýó ÃÇí,  Ù³ñ¹</t>
  </si>
  <si>
    <t xml:space="preserve">¶áñÍ³ïáõÇÝ ³ç³ÏóáõÃÛ³Ý ïñ³Ù³¹ñÙ³Ý ï¨áÕáõÃÛáõÝÁ, ³ÙÇë </t>
  </si>
  <si>
    <t xml:space="preserve">àõÕ»ÏóáÕ ³ÝÓÇÝ ³ç³ÏóáõÃÛ³Ý ïñ³Ù³¹ñÙ³Ý ï¨áÕáõÃÛáõÝÁ, ³ÙÇë </t>
  </si>
  <si>
    <t xml:space="preserve"> ¼µ³Õí³ÍáõÃÛ³Ý ï³ñ³Íù³ÛÇÝ Ï»ÝïñáÝÝ»ñáõÙ Ñ³ßí³éí³Í ·áñÍ³½áõñÏÇ Ï³ñ·³íÇ×³Ï ëï³ó³Í ³ÝÓÇÝù </t>
  </si>
  <si>
    <t>¶áñÍ³ïáõÇ Ùáï ³ßË³ï³Ýù³ÛÇÝ åñ³ÏïÇÏ³ ³Ýó³Í ·áñÍ³½áõñÏÝ»ñÇ ÃÇí, Ù³ñ¹, ³Û¹ ÃíáõÙ՝</t>
  </si>
  <si>
    <t>²ßË³ï³Ýù³ÛÇÝ åñ³ÏïÇÏ³ ³Ýó³Í Ñ³ßÙ³Ý¹³ÙáõÃÛáõÝ áõÝ»óáÕ ³ÝÓ³Ýó ÃÇí, Ù³ñ¹</t>
  </si>
  <si>
    <t xml:space="preserve">Þ³Ñ³éáõÝ»ñÇ ·áÑáõÝ³ÏáõÃÛ³Ý Ù³Ï³ñ¹³ÏÁ, ïáÏáë </t>
  </si>
  <si>
    <t>²ßË³ï³Ýù³ÛÇÝ åñ³ÏïÇÏ³ÛÇ ï¨áÕáõÃÛáõÝÁ, ³ÙÇë</t>
  </si>
  <si>
    <t xml:space="preserve"> ¼µ³Õí³ÍáõÃÛ³Ý ï³ñ³Íù³ÛÇÝ Ï»ÝïñáÝÝ»ñáõÙ Ñ³ßí³éí³Í ³ßË³ï³ßáõÏ³ÛáõÙ ³ÝÙñóáõÝ³Ï ³ÝÓÇÝù
 </t>
  </si>
  <si>
    <t xml:space="preserve"> ²ßË³ï³ßáõÏ³ÛáõÙ ³ÝÙñóáõÝ³Ï ³ÝÓ³Ýó ÃÇíÁ« ³Û¹ ÃíáõÙ` </t>
  </si>
  <si>
    <t xml:space="preserve"> ÎÇÝ </t>
  </si>
  <si>
    <t xml:space="preserve"> îÕ³Ù³ñ¹ </t>
  </si>
  <si>
    <t>Ð³ßÙ³Ý¹³ÙáõÃÛáõÝ áõÝ»óáÕ ³ÝÓ³Ýó ÃÇíÁ, áñáÝó Ñ³Ù³ñ Çñ³Ï³Ý³óí»É ¿ ³ßË³ï³ï»ÕÇ Ñ³ñÙ³ñ»óáõÙ</t>
  </si>
  <si>
    <t xml:space="preserve"> ÐÐ É»éÝ³ÛÇÝ Ï³Ù µ³ñÓ³ñÉ»éÝ³ÛÇÝ Ï³Ù ë³ÑÙ³Ý³Ù»ñÓ ·ÛáõÕ³Ï³Ý µÝ³Ï³í³Ûñ»ñÇ ÙÇÝã¨ 3 Ñ³ ·ÛáõÕ³ïÝï»ë³Ï³Ý Ýß³Ý³ÏáõÃÛ³Ý ÑáÕÇ ë»÷³Ï³Ý³ï»ñ Ï³Ù í³ñÓ³Ï³É Ï³Ù ³ÝÑ³ïáõÛó û·ï³·áñÍáÕ Ñ³Ý¹Çë³óáÕ ³ßË³ï³ßáõÏ³ÛáõÙ ³ÝÙñóáõÝ³Ï ³ÝÓÇÝù ¨ ³ßË³ï³Ýù ÷ÝïñáÕÝ»ñ </t>
  </si>
  <si>
    <t>Ìñ³·ñ»ñáõÙ Ý»ñ³éí³Í ³ÝÓ³Ýó ÃÇí, Ù³ñ¹</t>
  </si>
  <si>
    <t>Ìñ³·ñÇ ³é³í»É³·áõÛÝ ï¨áÕáõÃÛáõÝÁ, ûñ</t>
  </si>
  <si>
    <t>Ìñ³·ñáõÙ ÁÝ¹·ñÏí³ÍÝ»ñÇ ÃÇí, ³Û¹ ÃíáõÙ</t>
  </si>
  <si>
    <t xml:space="preserve"> Ñ³ßÙ³Ý¹³ÙáõÃÛáõÝ áõÝ»óáÕ ³ÝÓ³Ýó ÃÇíÁ</t>
  </si>
  <si>
    <t xml:space="preserve"> ¼µ³Õí³ÍáõÃÛ³Ý ï³ñ³Íù³ÛÇÝ Ï»ÝïñáÝÝ»ñáõÙ Ñ³ßí³éí³Í, ÙÇÝã¨ »ñ»ù ï³ñ»Ï³Ý »ñ»Ë³ÛÇ ËÝ³ÙùÇ ³ñÓ³Ïáõñ¹áõÙ ·ïÝíáÕ` ³ßË³ï³Ýù ÷ÝïñáÕ ³ÝÓÇÝù, áíù»ñ ÙÇÝã¨ »ñ»Ë³ÛÇ »ñÏáõ ï³ñÇÝ Éñ³Ý³ÉÁ í»ñ³¹³éÝáõÙ »Ý ³ßË³ï³ÝùÇ </t>
  </si>
  <si>
    <t xml:space="preserve"> Þ³Ñ³éáõÝ»ñÇ ÃÇí, Ù³ñ¹</t>
  </si>
  <si>
    <t xml:space="preserve"> Ìñ³·ñÇ ï¨áÕáõÃÛáõÝÁ, ï³ñÇ </t>
  </si>
  <si>
    <t xml:space="preserve"> ¼µ³Õí³ÍáõÃÛ³Ý ï³ñ³Íù³ÛÇÝ Ï»ÝïñáÝáõÙ Ñ³ßí³éí³Í ¨ ·áñÍ³½áõñÏÇ Ï³ñ·³íÇ×³Ï ëï³ó³Í ³ÝÓÇÝù </t>
  </si>
  <si>
    <t>ØÇçáó³éÙ³Ý Ù»ç ÁÝ¹·ñÏí³Í ³ÝÓ³Ýó ÃÇí« Ù³ñ¹« ³Û¹ ÃíáõÙª</t>
  </si>
  <si>
    <t xml:space="preserve">Þ³Ñ³éáõÝ»ñÇ ·áÑáõÝ³ÏáõÃÛ³Ý Ù³Ï³ñ¹³ÏÁ« ïáÏáë </t>
  </si>
  <si>
    <t xml:space="preserve"> 60 </t>
  </si>
  <si>
    <t>Ð³ë³ñ³Ï³Ï³Ý ³ßË³ï³ÝùÝ»ñÇ ÙÇçÇÝ ï¨áÕáõÃÛáõÝ« ³ÙÇë</t>
  </si>
  <si>
    <t xml:space="preserve"> 3 </t>
  </si>
  <si>
    <t xml:space="preserve"> ¼µ³Õí³ÍáõÃÛ³Ý ï³ñ³Íù³ÛÇÝ Ï»ÝïñáÝÝ»ñáõÙ Ñ³ßí³éí³Í ³ßË³ï³ßáõÏ³ÛáõÙ ³ÝÙñóáõÝ³Ï ¨ ³éÝí³½Ý »ñ»ù ³ÙÇë ·áñÍ³½áõñÏÇ Ï³ñ·³íÇ×³ÏáõÙ ·ïÝíáÕ ³ÝÓÇÝù
 </t>
  </si>
  <si>
    <t xml:space="preserve">Ìñ³·ñ»ñÇ ÃÇíÁ, ³Û¹ ÃíáõÙ՝ </t>
  </si>
  <si>
    <t>ØÇçáó³éÙ³Ý ï¨áÕáõÃÛáõÝÁ« ï³ñÇ</t>
  </si>
  <si>
    <t>²¹ñµ»ç³ÝÇ ÏáÕÙÇó 2016 ¨ 2020 Ãí³Ï³ÝÝ»ñÇÝ ë³ÝÓ³½»ñÍí³Í é³½Ù³Ï³Ý ·áñÍáÕáõÃÛáõÝÝ»ñÇÝ Ù³ëÝ³Ïó³Í ·áñÍ³½áõñÏ ³ÝÓ</t>
  </si>
  <si>
    <t>ø³Ý³Ï³Ï³Ý</t>
  </si>
  <si>
    <t>ØÇçáó³éÙ³Ý Ù»ç ÁÝ¹·ñÏí³ÍÝ»ñÇ ÃÇíÁ, ³Û¹ ÃíáõÙª</t>
  </si>
  <si>
    <t>ա) Ù³ëÝ³·Çï³Ï³Ý áõëáõóÙ³Ý Ù»ç ÁÝ¹·ñÏí³Í ³ÝÓÇÝù</t>
  </si>
  <si>
    <t>բ) ³ßË³ï³Ýù³ÛÇÝ ÷áñÓÇ Ó»éùµ»ñÙ³Ý ·áñÍÁÝÃ³óáõÙ ÁÝ¹·ñÏí³Í ³ÝÓÇÝù</t>
  </si>
  <si>
    <t>գ) ·áñÍ³ïáõÇÝ ÙÇ³Ýí³· ÷áËÑ³ïáõóÙ³Ý ïñ³Ù³¹ñÙ³Ý ³ñ¹ÛáõÝùáõÙª ½µ³Õí³Í ¹³ñÓ³Í ³ÝÓÇÝù</t>
  </si>
  <si>
    <t xml:space="preserve">նախորդ տարում միջոցառման մեջ ընդգրկված շահառուների թիվը, որոնց մասով տվյալ տարում առկա են ֆինանսական պարտավորություններ (մարդ), ընդամենը, այդ թվում՝ 
</t>
  </si>
  <si>
    <t>ØÇçáó³éÙ³Ý ßñç³Ý³ÏÝ»ñáõÙ ·áñÍ³ïáõÇÝ ïñíáõÙ ¿ »Ï³Ùï³ÛÇÝ Ñ³ñÏÇ ÷áËÑ³ïáõóáõÙ, áñÇ ã³÷Á ¨ ³ç³ÏóáõÃÛ³Ý ï¨áÕáõÃÛáõÝÁ ï³ñµ»ñ³ÏíáõÙ ¿՝ ³ßË³ï³ÝùÇ ÁÝ¹áõÝíáÕ ³ÝÓÇ ï³ñÇùáí, ë»éáí, »ñ»Ë³ áõÝ»Ý³Éáõ, ÇÝãå»ë Ý³¨ Ñ³ßÙ³Ý¹³ÙáõÃÛáõÝ áõÝ»Ý³Éáõ Ñ³Ý·³Ù³Ýùáí å³ÛÙ³Ý³íáñí³Í։ Ê»É³ÙÇï Ñ³ñÙ³ñ»óÙ³Ý Ñ³Ù³ñ ïñíáõÙ ¿ Ý³¨ ÙÇ³Ýí³· ÷áËÑ³ïáõóáõÙ՝ ³é³í»É³·áõÛÝÁ 500,000 ¹ñ³ÙÇ ã³÷áí։</t>
  </si>
  <si>
    <t>ÐÐ Ï³é³í³ñáõÃÛ³Ý 2023 Ãí³Ï³ÝÇ ÷»ïñí³ñÇ 23-Ç N 242-È áñáßÙ³Ùµ ë³ÑÙ³Ýí³Í ã³÷³ÝÇßÝ»ñ</t>
  </si>
  <si>
    <t>¶áñÍ³½áõñÏ ß³Ñ³éáõÝ»ñÇ ÃÇí, Ù³ñ¹, ³Û¹ ÃíáõÙ՝</t>
  </si>
  <si>
    <t>ÁÝï³Ý»Ï³Ý Ï³Ù ëáóÇ³É³Ï³Ý Ýå³ëï ëï³óáÕ ÁÝï³ÝÇùÇ ·áñÍ³½áõñÏ ³Ý¹³Ù</t>
  </si>
  <si>
    <t>Ñ³ßÙ³Ý¹³ÙáõÃÛáõÝ áõÝ»óáÕ ³ÝÓÇÝù, ³Û¹ ÃíáõÙ՝</t>
  </si>
  <si>
    <t>Ñ³ßÙ³Ý¹³ÙáõÃÛáõÝ áõÝ»óáÕ ³ÝÓÇÝù, áñáÝó Ñ³Ù³ñ Çñ³Ï³Ý³óíáõÙ ¿ ³ßË³ï³ï»ÕÇ Ñ³ñÙ³ñ»óáõÙ</t>
  </si>
  <si>
    <t>ïíÛ³É ï³ñáõÙ ýÇÝ³Ýë³íáñÙ³Ý »ÝÃ³Ï³ å³ÛÙ³Ý³·ñ»ñÇ ÃÇí, Ñ³ï</t>
  </si>
  <si>
    <t>Ն³Ëáñ¹ ï³ñáõÙ ÙÇçáó³éÙ³Ý Ù»ç ÁÝ¹·ñÏí³Í ß³Ñ³éáõÝ»ñÇ ÃÇíÁ, áñáÝó Ù³ëáí ïíÛ³É ï³ñáõÙ ³éÏ³ »Ý ýÇÝ³Ýë³Ï³Ý å³ñï³íáñáõÃÛáõÝÝ»ñ, Ù³ñ¹</t>
  </si>
  <si>
    <t>Նå³ëï³éáõ ÁÝï³ÝÇùÇ ·áñÍ³½áõñÏ ³Ý¹³ÙÇÝ ³éÝí³½Ý 1 ï³ñÇ Å³ÙÏ»ïáí ³ßË³ï³ÝùÇ ÁÝ¹áõÝ»Éáõ å³ñ³·³ÛáõÙª Å³Ï»ïÇ ³í³ñïÇó Ñ»ïá ·áñÍ³ïáõÇÝ ïñíáõÙ ¿ ÙÇ³Ýí³· ÷áËÑ³ïáõóáõÙ 350.0 Ñ³½. ¹ñ³ÙÇ ã³÷áí, ÇëÏ áã Ýå³ëï³éáõ ÁÝï³ÝÇùÇ ·áñÍ³½áõñÏ ³Ý¹³ÙÇ å³ñ³·³ÛáõÙª 250.0 Ñ³½. ¹ñ³ÙÇ ã³÷áí</t>
  </si>
  <si>
    <t>¶áñÍ³½áõñÏ ³ÝÓÇÝù</t>
  </si>
  <si>
    <t>ØÇçáó³éÙ³Ý Ù»ç ÁÝ¹·ñÏí³Í ·áñÍ³½áõñÏ ³ÝÓ³Ýó Ãí³ù³Ý³ÏÁ, áñáÝó Ù³ëáí ýÇÝ³Ýë³Ï³Ý å³ñï³íáñáõÃÛáõÝÝ»ñÁ ï»Õ³÷áËí»Éáõ »Ý Ñ³çáñ¹ ï³ñí³ å»ï³Ï³Ý µÛáõç», ³Û¹ ÃíáõÙ՝</t>
  </si>
  <si>
    <t>Ýå³ëï³éáõ ·áñÍ³½áõñÏÝ»ñ</t>
  </si>
  <si>
    <t>áã Ýå³ëï³éáõ ·áñÍ³½áõñÏÝ»ñ</t>
  </si>
  <si>
    <t>ա) áõëáõóÙ³Ý Ù»ç ÁÝ¹·ñÏí³Í ³ÝÓÇÝù</t>
  </si>
  <si>
    <t>գ) ուսուցման և աշխատանքային փորձի ձեռք բերման գործընթացում ընդգրկված անձիք</t>
  </si>
  <si>
    <t>ØÇçáó³éáõÙÝ Çñ³Ï³Ý³óÝáÕÇ ³Ýí³ÝáõÙÁ՝</t>
  </si>
  <si>
    <t xml:space="preserve">§§Üáñù¦ ëáóÇ³É³Ï³Ý Í³é³ÛáõÃÛáõÝÝ»ñÇ ï»ËÝáÉá·Ç³Ï³Ý ¨ Çñ³½»ÏÙ³Ý Ï»ÝïñáÝ¦ ÑÇÙÝ³¹ñ³Ù 
 </t>
  </si>
  <si>
    <t xml:space="preserve">Ò»éùµ»ñí³Í ¨ ß³Ñ³·áñÍÙ³Ý Ñ³ÝÓÝí³Í ï»ËÝÇÏ³Ï³Ý ÙÇçáóÝ»ñ (ë»ñí»ñ ¨ ³ÛÉ ³ÝÑñ³Å»ßï ë³ñù³íáñáõÙÝ»ñ)« Ñ³í³ù³Íáõ
</t>
  </si>
  <si>
    <t xml:space="preserve"> Þ³Ñ³éáõÝ»ñÇ ÁÝïñáõÃÛ³Ý ã³÷³ÝÇßÝ»ñ </t>
  </si>
  <si>
    <t xml:space="preserve"> ºñÏñ³ß³ñÅÇ Ñ»ï¨³Ýùáí ³ÝûÃ¨³Ý ÙÝ³ó³Í՛ Íñ³·ñÇ ß³Ñ³éáõ ×³Ý³ãí³Í ÁÝï³ÝÇùÝ»ñ </t>
  </si>
  <si>
    <t xml:space="preserve"> ´Ý³Ï³ñ³Ýáí ³å³Ñáíí³Í ß³Ñ³éáõÝ»ñÇ ÃÇí, ÁÝï³ÝÇù </t>
  </si>
  <si>
    <t xml:space="preserve"> Üáï³ñÝ»ñÇ ¹»åá½Çï³ÛÇÝ Ñ³ßÇíÝ»ñÇÝ ÷áË³ÝóíáÕ ÙÇ³íáñÇ ÃÇí </t>
  </si>
  <si>
    <t xml:space="preserve"> ¼áÑí³Í (Ù³Ñ³ó³Í), ³é³çÇÝ, »ñÏñáñ¹ ¨ »ññáñ¹ Ï³ñ·Ç Ñ³ßÙ³Ý¹³Ù ½ÇÝÍ³é³ÛáÕÝ»ñÇ ³ÝûÃ¨³Ý ÁÝï³ÝÇùÝ»ñÇÝ µÝ³Ï³ñ³Ýáí ³å³ÑáíáõÙ ¨ µÝ³Ï³ñ³Ý³ÛÇÝ å³ÛÙ³ÝÝ»ñÇ µ³ñ»É³íáõÙ</t>
  </si>
  <si>
    <t xml:space="preserve"> ¼áÑí³Í (Ù³Ñ³ó³Í) ³é³çÇÝ՝ »ñÏñáñ¹ ¨ »ññáñ¹ Ï³ñ·Ç Ñ³ßÙ³Ý¹³Ù ½ÇÝÍ³é³ÛáÕÝ»ñÇ ³ÝûÃ¨³Ý ¨ µÝ³Ï³ñ³Ý³ÛÇÝ å³ÛÙ³ÝÝ»ñÇ µ³ñ»É³íÙ³Ý Ï³ñÇù áõÝ»óáÕ ÁÝï³ÝÇùÝ»ñ </t>
  </si>
  <si>
    <t xml:space="preserve">´Ý³Ï³ñ³Ý³ÛÇÝ ³å³ÑáíÙ³Ý ¨ å³ÛÙ³ÝÝ»ñÇ µ³ñ»É³íÙ³Ý Ýå³ï³Ïáí ³ç³ÏóáõÃÛáõÝ ëï³óáÕ ß³Ñ³éáõÝ»ñÇ ÃÇí,                      ³¹ ÃíáõÙ՝  Ñ»ï¨íÛ³É Çñ³í³Ï³Ý ³Ïï»ñÇ Ñ³Ù³Ó³ÛÝ.      §¼ÇÝíáñ³Ï³Ý Í³é³ÛáõÃÛ³Ý ¨ ½ÇÝÍ³é³ÛáÕÇ Ï³ñ·³íÇ×³ÏÇ Ù³ëÇÝ¦ ÐÐ ûñ»Ýù , ÐÐ Ï³é³í³ñáõÃÛ³Ý  10.09.2017Ã.  N 1016-Ü áñáßáõÙ,  ÐÐ Ï³é³í³ñáõÃÛ³Ý  06.12.2018Ã.  N 1419-Ü áñáßáõÙ,                                        
</t>
  </si>
  <si>
    <t>1. ¼áÑí³Í (Ù³Ñ³ó³Í) ½ÇÝÍ³é³ÛáÕÝ»ñÇ ÁÝï³ÝÇùÝ»ñ, ³Û¹ ÃíáõÙ՝</t>
  </si>
  <si>
    <t>1.1. ù. ºñ¨³Ý, áñÇó՝</t>
  </si>
  <si>
    <t>³ÝûÃ¨³Ý և µÝ³Ï³ñ³Ý³ÛÇÝ å³ÛÙ³ÝÝ»ñÇ µ³ñ»É³íÙ³Ý Ï³ñÇù áõÝ»óáÕ ÁÝï³ÝÇùÝ»ñի ÃÇí, Ñ³ï</t>
  </si>
  <si>
    <t>1.2. ÐÐ Ù³ñ½»ñ, áñÇó՝</t>
  </si>
  <si>
    <t>2. ²é³çÇÝ, »ñÏñáñ¹ ¨ »ññáñ¹ Ï³ñ·Ç Ñ³ßÙ³Ý¹³Ù ½ÇÝÍ³é³ÛáÕÝ»ñÇ ÁÝï³ÝÇùÝ»ñ, ³Û¹ ÃíáõÙ`</t>
  </si>
  <si>
    <t>2.1. ²é³çÇÝ Ï³ñ·Ç Ñ³ßÙ³Ý¹³Ù ½ÇÝÍ³é³ÛáÕÝ»ñÇ ÁÝï³ÝÇùÝ»ñ,  ³Û¹ ÃíáõÙ`</t>
  </si>
  <si>
    <t>2.1.1. ù. ºñ¨³Ý,  áñÇó`</t>
  </si>
  <si>
    <t>µÝ³Ï³ñ³Ý³ÛÇÝ å³ÛÙ³ÝÝ»ñÇ µ³ñ»É³íÙ³Ý Ï³ñÇù áõÝ»óáÕ ÁÝï³ÝÇùÝ»ñի ÃÇí, Ñ³ï</t>
  </si>
  <si>
    <t>2.1.2. ÐÐ Ù³ñ½»ñ,  áñÇó`</t>
  </si>
  <si>
    <t xml:space="preserve"> µÝ³Ï³ñ³Ý³ÛÇÝ å³ÛÙ³ÝÝ»ñÇ µ³ñ»É³íÙ³Ý Ï³ñÇù áõÝ»óáÕ ÁÝï³ÝÇùÝ»ñի ÃÇí, Ñ³ï</t>
  </si>
  <si>
    <t>2.2. ºñÏñáñ¹ Ï³ñ·Ç Ñ³ßÙ³Ý¹³Ù ½ÇÝÍ³é³ÛáÕÝ»ñÇ ÁÝï³ÝÇùÝ»ñ, ³Û¹ ÃíáõÙ`</t>
  </si>
  <si>
    <t>2.2.1. ù. ºñ¨³Ý,  áñÇó`</t>
  </si>
  <si>
    <t>2.2.2. ÐÐ Ù³ñ½»ñ, áñÇó`</t>
  </si>
  <si>
    <t>2.3. ºñññáñ¹ Ï³ñ·Ç Ñ³ßÙ³Ý¹³Ù ½ÇÝÍ³é³ÛáÕÝ»ñÇ ÁÝï³ÝÇùÝ»ñ, ³Û¹ ÃíáõÙ`</t>
  </si>
  <si>
    <t>2.3.1. ù. ºñ¨³Ý,  áñÇó`</t>
  </si>
  <si>
    <t>2.3.2. ÐÐ Ù³ñ½»ñ, áñÇó`</t>
  </si>
  <si>
    <t>²ç³ÏóáõÃÛáõÝ ëï³ó³Í ³ÝûÃ¨³Ý ß³Ñ³éáõÝ»ñÇ ï»ë³Ï³ñ³ñ ÏßÇéÁ, áñå»ë µÝ³Ï³ñ³Ý³ÛÇÝ å³ÛÙ³ÝÝ»ñÇ Ï³ñÇù³íáñ Ñ³ßí³éí³Í ß³Ñ³éáõÝ»ñÇ ÝÏ³ïÙ³Ùµ, ïáÏáë</t>
  </si>
  <si>
    <t>ØÇ³Ýí³·</t>
  </si>
  <si>
    <t>äÜ Ñ³Ù³Ï³ñ·Ç  å³ÛÙ³Ý³·ñ³ÛÇÝ ½ÇÝÍ³é³ÛáÕÝ»ñÇ, ù³Õ³ù³óÇ³Ï³Ý Í³é³ÛáÕÝ»ñÇ  áñå»ë µÝ³Ï³ñ³Ý³ÛÇÝ å³ÛÙ³ÝÝ»ñÇ µ³ñ»É³íÙ³Ý Ï³ñÇù³íáñ Ñ³ßí³éí³Í ÁÝï³ÝÇùÝ»ñ</t>
  </si>
  <si>
    <t>´Ý³Ï³ñ³Ý³ÛÇÝ ³å³ÑáíÙ³Ý ¨ å³ÛÙ³ÝÝ»ñÇ µ³ñ»É³íÙ³Ý Ýå³ï³Ïáí ³ç³ÏóáõÃÛáõÝ ëï³óáÕ ß³Ñ³éáõÝ»ñÇ ÃÇí« ³Û¹ ÃíáõÙ`  Ñ»ï¨Û³É Çñ³í³Ï³Ý ³Ïï»ñÇ Ñ³Ù³Ó³ÛÝ §¼ÇÝíáñ³Ï³Ý Í³é³ÛáõÃÛ³Ý ¨ ½ÇÝË³é³ÛáÕÇ Ï³ñ·³íÇ×³ÏÇ Ù³ëÇÝ¦  ÐÐ ûñ»Ýù« ÐÐ Ï³é³í³ñáõÃÛ³Ý  07©03©2007Ã© N 384-Ü áñáßáõÙ«</t>
  </si>
  <si>
    <t>1. ÀÝï³ÝÇùÝ»ñÇ ÃÇí, Ñ³ï, áñÇó՝</t>
  </si>
  <si>
    <t xml:space="preserve">1.1. ù. ºñ¨³Ý, </t>
  </si>
  <si>
    <t>1.2. ÐÐ Ù³ñ½»ñ</t>
  </si>
  <si>
    <t>2. ¼ÇÝÃáß³Ï³éáõÝ»ñÇ ÁÝï³ÝÇùÝ»ñ, ³Û¹ ÃíáõÙ`</t>
  </si>
  <si>
    <t xml:space="preserve">2.1. ù. ºñ¨³Ý, </t>
  </si>
  <si>
    <t>2.2. ÐÐ Ù³ñ½»ñ</t>
  </si>
  <si>
    <t>²ç³ÏóáõÃÛáõÝ ëï³ó³Í ß³Ñ³éáõÝ»ñÇ ï»ë³Ï³ñ³ñ ÏßÇéÁ, áñå»ë µÝ³Ï³ñ³Ý³ÛÇÝ å³ÛÙ³ÝÝ»ñÇ Ï³ñÇù³íáñ Ñ³ßí³éí³Í ß³Ñ³éáõÝ»ñÇ ÝÏ³ïÙ³Ùµ, ïáÏáë</t>
  </si>
  <si>
    <t>ì×³ñÙ³Ý Ñ³×³Ë³Ï³ÝáõÃÛáõÝ</t>
  </si>
  <si>
    <t>Միանվագ</t>
  </si>
  <si>
    <t>ÐÐ Ï³é³í³ñáõÃÛ³Ý 2022 Ãí³Ï³ÝÇ ÷»ïñí³ñÇ 17-Ç N 169-È áñáßÙ³Ý 3-ñ¹ Ï»ïÇ Ñ³Ù³Ó³ÛÝª ß³Ñ³éáõÝ»ñÇ ó³ÝÏÁ ïñ³Ù³¹ñ»Éáõ ¿ ²ñó³ËÇ Ð³Ýñ³å»ïáõÃÛ³Ý ï³ñ³Íù³ÛÇÝ Ï³é³í³ñÙ³Ý ¨ »ÝÃ³Ï³éáõóí³ÍùÝ»ñÇ Ý³Ë³ñ³ñáõÃÛáõÝÁª ÝáõÛÝ áñáßÙ³Ùµ ë³ÑÙ³Ýí³Í å³Ñ³ÝçÝ»ñÇÝ Ñ³Ù³å³ï³ëË³Ý</t>
  </si>
  <si>
    <t xml:space="preserve">ÀÝï³ÝÇùÝ»ñÇ ÃÇí, Ñ³ï </t>
  </si>
  <si>
    <t xml:space="preserve"> ÐÐ ë³ÑÙ³Ý³Ù»ñÓ ·ÛáõÕ³Ï³Ý µÝ³Ï³í³ÛñáõÙ ³ÝÑ³ï³Ï³Ý µÝ³Ï»ÉÇ ïáõÝ Ï³éáõó»Éáõ Ýå³ï³Ïáí ·áñÍÁÝÏ»ñ Ï³½Ù³Ï»ñåáõÃÛáõÝÝ»ñÇ ÏáÕÙÇó ïñ³Ù³¹ñí³Í ÑÇ÷áÃ»ù³ÛÇÝ í³ñÏ ëï³ó³Í </t>
  </si>
  <si>
    <t xml:space="preserve"> ê³ÑÙ³Ý³Ù»ñÓ ·ÛáõÕ³Ï³Ý µÝ³Ï³í³ÛñáõÙ ïáõÝ Ï³éáõó³Í ß³Ñ³éáõÝ»ñÇ ÃÇí« ÁÝï³ÝÇù </t>
  </si>
  <si>
    <t>²Ý³å³Ñáí ÁÝï³ÝÇùÝ»ñÇÝ ¨ Ëáó»ÉÇ ³ÛÉ ËÙµ»ñÇÝ Å³Ù³Ý³Ï³íáñ Ï³ó³ñ³ÝÝ»ñáí ³å³Ñáí»Éáõ Ýå³ï³Ïáí µÝ³Ï³ñ³ÝÇ í³ñÓ³Ï³ÉáõÃÛ³Ý_x000D_ í³ñÓ³í×³ñÇ Ñ³ïáõóÙ³Ý ïñ³Ù³¹ñáõÙª 6 ³ÙÇë Å³ÙÏ»ïáí</t>
  </si>
  <si>
    <t>ÐÐ Ï³é³í³ñáõÃÛ³Ý áñáßÙ³Ùµ ëáóÇ³É³å»ë ³Ý³å³Ñáí ÁÝï³ÝÇùÝ»ñ ¨ Ëáó»ÉÇ ³ÛÉ ËÙµ»ñ</t>
  </si>
  <si>
    <t>¹³ï³å³ñïÛ³ÉÝ»ñÇ ÃÇí</t>
  </si>
  <si>
    <t xml:space="preserve"> Ð³ÝñáõÃÛ³Ý ÏáÕÙÇó ³ÝÙÇç³Ï³Ýáñ»Ý û·ï³·áñÍíáÕ ³ÏïÇíÝ»ñÇ Ñ»ï Ï³åí³Í ÙÇçáó³éáõÙÝ»ñ </t>
  </si>
  <si>
    <t xml:space="preserve"> ØÇçáó³éáõÙÝ Çñ³Ï³Ý³óÝáÕÇ ³Ýí³ÝáõÙÁ՛ </t>
  </si>
  <si>
    <t xml:space="preserve"> ÐÐ ù³Õ³ù³ßÇÝáõÃÛ³Ý ÏáÙÇï» </t>
  </si>
  <si>
    <t xml:space="preserve"> Î³éáõóÙ³Ý »ÝÃ³Ï³ ûµÛ»ÏïÝ»ñÇ ÃÇíÁ, Ñ³ï </t>
  </si>
  <si>
    <t>´Ý³Ï³ñ³ÝÝ»ñÇ ù³Ý³Ï</t>
  </si>
  <si>
    <t xml:space="preserve"> Þ³Ñ³éáõÝ»ñÇ ßñç³Ý³ÏÁ° »ñÏñ³ß³ñÅÇó Ñ»ïá ³Õ»ïÇ ·áïáõ µÝ³Ï³í³Ûñ»ñÇ (²å³ñ³ÝáõÙ ¨ êåÇï³ÏáõÙ) áã ÑÇÙÝ³Ï³Ý ßÇÝáõÃÛáõÝÝ»ñáõÙ µÝ³ÏíáÕ ÁÝï³ÝÇùÝ»ñ« ÃÇí </t>
  </si>
  <si>
    <t xml:space="preserve"> Î³éáõó³å³ïíáÕ Ù³Ï»ñ»ëÁ, ùÙ </t>
  </si>
  <si>
    <t xml:space="preserve"> Ì³ÍÏáõÛÃÇ óáõó³ÝÇßÁ« ïáÏáë </t>
  </si>
  <si>
    <t xml:space="preserve"> Ì³é³ÛáõÃÛ³Ý Ù³ïáõóáõÙ </t>
  </si>
  <si>
    <t xml:space="preserve"> êáóÇ³É³Ï³Ý å³ßïå³ÝáõÃÛ³Ý áÉáñïáõÙ ëáóÇ³É³Ï³Ý ³å³ÑáíáõÃÛ³Ý å»ï³Ï³Ý Í³é³ÛáõÃÛ³Ý ï»Õ»Ï³ïí³Ï³Ý Ý»ñùÇÝ åáñï³ÉÇ, Ï»Ýë³Ãáß³Ï³éáõÝ»ñÇ Ñ³ßí³éÙ³Ý ÙÇ³ëÝ³Ï³Ý ï»Õ»Ï³ïí³Ï³Ý Ñ³Ù³Ï³ñ·Ç ¨ ½ÇÝíáñ³Ï³Ý Ï»Ýë³Ãáß³Ï³éáõÝ»ñÇ ï»Õ»Ï³ïí³Ï³Ý µ³½³Ý»ñÇ ÃÇí, Ñ³ï </t>
  </si>
  <si>
    <t xml:space="preserve"> ´³ÝÏ»ñ, &lt;&lt;¶ÝáõÙÝ»ñÇ Ù³ëÇÝ&gt;&gt; ÐÐ ûñ»ÝùÇ Ñ³Ù³Ó³ÛÝ ÁÝïñí³Í Ï³½Ù³Ï»ñåáõÃÛáõÝ </t>
  </si>
  <si>
    <t xml:space="preserve"> Î»Ýë³Ãáß³ÏÇ ³ÛÉ ¹ñ³Ù³Ï³Ý í×³ñÝ»ñÇ Ýß³Ý³ÏÙ³Ý ³é³í»É³·áõÛÝ Å³ÙÏ»ï, ³ßË³ï³Ýù³ÛÇÝ ûñ </t>
  </si>
  <si>
    <t xml:space="preserve"> Í³é³ÛáõÃÛ³Ý Ù³ïáõóáõÙ </t>
  </si>
  <si>
    <t xml:space="preserve">&lt;&lt;¶ÝáõÙÝ»ñÇ Ù³ëÇÝ&gt;&gt; ÐÐ ûñ»ÝùÇ Ñ³Ù³Ó³ÛÝ ÁÝïñí³Í Ï³½Ù³Ï»ñåáõÃÛáõÝ </t>
  </si>
  <si>
    <t xml:space="preserve"> Î»Ýë³Ãáß³ÏÇ Ýß³Ý³ÏÙ³Ý ¨ í×³ñÙ³Ý Ñ³Ù³ñ ³ÝÑñ³Å»ßï Ó¨³ÃÕÃ»ñÇ ù³Ý³Ï, Ñ³ï </t>
  </si>
  <si>
    <t xml:space="preserve"> îñ³Ýëý»ñïÇ ïñ³Ù³¹ñáõÙ </t>
  </si>
  <si>
    <t xml:space="preserve"> êå³Û³Ï³Ý ³ÝÓÝ³Ï³½ÙÇÝ ¨ Ýñ³Ýó ÁÝï³ÝÇùÝ»ñÇ ³Ý¹³ÙÝ»ñÇÝ »ñÏ³ñ³ÙÛ³ Í³é³ÛáõÃÛ³Ý, Ñ³ßÙ³Ý¹³ÙáõÃÛ³Ý ¨ Ï»ñ³ÏñáÕÇÝ ÏáñóÝ»Éáõ ¹»åùáõÙ Ï»Ýë³Ãáß³ÏÝ»ñÇ ïñ³Ù³¹ñáõÙ 22.12.2010Ã. Ðú-243-Ü ûñ»ÝùÇ 18-ñ¹, 20-ñ¹, 22-ñ¹ Ñá¹í³ÍÝ»ñáí </t>
  </si>
  <si>
    <t xml:space="preserve"> Î»Ýë³Ãáß³Ï³éáõÝ»ñÇ ÃÇí, Ù³ñ¹</t>
  </si>
  <si>
    <t xml:space="preserve">  ÐÐ Î»Ýë³Ãáß³Ï³éáõÝ»ñÇ ÃÇí, Ù³ñ¹</t>
  </si>
  <si>
    <t>ºñÏ³ñ³ÙÛ³ Í³é³ÛáõÃÛ³Ý  Î»Ýë³Ãáß³Ï³éáõÝ»ñÇ ÃÇí, Ù³ñ¹</t>
  </si>
  <si>
    <t>Ð³ßÙ³Ý¹³ÙáõÃÛ³Ý ½ÇÝíáñ³Ï³Ý Ï»Ýë³Ãáß³Ï³éáõÝ»ñÇ ÃÇí, Ù³ñ¹</t>
  </si>
  <si>
    <t>½ÇÝÍ³é³ÛáÕÇ Ù³Ñí³Ý ¹»åùáõÙ Ýñ³ ÁÝï³ÝÇùÇ ³Ý¹³ÙÝñÇÝ Ï»ñ³ÏñáÕÇÝ ÏáñóÝ»Éáõ ¹»åùáõÙ ½ÇÝíáñ³Ï³Ý Ï»Ýë³Ãáß³Ï³éáõÝ»ñÇ ÃÇí, Ù³ñ¹</t>
  </si>
  <si>
    <t xml:space="preserve"> ÈÔ-Çó µéÝÇ ï»Õ³Ñ³Ýí³Í Ï»Ýë³Ãáß³Ï³éáõÝ»ñÇ ÃÇí, Ù³ñ¹ </t>
  </si>
  <si>
    <t xml:space="preserve"> 22.12.2010Ã. Ðú-243-Ü ûñ»Ýùáí  ë³ÑÙ³Ýí³Í Ï³ñ·áí Ñ³ßÙ³Ý¹³Ù ×³Ý³ãí³Í ß³ñù³ÛÇÝ  ½ÇÝÍ³é³ÛáÕÝ»ñ, Í³é³ÛáõÃÛ³Ý ÁÝÃ³óùáõÙ ½áÑí³Í (Ù³Ñ³ó³Í) ß³ñù³ÛÇÝ ½ÇÝÍ³é³ÛáÕÝ»ñÇ  ÁÝï³ÝÇùÝ»ñÇ ³Ý¹³ÙÝ»ñ </t>
  </si>
  <si>
    <t xml:space="preserve"> Î»Ýë³Ãáß³Ï³éáõÝ»ñÇ ÃÇí, Ù³ñ¹,³Û¹ ÃíáõÙ </t>
  </si>
  <si>
    <t xml:space="preserve"> 1405 </t>
  </si>
  <si>
    <t xml:space="preserve"> ÐÐ Î»Ýë³Ãáß³Ï³éáõÝ»ñÇ ÃÇí, Ù³ñ¹ </t>
  </si>
  <si>
    <t xml:space="preserve"> 1365 </t>
  </si>
  <si>
    <t xml:space="preserve"> 40 </t>
  </si>
  <si>
    <t xml:space="preserve"> î³ñÇù³ÛÇÝ ³ßË³ï³Ýù³ÛÇÝ` ³éÝí³½Ý 10 ï³ñí³ ³ßË³ï³Ýù³ÛÇÝ ëï³Å, Ñ³ßÙ³Ý¹³ÙáõÃÛ³Ý ³ßË³ï³Ýù³ÛÇÝ` Áëï ë³Ý¹Õ³ÏÇ ³ßË³ï³Ýù³ÛÇÝ ëï³Å, ³ñïáÝÛ³É, Ù³ëÝ³ÏÇ »ñÏ³ñ³ÙÛ³ Í³é³ÛáõÃÛ³Ý` å³Ñ³ÝçíáÕ Ù³ëÝ³·ÇïáõÃÛ³Ùµ ³ßË³ï³Ýù³ÛÇÝ ëï³Å </t>
  </si>
  <si>
    <t xml:space="preserve"> Î»Ýë³Ãáß³Ï³éáõÝ»ñÇ ÃÇí, Ù³ñ¹ ³Û¹ ÃíáõÙ </t>
  </si>
  <si>
    <t xml:space="preserve"> ÐÐ ûñ»ÝùÝ»ñáí å»ï³Ï³Ý å³ßïáÝ ½µ³Õ»óñ³Í ³ÝÓ³Ýó Ï»Ýë³Ãáß³Ï³ÛÇÝ Çñ³íáõÝùÇ Çñ³óáõÙ`Ñ³Ù³å³ï³ëË³Ý å³ßïáÝÝ»ñáõÙ ³ßË³ï³Ýù³ÛÇÝ ëï³ÅÇ ³éÏ³ÛáõÃÛáõÝ ¨  Ï»Ýë³Ãáß³ÏÇ Çñ³íáõÝù ïñíáÕ ï³ñÇù: </t>
  </si>
  <si>
    <t xml:space="preserve"> Îáõï³Ï³ÛÇÝ Ï»Ýë³Ãáß³Ï³ÛÇÝ Ñ³Ù³Ï³ñ·Ç Ù³ëÝ³ÏÇóÝ»ñ </t>
  </si>
  <si>
    <t xml:space="preserve"> Ø³ëÝ³ÏÇóÝ»ñÇ ÃÇí, Ù³ñ¹, այդ թվում՝ </t>
  </si>
  <si>
    <t xml:space="preserve"> ՀՀ Ø³ëÝ³ÏÇóÝ»ñÇ ÃÇí, Ù³ñ¹ </t>
  </si>
  <si>
    <t xml:space="preserve"> ԼՂ Ø³ëÝ³ÏÇóÝ»ñÇ ÃÇí, Ù³ñ¹ </t>
  </si>
  <si>
    <t xml:space="preserve">               </t>
  </si>
  <si>
    <t xml:space="preserve"> ´¶Î-Ç ·Íáí Ñ³ëï³ïí³Í µÛáõç»Ç ÝÏ³ïÙ³Ùµ Ï³ï³ñÙ³Ý ïáÏáëÁ </t>
  </si>
  <si>
    <t xml:space="preserve"> ÐÐ ³ßË³ï³ÝùÇ ¨ ëáóÇ³É³Ï³Ý Ñ³ñó»ñÇ Ý³Ë³ñ³ñáõÃÛ³Ý ëáóÇ³É³Ï³Ý ³å³ÑáíáõÃÛ³Ý Í³é³ÛáõÃÛáõÝ </t>
  </si>
  <si>
    <t xml:space="preserve"> Ð»éáõëï³Ñ³Õáñ¹áõÙÝ»ñÇ ï¨áÕáõÃÛáõÝ, ñáå» </t>
  </si>
  <si>
    <t xml:space="preserve"> Ð»éáõëï³Ñ³Õáñ¹áõÙÝ»ñÇ ³Ùë³Ï³Ý å³ñµ»ñ³Ï³ÝáõÃÛáõÝ, ³Ý·³Ù </t>
  </si>
  <si>
    <t xml:space="preserve">  2 </t>
  </si>
  <si>
    <t xml:space="preserve"> êáóÇ³É³Ï³Ý å³ßïå³ÝáõÃÛ³Ý áÉáñïÇ í»ñ³µ»ñÛ³É ï»Õ»Ï³ïíáõÃÛ³Ý Ñ»é³ñÓ³ÏÙ³Ý Ñ³ë³Ý»ÉÇáõÃÛáõÝ ÐÐ ³ÙµáÕç ï³ñ³ÍùáõÙ, ïáÏáë </t>
  </si>
  <si>
    <t xml:space="preserve">  100 </t>
  </si>
  <si>
    <t xml:space="preserve"> îå³·Çñ ÝÛáõÃ»ñÇ ù³Ý³Ï, Ñ³ï </t>
  </si>
  <si>
    <t xml:space="preserve"> Èáõë³ÝÏ³ñã³Ï³Ý Í³é³ÛáõÃÛáõÝÝ»ñÇ ù³Ý³Ï, Ñ³ï </t>
  </si>
  <si>
    <t xml:space="preserve"> êå³ë³ñÏáÕ µ³½³Ý»ñÇ ÃÇí, Ñ³ï </t>
  </si>
  <si>
    <t xml:space="preserve"> êå³ë³ñÏíáÕ í»µÏ³Ûù»ñÇ ÃÇí, Ñ³ï </t>
  </si>
  <si>
    <t xml:space="preserve"> êå³ë³ñÏíáÕ (³Û¹ ÃíáõÙ Ý³¨ í»ñ³Ýáñá·Ù³Ý Ï³ñÇùÇ) Ñ³Ù³Ï³ñ·ã³ÛÇÝ ï»ËÝÇÏ³ÛÇ ÃÇí, Ñ³ï </t>
  </si>
  <si>
    <t xml:space="preserve"> ´Ý³ÏãáõÃÛ³Ý ëáóÇ³É³Ï³Ý å³ßïå³ÝáõÃÛ³Ý ÁÝ¹Ñ³Ýáõñ ïÇåÇ ¨ Ñ³ïáõÏ /Ù³ëÝ³·Çï³óí³Í Ñ³ëï³ïáõÃÛáõÝÝ»ñ</t>
  </si>
  <si>
    <t xml:space="preserve"> ´Ý³ÏãáõÃÛ³Ý ëáóÇ³É³Ï³Ý å³ßïå³ÝáõÃÛ³Ý ÁÝ¹Ñ³Ýáõñ ïÇåÇ ¨ Ñ³ïáõÏ /Ù³ëÝ³·Çï³óí³Í Ñ³ëï³ïáõÃÛáõÝÝ»ñÇ ÃÇí, Ñ³ï </t>
  </si>
  <si>
    <t xml:space="preserve"> ´Ý³ÏãáõÃÛ³Ý ëáóÇ³É³Ï³Ý å³ßïå³ÝáõÃÛ³Ý ÁÝ¹Ñ³Ýáõñ ïÇåÇ ¨ Ñ³ïáõÏ /Ù³ëÝ³·Çï³óí³Í Ñ³ëï³ïáõÃÛáõÝÝ»ñáõÙ ËÝ³ÙíáÕ »ñ»Ë³Ý»ñÇ ÃÇí, »ñ»Ë³,      ³Û¹ ÃíáõÙ՝</t>
  </si>
  <si>
    <t xml:space="preserve"> ´Ý³ÏãáõÃÛ³Ý ëáóÇ³É³Ï³Ý å³ßïå³ÝáõÃÛ³Ý ÁÝ¹Ñ³Ýáõñ ïÇåÇ ¨ Ñ³ïáõÏ /Ù³ëÝ³·Çï³óí³Í Ñ³ëï³ïáõÃÛáõÝÝ»ñáõÙ ËÝ³ÙíáÕ ՀՀ »ñ»Ë³Ý»ñÇ ÃÇí, »ñ»Ë³</t>
  </si>
  <si>
    <t xml:space="preserve"> ´Ý³ÏãáõÃÛ³Ý ëáóÇ³É³Ï³Ý å³ßïå³ÝáõÃÛ³Ý ÁÝ¹Ñ³Ýáõñ ïÇåÇ ¨ Ñ³ïáõÏ /Ù³ëÝ³·Çï³óí³Í Ñ³ëï³ïáõÃÛáõÝÝ»ñáõÙ ËÝ³ÙíáÕ ԼՂ »ñ»Ë³Ý»ñÇ ÃÇí, »ñ»Ë³</t>
  </si>
  <si>
    <t xml:space="preserve"> ºñ»Ë³Ý»ñÇ ëáóÇ³É³Ï³Ý ½³ñ·³óÙ³Ý ³ÝÑ³ï³Ï³Ý Íñ³·ñ»ñáí ³å³Ñáíí³ÍáõÃÛáõÝÁ, ïáÏáë </t>
  </si>
  <si>
    <t>Þáõñçûñ³  ËÝ³ÙùÇ Ñ³ëï³ïáõÃÛáõÝÝ»ñáõÙ ËÝ³Ùù ëï³óáÕ »ñ»Ë³Ý»ñÇ ÁÝï³ÝÇùÝ»ñÇ Ñ»ï í»ñ³ÙÇ³íáñÙ³Ý Ýå³ï³Ïáí Çñ³Ï³Ý³óí³Í Ñ³Ù³ÉÇñ ·Ý³Ñ³ïáõÙÝ»ñÇ Ù³ëÝ³µ³ÅÇÝÁ, ïáÏáë</t>
  </si>
  <si>
    <t xml:space="preserve"> Ì³é³ÛáõÃÛ³Ý ï¨áÕáõÃÛáõÝ, ³ÙÇë </t>
  </si>
  <si>
    <t>²ßË³ï³ÝùÇ ¨ ëáóÇ³É³Ï³Ý Ñ³ñó»ñÇ Ý³Ë³ñ³ñáõÃÛáõÝ</t>
  </si>
  <si>
    <t>ÐÐ »ñ»Ë³Ý»ñÇ ßáõñçûñÛ³ ËÝ³Ùù ¨ å³ßïå³ÝáõÃÛáõÝ Çñ³Ï³Ý³óÝáÕ Ñ³ëï³ïáõÃÛáõÝÝ»ñáõÙ ËÝ³ÙíáÕ ¨ Ñ³ëï³ïáõÃÛáõÝáõÙ Ñ³ÛïÝí»Éáõ éÇëÏÇ ËÙµáõÙ ·ïÝíáÕ »ñ»Ë³Ý»ñÇ ÁÝï³ÝÇù í»ñ³¹³ñÓÝ»Éáõ ¨ ÙáõïùÁ Ñ³ëï³ïáõÃÛáõÝÝ»ñ Ï³ÝË³ñ·»É»Éáõ Í³é³ÛáõÃÛáõÝÝ»ñ</t>
  </si>
  <si>
    <t xml:space="preserve">ÐÐ »ñ»Ë³Ý»ñÇ ËÝ³Ùù ¨ å³ßïå³ÝáõÃÛáõÝ Çñ³Ï³Ý³óÝáÕ Ñ³ëï³ïáõÃÛáõÝÝ»ñáõÙ ËÝ³ÙíáÕ »ñ»Ë³Ý»ñÇÝ Ï»Ýë³µ³Ý³Ï³Ý ÁÝï³ÝÇù í»ñ³¹³ñÓÝ»Éáõ՝ ÇÝãå»ë Ý³¨ Ýñ³Ýó ÙáõïùÁ ë³ÑÙ³Ý³÷³Ï»Éáõ Ñ»ï Ï³åí³Í  Çñ³½»ÏÙ³Ý ³ßË³ï³ÝùÝ»ñÇ Çñ³Ï³Ý³óáõÙ ¨ Íñ³·ñÇ Ï³é³í³ñáõÙ
</t>
  </si>
  <si>
    <t xml:space="preserve">Î»Ýë³µ³Ý³Ï³Ý Ï³Ù ûñÇÝ³Ï³Ý Ý»ñÏ³Û³óáõóãÇ ÁÝï³ÝÇù í»ñ³ÙÇ³íáñÙ³Ý áñáßáõÙ Ï³Û³óÝ»Éáõ Ñ³Ù³ñ ·Ý³Ñ³ïáõÙ ³Ýó³Í »ñ»Ë³Ý»ñÇ ÃÇíÁ, »ñ»Ë³ </t>
  </si>
  <si>
    <t xml:space="preserve"> ÞáõñçûñÛ³ Ñ³ëï³ïáõÃÛáõÝÝ»ñ ÙáõïùÁ Ï³ÝË³ñ·»Éí³Í »ñ»Ë³Ý»ñÇ ÃÇí,  »ñ»Ë³, ³Û¹ ÃíáõÙ՝</t>
  </si>
  <si>
    <t xml:space="preserve">³ÕçÇÏ </t>
  </si>
  <si>
    <t xml:space="preserve"> ïÕ³</t>
  </si>
  <si>
    <t xml:space="preserve"> Ñ³ßÙ³Ý¹³ÙáõÃÛáõÝ áõÝ»óáÕ »ñ»Ë³Ý»ñÇ ÃÇíÁ </t>
  </si>
  <si>
    <t xml:space="preserve"> Î³ñÇùÝ»ñÁ ·Ý³Ñ³ïí³Í Ï»Ýë³µ³Ý³Ï³Ý ÁÝï³ÝÇùÝ»ñÇ ÃÇí, Ñ³ï </t>
  </si>
  <si>
    <t>ì»ñ³ÙÇ³íáñÙ³Ý ßñç³ÝáõÙ å»ï³Ï³Ý ³ç³ÏóáõÃÛáõÝ ëï³óáÕ »ñ»Ë³Ý»ñÇ/ ÁÝï³ÝÇùÝ»ñÇ ÃÇíÁ, Ñ³ï</t>
  </si>
  <si>
    <t>Î»Ýë³µ³Ý³Ï³Ý ÁÝï³ÝÇùÝ»ñÇ Ñ»ï í»ñ³ÙÇ³íáñí³Í »ñ»Ë³Ý»ñÇ Ù³ëÝ³µ³ÅÇÝÁ, ïáÏáë</t>
  </si>
  <si>
    <t xml:space="preserve"> Ì³é³ÛáõÃÛ³Ý ï¨áÕáõÃÛáõÝÁ, ³ÙÇë </t>
  </si>
  <si>
    <t xml:space="preserve"> ºñ»Ë³Ý»ñÇ ·Çß»ñûÃÇÏ ËÝ³ÙùÇ Í³é³ÛáõÃÛáõÝÝ»ñ </t>
  </si>
  <si>
    <t xml:space="preserve"> 6-18 ï³ñ»Ï³Ý ëáóÇ³É³å»ë ³Ý³å³Ñáí՝ ÁÝï³ÝÇùÝ»ñÇ ³Ý³å³ÑáíáõÃÛ³Ý ·Ý³Ñ³ïÙ³Ý Ñ³Ù³Ï³ñ·áõÙ Ñ³ßí³éí³Í ÁÝï³ÝÇùÝ»ñÇ ¹åñáó³Ñ³ë³Ï »ñ»Ë³Ý»ñÇ ËÝ³ÙùÇ՝ ¹³ëïÇ³ñ³ÏáõÃÛ³Ý՝ áõëÙ³Ý՝ ýÇ½ÇÏ³Ï³Ý ¨ Ùï³íáñ ½³ñ·³óÙ³ÝÝ áõÕÕí³Í Í³é³ÛáõÃÛáõÝÝ»ñ </t>
  </si>
  <si>
    <t xml:space="preserve"> ºñ»Ë³Ý»ñÇ ËÝ³ÙùÇ ·Çß»ñûÃÇÏ Ñ³ëï³ïáõÃÛáõÝ</t>
  </si>
  <si>
    <t xml:space="preserve"> ºñ»Ë³Ý»ñÇ ËÝ³ÙùÇ ·Çß»ñûÃÇÏ Ñ³ëï³ïáõÃÛáõÝÝ»ñÇ ÃÇíÁ , Ñ³ï </t>
  </si>
  <si>
    <t xml:space="preserve"> ºñ»Ë³Ý»ñÇ ËÝ³ÙùÇ ·Çß»ñûÃÇÏ Ñ³ëï³ïáõÃÛáõÝáõÙ ËÝ³Ùù ëï³óáÕ »ñ»Ë³Ý»ñÇ ÃÇí, »ñ»Ë³ </t>
  </si>
  <si>
    <t xml:space="preserve"> ºñ»Ë³Ý»ñÇ? ëáóÇ³É³Ï³Ý ½³ñ·³óÙ³Ý ³ÝÑ³ï³Ï³Ý Íñ³·ñ»ñáí ³å³Ñáíí³ÍáõÃÛáõÝÁ, ïáÏáë </t>
  </si>
  <si>
    <t>ÎÛ³ÝùÇ ¹Åí³ñÇÝ Çñ³íÇ×³ÏáõÙ Ñ³ÛïÝí³Í »ñ»Ë³Ý»ñÇÝ ßáõñçûñÛ³ ËÝ³ÙùÇ ¨ ó»ñ»Ï³ÛÇÝ Í³é³ÛáõÃÛáõÝÝ»ñÇ ïñ³Ù³¹ñáõÙ</t>
  </si>
  <si>
    <t>ÞáõñçûñÛ³³ Å³Ù³Ý³Ï³íáñ ËÝ³ÙùÇ Ñ³ëï³ïáõÃÛáõÝ</t>
  </si>
  <si>
    <t>Ö·Ý³Å³Ù³ÛÇÝ Ï»ÝïñáÝÝ»ñÇ ÃÇíÁ, Ñ³ï</t>
  </si>
  <si>
    <t>Ä³Ù³Ý³Ï³íáñ ËÝ³ÙùÇ Ñ³ëï³ïáõÃÛáõÝáõÙ ËÝ³ÙíáÕ »ñ»Ë³Ý»ñÇ ÃÇí, »ñ»Ë³</t>
  </si>
  <si>
    <t xml:space="preserve"> Ց»ñ»Ï³ÛÇÝ ËÝ³Ùù ëï³óáÕ »ñ»Ë³Ý»ñÇ ÃÇí, »ñ»Ë³ </t>
  </si>
  <si>
    <t xml:space="preserve"> Ï»ÝïñáÝÇó ¹áõñë Í³é³ÛáõÃÛáõÝÝ»ñ ëï³óáÕ »ñ»Ë³Ý»ñÇ ÃÇí, »ñ»Ë³ </t>
  </si>
  <si>
    <t xml:space="preserve"> ºñ»Ë³Ý»ñÇ ËÝ³ÙùÇ ßáõñçûñÛ³ Ñ³ëï³ïáõÃÛáõÝÝ»ñ ÙáõïùÁ  Ï³ÝË³ñ·»Éí³Í »ñ»Ë³Ý»ñÁ` ó»ñ»Ï³ÛÇÝ ËÝ³ÙùÇ Ñ³ëï³ïáõÃÛ³Ý »ñ»Ë³Ý»ñÇ Ãí³ù³Ý³ÏáõÙ, ïáÏáë </t>
  </si>
  <si>
    <t xml:space="preserve">Ì³é³ÛáõÃÛ³Ý ï¨áÕáõÃÛáõÝÁ, ³ÙÇë </t>
  </si>
  <si>
    <t xml:space="preserve"> ØÇçáó³éáõÙÝ Çñ³Ï³Ý³óÝáÕÇ ³Ýí³ÝáõÙÁª </t>
  </si>
  <si>
    <t>²ç³ÏóáõÃÛ³Ý Ï»ÝïñáÝÝ»ñ</t>
  </si>
  <si>
    <t xml:space="preserve"> ²ç³ÏóáõÃÛ³Ý Ï»ÝïñáÝÝ»ñÇ ÃÇíÁ, h³ï </t>
  </si>
  <si>
    <t xml:space="preserve"> ²ç³ÏóáõÃÛ³Ý Ï»ÝïñáÝáõÙ ó»ñ»Ï³ÛÇÝ ËÝ³Ùù ëï³óáÕ »ñ»Ë³Ý»ñÇ ÃÇí, »ñ»Ë³ </t>
  </si>
  <si>
    <t xml:space="preserve"> ºñ»Ë³Ý»ñÇ ËÝ³ÙùÇ ßáõñçûñÛ³ Ñ³ëï³ïáõÃÛáõÝÝ»ñ ÙáõïùÁ  Ï³ÝË³ñ·»Éí³Í »ñ»Ë³Ý»ñի թիվը ó»ñ»Ï³ÛÇÝ ËÝ³ÙùÇ Ñ³ëï³ïáõÃÛ³Ý »ñ»Ë³Ý»ñÇ ÃíáõÙ, ïáÏáë </t>
  </si>
  <si>
    <t xml:space="preserve"> ºñ»Ë³Ý»ñÇ՝ ëáóÇ³É³Ï³Ý ½³ñ·³óÙ³Ý ³ÝÑ³ï³Ï³Ý Íñ³·ñ»ñáí ³å³Ñáíí³ÍáõÃÛáõÝÁ, ïáÏáë </t>
  </si>
  <si>
    <t>ØñóáõÛÃÇ ³ñ¹ÛáõÝùáõÙ ÁÝïñí³Í Ñ³í³ëï³·ñí³Í Ñ³ë³ñ³Ï³Ï³Ý Ï³½Ù³Ï»ñåáõÃÛáõÝ</t>
  </si>
  <si>
    <t xml:space="preserve">Þ³Ñ³éáõÝ»ñÇ ÃÇí,Ù³ñ¹   </t>
  </si>
  <si>
    <t xml:space="preserve">ՀՀ ß³Ñ³éáõÝ»ñÇ ÃÇí,Ù³ñ¹   </t>
  </si>
  <si>
    <t xml:space="preserve">ԼՂ ß³Ñ³éáõÝ»ñÇ ÃÇí,Ù³ñ¹   </t>
  </si>
  <si>
    <t>ò»ñ»Ï³ÛÇÝ ËÝ³ÙùÇ Í³é³ÛáõÃÛáõÝÝ»ñÇ Ù³ïáõóÙ³Ý Í³ÍÏáõÛÃÁ ÐÐ ï³ñ³ÍùáõÙ, ïáÏáë</t>
  </si>
  <si>
    <t xml:space="preserve">êáóÇ³É³Ï³Ý Ñá·³ÍáõÃÛ³Ý ó»ñ»Ï³ÛÇÝ Ï»ÝïñáÝÝ»ñÇ ÃÇíÁ, Ñ³ï  </t>
  </si>
  <si>
    <t xml:space="preserve">ºñ»Ë³Ý»ñÇ՝ ëáóÇ³É³Ï³Ý ½³ñ·³óÙ³Ý ³ÝÑ³ï³Ï³Ý Íñ³·ñ»ñáí ³å³Ñáíí³ÍáõÃÛáõÝÁ, ïáÏáë </t>
  </si>
  <si>
    <t xml:space="preserve"> ºñ»Ë³Ý»ñÇ ËÝ³ÙùÇ ßáõñçûñÛ³ Ñ³ëï³ïáõÃÛáõÝÝ»ñ ÙáõïùÁ  Ï³ÝË³ñ·»Éí³Í »ñ»Ë³Ý»ñÇ ÃÇíÁ՝ ó»ñ»Ï³ÛÇÝ ËÝ³ÙùÇ Ñ³ëï³ïáõÃÛ³Ý »ñ»Ë³Ý»ñÇ Ãí³ù³Ý³ÏáõÙ, ïáÏáë </t>
  </si>
  <si>
    <t xml:space="preserve">ºñ»Ë³Ý»ñÇ ßáõñçûñÛ³ ËÝ³ÙùÇ µÝ³ÏãáõÃÛ³Ý ëáóÇ³É³Ï³Ý å³ßïå³ÝáõÃÛ³Ý Ñ³ëï³ïáõÃÛáõÝÝ»ñáõÙ  ËÝ³ÙíáÕ  ¹åñáóáõÙ  ëáíáñáÕ »ñ»Ë³Ý»ñ </t>
  </si>
  <si>
    <t>ºñ»Ë³Ý»ñÇ ßáõñçûñÛ³ ËÝ³ÙùÇ µÝ³ÏãáõÃÛ³Ý ëáóÇ³É³Ï³Ý å³ßïå³ÝáõÃÛ³Ý Ñ³ëï³ïáõÃÛáõÝÝ»ñáõÙ ËÝ³ÙíáÕ՝¹åñáóáõÙ ëáíáñáÕ »ñ»Ë³Ý»ñÇ ÃÇí , »ñ»Ë³ ³Û¹ ÃíáõÙ</t>
  </si>
  <si>
    <t xml:space="preserve">¶áõÙ³ñÇ ïÝûñÇÝÙ³Ý ÑÙïáõÃÛáõÝÝ»ñ áõÝ»óáÕ »ñ»Ë³Ý»ñÇ ÃÇí, »ñ»Ë³, ³Û¹ ÃíáõÙ՝ </t>
  </si>
  <si>
    <t xml:space="preserve"> îñ³Ýëý»ñïÇ í×³ñÙ³Ý Ñ³×³Ë³Ï³ÝáõÃÛáõÝÁ,  ³Ý·³Ù</t>
  </si>
  <si>
    <t xml:space="preserve">Î»Ýë³µ³Ý³Ï³Ý ÁÝï³ÝÇù ï»Õ³÷áËí³Í ¨ Ñ³ëï³ïáõÃÛáõÝ ÙáõïùÁ Ï³ÝË³ñ·»Éí³Í »ñ»Ë³Ý»ñÇ ÁÝï³ÝÇùÝ»ñÇ µÝ³Çñ³ÛÇÝ û·ÝáõÃÛ³Ý ÷³Ã»ÃÇ ïñ³Ù³¹ñáõÙ  </t>
  </si>
  <si>
    <t xml:space="preserve"> ºñ»Ë³Ý»ñÇ ßáõñçûñÛ³ ËÝ³ÙùÇ µÝ³ÏãáõÃÛ³Ý ëáóÇ³É³Ï³Ý å³ßïå³ÝáõÃÛ³Ý Ñ³ëï³ïáõÃÛáõÝÝ»ñáõÙ ËÝ³ÙíáÕ »ñ»Ë³Ý»ñÇÝ Ï»Ýë³µ³Ý³Ï³Ý ÁÝï³ÝÇùÝ»ñ í»ñ³¹³ñÓÝ»Éáõ Ñ»ï Ï³åí³Í` ÁÝï³ÝÇùÝ»ñÇÝ µÝ³Çñ³ÛÇÝ û·ÝáõÃÛ³Ý ÷³Ã»ÃÇ ïñ³Ù³¹ñáõÙ</t>
  </si>
  <si>
    <t xml:space="preserve"> ºñ»Ë³Ý»ñÇÝ ÁÝï³ÝÇù í»ñ³¹³ñÓÝ»Éáõ Ñ³Ù³ñ ÁÝï³ÝÇùÝ»ñÇ å³ÛÙ³Ý³Ï³Ý µ³ñ»Ýå³ëï ÉÇÝ»ÉÁ  (ÁÝï³ÝÇùÇ ëáóÇ³É-ïÝï»ë³Ï³Ý« µÝ³Ï³ñ³Ý³ÛÇÝ-Ï»Ýó³Õ³ÛÇÝ å³ÛÙ³ÝÝ»ñÁ ¨ µ³ñáÛ³Ñá·»µ³Ý³Ï³Ý ÙÃÝáÉáñïÁ) </t>
  </si>
  <si>
    <t xml:space="preserve">Î»Ýë³µ³Ý³Ï³Ý ÁÝï³ÝÇù ï»Õ³÷áËí³Í ¨ Ñ³ëï³ïáõÃÛáõÝ ÙáõïùÁ Ï³ÝË³ñ·»Éí³Í »ñ»Ë³Ý»ñÇ ÁÝï³ÝÇùÝ»ñÇ µÝ³Çñ³ÛÇÝ û·ÝáõÃÛ³Ý ÷³Ã»ÃÇ ïñ³Ù³¹ñáõÙ </t>
  </si>
  <si>
    <t>ºñ»Ë³Ý»ñÇ ßáõñçûñÛ³ ËÝ³ÙùÇ µÝ³ÏãáõÃÛ³Ý ëáóÇ³É³Ï³Ý å³ßïå³ÝáõÃÛ³Ý Ñ³ëï³ïáõÃÛáõÝÝ»ñáõÙ ËÝ³ÙíáÕ »ñ»Ë³Ý»ñÇÝ Ï»Ýë³µ³Ý³Ï³Ý ÁÝï³ÝÇùÝ»ñ í»ñ³¹³ñÓÝ»Éáõ Ñ»ï Ï³åí³Í` ÁÝï³ÝÇùÝ»ñÇÝ µÝ³Çñ³ÛÇÝ û·ÝáõÃÛ³Ý ÷³Ã»ÃÇ ïñ³Ù³¹ñáõÙ</t>
  </si>
  <si>
    <t xml:space="preserve">ºñ»Ë³Ý»ñÇÝ ÁÝï³ÝÇù í»ñ³¹³ñÓÝ»Éáõ Ñ³Ù³ñ ÁÝï³ÝÇùÝ»ñÇ å³ÛÙ³Ý³Ï³Ý µ³ñ»Ýå³ëï ÉÇÝ»ÉÁ  (ÁÝï³ÝÇùÇ ëáóÇ³É-ïÝï»ë³Ï³Ý, µÝ³Ï³ñ³Ý³ÛÇÝ-Ï»Ýó³Õ³ÛÇÝ å³ÛÙ³ÝÝ»ñÁ ¨ µ³ñáÛ³Ñá·»µ³Ý³Ï³Ý ÙÃÝáÉáñïÁ) </t>
  </si>
  <si>
    <t xml:space="preserve"> ´Ý³Çñ³ÛÇÝ  û·ÝáõÃÛ³Ý  ÷³Ã»Ã ëï³ó³Í Áï³ÝÇùÝ»ñÇ ÃÇí, Ñ³ï </t>
  </si>
  <si>
    <t xml:space="preserve">ºñ»Ë³Ý»ñÇ ßáõñçûñÛ³ ËÝ³ÙùÇ µÝ³ÏãáõÃÛ³Ý ëáóÇ³É³Ï³Ý å³ßïå³ÝáõÃÛ³Ý Ñ³ëï³ïáõÃÛáõÝÝ»ñÇ ßñç³Ý³í³ñï Ñ³Ý¹Çë³Ý³ÉÁ </t>
  </si>
  <si>
    <t xml:space="preserve"> ºñ»Ë³Ý»ñÇ ßáõñçûñÛ³ ËÝ³ÙùÇ µÝ³ÏãáõÃÛ³Ý ëáóÇ³É³Ï³Ý å³ßïå³ÝáõÃÛ³Ý Ñ³ëï³ïáõÃÛáõÝÝ»ñÇ ßñç³Ý³í³ñïÝ»ñÇ ÃÇí </t>
  </si>
  <si>
    <t>Ð³ßí³éí³Í ËÝ³Ù³ï³ñ ÍÝáÕ ¹³éÝ³É ó³ÝÏ³óáÕ ³ÝÓ³Ýó Ãí³ù³Ý³ÏÁ, ³ÝÓ</t>
  </si>
  <si>
    <t xml:space="preserve">ÊÝ³Ù³ï³ñ ÁÝï³ÝÇùÝ»ñáõÙ ËÝ³Ùù ëï³óáÕ »ñ»Ë³Ý»ñÇ ÃÇí,»ñ»Ë³, այդ թվում ՝ </t>
  </si>
  <si>
    <t xml:space="preserve">ÊÝ³Ù³ï³ñ ÁÝï³ÝÇùÝ»ñáõÙ ËÝ³Ùù ëï³óáÕ ՀՀ »ñ»Ë³Ý»ñÇ ÃÇí,»ñ»Ë³ </t>
  </si>
  <si>
    <t xml:space="preserve">ÊÝ³Ù³ï³ñ ÁÝï³ÝÇùÝ»ñáõÙ ËÝ³Ùù ëï³óáÕ ԼՂ »ñ»Ë³Ý»ñÇ ÃÇí,»ñ»Ë³ </t>
  </si>
  <si>
    <t>ÊÝ³Ù³ï³ñáõÃÛáõÝÇó ¹áõñë »Ï³Í »ñ»Ë³Ý»ñÇ Ãí³ù³Ý³ÏÁ, »ñ»Ë³</t>
  </si>
  <si>
    <t>2024Ã ï³ñÇ</t>
  </si>
  <si>
    <t>´Ý³ÏãáõÃÛ³Ý ëáóÇ³É³Ï³Ý å³ßïå³ÝáõÃÛ³Ý Ñ³ëï³ïáõÃÛáõÝÝ»ñÇ ßñç³Ý³í³ñïÝ»ñÇ Ñ³Ù³ñ µÝ³Ï³ñ³ÝÝ»ñÇ í³ñÓ³Ï³ÉáõÃÛáõÝ</t>
  </si>
  <si>
    <t>´Ý³ÏãáõÃÛ³Ý ëáóÇ³É³Ï³Ý å³ßïå³ÝáõÃÛ³Ý Ñ³ëï³ïáõÃÛáõÝÝ»ñÇ ßñç³Ý³í³ñïÝ»ñÇ ëáóÇ³É³Ï³Ý µÝ³Ï³ñ³Ý³ÛÇÝ ýáÝ¹Ç Ñ»ñÃ³óáõó³ÏáõÙ Ñ³ßí³éí³Í ÁÝï³ÝÇùÝ»ñ</t>
  </si>
  <si>
    <t xml:space="preserve"> Þñç³Ý³í³ñïÝ»ñÇ Ñ³Ù³ñ í³ñÓ³Ï³Éí³Í µÝ³Ï³ñ³ÝÝ»ñÇ ÃÇíÁ, Ñ³ï </t>
  </si>
  <si>
    <t>ØÇçáó³éÙ³Ý Ù»ç ÁÝ¹·ñÏí³Í ³ÝÓ³Ýó ÃÇí, Ù³ñ¹</t>
  </si>
  <si>
    <t>Æñ³Ï³Ý³óíáÕ Ñ»ï³½áïáõÃÛáõÝÝ»ñÇ ÃÇí (Ñ³ï)</t>
  </si>
  <si>
    <t>êáóÇ³É³Ï³Ý å³ßïå³ÝáõÃÛ³Ý áÉáñïÇ ³ßË³ïáÕÝ»ñÇ í»ñ³å³ïñ³ëïáõÙÝ»ñÇ Ñ³Ù³ñ ï³ñ»Ï³Ý Ùß³Ïí³Í Ýáñ Íñ³·ñ»ñÇ ÃÇí (Ñ³ï)</t>
  </si>
  <si>
    <t xml:space="preserve">ì»ñ³å³ïñ³ëïáõÙÝ»ñÇ Ñ³Ù³ñ ï³ñ»Ï³Ý í»ñ³Ý³Ûí³Í ·áñÍáÕ Íñ³·ñ»ñÇ ÃÇí (Ñ³ï)
</t>
  </si>
  <si>
    <t xml:space="preserve">êáóÇ³É³Ï³Ý å³ßïå³ÝáõÃÛ³Ý áÉáñïÇ í»ñ³å³ïñ³ëïáõÙ ³Ýó³ÍÝ»ñÇ ÃÇí, Ù³ñ¹
</t>
  </si>
  <si>
    <t>ì»ñ³å³ïñ³ëïíáÕÝ»ñÇ ·áÑáõÝ³ÏáõÃÛ³Ý ·Ý³Ñ³ï³Ï³Ý (10 µ³É³Ýáó ë³Ý¹Õ³Ï) (ÙÇ³íáñ)</t>
  </si>
  <si>
    <t>ì»ñ³å³ïñ³ëïáõÙÝ»ñÇ Ñ³Ù³ñ ï³ñ»Ï³Ý Ùß³Ïí³Í Ù»Ãá¹³Ï³Ý ÝÛáõÃ»ñÇ ÃÇí (Ñ³ï)</t>
  </si>
  <si>
    <t xml:space="preserve">Øß³Ïí³Í Ù»Ãá¹³Ï³Ý áõÕ»óáõÛó»ñÇ ÃÇí (Ñ³ï)
</t>
  </si>
  <si>
    <t>êáõå»ñíÇ½Ç³ÛÇ Í³é³ÛáõÃÛáõÝÝ»ñ ëï³ó³Í Ù³ëÝ³·»ïÝ»ñÇ ÃÇí (Ñ³ï)</t>
  </si>
  <si>
    <t xml:space="preserve"> 300 </t>
  </si>
  <si>
    <t>Ø³ëÝ³·Çï³Ï³Ý ÏáÕÙÝáñáßÙ³Ý áõÕÕáõÃÛ³Ùµ áõëáõóáõÙ ³Ýó³Í Ù³ëÝ³·»ïÝ»ñÇ ÃÇí (Ù³ñ¹)</t>
  </si>
  <si>
    <t xml:space="preserve"> 140 </t>
  </si>
  <si>
    <t xml:space="preserve"> äñáÃ»½³ûñÃáå»¹ÇÏ ¨ í»ñ³Ï³Ý·ÝáÕ³Ï³Ý å³ñ³·³Ý»ñÇ ÃÇí, Ñ³ï </t>
  </si>
  <si>
    <t xml:space="preserve"> §¶ÝáõÙÝ»ñÇ Ù³ëÇÝ¦ ÐÐ ûñ»ÝùÇ Ñ³Ù³Ó³ÛÝ ÁÝïñí³Í Ï³½Ù³Ï»ñåáõÃÛáõÝ </t>
  </si>
  <si>
    <t xml:space="preserve"> ´êö Ó¨³ÃÕÃ»ñÇ ÃÇí, Ñ³ï </t>
  </si>
  <si>
    <t xml:space="preserve"> 73726 </t>
  </si>
  <si>
    <t xml:space="preserve">73726
</t>
  </si>
  <si>
    <t xml:space="preserve">Øï³íáñ ¨ Ñá·»Ï³Ý ËÝ¹ÇñÝ»ñáí  Ñ³ßÙ³Ý¹³ÙáõÃÛáõÝ áõÝ»óáÕ ³ÝÓ³Ýó ó»ñ»Ï³ÛÇÝ ëáóÇ³É-í»ñ³Ï³Ý·ÝáÕ³Ï³Ý Í³é³ÛáõÃÛáõÝÝ»ñ  </t>
  </si>
  <si>
    <t>Øï³íáñ  ¨ Ñá·»Ï³Ý ËÝ¹ÇñÝ»ñ áõÝ»óáÕ ³ÝÓ³Ýó ëáóÇ³É-í»ñ³Ï³Ý·ÝáÕ³Ï³Ý Í³é³ÛáõÃÛáõÝÝ»ñÇ Ù³ïáõóáõÙ ó»ñ»Ï³ÛÇÝ Ï»ÝïñáÝáõÙ</t>
  </si>
  <si>
    <t xml:space="preserve"> Þ³Ñ³éáõÝ»ñÇ ÃÇí, ³Û¹ ÃíáõÙ`</t>
  </si>
  <si>
    <t xml:space="preserve">Ð³ßÙ³Ý¹³ÙáõÃÛáõÝ áõÝ»óáÕ ³ÝÓ³Ýó ëáóÇ³É-Ñá·»µ³Ý³Ï³Ý ³ç³ÏóáõÃÛáõÝ ó»ñ»Ï³ÛÇÝ Ï»ÝïñáÝáõÙ </t>
  </si>
  <si>
    <t xml:space="preserve"> Ð³ßÙ³Ý¹³ÙáõÃÛáõÝ áõÝ»óáÕ, ÇÝãå»ë Ý³¨  ³éáÕç³Ï³Ý ï³ñµ»ñ ËÝ¹ÇñÝ»ñ áõÝ»óáÕ, ëáóÇ³É³å»ë ³Ý³å³Ñáí ÁÝï³ÝÇùÝ»ñÇ »ñ»Ë³Ý»ñÇ ¨ »ñÇï³ë³ñ¹Ý»ñÇ  ëáóÇ³É-Ñá·»µ³Ý³Ï³Ý ³ç³ÏóáõÃÛ³Ý ïñ³Ù³¹ñáõÙ` ÏÇñ³é³Ï³Ý µÝáõÛÃÇ ·Çï»ÉÇùÝ»ñÇ ïñ³Ù³¹ñáõÙ՝ ³ÝÏ³Ë ¨ ÇÝùÝáõñáõÛÝ ÏÛ³Ýù í³ñ»Éáõ Ï³ñáÕáõÃÛáõÝÝ»ñÇ ½³ñ·³óáõÙ </t>
  </si>
  <si>
    <t>Þ³Ñ³éáõÝ»ñÇ ÃÇí, ³Û¹ ÃíáõÙ`</t>
  </si>
  <si>
    <t xml:space="preserve"> ²áõïÇ½Ù áõÝ»óáÕ ¹»é³Ñ³ëÝ»ñÇÝ ¨ »ñÇï³ë³ñ¹Ý»ñÇÝ ½µ³Õí³ÍáõÃÛ³Ý ¨ ëáóÇ³É-Ñá·»µ³Ý³Ï³Ý Í³é³ÛáõÃÛáõÝÝ»ñÇ ïñ³Ù³¹ñáõÙ ó»ñ»Ï³ÛÇÝ Ï»ÝïñáÝáõÙ </t>
  </si>
  <si>
    <t xml:space="preserve"> 18 ï³ñÇÝ Éñ³ó³Í ³áõïÇ½Ù áõÝ»óáÕ 80 ¹»é³Ñ³ëÝ»ñÇÝ ¨ »ñÇï³ë³ñ¹Ý»ñÇÝ ½µ³Õí³ÍáõÃÛ³Ý ¨ ëáóÇ³É-Ñá·»µ³Ý³Ï³Ý Í³é³ÛáõÃÛáõÝÝ»ñÇ ïñ³Ù³¹ñáõÙ </t>
  </si>
  <si>
    <t>î»ëáÕáõÃÛ³Ý ËÝ¹ÇñÝ»ñ áõÝ»óáÕ ³ÝÓ³Ýó ëáóÇ³É-Ñá·»µ³Ý³Ï³Ý í»ñ³Ï³Ý·ÝáõÙ_x000D_</t>
  </si>
  <si>
    <t xml:space="preserve"> Øï³íáñ ËÝ¹ÇñÝ»ñ áõÝ»óáÕ ³ÝÓ³Ýó ßáõñçûñÛ³ ËÝ³ÙùÇ Í³é³ÛáõÃÛáõÝÝ»ñ Ñ³Ù³ÛÝù³Ñ»Ýù ÷áùñ ËÙµ³ÛÇÝ ïÝ»ñáõÙ (1032.11008.Øï³íáñ ËÝ¹ÇñÝ»ñ áõÝ»óáÕ ³ÝÓ³Ýó ßáõñçûñÛ³ ËÝ³ÙùÇ Í³é³ÛáõÃÛáõÝÝ»ñ )</t>
  </si>
  <si>
    <t>Øï³íáñ ËÝ¹ÇñÝ»ñ  áõÝ»óáÕ ³ÝÓ³Ýó ßáõñçûñÛ³ ËÝ³ÙùÇ ¨ ëáóÇ³É-Ñá·»µ³Ý³Ï³Ý í»ñ³Ï³Ý·ÝÙ³Ý Í³é³ÛáõÃÛáõÝÝ»ñÇ ïñ³Ù³¹ñáõÙ</t>
  </si>
  <si>
    <t xml:space="preserve"> êå³ë³ñÏíáÕ ³ÝÓ³Ýó (ËÝ³ÙíáÕÝ»ñÇ) ÃÇí, Ù³ñ `³Û¹ ÃíáõÙ</t>
  </si>
  <si>
    <t xml:space="preserve"> Ðá·»Ï³Ý ³éáÕçáõÃÛ³Ý ËÝ¹ÇñÝ»ñ áõÝ»óáÕ ³ÝÓ³Ýó ßáõñçûñÛ³  ËÝ³ÙùÇ  Í³é³ÛáõÃÛáõÝÝ»ñ   Ñ³Ù³ÛÝù³Ñ»Ýù ÷áùñ ËÙµ³ÛÇÝ ïÝ»ñáõÙ (1032.11009.Ðá·»Ï³Ý ³éáÕçáõÃÛ³Ý ËÝ¹ÇñÝ»ñ áõÝ»óáÕ ³ÝÓ³Ýó ßáõñçûñÛ³ ËÝ³ÙùÇ Í³é³ÛáõÃÛáõÝÝ»ñÇ ïñ³Ù³¹ñáõÙ) </t>
  </si>
  <si>
    <t>Ðá·»Ï³Ý ³éáÕçáõÃÛ³Ý ËÝ¹ÇñÝ»ñ áõÝ»óáÕ ³ÝÓ³Ýó ßáõñçûñÛ³ ËÝ³ÙùÇ Í³é³ÛáõÃÛáõÝÝ»ñÇ ïñ³Ù³¹ñáõÙ</t>
  </si>
  <si>
    <t xml:space="preserve"> êå³ë³ñÏíáÕ ³ÝÓ³Ýó (ËÝ³ÙíáÕÝ»ñÇ) ÃÇí, ³Û¹ ÃíáõÙ՝</t>
  </si>
  <si>
    <t>¸ñ³Ù³ßÝáñÑÇ ÙñóáõÛÃáí Ñ³ÕÃáÕ Ï³½Ù³Ï»ñåáõÃÛáõÝÝ»ñ</t>
  </si>
  <si>
    <t>êå³ë³ñÏíáÕ ³ÝÓ³Ýó (ËÝ³ÙíáÕÝ»ñÇ) ÃÇí, Ù³ñ¹, ³Û¹ ÃíáõÙ`</t>
  </si>
  <si>
    <t xml:space="preserve"> 445 </t>
  </si>
  <si>
    <t>ԼՂ ëå³ë³ñÏíáÕ ³ÝÓ³Ýó (ËÝ³ÙíáÕÝ»ñÇ) ÃÇí, Ù³ñ¹, ³Û¹ ÃíáõÙ`</t>
  </si>
  <si>
    <t xml:space="preserve"> 35 </t>
  </si>
  <si>
    <t>ÐÐ ëå³ë³ñÏíáÕ ³ÝÓ³Ýó (ËÝ³ÙíáÕÝ»ñÇ) ÃÇí, Ù³ñ¹, ³Û¹ ÃíáõÙ`</t>
  </si>
  <si>
    <t xml:space="preserve"> 410 </t>
  </si>
  <si>
    <t xml:space="preserve"> 205 </t>
  </si>
  <si>
    <t>ò»ñ»Ï³ÛÇÝ ëáóÇ³É-í»ñ³Ï³Ý·ÝáÕ³Ï³Ý Í³é³ÛáõÃÛáõÝÝ»ñ Ù³ïáõóáÕ áã å»ï³Ï³Ý Ï³½Ù³Ï»ñåáõÃÛáõÝÝ»ñÇ ÃÇí, Ñ³ï</t>
  </si>
  <si>
    <t xml:space="preserve"> 10 </t>
  </si>
  <si>
    <t xml:space="preserve"> êå³ë³ñÏíáÕ ³ÝÓ³Ýó (ËÝ³ÙíáÕÝ»ñÇ) ÃÇí, Ù³ñ¹, ³Û¹ ÃíáõÙ՝</t>
  </si>
  <si>
    <t xml:space="preserve"> ԼՂ êå³ë³ñÏíáÕ ³ÝÓ³Ýó (ËÝ³ÙíáÕÝ»ñÇ) ÃÇí, Ù³ñ¹, ³Û¹ ÃíáõÙ՝</t>
  </si>
  <si>
    <t xml:space="preserve"> ÐÐ êå³ë³ñÏíáÕ ³ÝÓ³Ýó (ËÝ³ÙíáÕÝ»ñÇ) ÃÇí, Ù³ñ¹, ³Û¹ ÃíáõÙ՝</t>
  </si>
  <si>
    <t xml:space="preserve">öáùñ ïÝ»ñÇ ÃÇí, Ñ³ï </t>
  </si>
  <si>
    <t>Þ³Ñ³éáõ, Ù³ñ¹</t>
  </si>
  <si>
    <t>²ÝÓÝ³Ï³Ý û·Ý³Ï³Ý, Ù³ñ¹</t>
  </si>
  <si>
    <t>12001*</t>
  </si>
  <si>
    <t xml:space="preserve"> ÐÐ Ï³é³í³ñáõÃÛ³Ý 10.09.2015Ã. N1035-Ü áñáßÙ³Ùµ ë³ÑÙ³Ýí³Í ËÙµ»ñ ¨ Å³ÙÏ»ïÝ»ñ </t>
  </si>
  <si>
    <t xml:space="preserve">  ä»ï³Ï³Ý Ñ³í³ëï³·ñáí ïñ³Ù³¹ñí³Í ³ç³ÏóáÕ ÙÇçáóÝ»ñÇ ÃÇí, Ñ³ï </t>
  </si>
  <si>
    <t xml:space="preserve">ä»ï³Ï³Ý Ñ³í³ëï³·ñáí ³ç³ÏóáÕ ÙÇçáóÝ»ñÇ ïñ³Ù³¹ñáÕ Ï³½Ù³Ï»ñåáõÃÛáõÝÝ»ñÇ ÃÇíÁ, Ñ³ï </t>
  </si>
  <si>
    <t xml:space="preserve">ä»ï³Ï³Ý Ñ³í³ëï³·ñáí ïñ³Ù³¹ñí³Í ³ç³ÏóáÕ ÙÇçáóÝ»ñÇ ÃÇí, Ñ³ï, ³Û¹ ÃíáõÙ՝ </t>
  </si>
  <si>
    <t xml:space="preserve">ä»ï³Ï³Ý Ñ³í³ëï³·ñáí ïñ³Ù³¹ñí³Í ³ç³ÏóáÕ ÙÇçáóÝ»ñÇ ÃÇí, Ñ³ï, ՀՀ քաղաքացի </t>
  </si>
  <si>
    <t xml:space="preserve">ä»ï³Ï³Ý Ñ³í³ëï³·ñáí ïñ³Ù³¹ñí³Í ³ç³ÏóáÕ ÙÇçáóÝ»ñÇ ÃÇí, Ñ³ï, ԼՂ քաղաքացի </t>
  </si>
  <si>
    <t>²ç³ÏóáÕ ÙÇçáóÝ»ñÇ í»ñ³Ýáñá·áõÙÝ»ñÇ ÃÇí, ³Û¹ ÃíáõÙ՝</t>
  </si>
  <si>
    <t xml:space="preserve">²ç³ÏóáÕ ÙÇçáóÝ»ñÇ í»ñ³Ýáñá·áõÙÝ»ñÇ ÃÇí, ՀՀ քաղաքացի </t>
  </si>
  <si>
    <t xml:space="preserve">²ç³ÏóáÕ ÙÇçáóÝ»ñÇ í»ñ³Ýáñá·áõÙÝ»ñÇ ÃÇí, ԼՂ քաղաքացի </t>
  </si>
  <si>
    <t xml:space="preserve"> öáËÑ³ïáõóíáÕ ³í³Ý¹³ïáõÝ»ñÇ թիվը, Ù³ñ¹ </t>
  </si>
  <si>
    <t xml:space="preserve"> Ü³ËÏÇÝ ÊêÐØ ÊÝ³Ûµ³ÝÏÇ ÐÊêÐ Ñ³Ýñ³å»ï³Ï³Ý µ³ÝÏáõÙ ÙÇÝã¨ 1993 Ãí³Ï³ÝÇ ÑáõÝÇëÇ 10-Á Ý»ñ¹ñí³Í ¹ñ³Ù³Ï³Ý ³í³Ý¹ áõÝ»Ý³ÉÁ ¨ ¹ÇÙáÕÇ ï³ñÇùÁ </t>
  </si>
  <si>
    <t xml:space="preserve"> Î»Ýë³Ãáß³ÏÇ Çñ³íáõÝù ãáõÝ»óáÕ Ñ³ßÙ³Ý¹³ÙÝ»ñ, Ï»ñ³ÏñáÕÇÝ Ïáñóñ³Í ³ÝÓÇù ¨ ûñ»Ýùáí ë³ÑÙ³Ýí³Í ï³ñÇùÁ Éñ³ó³Í ¨ å³Ñ³ÝçíáÕ ëï³Å ãáõÝ»óáÕ ³ÝÓÇù </t>
  </si>
  <si>
    <t xml:space="preserve">Üå³ëï³éáõÝ»ñÇ ÃÇí, Ù³ñ¹ </t>
  </si>
  <si>
    <t xml:space="preserve">ՀՀ Üå³ëï³éáõÝ»ñÇ ÃÇí, Ù³ñ¹, այդ թվում՝  </t>
  </si>
  <si>
    <t xml:space="preserve">Ì»ñáõÃÛ³Ý Ýå³ëï³éáõÝ»ñÇ ÃÇí, Ù³ñ¹ </t>
  </si>
  <si>
    <t xml:space="preserve">Ð³ßÙ³Ý¹³ÙáõÃÛ³Ý Ýå³ëï³éáõÝ»ñÇ  ÃÇí, Ù³ñ¹ </t>
  </si>
  <si>
    <t xml:space="preserve">Î»ñ³ÏñáÕÇÝ ÏáñóÝ»Éáõ ¹»åùáõÙ Ýå³ëï³éáõÝ»ñÇ ÃÇí, Ù³ñ¹ </t>
  </si>
  <si>
    <t xml:space="preserve">ԼՂ Üå³ëï³éáõÝ»ñÇ ÃÇí, Ù³ñ¹ </t>
  </si>
  <si>
    <t xml:space="preserve"> Î»Ýë³Ãáß³Ï³éáõÇ, Í»ñáõÃÛ³Ý, Ñ³ßÙ³Ý¹³ÙáõÃÛ³Ý, Ï»ñ³ÏñáÕÇÝ ÏáñóÝ»Éáõ ¹»åùáõÙ Ýå³ëï³éáõÇ ÑáõÕ³ñÏ³íáñáõÃÛáõÝÁ Ï³ï³ñ³Í ³ÝÓ </t>
  </si>
  <si>
    <t xml:space="preserve"> Â³ÕÙ³Ý Ýå³ëï ëï³óáÕÝ»ñÇ ÃÇí, Ù³ñ¹, այդ թվում՝</t>
  </si>
  <si>
    <t xml:space="preserve"> ՀՀ Â³ÕÙ³Ý Ýå³ëï ëï³óáÕÝ»ñÇ ÃÇí, Ù³ñ¹ </t>
  </si>
  <si>
    <t xml:space="preserve"> ԼՂ Â³ÕÙ³Ý Ýå³ëï ëï³óáÕÝ»ñÇ ÃÇí, Ù³ñ¹ </t>
  </si>
  <si>
    <t xml:space="preserve"> Þ³Ñ³éáõÝ»ñÇ ÁÝïñáõÃÛ³Ý ã³÷áñáßÇãÝ»ñÁ </t>
  </si>
  <si>
    <t xml:space="preserve"> ¸³ï³ñ³ÝÇ áñáßáõÙáí Ñ³ëï³ïí³Í` Ï»ñ³ÏñáÕÁ Ïáñóñ³Í ³ÝÓ </t>
  </si>
  <si>
    <t xml:space="preserve"> öáËÑ³ïáõóáõÙ ëï³óáÕ ÁÝï³ÝÇùÝ»ñÇ Ãí³ù³Ý³Ï, Ñ³ï </t>
  </si>
  <si>
    <t xml:space="preserve"> ÐÐ Ï³é³í³ñáõÃÛ³Ý 2018Ã© û·áëïáëÇ 9-Ç N 916-Ü áñáßÙ³Ý å³Ñ³ÝçÝ»ñÇÝ Ñ³Ù³å³ï³ëË³Ý </t>
  </si>
  <si>
    <t xml:space="preserve">¸³ï³ñ³ÝÇ áñáßáõÙáí Ñ³ëï³ïí³Í` Ï»ñ³ÏñáÕÁ Ïáñóñ³Í ³ÝÓ </t>
  </si>
  <si>
    <t xml:space="preserve"> êå³éáÕ³Ï³Ý í³ñÏ»ñÇó  û·ïíáÕ ß³Ñ³éáõÝ»ñ</t>
  </si>
  <si>
    <t xml:space="preserve"> êå³éáÕ³Ï³Ý í³ñÏ»ñÇó  û·ïíáÕ ß³Ñ³éáõÝ»ñÇ Ãí³ù³Ý³ÏÁ, Ù³ñ¹ </t>
  </si>
  <si>
    <t xml:space="preserve"> Þ³Ñ³éáõÝ»ñÇ Ãí³ù³Ý³ÏÁ, Ù³ñ¹ </t>
  </si>
  <si>
    <t xml:space="preserve"> êáóÇ³É³Ï³Ý µÝ³Ï³ñ³Ý³ÛÇÝ ýáÝ¹Ç  Ï³ó³ñ³ÝÝ»ñáõÙ µÝ³ÏíáÕ ÙÇ³ÛÝ³Ï Ï»Ýë³Ãáß³Ï³éáõ </t>
  </si>
  <si>
    <t>êáóÇ³É³Ï³Ý µÝ³Ï³ñ³Ý³ÛÇÝ ýáÝ¹Ç  Ï³ó³ñ³ÝÝ»ñáõÙ µÝ³ÏíáÕ ÙÇ³ÛÝ³Ï Ï»Ýë³Ãáß³Ï³éáõÝ»ñÇ ÃÇí, մարդ</t>
  </si>
  <si>
    <t xml:space="preserve"> ÐÐ ³ßË³ï³ÝùÇ ¨ ëáóÇ³É³Ï³Ý Ñ³ñó»ñÇ Ý³Ë³ñ³ñáõÃÛ³Ý ÙÇ³ëÝ³Ï³Ý ëáóÇ³É³Ï³Ý Í³é³ÛáõÃÛáõÝ </t>
  </si>
  <si>
    <t xml:space="preserve"> ²ÝÏ³ÝËÇÏ »Õ³Ý³Ïáí í×³ñáõÙÝ»ñ Çñ³Ï³Ý³óÝáÕ ß³Ñ³éáõÝ»ñÇ ÃÇí, այդ թվում՝</t>
  </si>
  <si>
    <t xml:space="preserve"> ՀՀ ²ÝÏ³ÝËÇÏ »Õ³Ý³Ïáí í×³ñáõÙÝ»ñ Çñ³Ï³Ý³óÝáÕ ß³Ñ³éáõÝ»ñÇ ÃÇí </t>
  </si>
  <si>
    <t xml:space="preserve"> ԼՂ ²ÝÏ³ÝËÇÏ »Õ³Ý³Ïáí í×³ñáõÙÝ»ñ Çñ³Ï³Ý³óÝáÕ ß³Ñ³éáõÝ»ñÇ ÃÇí </t>
  </si>
  <si>
    <t>1 ß³Ñ³éáõÇ ·Íáí Ñ»ïí»ñ³¹³ñÓÇ ·áõÙ³ñ, ¹ñ³Ù</t>
  </si>
  <si>
    <t xml:space="preserve"> êáóÇ³É³Ï³Ý å³ßïå³ÝáõÃÛ³Ý Ñ³Ù³Ï³ñ·Ç µ³ñ»÷áËáõÙÝ»ñ </t>
  </si>
  <si>
    <t xml:space="preserve"> Ð³Ù³ßË³ñÑ³ÛÇÝ µ³ÝÏÇ ³ç³ÏóáõÃÛ³Ùµ Çñ³Ï³Ý³óíáÕ ëáóÇ³É³Ï³Ý å³ßïå³ÝáõÃÛ³Ý áÉáñïÇ í³ñã³ñ³ñáõÃÛ³Ý »ñÏñáñ¹ Íñ³·Çñ </t>
  </si>
  <si>
    <t xml:space="preserve"> êáóÇ³É³Ï³Ý å³ßïå³ÝáõÃÛ³Ý áÉáñïÇ µ³ñ»÷áËáõÙÝ»ñÇÝ áõÕÕí³Í ËáñÑñ¹³ïí³Ï³Ý ¨ ³ÛÉ Í³é³ÛáõÃÛáõÝÝ»ñÇ Ó»éùµ»ñáõÙ </t>
  </si>
  <si>
    <t xml:space="preserve"> Ìñ³·ñÇ ßñç³Ý³ÏÝ»ñáõÙ Çñ³Ï³Ý³óíáÕ ³ßË³ï³ÝùÝ»ñáõÙ ÁÝ¹·ñÏí³Í ³ÝÑ³ï ËáñÑñ¹³ïáõÝ»ñÇ Ãí³ù³Ý³Ï, Ù³ñ¹ </t>
  </si>
  <si>
    <t xml:space="preserve"> Ìñ³·ñÇ ßñç³Ý³ÏÝ»ñáõÙ Çñ³Ï³Ý³óíáÕ ³ßË³ï³ÝùÝ»ñáõÙ ÁÝ¹·ñÏí³Í ËáñÑñ¹³ïí³Ï³Ý Ï³½Ù³Ï»ñåáõÃÛáõÝÝ»ñÇ ù³Ý³Ï, Ñ³ï </t>
  </si>
  <si>
    <t xml:space="preserve"> Ìñ³·ñÇ ßñç³Ý³ÏÝ»ñáõÙ Çñ³Ï³Ý³óíáÕ ³ßË³ï³ÝùÝ»ñáõÙ ÁÝ¹·ñÏí³Í ËáñÑñ¹³ïí³Ï³Ý Ï³½Ù³Ï»ñåáõÃÛáõÝÝ»ñÇ Ñ»ï ÏÝùí³Í å³ÛÙ³Ý³·ñ»ñÇ ù³Ý³Ï, Ñ³ï </t>
  </si>
  <si>
    <t xml:space="preserve"> Ø³ëÝ³·Çï³Ï³Ý áõëáõóÙ³Ý ¨ í»ñ³å³ïñ³ëïÙ³Ý ÙÇçáó³éáõÙÝ»ñÇ ù³Ý³Ï, Ñ³ï </t>
  </si>
  <si>
    <t xml:space="preserve"> Ø³ëÝ³·Çï³Ï³Ý áõëáõóÙ³Ý ¨ í»ñ³å³ïñ³ëïÙ³Ý ÙÇçáó³éáõÙÝ»ñÇÝ Ù³ëÝ³Ïó³Í ³ßË³ï³ÏÇóÝ»ñÇ Ãí³ù³Ý³Ï, Ù³ñ¹ </t>
  </si>
  <si>
    <t xml:space="preserve"> Ø³ëÝ³·Çï³Ï³Ý áõëáõóÙ³Ý ¨ í»ñ³å³ïñ³ëïÙ³Ý ÙÇçáó³éáõÙÝ»ñÇ ÙÇçÇÝ ï¨áÕáõÃÛáõÝ, ûñ </t>
  </si>
  <si>
    <t>Ø³ëÝ³·Çï³Ï³Ý áõëáõóÙ³Ý ¨ í»ñ³å³ïñ³ëïÙ³Ý ÙÇçáó³éáõÙÝ»ñÇó Ù³ëÝ³ÏÇóÝ»ñÇ ·áÑáõÝ³ÏáõÃÛ³Ý Ù³Ï³ñ¹³ÏÁ(%)</t>
  </si>
  <si>
    <t>ØÇ³ëÝ³Ï³Ý ëáóÇ³É³Ï³Ý Í³é³ÛáõÃÛáõÝÝ»ñÇ ï³ñ³Íù³ÛÇÝ Ï»ÝïñáÝÝ»ñÇ ß³Ñ³éáõÝ»ñÇ µ³í³ñ³ñí³ÍáõÃÛ³Ý ³ëïÇ×³ÝÁ Ù³ïáõóíáÕ Í³é³ÛáõÃÛáõÝÝ»ñÇó« ïáÏáë (%)</t>
  </si>
  <si>
    <t xml:space="preserve"> Ð³Ù³ßË³ñÑ³ÛÇÝ µ³ÝÏÇ ³ç³ÏóáõÃÛ³Ùµ Çñ³Ï³Ý³óíáÕ  êáóÇ³É³Ï³Ý å³ßïå³ÝáõÃÛ³Ý áÉáñïÇ í³ñã³ñ³ñáõÃÛ³Ý »ñÏñáñ¹  Íñ³·ñÇ ßñç³Ý³ÏÝ»ñáõÙ ß»Ýù»ñÇ ¨ ßÇÝáõÃÛáõÝÝ»ñÇ ÑÇÙÝ³Ýáñá·áõÙ </t>
  </si>
  <si>
    <t xml:space="preserve"> Ìñ³·ñÇ ßñç³Ý³ÏÝ»ñáõÙ ÁÝïñí³Í Ñ³Ù³ÉÇñ ëáóÇ³É³Ï³Ý Í³é³ÛáõÃÛ³Ý Ï»ÝïñáÝÝ»ñÇ, ÇÝãå»ë Ý³¨ ¼µ³Õí³ÍáõÃÛ³Ý å»ï³Ï³Ý ·áñÍ³Ï³ÉáõÃÛ³Ý ¨ ´ÅßÏ³ëáóÇ³É³Ï³Ý ÷áñÓ³ùÝÝáõÃÛ³Ý ·áñÍ³Ï³ÉáõÃÛ³Ý Ï»ÝïñáÝ³Ï³Ý ·ñ³ë»ÝÛ³ÏÝ»ñÇ Ï³éáõóáõÙ, í»ñ³Ï³éáõóáõÙ Ï³Ù í»ñ³Ýáñá·áõÙ </t>
  </si>
  <si>
    <t xml:space="preserve"> ²ÛÉ å»ï³Ï³Ý Ï³½Ù³Ï»ñåáõÃÛ³Ý ÏáÕÙÇó û·ï³·ûñÍíáÕ áã ýÇÝ³Ýë³Ï³Ý ³ÏïÇíÝ»ñÇ Ñ»ï ·áñÍ³éÝáõÃÛáõÝÝ»ñ </t>
  </si>
  <si>
    <t xml:space="preserve"> Î³éáõóíáÕ, í»ñ³Ï³éáõóíáÕ Ï³Ù í»ñ³Ýáñá·íáÕ ûµÛ»ÏïÝ»ñÇ ÙÇ³íáñ ù³Ý³Ï, Ñ³ï </t>
  </si>
  <si>
    <t xml:space="preserve"> Î³éáõóíáÕ, í»ñ³Ï³éáõóíáÕ Ï³Ù í»ñ³Ýáñá·íáÕ ûµÛ»ÏïÝ»ñÇ Ù³Ï»ñ»ë, ù.Ù. </t>
  </si>
  <si>
    <t>²ñ¹»Ý Ï³éáõóí³Í, í»ñ³Ï³éáõóí³Í Ï³Ù í»ñ³Ýáñá·í³Í ûµÛ»ÏïÝ»ñÇ ßÇÝ³ñ³ñ³Ï³Ý ³ßË³ï³ÝùÝ»ñÇ Ñ³Ù³ñ µ³ÝÏ³ÛÇÝ »ñ³ßËÇùÝ»ñÇ í×³ñáõÙ</t>
  </si>
  <si>
    <t>ØÇ³ëÝ³Ï³Ý ëáóÇ³É³Ï³Ý Í³é³ÛáõÃÛáõÝÝ»ñÇ ï³ñ³Íù³ÛÇÝ Ï»ÝïñáÝÝ»ñÇ Ñ³ñÙ³ñ»óáõÙÁ ï³ñ»óÝ»ñÇ ¨ Ñ³ßÙ³Ý¹³ÙÝ»ñÇ Ù³ïã»ÉÇáõÃÛ³ÝÁ« û·ï³·áñÍÙ³ÝÁ« ïáÏáë (%)</t>
  </si>
  <si>
    <t xml:space="preserve"> Ð³Ù³ßË³ñÑ³ÛÇÝ µ³ÝÏÇ ³ç³ÏóáõÃÛ³Ùµ Çñ³Ï³Ý³óíáÕ êáóÇ³É³Ï³Ý å³ßïå³ÝáõÃÛ³Ý í³ñã³ñ³ñáõÃÛ³Ý »ñÏñáñ¹ Íñ³·ñÇ ßñç³Ý³ÏÝ»ñáõÙ ë³ñù³íáñáõÙÝ»ñÇ՝ Íñ³·ñ³ÛÇÝ ³å³ÑáíÙ³Ý ¨ ³ßË³ï³Ýù³ÛÇÝ ÙÇç³í³ÛñÇ ³ñ¹Ç³Ï³Ý³óáõÙ </t>
  </si>
  <si>
    <t xml:space="preserve"> ÆÝï»·ñí³Í ëáóÇ³É³Ï³Ý Í³é³ÛáõÃÛ³Ý Ñ³Ù³Ï³ñ·Ç Ù³ë Ï³½ÙáÕ Ï³éáõÛóÝ»ñÇ ï»ËÝÇÏ³Ï³Ý Ï³ñáÕáõÃÛáõÝÝ»ñÇ ¨ ³ßË³ï³Ýù³ÛÇÝ ÙÇç³í³ÛñÇ µ³ñ»É³íáõÙ </t>
  </si>
  <si>
    <t xml:space="preserve"> ¶ñ³ë»ÝÛ³Ï³ÛÇÝ ·áõÛùÇ ÙÇ³íáñ ù³Ý³Ï, Ñ³ï </t>
  </si>
  <si>
    <t xml:space="preserve"> ²ÛÉ ë³ñù³íáñáõÙÝ»ñÇ ù³Ý³Ï, Ñ³ï </t>
  </si>
  <si>
    <t>Üáñ Ó»éùµ»ñí³Í ë³ñù³íáñáõÙÝñÇ Ù³ëÝ³µ³ÅÇÝÁ ÁÝ¹Ñ³ÝáõñÇ Ù»ç</t>
  </si>
  <si>
    <t>¾É»ÏïñáÝ³ÛÇÝ ëáóÇ³É³Ï³Ý Í³é³ÛáõÃÛáõÝÝ»ñÇ Ù»Ï ÙÇ³ëÝ³Ï³Ý ï»Õ»Ï³ïí³Ï³Ý Ñ³Ù³Ï³ñ·Ç Ý»ñ¹ñÙ³Ý ³ñ¹ÛáõÝùáõÙ Ñ³Ù³å³ï³ëË³Ý ³ñï³ùÇÝ ïíÛ³ÉÝ»ñÇ ßï»Ù³ñ³ÝÝ»ñÇ ÃÇíÁ« áñáÝóÇó ØêÌîÎ-Ý»ñÇ ëáóÇ³É³Ï³Ý ³ßË³ïáÕÝ»ñÁ Ï³ñáÕ »Ý ³éó³Ýó ëï³Ý³É/ëïáõ·»É ³ÝÑñ³Å»ßï ï»Õ»ÏáõÃÛáõÝÝ»ñÁ</t>
  </si>
  <si>
    <t>Ø³ñ¹³ï³ñ ³íïáÙ»ù»Ý³Ý»ñÇ ù³Ý³Ï, Ñ³ï</t>
  </si>
  <si>
    <t>Þ³Ñ³éáõÝ»ñÇ Ãí³ù³Ý³Ï</t>
  </si>
  <si>
    <t>²Ùë³Ï³Ý ³ç³ÏóáõÃÛ³Ý ã³÷, Ñ³½․¹ñ³Ù</t>
  </si>
  <si>
    <t>³ÙÇëÝ»ñÇ ÃÇí</t>
  </si>
  <si>
    <t xml:space="preserve">²ñ¹ÛáõÝùÇ ã³÷áñáßÇãÝ»ñ </t>
  </si>
  <si>
    <t xml:space="preserve">Þ³Ñ³éáõÝ»ñÇ ÃÇí,Ù³ñ¹  ³Û¹ ÃíáõÙ՝  </t>
  </si>
  <si>
    <t xml:space="preserve">ÏÇÝ   </t>
  </si>
  <si>
    <t>ö³ëï³óÇ Í³é³ÛáõÃÛáõÝ ëï³ó³Í ³ÝÓ³Ýó ¨ Í³é³ÛáõÃÛáõÝ ëï³Ý³Éáõ Çñ³íáõÝù áõÝ»óáÕ ³ÝÓ³Ýó  Ñ³ñ³µ»ñ³ÏóáõÃÛáõÝ, ïáÏáë</t>
  </si>
  <si>
    <t>êáóÇ³É-Ñáգ»µ³Ý³Ï³Ý í»ñ³Ï³ÝգÝáÕ³Ï³Ý Í³é³ÛáõÃÛ³Ý Ñ³Ù³å³ï³ëË³ÝáõÃÛáõÝÁ ë³ÑÙ³Ýí³Í ã³÷áñáßÇãÝ»ñÇÝ, ïáÏáë</t>
  </si>
  <si>
    <t xml:space="preserve">Ì³é³ÛáõÃÛáõÝÝ»ñÇ áñ³ÏÇ í»ñ³µ»ñÛ³É ¹ñ³Ï³Ý Ï³ñÍÇù ³ñï³Ñ³Ûï³Í ß³Ñ³éáõÝ»ñ,  ïáÏáë, ³Û¹ ÃíáõÙ՝    </t>
  </si>
  <si>
    <t xml:space="preserve"> Ì³é³ÛáõÃÛ³Ý  ³é³í»É³·áõÛÝ ï¨áÕáõÃÛáõÝÁ, ³ÙÇë </t>
  </si>
  <si>
    <t xml:space="preserve">Ì³é³ÛáõÃÛáõÝÝ»ñÇ Ù³ïáõóáõÙ </t>
  </si>
  <si>
    <t xml:space="preserve">Þ³Ñ³éáõÝ»ñÇ ÃÇí, Ù³ñ¹  ³Û¹ ÃíáõÙ  </t>
  </si>
  <si>
    <t xml:space="preserve">ïÕ³ </t>
  </si>
  <si>
    <t xml:space="preserve">ö³ëï³óÇ Í³é³ÛáõÃÛáõÝ ëï³ó³Í ³ÝÓ³Ýó ¨ Í³é³ÛáõÃÛáõÝ ëï³Ý³Éáõ Çñ³íáõÝù áõÝ»óáÕ ³ÝÓ³Ýó  Ñ³ñ³µ»ñ³ÏóáõÃÛáõÝÁ, ïáÏáë   </t>
  </si>
  <si>
    <t>ÏÇÝ, ïáÏáë,</t>
  </si>
  <si>
    <t>ïÕ³Ù³ñ¹, ïáÏáë</t>
  </si>
  <si>
    <t>êáóÇ³É-Ñáգ»µ³Ý³Ï³Ý í»ñ³Ï³Ý·ÝáÕ³Ï³Ý Í³é³ÛáõÃÛ³Ý Ñ³Ù³å³ï³ëË³ÝáõÃÛáõÝÁ ë³ÑÙ³Ýí³Í ã³÷áñáßÇãÝ»ñÇÝ /ïáÏáë/</t>
  </si>
  <si>
    <t xml:space="preserve">Ì³é³ÛáõÃÛáõÝÝ»ñÇ áñ³ÏÇ í»ñ³µ»ñÛ³É ¹ñ³Ï³Ý Ï³ñÍÇù ³ñï³Ñ³Ûï³Í ß³Ñ³éáõÝ»ñ,  ïáÏáë,        ³Û¹ ÃíáõÙ    </t>
  </si>
  <si>
    <t>ÏÇÝ,   ïáÏáë</t>
  </si>
  <si>
    <t xml:space="preserve"> Ì³é³ÛáõÃÛ³Ý ³é³í»É³·áõÛÝ ï¨áÕáõÃÛáõÝÁ, ³ÙÇë </t>
  </si>
  <si>
    <t xml:space="preserve">Þ³Ñ³éáõÝ»ñÇ ÃÇí,Ù³ñ¹  ³Û¹ ÃíáõÙ  </t>
  </si>
  <si>
    <t>îñ³Ù³¹ñí³Í Í³é³ÛáõÃÛ³Ý Ñ³Ù³å³ï³ëË³ÝáõÃÛáõÝÁ ë³ÑÙ³Ýí³Í ã³÷áñáßÇãÝ»ñÇÝ /ïáÏáë/</t>
  </si>
  <si>
    <t xml:space="preserve">Ì³é³ÛáõÃÛáõÝÝ»ñÇ áñ³ÏÇ í»ñ³µ»ñÛ³É ¹ñ³Ï³Ý Ï³ñÍÇù ³ñï³Ñ³Ûï³Í ß³Ñ³éáõÝ»ñ,  ïáÏáë,        ³Û¹ ÃíáõÙ`    </t>
  </si>
  <si>
    <t xml:space="preserve"> §Ø³ñ¹Ï³Ýó Ãñ³ýÇùÇÝ·Ç ¨ ß³Ñ³·áñÍÙ³Ý »ÝÃ³ñÏí³Í ³ÝÓ³Ýó ÝáõÛÝ³óÙ³Ý ¨ ³ç³ÏóáõÃÛ³Ý Ù³ëÇÝ¦ ÐÐ ûñ»ÝùÇ 23-ñ¹ Ñá¹í³ÍÇ 1-ÇÝ Ù³ëÇ 1-ÇÝ Ï»ïáí Ý³Ë³ï»ëí³Í ÑÇÙùáí ³ç³ÏóáõÃÛ³Ý ¹³¹³ñ»óÙ³Ý ¹»åùáõÙ³ç³ÏóáõÃÛ³Ý ¹³¹³ñ»óÙ³Ý Ù³ëÇÝ ÝáõÛÝ³óÙ³Ý Ñ³ÝÓÝ³ÅáÕáíÇ áñáßáõÙÁ </t>
  </si>
  <si>
    <t xml:space="preserve">¸ñ³Ù³Ï³Ý ÷áËÑ³ïáõóáõÙ ëï³ó³Í ß³Ñ³éáõÝ»ñÇ ÃÇí , Ù³ñ¹  ³Û¹ ÃíáõÙ`  </t>
  </si>
  <si>
    <t>ö³ëï³óÇ ¹ñ³Ù³Ï³Ý ÷áËÑ³ïáõóáõÙ ëï³ó³Í ³ÝÓ³Ýó ¨ ¹ñ³Ù³Ï³Ý ÷áË³ïáõóáõÙ ëï³Ý³Éáõ Çñ³íáõÝù áõÝ»óáÕ ³ÝÓ³Ýó  Ñ³ñ³µ»ñ³ÏóáõÃÛáõÝÁ, ïáÏáë, ³Û¹ ÃíáõÙ</t>
  </si>
  <si>
    <t>¸ñ³Ù³Ï³Ý ÷áË³ïáõóÙ³Ý Ñ³Ù³å³ï³ëË³ÝáõÃÛáõÝÁ ë³ÑÙ³Ýí³Í ã³÷áñáßÇãÝ»ñÇÝ, /ïáÏáë</t>
  </si>
  <si>
    <t xml:space="preserve">Ì³é³ÛáõÃÛáõÝÝ»ñÇ áñ³ÏÇ í»ñ³µ»ñÛ³É ¹ñ³Ï³Ý Ï³ñÍÇù ³ñï³Ñ³Ûï³Í ß³Ñ³éáõÝ»Ç ÃÇíÁ, ïáÏáë,  ³Û¹ ÃíáõÙ    </t>
  </si>
  <si>
    <t>87,50</t>
  </si>
  <si>
    <t xml:space="preserve"> îñ³Ýëý»ñïÇ í×³ñÙ³Ý Ñ³×³Ë³Ï³ÝáõÃÛáõÝÁ,   ³Ý·³Ù </t>
  </si>
  <si>
    <t>ÐÐ Ï³é³í³ñáõÃÛ³Ý 2019 Ãí³Ï³ÝÇ Ù³ñïÇ 29-Ç N333-Ü áñáßÙ³Ùµ ë³ÑÙ³Ýí³Í ¹ñáõÛÃÝ»ñÇ å³Ñ³ÝçÝ»ñÇÝ Ñ³Ù³å³ï³ëË³Ý</t>
  </si>
  <si>
    <t xml:space="preserve">¸ñ³Ù³Ï³Ý ÷áËÑ³ïáõóáõÙ ëï³ó³Í ß³Ñ³éáõÝ»ñÇ ÃÇí, Ù³ñ¹,  ³Û¹ ÃíáõÙ`  </t>
  </si>
  <si>
    <t>¸ñ³Ù³Ï³Ý ÷áË³ïáõóÙ³Ý Ñ³Ù³å³ï³ëË³ÝáõÃÛáõÝÁ ë³ÑÙ³Ýí³Í ã³÷áñáßÇãÝ»ñÇÝ, ïáÏáë</t>
  </si>
  <si>
    <t xml:space="preserve">Ì³é³ÛáõÃÛáõÝÝ»ñÇ áñ³ÏÇ í»ñ³µ»ñÛ³É ¹ñ³Ï³Ý Ï³ñÍÇù ³ñï³Ñ³Ûï³Í ß³Ñ³éáõÝ»Ç ÃÇíÁ, Ù³ñ¹, ïáÏáë, ³Û¹ ÃíáõÙ՝    </t>
  </si>
  <si>
    <t xml:space="preserve"> îñ³Ýëý»ñïÇ í×³ñÙ³Ý Ñ³×³Ë³Ï³ÝáõÃÛáõÝÁ, ³Ý·³Ù </t>
  </si>
  <si>
    <r>
      <t>Հավելված N 9. Միջոլորտային (խաչվող) առանձին քաղաքականություններին առնչվող ծրագրերի և միջոցառումների ներկայացման ամփոփ ձևաչափ</t>
    </r>
    <r>
      <rPr>
        <b/>
        <i/>
        <vertAlign val="superscript"/>
        <sz val="10"/>
        <color theme="1"/>
        <rFont val="GHEA Grapalat"/>
        <family val="3"/>
      </rPr>
      <t>34</t>
    </r>
    <r>
      <rPr>
        <b/>
        <i/>
        <sz val="10"/>
        <color theme="1"/>
        <rFont val="GHEA Grapalat"/>
        <family val="3"/>
      </rPr>
      <t xml:space="preserve"> </t>
    </r>
  </si>
  <si>
    <r>
      <t xml:space="preserve">Քաղաքականությունը՝ </t>
    </r>
    <r>
      <rPr>
        <vertAlign val="superscript"/>
        <sz val="10"/>
        <color theme="1"/>
        <rFont val="GHEA Grapalat"/>
        <family val="3"/>
      </rPr>
      <t>35</t>
    </r>
  </si>
  <si>
    <t>Կլիմայի փոփոխության մեղմանն և հարմարվողականությանն ուղղված</t>
  </si>
  <si>
    <r>
      <t xml:space="preserve">Նպատակը՝ </t>
    </r>
    <r>
      <rPr>
        <vertAlign val="superscript"/>
        <sz val="10"/>
        <color theme="1"/>
        <rFont val="GHEA Grapalat"/>
        <family val="3"/>
      </rPr>
      <t>36</t>
    </r>
  </si>
  <si>
    <t>Ընտանիքում բռնության ենթարկված անձանց (որոնց գերակշիռ մասը կանայք են )օրենսդրությամբ սահմնանված սոցիալական աջակցության տրամադրում</t>
  </si>
  <si>
    <r>
      <t xml:space="preserve">Ակնկալվող արդյունքները՝ </t>
    </r>
    <r>
      <rPr>
        <vertAlign val="superscript"/>
        <sz val="10"/>
        <color theme="1"/>
        <rFont val="GHEA Grapalat"/>
        <family val="3"/>
      </rPr>
      <t>37</t>
    </r>
  </si>
  <si>
    <t>ՀՀ բոլոր մարզերում և Երևան քաղաքում կգործեն ընտանիքում բռնության ենթարկված անձանց  աջակցության կետրոններ, որտեղ վերջիններս կկստանան առաջնային սոցիալ-հոգեբանական, իրավաբանական օգնություն, տեղեկատվություն՝ իրենց իրավունքների, հասանելի ծառայությունների և օրենքով  սահմանված պաշտպանության այլ միջոցներից  օգտվելու կարգի վերաբերյալ, այդ թվում նաև խորհրդատվություն թեժ-գիծ ծառայության  միջոցով, շուրջ 6 մարզերում գորոծող աջակցության կենտրոնները ընտանիքում բռնության ենթարկված անձանց կտրամադրեն սեփական կյանքի ինքնուրույն կազմակերպման և տնտեսական հզորացման ծառայություններ։ Կավելանա ՀՀ տարածքում գործող ապաստարանների քանակը, որտեղ ընտանիքում բռնության ենթարկված անձինք, անհրաժեշտության դեպքում նրանց խնամքի տակ գտնվող երեխաներն ապահովված կլինեն անհատույց ապահով բնակելի տարածքով, սննդով և հագուստով, կստանան հոգեբանական և իրավաբանական օգնություն, Ընտանիքում բռնության ենթարկված անձանց կտրամադրվի միանվագ դրամական աջակցություն՝ մինչև 150 հզ․ դրամի չափով։</t>
  </si>
  <si>
    <r>
      <t xml:space="preserve">Առկա իրավիճակի նկարագրությունը՝ </t>
    </r>
    <r>
      <rPr>
        <vertAlign val="superscript"/>
        <sz val="10"/>
        <color theme="1"/>
        <rFont val="GHEA Grapalat"/>
        <family val="3"/>
      </rPr>
      <t>38</t>
    </r>
  </si>
  <si>
    <t xml:space="preserve">Իրականացված հետազոտությունների համաձայն՝ աշխարհում ամեն երրորդ կին ենթարկվում է բռնության առնվազն մեկ տեսակի։ 
Հայաստանում յուրաքանչյուր 5-րդ կին ընտանիքում բռնության է ենթարկվում, սակայն ուսումնասիրությունները ցուց են տալիս, որ միայն տասներորդ կինն է դիմում իրավապահ մարմիններին, ինչը վախի, սեփական իրավունքները պաշտպանելու անկարողության   հետևանք է։ Հարկ է նշել, որ պետությունը ունի օրենսդրական պարտավորվածություն ապահովելու ընտանիքում բռնության ենթարկված անձանց աջակցությունը և պայքարը երևույթի կանխարգելման դեմ։
</t>
  </si>
  <si>
    <r>
      <t>Միջոցառման գծով ծախսերը</t>
    </r>
    <r>
      <rPr>
        <vertAlign val="superscript"/>
        <sz val="10"/>
        <color theme="1"/>
        <rFont val="GHEA Grapalat"/>
        <family val="3"/>
      </rPr>
      <t>39</t>
    </r>
    <r>
      <rPr>
        <sz val="10"/>
        <color theme="1"/>
        <rFont val="GHEA Grapalat"/>
        <family val="3"/>
      </rPr>
      <t xml:space="preserve"> (հազ. դրամ)</t>
    </r>
  </si>
  <si>
    <r>
      <t>Առնչությունը խաչվող քաղաքականությանը</t>
    </r>
    <r>
      <rPr>
        <vertAlign val="superscript"/>
        <sz val="10"/>
        <color theme="1"/>
        <rFont val="GHEA Grapalat"/>
        <family val="3"/>
      </rPr>
      <t>40</t>
    </r>
  </si>
  <si>
    <t>Ընտանիքում բռնության ենթարկված անձանց աջակցության կենտրոնների ծառայություններ</t>
  </si>
  <si>
    <t xml:space="preserve">   Միջոցառման շրջանակում բոլոր մարզերում և Երևանում կգրոծեն աջակցության կենտրոններ, որտեղ ընտանիքում բռնության ենթարկված անձինք կստանան օրենքով նախատեսված ծառայություններ, շուրջ 6 մարզերում գործող աջակցության կենտրոնների կողմից մատուցվող ծառայությունները կներառեն նաև կանանց տնտեսական հզորացմանն ուղղված ծառայության տեսակներ։ Հաշվի առնելով այն հանգամանքը, որ կլիմայի փոփոխությունը  ազդում է խոցելի խմբերի և հատկապես կանանց վրա՝ միջոցառումն առնչություն ունի կլիմայի փոփոխության մեղմման և հարմարվողականությանն ուղղված քաղաքականության հետ։</t>
  </si>
  <si>
    <t xml:space="preserve">Ընտանիքում բռնության ենթարկված անձանց ապաստարանի ծառայություններ
</t>
  </si>
  <si>
    <t>Ընտանիքում բռնության ենթարկված անձանց, անհրաժեշտության դեպքում նրանց խնամքի տակ գտնվող երեխաներին  անհատույց ապահով բնակելի տարածքով, սննդով և հագուստով ապահովում, հոգեբանական և իրավաբանական օգնության տրամադրում, ինչպես նաև օրենսդրությամբ սահմնանված սոցիալական աջակցություն։ Հաշվի առնելով այն հանգամանքը, որ կլիմայի փոփոխությունը ազդում է հատկապես կանանց վրա և կլիմայի փոփոխությամբ առավել շատ են սրվում գենդերային անհավասարության հետ կապված հարցերը՝ միջոցառումն առնչություն ունի կլիմայի փոփոխության մեղմանն և հարմարվողականությանն ուղղված քաղաքականության հետ։</t>
  </si>
  <si>
    <t>Ընտանիքում բռնության ենթարկվածներին ժամանակավոր աջակցություն</t>
  </si>
  <si>
    <t>Ընտանիքում բռնության ենթարկված անձանց ֆինանսական աջակցության տրամադրում ՀՀ կառավարության 2019 թվականի մարտի 29-ի N333-Ն որոշմամբ սահմանված դրույթների պահանջներին համապատասխան՝  ոչ ավելի, քան 150.0 հազ. դրամի չափով, քանի որ բռնության ենթարկված անձանց գերակշիռ մասը կանայք են, ուստի ֆինանսական աջակցության ստացած անձանց մեծամասնությունը կազմում են կանայք։ Հաշվի առնելով այն հանգամանքը, որ կլիմայի փոփոխությունը  ազդում է խոցելի խմբերի և հատկապես կանանց վրա՝ միջոցառումն առնչություն ունի կլիմայի փոփոխության մեղմանն և հարմարվողականությանն ուղղված քաղաքականության հետ։</t>
  </si>
  <si>
    <t>Գենդերային քաղաքականություն</t>
  </si>
  <si>
    <t xml:space="preserve">   Միջոցառման շրջանակում բոլոր մարզերում և Երևանում կգրոծեն աջակցության կենտրոններ, որտեղ ընտանիքում բռնության ենթարկված անձինք կստանան անհրաժեշտ առաջնային աջակցությունը։ Միջոցառման կատարումը բխում է ինչպես միջազգային պարտավորություններից, այնպես էլ ներպետարակ օրեսնդրությունից և ՀՀ կառավարության, &lt;&lt;Գենդերային քաղաքականության իրականացման 2019-2023 թվականների ռազմավարությունը և միջոցառումների ծրագիրը հաստատելու մասին&gt;&gt; ՀՀ կառավարության սեպտեմբերի 19-ի թվականի  N 1334  - Լ որոշումից։</t>
  </si>
  <si>
    <t xml:space="preserve">Ընտանիքում բռնության ենթարկված անձանց, անհրաժեշտության դեպքում նրանց խնամքի տակ գտնվող երեխաներին  անհատույց ապահով բնակելի տարածքով, սննդով և հագուստով ապահովում, հոգեբանական և իրավաբանական օգնության տրամադրում, ինչպես նաև օրենսդրությամբ սահմնանված սոցիալական աջակցություն։ Միջոցառման կատարումը բխում է ինչպես միջազգային պարտավորություններից, այնպես էլ ներպետական օրեսնդրությունից և ՀՀ կառավարության, &lt;&lt;Գենդերային քաղաքականության իրականացման 2019-2023 թվականների ռազմավարությունը և միջոցառումների ծրագիրը հաստատելու մասին&gt;&gt; ՀՀ կառավարության սեպտեմբերի 19-ի թվականի  N 1334  - Լ որոշումից։  </t>
  </si>
  <si>
    <t>Ընտանիքում բռնության ենթարկված անձանց ֆինանսական աջակցության տրամադրում ՀՀ կառավարության 2019 թվականի մարտի 29-ի N333-Ն որոշմամբ սահմանված դրույթների պահանջներին համապատասխան՝  ոչ ավելի, քան 150.0 հազ. դրամի չափով, քանի որ բռնության ենթարկված անձանց գերակշիռ մասը կանայք են, ուստի այս միջոցառումը ուղղակի առնչություն ունի գենդերային քաղաքականության հետ։</t>
  </si>
  <si>
    <t>Երկրում ծայրահեղ աղքատության վերացումը, աղքատության մակարդակի էական կրճատումը, ժողովրդագրական իրավիճակի բարելավումն ու ՀՀ բնակչության առանձին խմբերի համար սոցիալական երաշխիքների ապահովումը։</t>
  </si>
  <si>
    <t xml:space="preserve">Լեռնային Ղարաբաղից բռնի տեղահանված մեր հայրենակիցների բնականոն կյանքի ինտեգրման ապահովումը, Լեռնային Ղարաբաղից բռնի տեղահանված անձանց ներառականության ապահովումը </t>
  </si>
  <si>
    <t>Լեռնային Ղարաբաղից բռնի տեղահանված մեր հայրենակիցների բնականոն կյանքին ինտեգրում</t>
  </si>
  <si>
    <t>Հայաստանի Հանրապետությունը ընդունել է շուրջ 100-հազար Լեռնային Ղարաբաղից բռնի տեղահանված մեր հայրենակիցներին, և անհրաժեշտ է շարունակել ծրագրերի իրալկանացում՝ ուղղված նրանց բնականոն կյանքի ապահովմանը։</t>
  </si>
  <si>
    <t>Արցախի Հանրապետության առանձին շրջաններից տեղահանված ընտանիքների համար բնակարանային մատչելիության ապահովման պետական աջակցության տրամադրում</t>
  </si>
  <si>
    <t xml:space="preserve"> ԼՂ տեղահանված բնակչության ինտեգրում</t>
  </si>
  <si>
    <t xml:space="preserve"> Լեռնային Ղարաբաղից բռնի տեղահանվածներին ժամանակավոր կացարանում բնակվելու և կոմունալ ծառայությունների ծախսերի կատարմանն օժանդակելու համար սոցիալական աջակցություն </t>
  </si>
  <si>
    <t>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t>
  </si>
  <si>
    <r>
      <t>Երևույթի հանդես գալու հավանականությունը</t>
    </r>
    <r>
      <rPr>
        <vertAlign val="superscript"/>
        <sz val="10"/>
        <color theme="1"/>
        <rFont val="GHEA Grapalat"/>
        <family val="3"/>
      </rPr>
      <t>41</t>
    </r>
  </si>
  <si>
    <t>Զբաղվածության ծրագրի միջոցառումների նկատմամբ բնակչության պահանջարկի մակարդակի ոչ ճշգրիտ կանխատեսումներ</t>
  </si>
  <si>
    <t>Պլանավորված տարեկան ցուցանիշների չապահովում, զբաղվածության ծրագրերի արդյունքում զբաղվածություն ձեռբերած անձանց փոքր թվաքանակ՝ կանխատեսված թվի նկատմամբ</t>
  </si>
  <si>
    <t>Մոնիթորինգի և գնահատման  արդյունավետ համակարգերի ներդրում, այդ թվում՝ պահանջարկի գնահատման համակարգի</t>
  </si>
  <si>
    <t xml:space="preserve">Զբաղվածության ծրագրի միջոցառումների վերաբերյալ բնակչության իրազեկման պակաս </t>
  </si>
  <si>
    <t>Պլանավորված տարեկան ցուցանիշների չապահովում և կայուն զբաղվածության ցածր մակարդակ</t>
  </si>
  <si>
    <t>Իրազեկման միջոցառումների իրականացում</t>
  </si>
  <si>
    <t>Զբաղվածության ծրագրում ընդգրկվող գործազուրկների չափազանց փոքր թվաքանակ</t>
  </si>
  <si>
    <t>Զբաղվածության ծրագրում ընդգրկվող գործազուրկների չափազանց փոքր թվաքանակի պատճառով՝ սոցիալական լարվածության ուժգնացում շահառուների շրջանում</t>
  </si>
  <si>
    <t xml:space="preserve">Նախորդ տարիներին կամ ներկայումս իրականացվող միջոցառումների էության և արդյունավետության ճիշտ գնահատում, և դրանք առավել արդյունավետ ու մասշտաբային ձևով իրականացնելու ուղիների բացահայտում, համապատասխան քայլերի իրականացում </t>
  </si>
  <si>
    <t>Աջակցող միջոցների  և համապատասխան վերանորոգման ծառայությունների թվաքանակի (մասնավորապես՝ նոր տեսակների ոչ ճշգրիտ կանխատեսում</t>
  </si>
  <si>
    <t xml:space="preserve">Հնարավոր է  ոչ բոլոր կարիքն ունեցողները ստանան ծառայություն:  </t>
  </si>
  <si>
    <t xml:space="preserve">աջակցող միջոցների և վերանորոգման ծառայությունների տեսականու ընդլայնում </t>
  </si>
  <si>
    <t xml:space="preserve"> Ոչ բոլոր մարզերում ցերեկային կենտրոնների առկայություն</t>
  </si>
  <si>
    <t>Ցերեկային կենտրոնները պետք է գործեն Երևանում և մարզերում՝ ապահովելով հավասար տեղաբաշխվածությունը հանրապետությունում, հասանելիությունն ու մատչելիությունը շահառուների համար: Սակայն ցերեկային կենտրոնների պահանջարկը կարող է ավելի մեծ լինել, քան նախատեսվել է հայտով:</t>
  </si>
  <si>
    <t>Տարեցտարի ավելացնել ցերեկային կենտրոնների քանակը և ընդլայնել բախվածությունը՝ ապահովելով շահառուներին ծառայությունների մատուցումը իրենց համայնքներում:</t>
  </si>
  <si>
    <t>Ոչ բոլոր մարզերում փոքր տների ծառայության առկայություն</t>
  </si>
  <si>
    <t>Փոքր տները պետք է գործեն Երևանում և մարզերում՝ ապահովելով հավասար տեղաբաշխվածությունը հանրապետությունում, հասանելիությունն ու մատչելիությունը շահառուների համար: Սակայն ցերեկային կենտրոնների պահանջարկը կարող է ավելի մեծ լինել, քան նախատեսվել է հայտով:</t>
  </si>
  <si>
    <t>Տարեցտարի ավելացնել փոքր տների քանակը՝ ապահովելով շահառուների՝ շուրջօրյա խնամքը ընտանիքին մոտ պայմաններում:</t>
  </si>
  <si>
    <r>
      <t> </t>
    </r>
    <r>
      <rPr>
        <sz val="10"/>
        <color rgb="FF000000"/>
        <rFont val="GHEA Grapalat"/>
        <family val="3"/>
      </rPr>
      <t>Հայրենական մեծ պատերազմի մասնակիցների մահեր։ Ներկա պահին կենդանի են ընդամենը 79 անձ՝ յուրաքանչյուր տարի, իսկ 2026 թվականին նրանցից ամենաերիտասարդը կլինի 100 տարեկան։</t>
    </r>
  </si>
  <si>
    <r>
      <t> </t>
    </r>
    <r>
      <rPr>
        <sz val="10"/>
        <color rgb="FF000000"/>
        <rFont val="GHEA Grapalat"/>
        <family val="3"/>
      </rPr>
      <t>Հնարավոր է, որ 1205 ծրագրի 12008 և 12026 միջոցառումները ամբողջությամբ կամ մասնակի դադարեն</t>
    </r>
  </si>
  <si>
    <r>
      <t> </t>
    </r>
    <r>
      <rPr>
        <sz val="10"/>
        <color rgb="FF000000"/>
        <rFont val="GHEA Grapalat"/>
        <family val="3"/>
      </rPr>
      <t>Անհնար է հաղթահարել</t>
    </r>
  </si>
  <si>
    <t>Ընտանիքում բռնության ենթարկված անձանց խոցելիությամբ պայմանավորված՝ աջակցության կենտրոնների ծառայություններից օգտվելու դիմելիության ցածր մակարդակ։</t>
  </si>
  <si>
    <t>Իրազեկման աշխատանքներ, համագործակցություն ապահովում, վստահության մթնոլորտի ձևավորում։</t>
  </si>
  <si>
    <t xml:space="preserve">Ընտանիքում բռնության ենթարկվածներին ժամանակավոր աջակցության տրամադրում </t>
  </si>
  <si>
    <t>Ֆինանսական աջակցություն ստանալու նպատակով ներկայացված դիմումների թվաքանակի աճ</t>
  </si>
  <si>
    <t>Ֆինանսական միջոցների ավելացում</t>
  </si>
  <si>
    <t>Հաշվի առնելով ներկայում շուրջօրյա հաստատությունների վերակազմավորման գործընթացը, և կենսաբանական ընտանիք վերադարձած երեխաների ընտանիքներին աջակցության տրամադրման խնդիրները՝ կվտանգվի ընտանիքում երեխայի ապրելու իրավունքի ապահովման գործընթացը, ինչպես նաև չեն կատարվի միջազգային պարտավորությունները:</t>
  </si>
  <si>
    <t>Ֆինանսական այլ աղբյուրների ձեռքբերում</t>
  </si>
  <si>
    <t xml:space="preserve">Ցերեկային կենտրոնների և շահառուների թվաքանակի ոչ ճշգրիտ կանխատեսում </t>
  </si>
  <si>
    <t>Տարեցտարի ավելացնել ցերեկային կենտրոնների և ծառայության կարիք ունեցող շահառուների քանակը մարզերում:</t>
  </si>
  <si>
    <t>Նախկինում հաշվառված բնակարանային գործերը թարմացնելու արդյունքում շահառուների ընտանիքների անդամների թվաքանակի աճ:</t>
  </si>
  <si>
    <t>Յուրաքանչյուր տարում նախատեսվող ապահովման ենթակա շահառուների թվակազմի նվազում:</t>
  </si>
  <si>
    <t>Բացառել բնակարանային կարիքավորության աստիճանի անհատական վատթարացման դեպքերը:</t>
  </si>
  <si>
    <t>Բազմաբնակարան բնակելի շենքերի շուկայական արժեքի տատանում:</t>
  </si>
  <si>
    <t xml:space="preserve">Ֆինանասավորման ալլ աղբյուրների ներգրավում՝ դոնորներ, միջազգային կազմակերպութոուններ և այլն  </t>
  </si>
  <si>
    <t xml:space="preserve">Լրացուցիչ չնախատեվված հետազոտութոունների պատվիրակում </t>
  </si>
  <si>
    <t>Լրացուցիչ մասնագետների ներգրավում</t>
  </si>
  <si>
    <t>Երեխաների շուրջօրյա   և ցերեկային խնամք մատուցող պետական ոչ առևտրային կազմակերպությունների շենքային պայմանների բարելավում</t>
  </si>
  <si>
    <t xml:space="preserve"> Անհայտ բացակայող կամ մահացած ճանաչված զինծառայողների ծնողներին, մինչև երեք տարեկան երեխայի խնամքի կազմակերպման համար պետական աջակցության տրամադրում</t>
  </si>
  <si>
    <t>Նոր նախաձեռնություններ</t>
  </si>
  <si>
    <r>
      <t>Գործառական դասակարգման</t>
    </r>
    <r>
      <rPr>
        <vertAlign val="superscript"/>
        <sz val="11"/>
        <rFont val="GHEA Grapalat"/>
        <family val="3"/>
      </rPr>
      <t xml:space="preserve"> 27</t>
    </r>
  </si>
  <si>
    <t xml:space="preserve">Աշխատանքային վեճերի լուծման արտադատական համակարգ </t>
  </si>
  <si>
    <t>Աշխատանքային վեճերի լուծում արտադատական կարգով</t>
  </si>
  <si>
    <t>Հաշմանդամություն ունեցող անձանց տնային խնամքի ծառայություններ</t>
  </si>
  <si>
    <t>Անկախ կյանքի ծառայություններ հաշմանդամություն ունեցող անձանց համար</t>
  </si>
  <si>
    <t>Հայերեն ժեստերի լեզվով հաղորդակցվող անձանց հեռավար թարգմանության ծառայություն</t>
  </si>
  <si>
    <t xml:space="preserve"> ՀՀ աշխատանքի և սոցիալական հարցերի նախարարություն</t>
  </si>
  <si>
    <t xml:space="preserve"> Տարեց  և (կամ) հաշմանդամություն ունեցող անձանց աջակցություն</t>
  </si>
  <si>
    <t>Երեխաների հիմնահարցեր</t>
  </si>
  <si>
    <t>Սոցիալական պաշտպանության ոլորտի զարգացման ծրագիր</t>
  </si>
  <si>
    <t xml:space="preserve">Զոհված զինծառայողների ծնողների՝ վերարտադրողականությանօժանդակ տեխնոլոգիաների կիրառմամբ բժշկական օգնության և սպասարկման որոշ ծախսերի մասնակի փոխհատուցման տրամադրում </t>
  </si>
  <si>
    <t xml:space="preserve"> -Սոցիալական ապահովության բնեղեն նպաստներ ծառայություններ մատուցողներին</t>
  </si>
  <si>
    <t xml:space="preserve"> -Այլ նպաստներ բյուջեից</t>
  </si>
  <si>
    <t>ՍՈՑԻԱԼԱԿԱՆ ՆՊԱՍՏՆԵՐ ԵՎ ԿԵՆՍԱԹՈՇԱԿՆԵՐ</t>
  </si>
  <si>
    <t xml:space="preserve">Սոցիալական օգնության
դրամական արտահայտությամբ
նպաստներ (բյուջեից)
</t>
  </si>
  <si>
    <t>Երեխաներին շուրջօրյա և ցերեկային խնամքի  ծառայություններ մատուցող պետական ոչ առևտրային կազմակերպությունների  տրանսպորտային միջոցներով ապահովածության բարելավում</t>
  </si>
  <si>
    <t xml:space="preserve"> ¼áÑí³Í ½ÇÝÍ³é³ÛáÕÝ»ñÇ ÍÝáÕÝ»ñÇ՝ í»ñ³ñï³¹ñáÕ³Ï³ÝáõÃÛ³Ý ûÅ³Ý¹³Ï ï»ËÝáÉá·Ç³Ý»ñÇ ÏÇñ³éÙ³Ùµ µÅßÏ³Ï³Ý û·ÝáõÃÛ³Ý ¨ ëå³ë³ñÏÙ³Ý áñáß Í³Ëë»ñÇ Ù³ëÝ³ÏÇ ÷áËÑ³ïáõóÙ³Ý ïñ³Ù³¹ñáõÙ</t>
  </si>
  <si>
    <t xml:space="preserve"> ¼áÑí³Í ½ÇÝÍ³é³ÛáÕÝ»ñÇ ÍÝáÕÝ»ñÇ՝ í»ñ³ñï³¹ñáÕ³Ï³ÝáõÃÛ³Ý ûÅ³Ý¹³Ï ï»ËÝáÉá·Ç³Ý»ñÇ ÏÇñ³éÙ³Ùµ µÅßÏ³Ï³Ý û·ÝáõÃÛ³Ý ¨ ëå³ë³ñÏÙ³Ý áñáß Í³Ëë»ñÇ Ù³ëÝ³ÏÇ ÷áËÑ³ïáõóÙ³Ý ïñ³Ù³¹ñáõÙ` ÷áËÝ³Ï Ùáñ Í³é³ÛáõÃÛáõÝÝ»ñÇó û·ïí»Éáõ  ¨ ¹áÝáñ³Ï³Ý Óí³µççÇçÇ Ó»éùµ»ñÙ³Ý Í³Ëë»ñÁ Ù³ëÝ³ÏÇ ÷áËÑ³ïáõó»Éáõ</t>
  </si>
  <si>
    <t xml:space="preserve"> ÐÐ առողջապահության նախարարի կողմից ներկայացված տեղեկատվության համաձայն</t>
  </si>
  <si>
    <t xml:space="preserve"> Þ³Ñ³éáõÇ ÃÇí, ³¹ ÃíáõÙ </t>
  </si>
  <si>
    <t>÷áËÝ³Ï Ùáñ Í³é³ÛáõÃÛáõÝÝ»ñÇó û·ïíáÕ ß³Ñ³éáõÝ»ñÇ ÃÇí</t>
  </si>
  <si>
    <t>¹áÝáñ³Ï³Ý Óí³µççÇçÇ Ó»éùµ»ñÙ³Ý Í³Ëë»ñÇó û·ïíáÕ ß³Ñ³éáõÝ»ñÇ ÃÇí</t>
  </si>
  <si>
    <t>Ø³ñ¹Ï³Ýó Ãñ³ýÇùÇÝ·Ç (¨/Ï³Ù) ß³Ñ³·áñÍÙ³Ý ½áÑ»ñÇÝ ÙÇ³Ýí³· ¹ñ³Ù³Ï³Ý ÷áËÑ³ïáõóÙ³Ý ïñ³Ù³¹ñáõÙ</t>
  </si>
  <si>
    <t xml:space="preserve"> Մարդկանց թրաֆիքինգի (և/կամ) շահագործման զոհերին միանվագ դրամական փոխհատուցման տրամադրում 1141-12005)</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</si>
  <si>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t>
  </si>
  <si>
    <t>Անապահով և կյանքի դժվարին իրավիճակում սոցիալական խմբերին աջակցություն</t>
  </si>
  <si>
    <t xml:space="preserve"> 11005 տեղափոխվել է 1011.Ýáñ ¹³ëÇã </t>
  </si>
  <si>
    <r>
      <t xml:space="preserve">Ýáñ ¹³ëÇã  </t>
    </r>
    <r>
      <rPr>
        <sz val="10"/>
        <color rgb="FFFF0000"/>
        <rFont val="Arial LatArm"/>
        <family val="2"/>
      </rPr>
      <t>տեղափոխվել է 1205.12008 -ից</t>
    </r>
  </si>
  <si>
    <r>
      <t xml:space="preserve">11004         </t>
    </r>
    <r>
      <rPr>
        <sz val="10"/>
        <color rgb="FFFF0000"/>
        <rFont val="Arial LatArm"/>
        <family val="2"/>
      </rPr>
      <t xml:space="preserve">միացել է 11001 </t>
    </r>
  </si>
  <si>
    <r>
      <t xml:space="preserve">Ýáñ ¹³ëÇã  </t>
    </r>
    <r>
      <rPr>
        <sz val="10"/>
        <color rgb="FFFF0000"/>
        <rFont val="Arial LatArm"/>
        <family val="2"/>
      </rPr>
      <t>տեղափոխվել է 1205.12026</t>
    </r>
  </si>
  <si>
    <t>Տարեց և (կամ) հաշմանդամություն ունեցող անձանց ցերեկային խնամքի ծառայություններ</t>
  </si>
  <si>
    <t xml:space="preserve"> Աջակցություն «ՀՀ մարշալ Բաղրամյանի անվան վետերանների միավորում» հասարակական կազմակերպությանը</t>
  </si>
  <si>
    <t>²ç³ÏóáõÃÛáõÝ «ÐÐ Ù³ñß³É ´³Õñ³ÙÛ³ÝÇ ³Ýí³Ý í»ï»ñ³ÝÝ»ñÇ ÙÇ³íáñáõÙ» Ñ³ë³ñ³Ï³Ï³Ý Ï³½Ù³Ï»ñåáõÃÛ³ÝÁ</t>
  </si>
  <si>
    <t xml:space="preserve">Տարեց և (կամ) հաշմանդամություն ունեցող անձանց շուրջօրյա խնամքի պետական ոչ առևտրային կազմակերպությունների շենքային պայմանների բարելավում </t>
  </si>
  <si>
    <t xml:space="preserve">î³ñ»ó ¨ (Ï³Ù) Ñ³ßÙ³Ý¹³ÙáõÃÛáõÝ áõÝ»óáÕ ³ÝÓ³Ýó ßáõñçûñÛ³ ËÝ³ÙùÇ å»ï³Ï³Ý áã ³é¨ïñ³ÛÇÝ Ï³½Ù³Ï»ñåáõÃÛáõÝÝ»ñÇ ß»Ýù³ÛÇÝ å³ÛÙ³ÝÝ»ñÇ µ³ñ»É³íáõÙ </t>
  </si>
  <si>
    <t xml:space="preserve"> Կյանքի դժվարին իրավիճակում հայտնված երեխաներին՝ երեխայի և ընտանիքի աջակցության կենտրոններում ծառայությունների տրամադրում</t>
  </si>
  <si>
    <t xml:space="preserve">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կազմակերպում և զբաղվածության ապահովում </t>
  </si>
  <si>
    <t xml:space="preserve">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 </t>
  </si>
  <si>
    <t xml:space="preserve">  ՀՀ աշխատանքի և սոցիալական հարցերի նախարարության կարիքների համար տրանսպորտային միջոցների ապահովվածության բարելավում</t>
  </si>
  <si>
    <t>«Մեծամորում հաշմանդամություն ունեցող անձանց համար անկախ կյանքի   կենտրոնի կառուցում»</t>
  </si>
  <si>
    <t>այդ թվում`</t>
  </si>
  <si>
    <t>«ՀՀ Քաղաքաշինության կոմիտե»</t>
  </si>
  <si>
    <t>«Շենքերի և շինությունների կառուցում»</t>
  </si>
  <si>
    <t>այդ թվում` ըստ աշխատանքների/օբյեկտների</t>
  </si>
  <si>
    <t>«Անկախ կյանքի կենտրոն» [5]</t>
  </si>
  <si>
    <t>Տարեցներին և (կամ) հաշմանդամություն ունեցող անձանց շուրջօրյա խնամքի ծառայություններ մատուցող պետական ոչ առևտրային կազմակերպությունների տրանսպորտային միջոցներով ապահովվածության բարելավում</t>
  </si>
  <si>
    <t>Սոցիալական բնակարանայրին ֆոնդի սպասարկումն իրականացնող «Օթևան» պետական ոչ առևտրային կազմակերպության  hրդեհային անվտանգության միջոցներներով ապահովվածության բարելավում</t>
  </si>
  <si>
    <t>Տարեցներին և (կամ) հաշմանդամություն ունեցող անձանց շուրջօրյա խնամքի ծառայություններ մատուցող պետական ոչ առևտրային կազմակերպությունների hրդեհային անվտանգության միջոցներով բարելավվության աապահովումը</t>
  </si>
  <si>
    <t>Սոցիալական բնակարանայրին ֆոնդի սպասարկումն իրականացնող «Օթևան» պետական ոչ առևտրային կազմակերպությունների տրանսպորտային միջոցներով ապահովածության բարելավում</t>
  </si>
  <si>
    <t>«Աշխատանքի և սոցիալական հետազոտությունների ազգային ինստիտուտ»  պետական ոչ առևտրային կազմակերպությանը տրանսպորտային միջոցներով ապահովածության բարելավում</t>
  </si>
  <si>
    <t>«Աշխատանքի և սոցիալական հետազոտությունների ազգային ինստիտուտ» պետական ոչ առևտրային կազմակերպության  hրդեհային անվտանգության միջոցներներով ապահովածության բարելավում</t>
  </si>
  <si>
    <t>Երեխաներին շուրջօրյա և ցերեկային խնամքի  ծառայություններ մատուցող պետական ոչ առևտրային կազմակերպությունների  hրդեհային անվտանգության միջոցներով ապահովվածության բարելավումը</t>
  </si>
  <si>
    <t>Ընտանիքի կենսապահովման կայունացման օգնության տրամադրում</t>
  </si>
  <si>
    <t xml:space="preserve">«Վերադարձ ընտանիք» ինտեգրված ծառայությունների տրամադրում </t>
  </si>
  <si>
    <t xml:space="preserve">«Դեպի դպրոց» ինտեգրված ծառայությունների տրամադրում </t>
  </si>
  <si>
    <t>Ապաստան ստացած և փախստական ճանաչված անձանց քաղաքացիական կողմնորոշման և հայերեն լեզվի ուսուցման դասընթացների իրականացման ապահովում</t>
  </si>
  <si>
    <t>Սոցիալապես անապահով անձանց սննդի կազմակերպում</t>
  </si>
  <si>
    <t>«Բարի գալուստ փոքրիկ» մանկան տուփի տրամադրում</t>
  </si>
  <si>
    <t>Երեխաների շուրջօրյա  և ցերեկային խնամք մատուցող պետական ոչ առևտրային կազմակերպությունների շենքային պայմանների բարելավում</t>
  </si>
  <si>
    <t>Սոցիալական բնակարանային ֆոնդի շենքերի վերանորոգում</t>
  </si>
  <si>
    <t>ԸՆԴԱՄԵՆԸ՝ գործող ծրագրեր</t>
  </si>
  <si>
    <t>ԸՆԴԱՄԵՆԸ՝ գործող ծրագրեր և նոր նախաձեռնություններ</t>
  </si>
  <si>
    <r>
      <t>Ծրագրային դասիչ</t>
    </r>
    <r>
      <rPr>
        <b/>
        <vertAlign val="superscript"/>
        <sz val="10"/>
        <color rgb="FF000000"/>
        <rFont val="GHEA Grapalat"/>
        <family val="3"/>
      </rPr>
      <t>6</t>
    </r>
  </si>
  <si>
    <t xml:space="preserve"> Þ³Ñ³éáõÝ»ñÇ ÃÇí (»ñ»Ë³Ý»ñ áõÝ»óáÕ ÁÝï³ÝÇùÝ»ñÇ µÝ³Ï³ñ³Ý³ÛÇÝ ³å³ÑáíáõÃÛան ծրագիր), ³ÝÓ , ³¹ ÃíáõÙ՝</t>
  </si>
  <si>
    <t xml:space="preserve">Ø³ñ½áõÙ ÑÇ÷áÃ»ùÇ ³ç³ÏóáõÃÛáõÝ </t>
  </si>
  <si>
    <t>Î³ÝË³í×³ñÇ ³å³Ñáí³·ñáõÃÛáõÝ</t>
  </si>
  <si>
    <t>ÐÇ÷áÃ»ùÇ Ù³ñÙ³Ý ³ç³ÏóáõÃÛáõÝ</t>
  </si>
  <si>
    <t xml:space="preserve">êáóÇ³É³Ï³Ý å³ßïå³ÝáõÃÛ³Ý áÉáñïÇ ÑÇÙÝ³Ï³Ý ËÝ¹ÇñÝ»ñÝ áõÕÕ³ÏÇáñ»Ý ³éÝãíáõÙ ¨ Ñ³ÙÁÝÏáõÙ »Ý ÐÐ Ï³é³í³ñáõÃÛ³Ý Íñ³·ñÇ Ýå³ï³ÏÝ»ñÇÝ 
2025Ãí³Ï³ÝÇÝ ²ßË³ï³ÝùÇ ¨ ëáóÇ³É³Ï³Ý Ñ³ñó»ñÇ Ý³Ë³ñ³ñáõÃÛ³Ý Ñ³Ù³ñ ·»ñ³Ï³ í»ñçÝ³Ï³Ý ³ñ¹ÛáõÝùÝ»ñ »Ý©                                                                                   -Î³é³í³ñáõÃÛáõÝÁ ù³ÛÉ»ñ ¿ Ó»éÝ³ñÏ»Éáõ ÙÇÝã¨  2026 Ãí³Ï³ÝÁ í»ñ³óÝ»É Í³Ûñ³Ñ»Õ ³Õù³ïáõÃÛáõÝÁ:  êáóÇ³É³Ï³Ý ³ç³ÏóáõÃÛ³Ý ù³Õ³ù³Ï³ÝáõÃÛáõÝÁ ÑÇÙÝí»Éáõ ¿ ëáóÇ³É³Ï³Ý Ï³ñÇùÇ ·Ý³Ñ³ïÙ³Ý ¨ ¹ñ³Ý Ñ³Ù³ã³÷ ëáóÇ³É³Ï³Ý Í³é³ÛáõÃÛáõÝ ïñ³Ù³¹ñ»Éáõ ëÏ½µáõÝùÇ íñ³։ Ü³Ë³ï»ëíáõÙ ¿ ³í»ÉÇ ß³ï ÁÝï³ÝÇùÝ»ñÇ ïñ³Ù³¹ñ»É ëáóÇ³É³Ï³Ý Í³é³ÛáõÃÛáõÝÝ»ñ։ Ü»ñ¹ñí»Éáõ ¿ ³Ý³å³ÑáíáõÃÛ³Ý ·Ý³Ñ³ïÙ³Ý Ýáñ Ñ³Ù³Ï³ñ·, áñÇ ßÝáñÑÇí ëáóÇ³É³Ï³Ý ³ç³ÏóáõÃÛ³Ý Íñ³·ñ»ñÁ ÏÉÇÝ»Ý ³í»ÉÇ Ñ³ëó»³Ï³Ý: 2. Æñ³Ï³Ý³óí»Éáõ »Ý Íñ³·ñ»ñ՝ áõÕÕí³Í  Ï³ó³ñ³ÝÇ Ï³ñÇù áõÝ»óáÕ ÁÝï³ÝÇùÝ»ñÇ µÝ³Ï³ñ³Ý³ÛÇÝ ËÝ¹ÇñÝ»ñÇ ÉáõÍÙ³ÝÁ:
êáóÇ³É³Ï³Ý å³ßïå³ÝáõÃÛ³Ý áÉáñïÇ ÑÇÙÝ³Ï³Ý ËÝ¹ÇñÝ»ñÝ áõÕÕ³ÏÇáñ»Ý ³éÝãíáõÙ ¨ Ñ³ÙÁÝÏáõÙ »Ý ÐÐ Ï³é³í³ñáõÃÛ³Ý Íñ³·ñÇ Ýå³ï³ÏÝ»ñÇÝ 
2025 Ãí³Ï³ÝÇÝ ²ßË³ï³ÝùÇ ¨ ëáóÇ³É³Ï³Ý Ñ³ñó»ñÇ Ý³Ë³ñ³ñáõÃÛ³Ý Ñ³Ù³ñ ·»ñ³Ï³ í»ñçÝ³Ï³Ý ³ñ¹ÛáõÝùÝ»ñ »Ý.
-î³ñ»óÝ»ñÇ µÝ³·³í³éáõÙ Çñ³Ï³Ý³óíáÕ Íñ³·ñ»ñÇ ¨ ÙÇçáó³éáõÙÝ»ñÇ ÑÇÙÝ³Ï³Ý Ýå³ï³ÏÝ ¿ ËÝ³ÙùÇ Ï³ñÇù áõÝ»óáÕ ï³ñ»ó ¨ (Ï³Ù) Ñ³ßÙ³Ý¹³ÙáõÃÛáõÝ áõÝ»óáÕ ³ÝÓ³Ýó ËÝ³ÙùÇ ïñ³Ù³¹ñáõÙÁ, ÇÝãå»ë Ý³¨ áñáß³ÏÇ µÝ³ÏáõÃÛ³Ý í³Ûñ ãáõÝ»óáÕ ³ÝûÃ¨³Ý ³ÝÓ³Ýó (³ÛëáõÑ»ï` ß³Ñ³éáõÝ»ñ) Ï³ó³ñ³Ýáí ³å³ÑáíáõÙÁ: Ì³é³ÛáõÃÛáõÝÝ»ñÝ Çñ³Ï³Ý³óíáõÙ »Ý ß³Ñ³éáõÝ»ñÇ ·Ý³Ñ³ïí³Í ëáóÇ³É³Ï³Ý Ï³ñÇùÝ»ñÇÝ Ñ³Ù³å³ï³ëË³Ý:
ØÄÌÌ Ñ³ïí³ÍáõÙ ·»ñ³Ï³ í»ñçÝ³Ï³Ý ³ñ¹ÛáõÝùÝ»ñÝ »Ý՝
1. ä»ï³Ï³Ý ÙÇçáóÝ»ñÇ ßñç³Ý³ÏáõÙ ß³Ñ³éáõÝ»ñÇÝ Ù³ïáõóíáÕ ËÝ³ÙùÇ Í³é³ÛáõÃÛáõÝÝ»ñÇ ß³ñáõÝ³Ï³Ï³ÝáõÃÛ³Ý ³å³ÑáíáõÙÁ` Ëñ³Ëáõë»Éáí Í³é³ÛáõÃÛáõÝÝ»ñÇ å³ïíÇñ³ÏáõÙÁ Ñ³ë³ñ³Ï³Ï³Ý Ï³½Ù³Ï»ñåáõÃÛáõÝÝ»ñÇÝ ÙñóáõÃ³ÛÇÝ »Õ³Ý³Ïáí.
2. ÊÝ³ÙùÇ Ï³ñÇù áõÝ»óáÕ ï³ñ»ó ¨ (Ï³Ù) Ñ³ßÙ³Ý¹³ÙáõÃÛáõÝ áõÝ»óáÕ ³ÝÓ³Ýó ïñ³Ù³¹ñíáÕ ËÝ³ÙùÇ Í³é³ÛáõÃÛáõÝÝ»ñÇ áñ³ÏÇ µ³ñ»É³íáõÙ.
3. ÊÝ³ÙùÇ Í³é³ÛáõÃÛáõÝÝ»ñ ëï³óáÕÝ»ñÇ Ãí³ù³Ý³ÏáõÙ ËÝ³ÙùÇ ³ÛÉÁÝïñ³Ýù³ÛÇÝ Í³é³ÛáõÃ ÛáõÝÝ»ñ ëï³óáÕÝ»ñÇ ÁÝ·ñÏí³ÍáõÃÛ³Ý Ù³Ï³ñ¹³ÏÇ ¨ Ñ³ëó»³Ï³ÝáõÃÛ³Ý µ³ñÓñ³óáõÙ. 
4. Ø³ïáõóíáÕ ËÝ³ÙùÇ Í³é³ÛáõÃÛáõÝÝ»ñÇ Ñ³Ù³å³ï³ëË³ÝáõÃÛáõÝÁ ß³Ñ³éáõÝ»ñÇ ·Ý³Ñ³ïí³Í ëáóÇ³É³Ï³Ý ³ÝÑ³ï³Ï³Ý Ï³ñÇùÝ»ñÇÝ։
                           -êáóÇ³É³Ï³Ý ÷³Ã»ÃÝ»ñÇ ³å³ÑáíáõÙ Íñ³·ÇñÁ ³ßË³ï³ÝùÇ , ëáóÇ³É³Ï³Ý ³å³ÑáíáõÃÛ³Ý ¨ ëáóÇ³É³Ï³Ý ³ç³ÏóáõÃÛ³Ý áÉáñïÝ»ñáõÙ í³ñíáÕ ù³Õ³ù³Ï³ÝáõÃÛ³Ý Çñ³Ï³Ý³óÙ³Ý ßñç³Ý³ÏÝ»ñáõÙ å»ï³Ï³Ý  Ù³ñÙÇÝÝ»ñÇ ³ßË³ïáÕÝ»ñÇ ÏÛ³ÝùÇ áñ³ÏÇ µ³ñ»É³íÙ³ÝÝ áõÕÕí³Í Íñ³·Çñ ¿, áñÁ  Î³é³í³ñáõÃÛ³Ý 2012Ã. ¹»Ïï»Ùµ»ñÇ 27-Ç N 1691-Ü áñáßÙ³Ùµ ë³ÑÙ³Ýí³Í Ï³ñ·áí ïñ³Ù³¹ñíáõÙ ¿ պետական աշխատողներին áñå»ë ëáóÇ³É³Ï³Ý »ñ³ßËÇù:                                                                                                                                                                                                                             -ÐÐ äÜ Ñ³Ù³Ï³ñ·Ç áñå»ë µÝ³Ï³ñ³Ý³ÛÇÝ å³ÛÙ³ÝÝ»ñÇ µ³ñ»É³íÙ³Ý Ñ³ßí³éí³Í å³ÛÙ³Ý³·ñ³ÛÇÝ ½ÇÝÍ³é³ÛáÕÝ»ñÇ« ù³Õ³ù³óÇ³Ï³Ý Í³é³ÛáÕÝ»ñÇ ¨ Ýñ³Ýó ÁÝï³ÝÇùÝ»ñÇ ³Ý¹³ÙÝ»ñÇ  µÝ³Ï³ñ³Ý³ÛÇÝ å³ÛÙ³ÝÝ»ñÇ µ³ñ»É³íáõÙ ¨ ëáóÇ³É³Ï³Ý É³ñí³ÍáõÃÛ³Ý ÃáõÉ³óáõÙ: ÐÐ ½ÇÝí³Í áõÅ»ñÇ ½ÇÝÍ³é³ÛáÕÝ»ñÇ ¨ Ýñ³Ýó ÁÝï³ÝÇùÝ»ñÇ ³Ý¹³ÙÝ»ñÇ µ³ñ»Ï»óáõÃÛ³Ý Ù³Ï³ñ¹³ÏÇ ¨ Ñ³ë³ñ³ÏáõÃÛ³Ý Ù»ç ½ÇÝíáñ³Ï³Ý Ù³ëÝ³·ÇïáõÃÛ³Ý ·ñ³íãáõÃÛ³Ý µ³ñÓñ³óáõÙ: ¼ÇÝí³Í áõÅ»ñÇ Ù³ñïáõÝ³ÏáõÃÛ³Ý ³Ùñ³åÝ¹áõÙ:                                                                                                                                                                                   - ¼µ³Õí³ÍáõÃÛ³Ý å»ï³Ï³Ý ù³Õ³ù³Ï³ÝáõÃÛ³Ý ß³ñáõÝ³Ï³Ï³Ý Ï³ï³ñ»É³·áñÍáõÙ                                                                                                                           -Ð³ßÙ³Ý¹³ÙáõÃÛáõÝ áõÝ»óáÕ ³ÝÓ³Ýí ÑÇÙÝ³Ñ³ñó»ñÇ áÉáñïáõÙ Çñ³Ï³Ý³óíáÕ Íñ³·ñ»ñÇ ¨ ÙÇçáó³éáõÙÝ»ñÇ ÑÇÙÝ³Ï³Ý Ýå³ï³ÏÝ ¿ Ñ³ßÙ³Ý¹³ÙáõÃÛáõÝ áõÝ»óáÕ ³ÝÓ³Ýó Çñ³íáõÝùÝ»ñÇ å³ßïå³ÝáõÃÛáõÝÁ, Ñ³Ù³ÛÝù³ÛÇÝ ÏÛ³ÝùáõÙ Ýñ³Ýó  ëáóÇ³É³Ï³Ý Ý»ñ³éÙ³Ý ³å³ÑáíáõÙÁ ¨ Ï³ñÇùÇÝ Ñ³Ù³ñÅ»ù Í³é³ÛáõÃÛáõÝÝ»ñÇ Ù³ïáõóáõÙÁ:     ØÄÌÌ Å³Ù³Ý³Ï³Ñ³ïí³ÍáõÙ ·»ñ³Ï³ í»ñçÝ³Ï³Ý ³ñ¹ÛáõÝùÝ»ñÝ »Ý՝                                                                                                                                                1.ä»ï³Ï³Ý ÙÇçáóÝ»ñÇ ßñç³Ý³ÏáõÙ ß³Ñ³éáõÝ»ñÇÝ Ï³ñÇùÇÝ Ñ³Ù³ñÅ»ù ³ç³ÏóáÕ ÙÇçáóÝ»ñÇ ïñ³Ù³¹ñáõÙ å»ï³Ï³Ý Ñ³í³ëï³·ñ»ñÇ ÑÇÙ³Ý íñ³:                                           2. ïñ³Ù³¹ñíáÕ ³ç³ÏóáÕ ÙÇçáóÝ»ñÇ áñ³ÏÇ µ³ñ»É³íáõÙ ¨ ï»ë³Ï³Ýáõ ÁÝ¹É³ÛÝáõÙ:                                                                                                                                              3. Ñ³ßÙ³Ý¹³ÙáõÃÛáõÝ áõÝ»óáÕ ³ÝÓ³Ýó ëáóÇ³É_í»ñ³Ï³Ý·ÝáÕ³Ï³Ý Í³é³ÛáõÃÛáõÝÝ»ñÇ ïñ³Ù³¹ñáõÙ ó»ñ»Ï³ÛÇÝ Ï»ÝïñáÝÝ»ñáõÙ՝ Ëñ³Ëáõë»Éáí Í³é³ÛáõÃÛáõÝÝ»ñÇ å³ïíÇñ³ÏáõÙÁ Ñ³ë³ñ³Ï³Ï³Ý Ï³½Ù³Ï»ñåáõÃÛáõÝÝ»ñÇÝ ÙñóáõÃ³ÛÇÝ »Õ³Ý³Ïáí.                         
4.Þ³Ñ³éáõÝ»ñÇÝ Ù³ïáõóíáÕ Í³é³ÛáõÃÛáõÝÝ»ñÇ áñ³ÏÇ µ³ñ»É³íáõÙÁ.
5.ÊÝ³ÙùÇ Í³é³ÛáõÃÛáõÝÝ»ñÇ ³å³ÇÝëïÇïáõóÇáÝ³É³óÙ³Ý ·áñÍÁÝÃ³óÇ Ñ³Ù³ï»ùëïáõÙ Ñ³Ù³ÛÝù³Ñ»Ýù ÷áùñ ËÙµ³ÛÇÝ ïÝ»ñáõÙ Ñ³ßÙ³Ý¹³ÙáõÃÛáõÝ áõÝ»óáÕ ³ÝÓ³Ýó ËÝ³ÙùÇ Í³ï³ÛáõÃÛáõÝÝ»ñÇ ïñ³Ù³¹ñáõÙ:     
6.ì»ñÁ Ýßí³Í ·áñÍÁÝÃ³óÝ»ñÇ Çñ³Ï³Ý³óáõÙÝ ³å³Ñáí»Éáõ Ýå³ï³Ïáí ûñ»Ýë¹ñ³Ï³Ý ¹³ßïÇ Ï³ï³ñ»É³·áñÍáõÙÁ:                                                                                    -Ø³ñ¹Ï³Ýó Ãñ³ýÇùÇÝ·Ç ¨ Ï³Ý³Ýó ÑÇÙÝ³Ñ³ñó»ñÇ áÉáñïÇ ÑÇÙÝ³Ï³Ý ËÝ¹ÇñÝ¦ñÝ áõÕÕ³ÏÇáñ¦Ý ³éÝãíáõÙ ¨ Ñ³ÙÁÝÏáõÙ ¦Ý ÐÐ Ï³é³í³ñáõÃÛ³Ý Íñ³·ñÇ Ýå³ï³ÏÝ¦ñÇÝ£ 
Ø³ñ¹Ï³Ýó Ãñ³ýÇùÇÝ·Ç ¨ Ï³Ý³Ýó ÑÇÙÝ³Ñ³ñó»ñÇ áÉáñïÇ ÑÇÙÝ³Ï³Ý ËÝ¹ÇñÝ»ñÝ áõÕÕ³ÏÇáñ»Ý ³éÝãíáõÙ ¨ Ñ³ÙÁÝÏáõÙ »Ý ÐÐ Ï³é³í³ñáõÃÛ³Ý Íñ³·ñÇ Ýå³ï³ÏÝ»ñÇÝ։ 
2025Ãí³Ï³ÝÇÝ Ù³ñ¹Ï³Ýó Ãñ³ýÇùÇÝ·Ç ¨ Ï³Ý³Ýó ÑÇÙÝ³Ñ³ñó»ñÇ µÝ³·³í³éáõÙ ·»ñ³Ï³ í»ñçÝ³Ï³Ý ³ñ¹ÛáõÝùÝ»ñ »Ý՝                                                                                                                                                                                                                                         
 - Ù³ñ¹Ï³Ýó Ãñ³ýÇùÇÝ·Ç ¨ ß³Ñ³·áñÍÙ³Ý, ë»é³Ï³Ý µéÝáõÃÛ³Ý, ÁÝï³ÝÇùáõÙ µéÝáõÃÛ³Ý »ñ¨áõÛÃÝ»ñÇ Ï³ÝË³ñ·»ÉáõÙÁ, Ù³ñ¹Ï³Ýó Ãñ³ýÇùÇÝ·Ç ¨ ß³Ñ³·áñÍÙ³Ý, ë»é³Ï³Ý µéÝáõÃÛ³Ý, ÁÝï³ÝÇùáõÙ µéÝáõÃÛ³Ý »ÝÃ³ñÏí³Í ³ÝÓ³Ýó å³ßïå³ÝáõÃÛáõÝÁ, ³ç³ÏóáõÃÛáõÝÁ ¨ Ñ³ë³ñÏáõÃÛ³Ý Ù»ç í»ñçÇÝÝ»ñÇë ÉÇ³ñÅ»ù ÇÝï»·ñáõÙÁ։  
                                                                                                  </t>
  </si>
  <si>
    <t>Ð³í»Éí³Í N 3. ´Ûáõç»ï³ÛÇÝ Íñ³·ñ»ñÇ ¨ ³ÏÝÏ³ÉíáÕ ³ñ¹ÛáõÝùÝ»ñÇ Ý»ñÏ³Û³óÙ³Ý Ó¨³ã³÷</t>
  </si>
  <si>
    <t>Ø²ê 3 äºî²Î²Ü Ø²ðØÜÆ Ìð²¶ðºðÆ ¶Ìàì ìºðæÜ²Î²Ü ²ð¸ÚàôÜøÆ òàôò²ÜÆÞÜºðÀ</t>
  </si>
  <si>
    <t>Üå³ï³ÏÁ</t>
  </si>
  <si>
    <t>Ìñ³·ñÇ ¹³ëÇãÁ ¨ ³Ýí³ÝáõÙÁ</t>
  </si>
  <si>
    <t>Ìñ³·ñÇ í»ñçÝ³Ï³Ý ³ñ¹ÛáõÝùÝ»ñÁ</t>
  </si>
  <si>
    <t xml:space="preserve">Î³åÁ ÐÐ Ï³é³í³ñáõÃÛ³Ý Íñ³·ñáí  ¨ ÐÐ ·áñÍáÕ ³ÛÉ é³½Ù³í³ñ³Ï³Ý ÷³ëï³ÃÕÃ»ñáí ë³ÑÙ³Ýí³Í ÐÐ Ï³é³í³ñáõÃÛ³Ý ù³Õ³ù³Ï³ÝáõÃÛ³Ý Ýå³ï³ÏÝ»ñÇ ¨ ÃÇñ³ËÝ»ñÇ Ñ»ï </t>
  </si>
  <si>
    <t>Î³åÁ Ø²Î-Ç Ï³ÛáõÝ ½³ñ·³óÙ³Ý Ýå³ï³ÏÝ»ñÇ ¨ óáõó³ÝÇßÝ»ñÇ Ñ»ï</t>
  </si>
  <si>
    <t>öá÷áËáõÃÛáõÝÁ 2024-26ÃÃ. ØÄÌÌ ÷³ëï³ÃÕÃÇ Ñ³Ù»Ù³ï (Éñ³óÝ»É ³Ûá Ï³Ù áã)</t>
  </si>
  <si>
    <t>â³÷áñáßÇãÁ</t>
  </si>
  <si>
    <t>ºÉ³Ï»ïÁ  (2022 Ã․ ÷³ëï³óÇ óáõó³ÝÇß)</t>
  </si>
  <si>
    <t>ÂÇñ³ËÁ</t>
  </si>
  <si>
    <t>òáõó³ÝÇßÁ</t>
  </si>
  <si>
    <t>Ä³ÙÏ»ïÁ</t>
  </si>
  <si>
    <t>ä»ï³Ï³Ý Ñá·³ÍáõÃÛ³Ý ¹ñë¨áñáõÙ՝ ³é³ÝÓÇÝ Ï³ï»·áñÇ³ÛÇ ù³Õ³ù³óÇÝ»ñÇÝ ¨ Ýñ³Ýó ÁÝï³ÝÇùÝ»ñÇÝ ëáóÇ³É³Ï³Ý »ñ³ßËÇùÝ»ñÇ ïñ³Ù³¹ñáõÙ</t>
  </si>
  <si>
    <t>1005   ä ³ñ·¨³í×³ñÝ»ñ ¨ å³ïíáí×³ñÝ»ñ</t>
  </si>
  <si>
    <t>Ùß³Ïí³Í ã¿</t>
  </si>
  <si>
    <t>ՀՀ կառավարության ծրագրի  հետ անմիջական կապ չկա․ Ծրագրի միջոցով տրամադրվում են տրանսֆերտներ (պարգևավճարներ)  անձանց՝ սոցիալական ապահովության սահմանադրական իրավունքի իրացման շրջանակներում՝ «Զինվորական ծառայության և զինծառայողի  կարգավիճակի մասին» օրենքին համապատասխան։</t>
  </si>
  <si>
    <t>úÅ³Ý¹³Ï»É ³Ý³å³Ñáí ÁÝï³ÝÇùÝ»ñÇ Ï»Ýë³Ù³Ï³ñ¹³ÏÇ µ³ñÓñ³óÙ³ÝÁ</t>
  </si>
  <si>
    <t>1011 ²Ý³å³Ñáí ¨ ÏÛ³ÝùÇ ¹Åí³ñÇÝ Çñ³íÇ×³ÏáõÙ Ñ³ÛïÝí³Í ëáóÇ³É³Ï³Ý ËÙµ»ñÇÝ ³ç³ÏóáõÃÛáõÝ</t>
  </si>
  <si>
    <t>Ì³ÍÏáõÛÃ µÝ³ÏãáõÃÛáõÝÇó, ïáÏáë</t>
  </si>
  <si>
    <t>31.12.2023 թ.</t>
  </si>
  <si>
    <t>Ոչ ավելի 16</t>
  </si>
  <si>
    <t>31.12.2026 թ.</t>
  </si>
  <si>
    <t>Սոցիալական ապահովության սահմանադրական իրավունքի իրացման շրջանակներում՝ «Պետական նպաստների մասին» օրենքին համապատասխան։                                                                                    ՀՀ կառավարության ծրագրի 4-րդ բաժին, 4.6 ենթաբաժն</t>
  </si>
  <si>
    <t>ոչ</t>
  </si>
  <si>
    <t>²ßË³ï³ÝùÇ , ëáóÇ³É³Ï³Ý ³å³ÑáíáõÃÛ³Ý ¨ ëáóÇ³É³Ï³Ý ³ç³ÏóáõÃÛ³Ý áÉáñïÝ»ñáõÙ í³ñíáÕ ù³Õ³ù³Ï³ÝáõÃÛ³Ý Çñ³Ï³Ý³óáõÙ</t>
  </si>
  <si>
    <t xml:space="preserve">1015 êáóÇ³É³Ï³Ý ÷³Ã»ÃÝ»ñÇ ³å³ÑáíáõÙ </t>
  </si>
  <si>
    <t>Ìñ³·ñÇ ³é³ÝÓÝ³Ñ³ïÏáõÃÛáõÝÝ»ñáí å³ÛÙ³Ý³íáñí³Í՝ ÑÝ³ñ³íáñ ã¿ ³é³ÝÓÝ³óÝ»É Íñ³·ñÇ í»ñçÝ³Ï³Ý ³ñ¹ÛáõÝùÇÝ Ñ³ëÝ»Éáõ ÏáÝÏñ»ï ã³÷áñáßÇãÝ»ñ</t>
  </si>
  <si>
    <t>ÐÐ Ï³é³í³ñáõÃÛáõÝ 2021 Ãí³Ï³ÝÇ û·áëïáëÇ 18-Ç N  1353-² áñáßÙ³Ý՝ 4© Ø³ñ¹Ï³ÛÇÝ Ï³åÇï³ÉÇ ½³ñ·³óáõÙ« 4©6 ²ßË³ï³Ýù ¨ ëáóÇ³É³Ï³Ý å³ßïå³ÝáõÃÛáõÝ« ¿ç 67</t>
  </si>
  <si>
    <t xml:space="preserve">Ø²Î-Ç §Î³ÛáõÝ ½³ñ·³óÙ³Ý 2030 ûñ³Ï³ñ·áõÙ¦ Ý»ñ³éí³Í Ï³ÛáõÝ ½³ñ·³óÙ³Ý` 3-ñ¹« 4-ñ¹« 8-ñ¹ Ýå³ï³ÏÝ»ñÇ ¨ ¹ñ³Ýó ·Íáí ë³ÑÙ³Ýí³Í` 3.4.1-ÇÝ, 3.8.1-ÇÝ, 3.8.2-ñ¹, 3.µ.2-ñ¹, 4.4.-ÇÝ, 4.3.1-ÇÝ, 8.9.1-ÇÝ, 8.µ.1-ÇÝ ¨ 8.10.2-ñ¹ ·Éáµ³É óáõó³ÝÇßÝ»ñÇ Ñ»ï: ØÇçáó³éáõÙÁ Ñ³í³ë³ñ³å»ë áõÕÕí³Í ¿ Ýßí³Í Ýå³ï³ÏÝ»ñÇ ¨ óáõó³ÝÇßÝ»ñÇ Çñ³óÙ³ÝÁ, ³ÛÝáõ³Ù»Ý³ÛÝÇíª áñå»ë ÑÇÙÝ³Ï³Ý Ýå³ï³Ï, Ï³ñ»ÉÇ ¿ Ï³ÛáõÝ ½³ñ·³óÙ³Ý Ýå³ï³ÏÝ»ñÇó ³ÝáõÕÕ³ÏÇ Ó¨áí ³é³ÝÓÝ³óÝ»É 3.4. Ýå³ï³ÏÁ£
</t>
  </si>
  <si>
    <t>ÊÝ³ÙùÇ Ï³ñÇù áõÝ»óáÕ 18 ï³ñ»Ï³ÝÇó µ³ñÓñ ï³ñÇùÇ ³ÝÓ³Ýó µÝ³Ï³ÝáÝ Ï»Ýë³·áñ ÍáõÝ»áõÃÛ³Ý ³å³ÑáíáõÙ</t>
  </si>
  <si>
    <t>1032 î³ñ»ó ¨ (Ï³Ù) Ñ³ßÙ³Ý¹³ÙáõÃÛáõÝ áõÝ»óáÕ ³ÝÓ³Ýó ³ç³ÏóáõÃÛáõÝ</t>
  </si>
  <si>
    <t>ÊÝ³ÙùÇ Ï³ñÇù áõÝ»óáÕ 18 ï³ñÇÝ Éñ³ó³Í ³ÝÓ³Ýó  ïñ³Ù³¹ñíáÕ ËÝ³ÙùÇ Í³é³ÛáõÃÛáõÝ Ý»ñÇ áñ³ÏÇ µ³ñ»É³íáõÙ« ïáÏáë</t>
  </si>
  <si>
    <t xml:space="preserve">ՀՀ կառավարության ծրագրի 4-րդ բաժին, 4.6 ենթաբաժին,  22-րդ,, 23-րդ և 26-րդ պարբերություններ. </t>
  </si>
  <si>
    <t xml:space="preserve">ՄԱԿ-ի կայուն զարգացման 2030 օրակարգ, 1-ին կետի 3-րդ, 8-րդ կետի 1-ին, 10-րդ կետի 4-րդ, 11-րդ կետի 2-րդ, 3-րդ, 7-րդ 
դրույթները
</t>
  </si>
  <si>
    <t xml:space="preserve">ÊÝ³ÙùÇ Í³é³ÛáõÃÛáõÝÝ»ñ ëï³óáÕÝ»ñÇ Ãí³ù³Ý³ÏáõÙ  ËÝ³ÙùÇ ³ÛÉÁÝïñ³Ý ù³ÛÇÝ Í³é³ÛáõÃ ÛáõÝÝ»ñ ëï³óáÕÝ»ñÇ ÁÝ·ñÏí³ÍáõÃ Û³Ý Ù³Ï³ñ¹³ÏÇ µ³ñÓñ³óáõÙ« ïáÏáë  </t>
  </si>
  <si>
    <t>Ø³ïáõóíáÕ ËÝ³ÙùÇ Í³é³ÛáõÃ ÛáõÝÝ»ñÇ Ñ³Ù³å³ï³ëË³ÝáõÃÛáõÝÁ ß³Ñ³éáõÝ»ñÇ ·Ý³Ñ³ïí³Í ëáóÇ³É³Ï³Ý ³ÝÑ³ï³Ï³Ý Ï³ñÇùÝ»ñÇÝ« ïáÏáë</t>
  </si>
  <si>
    <t>1068 ÄáÕáíñ¹³·ñ³Ï³Ý íÇ×³ÏÇ µ³ñ»É³íáõÙ</t>
  </si>
  <si>
    <t>ÌÝ»ÉÇáõÃÛ³Ý ·áõÙ³ñ³ÛÇÝ ·áñÍ³ÏÇóÁ</t>
  </si>
  <si>
    <t>ՀՀ կառավարության ծրագրի 4-րդ կետի 4.1. ենթակետի 1-ին-3-րդ  պարբերություններ.</t>
  </si>
  <si>
    <t xml:space="preserve">ÁÝï³ÝÇùáõÙ 3 ³Ýã³÷³Ñ³ë »ñ»Ë³ áõÝ»óáÕ՝ ËÝ³ÙùÇ  Ýå³ëï ëï³Ý³Éáõ Çñ³íáõÝù áõÝ»óáÕÝ»ñÇ Ãí³ù³Ý³ÏÁ, ÙÇçÇÝ ³Ùë³Ï³Ý </t>
  </si>
  <si>
    <t xml:space="preserve"> Îáñóñ³Í »Ï³ÙáõïÝ»ñÇ Ù³ëÝ³ÏÇ ÷áËÑ³ïáõóáõÙ</t>
  </si>
  <si>
    <t xml:space="preserve">1082  êáóÇ³É³Ï³Ý ³ç³ÏóáõÃÛáõÝ ³Ý³ßË³ïáõÝ³ÏáõÃÛ³Ý ¹»åùáõÙ   </t>
  </si>
  <si>
    <t>…..</t>
  </si>
  <si>
    <t>ՀՀ կառավարության ծրագրի  հետ անմիջական կապ չկա․ Ծրագրի միջոցով տրամադրվում են տրանսֆերտներ (ժամանակավոր անաշխատունակության նպաստներ)  վարձու աշխատող կամ ինքնուրույնաբար իրենց աշխատանքով ապահովված անձանց՝ սոցիալական ապահովության սահմանադրական իրավունքի իրացման շրջանակներում՝ "Ժամանակավոր անաշխատունակության և մայրության նպաստների մասին" օրենքին համապատասխան։</t>
  </si>
  <si>
    <t xml:space="preserve">´Ý³ÏãáõÃÛ³Ý Ï³ÛáõÝ ¨ Å³Ù³Ý³Ï³íáñ ½µ³Õí³ÍáõÃÛ³Ý ³å³ÑáíÙ³ÝÁ ÙÇïí³Í å³ÛÙ³ÝÝ»ñÇ ëï»ÕÍáõÙ
 </t>
  </si>
  <si>
    <t>1088. ¼µ³Õí³ÍáõÃÛ³Ý Íñ³·Çñ</t>
  </si>
  <si>
    <t>Ìñ³·ñáõÙ ÁÝ¹·ñÏí³Í ³ÝÓ³Ýó ï»ë³Ï³ñ³ñ ÏßÇéÁ ï³ñí³ ÁÝÃ³óùáõÙ  ·áñÍ³½áõñÏÇ Ï³ñ·³íÇ×³Ï ëï³ó³Í ³ÝÓ³Ýó Ãí³ù³Ý³ÏáõÙ, ïáÏáë</t>
  </si>
  <si>
    <t xml:space="preserve">Ìñ³·ñÇ Çñ³Ï³Ý³óáõÙÁ Ï³åíáõÙ ¿ ÐÐ-áõÙ ÐÜ²-Ç ï³ñ»Ï³Ý 7 %-Çó ³í»ÉÇ ³× ³å³Ñáíí»Éáõ å³ñ³·³ÛáõÙª ·áñÍ³½ñÏáõÃÛ³Ý Ù³Ï³ñ¹³ÏÁ 10 %-Çó Ýí³½»óÝ»Éáõª ÐÐ Î³é³í³ñáõÃÛ³Ý 2021-2026 ÃÃ© Íñ³·ñáõÙ ³Ùñ³·ñí³Í Ñ»é³ÝÏ³ñÇ Ñ»ï£_x000D_
ØÇ³Å³Ù³Ý³Ï« Íñ³·ñÇ Çñ³Ï³Ý³óáõÙÁ µËáõÙ ¿ ÐÐ Ï³é³í³ñáõÃÛ³Ý 2021-2026 ÃÃ© Íñ³·ñÇ 4©6ª §²ßË³ï³Ýù ¨ ëáóÇ³É³Ï³Ý å³ßïå³ÝáõÃÛáõÝ¦ µ³ÅÝáõÙ ³Ùñ³·ñí³Í Ýå³ï³ÏÝ»ñÇó£ Ø³ëÝ³íáñ³å»ë« Ï³ñ¨áñíáõÙ »Ý ½µ³Õí³ÍáõÃÛ³Ý Ï³ñ·³íáñÙ³Ý å»ï³Ï³Ý Íñ³·ñ»ñÇ Ñ³ëó»³Ï³ÝáõÃÛ³Ý ¨ ³ñ¹ÛáõÝ³í»ïáõÃÛ³Ý µ³ñÓñ³óáõÙÁ« §ÏñÃáõÃÛáõÝ-³ßË³ï³ßáõÏ³¦ ÷áË³éÝãáõÃÛáõÝÝ»ñÇ µ³ñÓñ³óáõÙÁ« ÏÛ³ÝùÇ ¹Åí³ñÇÝ Çñ³íÇ×³ÏáõÙ Ñ³ÛïÝí³Í ¨ ³Õù³ï ÁÝï³ÝÇùÝ»ñÇ Ï³ñáÕáõÃÛáõÝÝ»ñÇ ¨ ÑÙïáõÃÛáõÝÝ»ñÇ ½³ñ·³óÙ³Ý ÙÇçáóáí« ½µ³Õí³ÍáõÃÛ³Ý ¨ ÇÝùÝ³½µ³Õí³ÍáõÃÛ³Ý ÙÇçáóÝ»ñÇ ³å³ÑáíÙ³Ùµ ¨ ³Õù³ïáõÃÛ³Ý ÷áõÉ³ÛÇÝ Ñ³ÕÃ³Ñ³ñÙ³Ý Ùá¹»ÉÝ»ñÇ ÏÇñ³éÙ³Ùµª ÁÝï³ÝÇùÝ»ñÇª ³Õù³ïáõÃÛáõÝÇó ¹áõñë ·³ÉÁ£ </t>
  </si>
  <si>
    <t>Üå³ï³Ï 8․ ²ñÅ³Ý³å³ïÇí ³ßË³ï³Ýù ¨ ïÝï»ë³Ï³Ý ³×£ òáõó³ÝÇß 8©5©2© ¶áñÍ³½ñÏáõÃÛ³Ý Ù³Ï³ñ¹³ÏÁ Áëï ë»éÇ« ï³ñÇù³ÛÇÝ ËÙµÇ ¨ Ñ³ßÙ³Ý¹³ÙáõÃÛáõÝ áõÝ»Ý³Éáõ Ñ³Ý·³Ù³ÝùÇ£ òáõó³ÝÇß 8©µ©1© êáóÇ³É³Ï³Ý å³ßïå³ÝáõÃÛ³Ý ¨ ½µ³Õí³ÍáõÃÛ³Ý Íñ³·ñ»ñáõÙ ÁÝ¹Ñ³Ýáõñ å»ï³Ï³Ý Í³Ëë»ñÁ áñå»ë å»ï³Ï³Ý µÛáõç»Ç ¨ ÐÜ²-Ç Ñ³Ù³Ù³ëÝáõÃÛáõÝ_x000D_
Üå³ï³Ï 1․ ²Õù³ïáõÃÛ³Ý í»ñ³óáõÙ</t>
  </si>
  <si>
    <t>այո</t>
  </si>
  <si>
    <t>Ð³Ýñ³å»ïáõÃÛáõÝáõÙ Ùßï³Ï³Ý µÝ³ÏáõÃÛ³Ý í³Ûñ ãáõÝ»óáÕ ³ÝûÃ¨³Ý ³ÝÓ³Ýó µÝ³Ï³ñ³Ý³ÛÇÝ
³å³ÑáíÙ³ÝÝ ³ç³ÏóáõÃÛáõÝ</t>
  </si>
  <si>
    <t>1098.´Ý³Ï³ñ³Ý³ÛÇÝ ³å³ÑáíáõÙ</t>
  </si>
  <si>
    <t>´Ý³Ï³ñ³Ýáí ³å³Ñáíí³ÍÝ»ñÇ ï»ë³Ï³ñ³ñ ÏßÇéÁ µÝ³Ï³ñ³ÝÇ Ï³ñÇù áõÝ»óáÕ ¹ÇÙáõÙ³ïáõÝ»ñÇ ÝÏ³ïÙ³Ùµ, ïáÏáë</t>
  </si>
  <si>
    <t xml:space="preserve">ÐÐ Ï³é³í³ñáõÃÛ³Ý Íñ³·ñÇ 1-ÇÝ µ³ÅÇÝ« 1©3 »ÝÃ³µ³ÅÇÝ« 9-ñ¹ å³ñµ»ñáõÃÛáõÝ« ¿ç 18-19 </t>
  </si>
  <si>
    <t xml:space="preserve">11 Î³ÛáõÝ ù³Õ³ùÝ»ñ ¨ Ñ³Ù³ÛÝùÝ»ñ                         11©1 ØÇÝã¨ 2030Ã© µáÉáñÇ Ñ³Ù³ñ Ñ³ë³Ý»ÉÇ ¹³ñÓÝ»É å³ïß³× ¨ Ù³ïã»ÉÇ µÝ³Ï³ñ³ÝÝ»ñ ¨ ÑÇÙÝ³Ï³Ý Í³é³ÛáõÃÛáõÝÝ»ñ« ³ñ¹Ç³Ï³Ý³óÝ»É Ñ»ïÝ³Ëáñß»ñÁ: </t>
  </si>
  <si>
    <t>Î»Ýë³Ãáß³ÏÇ Çñ³íáõÝùÇ Çñ³óáõÙ</t>
  </si>
  <si>
    <t>1102   Î»Ýë³Ãáß³Ï³ÛÇÝ ³å³ÑáíáõÃÛáõÝ</t>
  </si>
  <si>
    <t xml:space="preserve">  Աշխատանքային միջին ամսական կենսաթոշակը նվազագույն սպառողական զամբյուղի արժեքի նկատմամբ, տոկոս</t>
  </si>
  <si>
    <t>ՀՀ կառավարության 4-րդ բաժին, 4.6 ենթաբաժին</t>
  </si>
  <si>
    <t xml:space="preserve">  Աշխատանքային  կենսաթոշակի նվազագույն չափը պարենային զամբյուղի նպատմամբ սպառողական զամբյուղի արժեքի նկատմամբ, տոկոս </t>
  </si>
  <si>
    <t xml:space="preserve"> ÎÛ³ÝùÇ ¹Åí³ñÇÝ Çñ³íÇ×³ÏáõÙ Ñ³ÛïÝí³Í ÁÝï³ÝÇùÝ»ñÇ՝ Ï³Ý³Ýó ¨ »ñ»Ë³Ý»ñÇ ÑÇÙÝ³Ï³Ý å³Ñ³ÝçÙáõÝùÝ»ñÇ ¨ ëáóÇ³É³Ï³Ý Ï³ñÇùÝ»ñÇ µ³í³ñ³ñáõÙ ¨ ÇÝï»·ñáõÙ Ñ³ë³ñ³ÏáõÃÛáõÝ</t>
  </si>
  <si>
    <t xml:space="preserve">1141 ºñ»Ë³Ý»ñÇ ÑÇÙÝ³Ñ³ñó»ñ </t>
  </si>
  <si>
    <t xml:space="preserve">ÐÐ Ï³é³í³ñáõÃÛ³Ý Íñ³·ñÇ 4-ñ¹ µ³ÅÇÝ« 4©6 »ÝÃ³µ³ÅÇÝ« 17-ñ¹ å³ñµ»ñáõÃÛáõÝ․:
</t>
  </si>
  <si>
    <t>ÊÃ³Ý»É Ë³Õ³Õ »í Ý»ñ³é³Ï³Ý Ñ³ë³ñ³ÏáõÃÛáõÝÝ»ñÇ Ï³éáõóáõÙÁ՝ Ñ³ÝáõÝ Ï³ÛáõÝ ½³ñ·³óÙ³Ý, µáÉáñÇ Ñ³Ù³ñ Ñ³ë³Ý»ÉÇ ¹³ñÓÝ»É ³ñ¹³ñáõÃÛáõÝÁ, µáÉáñ Ù³Ï³ñ¹³ÏÝ»ñáõÙ ëï»ÕÍ»É ³ñ¹ÛáõÝ³í»ï, Ñ³ßí»ïáõ »í Ý»ñ³é³Ï³Ý Ñ³ëï³ïáõÃÛáõÝÝ»ñ</t>
  </si>
  <si>
    <t>ÐÐ Ï³é³í³ñáõÃÛ³Ý Íñ³·ñÇ 4-ñ¹ µ³ÅÇÝ« 4©6 »ÝÃ³µ³ÅÇÝ</t>
  </si>
  <si>
    <t>Սոցիալական պաշտպանության ոլորտում քաղաքականության ու ծրագրերի մշակման համար անհրաժեշտ  հետազոտությունների ու վերլուծությունների իրականացում, ոլորտում ընդգրկված մասնագետների մասնագիտական կողմնորոշման, ինչպես նաև  նրանց մասնագիտական գիտելիքների ու կարողությունների շարունակական զարգացման ապահովում</t>
  </si>
  <si>
    <t>1153 êáóÇ³É³Ï³Ý å³ßïå³ÝáõÃÛ³Ý áÉáñïÇ ½³ñ·³óÙ³Ý Íñ³·Çñ</t>
  </si>
  <si>
    <t>Իրականացվող հետազոտությունների թիվ</t>
  </si>
  <si>
    <t xml:space="preserve">ÐÐ Ï³é³í³ñáõÃÛ³Ý Íñ³·ñÇ 4©1 ¨ 4©6 Ï»ï»ñ
²ç³ÏóáõÃÛáõÝ Çñ³Ï³Ý³óíáÕ ·áñÍÁÝÃ³óÝ»ñÇÝ (ûñÇÝ³Ïª ³ç³ÏóáõÃÛáõÝ Ýí³½³·áõÛÝ ³ßË³ï³í³ñÓÇ ë³ÑÙ³ÝÙ³Ý ·áñÍÁÝÃ³óÇÝ« ³ç³ÏóáõÃÛáõÝ  ³Ý³å³ÑáíáõÃÛ³Ý ·Ý³Ñ³ïÙ³Ý Ñ³Ù³Ï³ñ·Ç Ý»ñ¹ñÙ³Ý ·áñÍÁÝÃ³óÇÝ« ³ç³ÏóáõÃÛáõÝ ØÇ³ëÝ³Ï³Ý ëáóÇ³É³Ï³Ý Í³é³ÛáõÃÛ³Ý ³ßË³ïáÕÝ»ñÇ Ï³ñáÕáõÃÛáõÝÝ»ñÇ ½³ñ·³óÙ³Ý ·áñÍÁÝÃ³óÇÝ ¨ ³ÛÉÝ)
êáóÇ³É³Ï³Ý å³ßïå³ÝáõÃÛ³Ý áÉáñïÇ ÑÇÙÝ³ËÝ¹ÇñÝ»ñÇ ÉáõÍáõÙÝ»ñÇ ³é³ç³¹ñáõÙª µ³ñ»÷áËáõÙÝ»ñÇÝ áõÕÕí³Í ëáóÇ³É³Ï³Ý ÇÝáí³óÇ³Ý»ñÇ Ùß³ÏáõÙª ÇÝãå»ë Ý³¨ áÉáñïÇ Ù³ëÝ³·»ïÝ»ñÇ ß³ñáõÝ³Ï³Ï³Ý ÏñÃáõÃÛ³Ý« Ýñ³Ýó ·Çï»ÉÇùÝ»ñÇ ¨ Ï³ñáÕáõÃÛáõÝÝ»ñÇ ½³ñ·³óÙ³ÝÁ ³ç³ÏóáõÃÛ³Ý óáõó³µ»ñáõÙ
</t>
  </si>
  <si>
    <t xml:space="preserve">1. Î³ÛáõÝ ½³ñ·³óÙ³Ý Ýå³ï³Ï 1-Ç («²Ù»Ýáõñ»ù í»ñ³óÝ»É ³Õù³ïáõÃÛáõÝÁ՝ Çñ µáÉáñ Ó¨»ñáí áõ ¹ñë¨áñáõÙÝ»ñáí») ·Éáµ³É óáõó³³ÝÇß 1.3
2.  Î³ÛáõÝ ½³ñ·³óÙ³Ý Ýå³ï³Ï 4-Ç («²å³Ñáí»É Ý»ñ³é³Ï³Ý áõ Ñ³Ù³å³ï³ëË³Ý áñ³ÏÛ³É ÏñÃáõÃÛáõÝ µáÉáñÇ Ñ³Ù³ñ »í ËÃ³Ý»É áÕç ÏÛ³ÝùÇ ÁÝÃ³óùáõÙ áõëÙ³Ý ÑÝ³ñ³íáñáõÃÛáõÝÝ»ñ») ·Éáµ³É óáõó³³ÝÇß 4.4
3. Î³ÛáõÝ ½³ñ·³óÙ³Ý Ýå³ï³Ï 8-Ç  («ÊÃ³Ý»É Ï³Û³ó³Í, Ý»ñ³é³Ï³Ý »í Ï³ÛáõÝ ïÝï»ë³Ï³Ý ³×, ÉÇ³ñÅ»ù »í ³ñï³¹ñáÕ³Ï³Ý ½µ³Õí³ÍáõÃÛáõÝ »í ³ñÅ³Ý³å³ïÇí ³ßË³ï³Ýù µáÉáñÇ Ñ³Ù³ñ») ·Éáµ³É óáõó³³ÝÇßÝ»ñ 8.3, 8.5 ¨ 8.6 
4. Î³ÛáõÝ ½³ñ·³óÙ³Ý Ýå³ï³Ï 10-Ç  («Îñ×³ï»É ³ÝÑ³í³ë³ñáõÃÛáõÝÁ »ñÏñÝ»ñÇ Ý»ñëáõÙ »í ¹ñ³Ýó ÙÇç»í») ·Éáµ³É óáõó³³ÝÇß 10.2
</t>
  </si>
  <si>
    <t>Սոցիալական պաշտպանության ոլորտի աշխատողների վերապատրաստում</t>
  </si>
  <si>
    <t xml:space="preserve">Վերապատրաստումների համար տարեկան վերանայված գործող ծրագրերի թիվ
</t>
  </si>
  <si>
    <t>Սոցիալական պաշտպանության ոլորտի վերապատրատում անցածների թիվ</t>
  </si>
  <si>
    <t xml:space="preserve">Վերապատրաստվող
ների գոհունակության գնահատական (10 բալանոց սանդղակ)
</t>
  </si>
  <si>
    <t>Վերապատրաստում ների համար տարեկան մշակված մեթոդական նյութերի թիվ</t>
  </si>
  <si>
    <t>Մասնագիտական կողմնորոշման համար մշակված մեթոդական ուղեցույցերի թիվ</t>
  </si>
  <si>
    <t>Մասնագիտական կողմնորոշման ուղղությամբ ուսուցում անցած մասնագետների թիվ</t>
  </si>
  <si>
    <t>Սուպերվիզիայի ծառայություններ ստացած մասնագետների թիվ</t>
  </si>
  <si>
    <t xml:space="preserve">²ç³ÏóáõÃÛáõÝ Ñ³ßÙ³Ý¹³ÙáõÃÛáõÝ áõÝ»óáÕ ³ÝÓ³Ýó ëáóÇ³É³Ï³Ý Ý»ñ³éÙ³ÝÁ Ñ³ë³ñ³ÏáõÃÛáõÝ </t>
  </si>
  <si>
    <t>1160 Ð³ßÙ³Ý¹³ÙáõÃÛáõÝ áõÝ»óáÕ ³ÝÓ³Ýó ëáóÇ³É³Ï³Ý Ý»ñ³éáõÙ</t>
  </si>
  <si>
    <t>Ð³ßÙ³Ý¹³ÙáõÃÛáõÝ áõÝ»óáÕ ³ÝÓ³Ýó  Ù³ïáõóíáÕ Í³é³ÛáõÃÛáõÝÝ»ñÇ Ñ³ëó»³Ï³ÝáõÃÛ³Ý ¨ ³ñ¹ÛáõÝ³í»ïáõÃÛ³Ý µ³ñÓñ³óáõÙ</t>
  </si>
  <si>
    <t>Ìñ³·ñÇ ß³Ñ³éáõÝ»ñÇ ÃÇíÁ Ñ³ßÙ³Ý¹³ÙáõÃÛáõÝ áõÝ»óáÕ ³ÝÓ³Ýó ÃíÇ Ù»ç 11.1%</t>
  </si>
  <si>
    <t>Ìñ³·ñÇ ß³Ñ³éáõÝ»ñÇ ÃíÇ ³í»É³óáõմ 0.2 %-áí</t>
  </si>
  <si>
    <t>ՀՀ կառավարության Íñ³·ñÇ 4-րդ բաժին, 4.6 ենթաբաժին, 22-րդ, 23-րդ պարբերություն։</t>
  </si>
  <si>
    <t>Üå³ï³Ï 16. Ê³Õ³ÕáõÃÛáõÝ, ³ñ¹³ñáõÃÛáõÝ ¨ ³Ùáõñ Ñ³ëï³ïáõÃÛáõÝÝ»ñ - ÊÃ³Ý»É Ë³Õ³Õ ¨ Ý»ñ³é³Ï³Ý Ñ³ë³ñ³ÏáõÃÛáõÝÝ»ñÇ Ï³éáõóáõÙÁ՝ Ñ³ÝáõÝ Ï³ÛáõÝ ½³ñ·³óÙ³Ý, µáÉáñÇ Ñ³Ù³ñ Ñ³ë³Ý»ÉÇ ¹³ñÓÝ»É ³ñ¹³ñáõÃÛáõÝÁ, µáÉáñ Ù³Ï³ñ¹³ÏÝ»ñáõÙ ëï»ÕÍ»É ³ñ¹ÛáõÝ³í»ï, Ñ³ßí»ïáõ ¨ Ý»ñ³é³Ï³Ý Ñ³ëï³ïáõÃÛáõÝÝ»ñ։</t>
  </si>
  <si>
    <t xml:space="preserve"> «ìî´-Ð³Û³ëï³Ý» ö´À-áõÙ ³í³Ý¹³ïáõ Ñ³Ý¹Çë³óáÕ ¨ Ý³ËÏÇÝ ÊêÐØ ÊÝ³Ûµ³ÝÏÇ ÐÊêÐ Ñ³Ýñ³å»ï³Ï³Ý µ³ÝÏáõÙ ÙÇÝã¨ 1993 Ãí³Ï³ÝÇ ÑáõÝÇëÇ 10-Á Ý»ñ¹ñí³Í ¹ñ³Ù³Ï³Ý ³í³Ý¹Ý»ñÇ ÷áËÑ³ïáõóáõÙ</t>
  </si>
  <si>
    <t xml:space="preserve"> 1184  ²í³Ý¹Ý»ñÇ ÷áËÑ³ïáõóáõÙ</t>
  </si>
  <si>
    <t>ï³ñÇù</t>
  </si>
  <si>
    <t>Æñ³íáõÝù áõÝ»óáÕÝ»ñÇ ßñç³Ý³Ï / ÍÝí³Í ÙÇÝã¨ 30.06.1940Ã. Ý»ñ³éÛ³É</t>
  </si>
  <si>
    <t>Æñ³íáõÝù áõÝ»óáÕÝ»ñÇ ßñç³Ý³Ï / ÍÝí³Í ÙÇÝã¨ 31.12.1944Ã. Ý»ñ³éÛ³É</t>
  </si>
  <si>
    <t xml:space="preserve"> ÙÇÝã¨ 31.12. 2025Ã.</t>
  </si>
  <si>
    <t>Ծրագրի միջոցով տրամադրվում են տրանսֆերտներ անձանց՝ սոցիալական ապահովության սահմանադրական իրավունքի իրացման շրջանակներում (շարունակական բնույթի հայեցողական)։</t>
  </si>
  <si>
    <t>êáóÇ³É³Ï³Ý ³å³ÑáíáõÃÛ³Ý Çñ³íáõÝùÇ Çñ³Ï³Ý³óÙ³Ý ³å³ÑáíáõÙ</t>
  </si>
  <si>
    <t>1205   êáóÇ³É³Ï³Ý ³å³ÑáíáõÃÛáõÝ</t>
  </si>
  <si>
    <t>Ծերության, հաշմանդամության, կերակրողին կորցնելու դեպքում նպատների չափերը պարենային զամբյուղի նկատմամբ, տոկոս</t>
  </si>
  <si>
    <t>ՀՀ կառավարության Íñ³·ñÇ 4-րդ բաժին, 4.6 ենթաբաժին,</t>
  </si>
  <si>
    <t xml:space="preserve">5999. Î³Ý³Ýó ÑÇÙÝ³Ñ³ñó»ñ, ÁÝï³ÝÇùáõÙ µéÝáõÃÛ³Ý ¨ Ù³ñ¹Ï³Ýó Ãñ³ýÇùÇÝ·Ç ½áÑ»ñÇÝ ³ç³Ï³óáõÃÛáõÝ </t>
  </si>
  <si>
    <t>Թրաֆիքինգի և շահագործման, սեռական բռնության ենթարկված անձանց թվի նկատմամբ  սոցիալ-հոգեբանական վերականգնողական ծառայություններ ստացած անձանց թիվը, տոկոս</t>
  </si>
  <si>
    <t xml:space="preserve">ÐÐ Ï³é³í³ñáõÃÛ³Ý  Íñ³·ñÇ (18©08©2021Ã© N 1363-² áñáßáõÙ) 4©6 Ù³ëÇ
14-ñ¹« 15-ñ¹ ¨ 16-ñ¹ å³ñµ»ñáõÃÛáõÝÝ»ñ
</t>
  </si>
  <si>
    <t>1©   Î¼Ü 5£ §Ð³ëÝ»É ·»Ý¹»ñ³ÛÇÝ Ñ³í³ë³ñáõÃÛ³Ý »í ½áñ³óÝ»É µáÉáñ Ï³Ý³Ýó  áõ ³ÕçÇÏÝ»ñÇÝ¦  2© Î¼Ü 8©7 §Ò»éÝ³ñÏ»É ³ÝÑ³å³Õ ¨ ³ñ¹ÛáõÝ³í»ï ÙÇçáó³éáõÙÝ»ñª Çëå³é í»ñ³óÝ»Éáõ Ñ³ñÏ³¹ñÛ³É ³ßË³ï³ÝùÁ« í»ñç ¹Ý»Éáõ Å³Ù³Ý³Ï³ÏÇó ëïñÏáõÃÛ³ÝÁ ¨ Ù³ñ¹Ï³Ýó Ãñ³ýÇùÇÝ·ÇÝ« ³å³Ñáí»Éáõ »ñ»Ë³ÛÇ ³ßË³ï³ÝùÇ í³ïÃ³ñ³·áõÛÝ Ó¨»ñÇ« ³Û¹ ÃíáõÙª Ù³ÝáõÏ ½ÇÝíáñÝ»ñÇ Ñ³í³ù³·ñÙ³Ý ¨ û·ï³·áñÍÙ³Ý ³ñ·»ÉáõÙÝ áõ í»ñ³óáõÙÁ« ÇÝãå»ë Ý³¨ ÙÇÝã¨ 2025 Ã© í»ñç ¹Ý»É »ñ»Ë³ÛÇ ³ßË³ï³ÝùÇÝ Çñ µáÉáñ Ó¨»ñáí¦  3©  Î¼Ü16©1© §¼·³ÉÇáñ»Ý Ýí³½»óÝ»É µéÝáõÃÛ³Ý µáÉáñ Ó¨»ñÁ ¨ ¹ñ³Ýó ³éÝãíáÕ Ù³Ñ»ñÇ óáõó³ÝÇßÁ¦«  4©Î¼Ü16©2© §ì»ñç ¹Ý»É »ñ»Ë³Ý»ñÇ ã³ñ³ß³ÑÙ³ÝÁ« ß³Ñ³·áñÍÙ³ÝÁ« Ãñ³ýÇùÇÝ·ÇÝ« Ýñ³Ýó ¹»Ù ·áñÍ³¹ñíáÕ µáÉáñ ï»ë³ÏÇ µéÝáõÃÛáõÝÝ»ñÇÝ ¨ Ëáßï³Ý·áõÙÝ»ñÇÝ£</t>
  </si>
  <si>
    <t>Ոչ</t>
  </si>
  <si>
    <t>Ընտանիքում բռնության ենթարկված անձանց թվի նկատմամբ ընտանիքում բռնության ենթարկված անձանց պետական ֆինանսավորմամբ աջակցություն ստացած շահառուների թիվը, տոկոս</t>
  </si>
  <si>
    <t>ÊÝ³Ù³ï³ñáõÃÛ³Ý ÙÇçáóáí ÁÝï³Ý»Ï³Ý ÙÇç³í³ÛñáõÙ ³åñ»Éáõ Çñ³íáõÝùÝ Çñ³óÝáÕ »ñ»Ë³Ý»ñÇ ÃÇí</t>
  </si>
  <si>
    <t>´áÉáñ Ù³ñ½»ñáõÙ å»ïáõÃÛ³Ý ÏáÕÙÇó å³ïíÇñ³ÏÙ³Ý ÙÇçáóáí Çñ³Ï³Ý³óíáÕ ó»ñ»Ï³ÛÇÝ Í³é³ÛáõÃÛáõÝÝ»ñ ïñ³Ù³¹ñáÕ Ï»ÝïñáÝÝ»ñÇ ÃÇí՝ »ñ»Ë³Ý»ñÇ ÙáõïùÁ ßáõñçûñÛ³ ËÝ³ÙùÇ Ñ³ëï³ïáõÃÛáõÝÝ»ñ Ï³ÝË³ñ·»É»Éáõ Ýå³ï³Ïáí</t>
  </si>
  <si>
    <t xml:space="preserve">Ընտանիքում բռնության ենթարկված անձանց աջակցության կենտրոնների                          ծառայությունների մատուցում </t>
  </si>
  <si>
    <t xml:space="preserve">ՀՀ երեխաների շուրջօրյա խնամք և պաշտպանություն իրականացնող հաստատություններում խնամվող երեխաններին ընտանիքներ վերադարձնելու, մուտքը հաստատություններ կանխարգելելու  և աջակցության տրամադրման ծառայություններ </t>
  </si>
  <si>
    <t>Ֆինանսավորման կրճատում</t>
  </si>
  <si>
    <t xml:space="preserve"> Ð³ßÙ³Ý¹³ÙáõÃÛáõÝ áõÝ»óáÕ ³ÝÓ³Ýó (³Û¹ ÃíáõÙ՝ Ùï³íáñ ¨ Ñá·»Ï³Ý ËÝ¹ÇñÝ»ñ áõÝ»óáÕ ³ÝÓ³Ýó) ëáóÇ³É-í»ñ³Ï³Ý·ÝáÕ³Ï³Ý Í³é³ÛáõÃÛáõÝÝ»ñÇ Ù³ïáõóáõÙ ó»ñ»Ï³ÛÇÝ Ï»ÝïñáÝáõÙ</t>
  </si>
  <si>
    <r>
      <t xml:space="preserve"> Ýáñ ¹³ëÇã    </t>
    </r>
    <r>
      <rPr>
        <sz val="10"/>
        <color rgb="FFFF0000"/>
        <rFont val="Arial LatArm"/>
        <family val="2"/>
      </rPr>
      <t>տեղափոխվել է՝ 1032.11005 միջոցառում</t>
    </r>
  </si>
  <si>
    <r>
      <t xml:space="preserve"> Ýáñ ¹³ëÇã    </t>
    </r>
    <r>
      <rPr>
        <sz val="10"/>
        <color rgb="FFFF0000"/>
        <rFont val="Arial LatArm"/>
        <family val="2"/>
      </rPr>
      <t>տեղափոխվել է` 1032.11005 միջոցառումը</t>
    </r>
  </si>
  <si>
    <t xml:space="preserve">Ð³Û³ëï³ÝÇ Ð³Ýñ³å»ïáõÃÛáõÝáõÙ  ·áñÍáÕ »ñ»Ë³Ý»ñÇÝ ßáõñçûñÛ³ ËÝ³Ùù ïñ³Ù³¹ñáÕ µÝ³ÏãáõÃÛ³Ý ëáóÇ³É³Ï³Ý å³ßïå³ÝáõÃÛ³Ý å»ï³Ï³Ý ¨ å»ïáõÃÛ³Ý ÏáÕÙÇó áõÕÕáñ¹Ù³Ùµ Ñ³ëï³ïáõÃÛáõÝÝ»ñÇ (Ù³ÝÏ³ïÝ»ñÇ) 18 ï³ñÇÝ Éñ³ó³Í ¨ Ñ³ëï³ïáõÃÛáõÝÇó ¹áõñë·ñí³Í ßñç³Ý³í³ñïÝ»ñÇ ¹ñ³Ù³Ï³Ý ³ç³ÏóáõÃÛáõÝ </t>
  </si>
  <si>
    <t xml:space="preserve">Ð³Û³ëï³ÝÇ Ð³Ýñ³å»ïáõÃÛáõÝáõÙ  ·áñÍáÕ »ñ»Ë³Ý»ñÇÝ ßáõñçûñÛ³ ËÝ³Ùù ïñ³Ù³¹ñáÕ µÝ³ÏãáõÃÛ³Ý ëáóÇ³É³Ï³Ý å³ßïå³ÝáõÃÛ³Ý å»ï³Ï³Ý ¨ å»ïáõÃÛ³Ý ÏáÕÙÇó áõÕÕáñ¹Ù³Ùµ Ñ³ëï³ïáõÃÛáõÝÝ»ñÇ (Ù³ÝÏ³ïÝ»ñÇ) 18 ï³ñÇÝ Éñ³ó³Í ¨ Ñ³ëï³ïáõÃÛáõÝÇó ¹áõñë·ñí³Í ßñç³Ý³í³ñïÝ»ñÇ µÝ³Ï»ÉÇ ï³ñ³ÍáõÃÛ³Ý í³ñÓ³í×³ñÇ Ñ³ïáõóáõÙ </t>
  </si>
  <si>
    <t xml:space="preserve">«Վերադարձ դպրոց» ինտեգրված ծառայությունների տրամադրում </t>
  </si>
  <si>
    <t>Բնակարանային ապահովում</t>
  </si>
  <si>
    <t>Լեռնային Ղարաբաղի բռնի տեղահանված ընտանիքների բնակարանային խնդրի աջակցություն</t>
  </si>
  <si>
    <t>Հաշմանդամություն ունեցող երեխայի տնային խնամքի ծառայություններ</t>
  </si>
  <si>
    <t>Երեխաներին շուրջօրյա և ցերեկային խնամքի  ծառայություններ մատուցող պետական ոչ առևտրային կազմակերպությունների  շենքային  պայմանների բարելավումը</t>
  </si>
  <si>
    <t>«Երեխաներին շուրջօրյա և ցերեկային խնամքի  ծառայություններ մատուցող պետական ոչ առևտրային կազմակերպությունների  տրանսպորտային միջոցներով ապահովածության բարելավում»</t>
  </si>
  <si>
    <t xml:space="preserve"> ÐÐ-áõÙ  ·áñÍáÕ »ñ»Ë³Ý»ñÇÝ ßáõñçûñÛ³ ËÝ³Ùù ïñ³Ù³¹ñáÕ µÝ³ÏãáõÃÛ³Ý ëáó. å³ßïå³ÝáõÃÛ³Ý å»ï³Ï³Ý  ¨ å»ïáõÃÛ³Ý ÏáÕÙÇó áõÕÕáñ¹Ù³Ùµ Ñ³ëï³ïáõÃÛáõÝÝ»ñÇ (Ù³ÝÏ³ïÝ»ñÇ) 18 ï³ñÇÝ Éñ³ó³Í ¨ Ñ³ëï³ïáõÃÛáõÝÇó ¹áõñë·ñí³Í ßñç³Ý³í³ñïÝ»ñÇ ¹ñ³Ù³Ï³Ý ³ç³ÏóáõÃÛ³Ý ïñ³Ù³¹ñáõÙ՛ Ýí³½³·áõÛÝ ³Ùë³Ï³Ý ³ßË³ï³í³ñÓÇ ã³÷áí:</t>
  </si>
  <si>
    <r>
      <t xml:space="preserve"> </t>
    </r>
    <r>
      <rPr>
        <sz val="10"/>
        <color rgb="FFFF0000"/>
        <rFont val="Arial LatArm"/>
        <family val="2"/>
      </rPr>
      <t>ÐÐ-áõÙ  ·áñÍáÕ »ñ»Ë³Ý»ñÇÝ ßáõñçûñÛ³ ËÝ³Ùù ïñ³Ù³¹ñáÕ µÝ³ÏãáõÃÛ³Ý ëáó. å³ßïå³ÝáõÃÛ³Ý å»ï³Ï³Ý  ¨ å»ïáõÃÛ³Ý ÏáÕÙÇó áõÕÕáñ¹Ù³Ùµ Ñ³ëï³ïáõÃÛáõÝÝ»ñÇ (Ù³ÝÏ³ïÝ»ñÇ) 18 ï³ñÇÝ Éñ³ó³Í ¨ Ñ³ëï³ïáõÃÛáõÝÇó ¹áõñë·ñí³Í ßñç³Ý³í³ñïÝ»ñÇ µÝ³Ï»ÉÇ ï³ñ³ÍáõÃÛ³Ý í³ñÓ³í×³ñÇ Ñ³ïáõóÙ³Ý ïñ³Ù³¹ñáõÙ:</t>
    </r>
  </si>
  <si>
    <t>Ð³Û³ëï³ÝÇ Ð³Ýñ³å»ïáõÃÛáõÝáõÙ  ·áñÍáÕ »ñ»Ë³Ý»ñÇÝ ßáõñçûñÛ³ ËÝ³Ùù ïñ³Ù³¹ñáÕ µÝ³ÏãáõÃÛ³Ý ëáóÇ³É³Ï³Ý å³ßïå³ÝáõÃÛ³Ý å»ï³Ï³Ý  ¨ å»ïáõÃÛ³Ý ÏáÕÙÇó áõÕÕáñ¹Ù³Ùµ Ñ³ëï³ïáõÃÛáõÝÝ»ñÇ (Ù³ÝÏ³ïÝ»ñÇ) 18 ï³ñÇÝ Éñ³ó³Í ¨ Ñ³ëï³ïáõÃÛáõÝÇó ¹áõñë·ñí³Í ßñç³Ý³í³ñïÝ»ñ</t>
  </si>
  <si>
    <t xml:space="preserve"> ÐÐ-áõÙ  ·áñÍáÕ »ñ»Ë³Ý»ñÇÝ ßáõñçûñÛ³ ËÝ³Ùù ïñ³Ù³¹ñáÕ µÝ³ÏãáõÃÛ³Ý ëáó. å³ßïå³ÝáõÃÛ³Ý å»ï³Ï³Ý  ¨ å»ïáõÃÛ³Ý ÏáÕÙÇó áõÕÕáñ¹Ù³Ùµ Ñ³ëï³ïáõÃÛáõÝÝ»ñÇ (Ù³ÝÏ³ïÝ»ñÇ) 18 ï³ñÇÝ Éñ³ó³Í ¨ Ñ³ëï³ïáõÃÛáõÝÇó ¹áõñë·ñí³Í ßñç³Ý³í³ñïÝ»ñÇ µÝ³Ï»ÉÇ ï³ñ³ÍáõÃÛ³Ý í³ñÓ³í×³ñÇ Ñ³ïáõóÙ³Ý ïñ³Ù³¹ñáõÙ:</t>
  </si>
  <si>
    <t>Ð³Û³ëï³ÝÇ Ð³Ýñ³å»ïáõÃÛáõÝáõÙ  ·áñÍáÕ »ñ»Ë³Ý»ñÇÝ ßáõñçûñÛ³ ËÝ³Ùù ïñ³Ù³¹ñáÕ µÝ³ÏãáõÃÛ³Ý ëáóÇ³É³Ï³Ý å³ßïå³ÝáõÃÛ³Ý å»ï³Ï³Ý ¨ å»ïáõÃÛ³Ý ÏáÕÙÇó Ñ³ëï³ïáõÃÛáõÝÝ»ñÇ (Ù³ÝÏ³ïÝ»ñÇ) 18 ï³ñÇÝ Éñ³ó³Í ¨ Ñ³ëï³ïáõÃÛáõÝÇó ¹áõñë·ñí³Í ßñç³Ý³í³ñïÝ»ñ</t>
  </si>
  <si>
    <t xml:space="preserve">  Հայաստանի Հանրապետությունում  գործող երեխաներին շուրջօրյա խնամք տրամադրող բնակչության սոցիալական պաշտպանության պետական և պետության կողմից ուղղորդմամբ հաստատությունների (մանկատների) 18 տարին լրացած և հաստատությունից դուրսգրված շրջանավարտների դրամական աջակցություն </t>
  </si>
  <si>
    <t xml:space="preserve"> Հայաստանի Հանրապետությունում  գործող երեխաներին շուրջօրյա խնամք տրամադրող բնակչության սոցիալական պաշտպանության պետական և պետության կողմից ուղղորդմամբ հաստատությունների (մանկատների) 18 տարին լրացած և հաստատությունից դուրսգրված շրջանավարտների բնակելի տարածության վարձավճարի հատուցում </t>
  </si>
  <si>
    <t>Մանկան տուփի տրամադրում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</si>
</sst>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3" formatCode="_(* #,##0.00_);_(* \(#,##0.00\);_(* &quot;-&quot;??_);_(@_)"/>
    <numFmt numFmtId="164" formatCode="##,##0.0;\(##,##0.0\);\-"/>
    <numFmt numFmtId="165" formatCode="#,##0.0_);\(#,##0.0\)"/>
    <numFmt numFmtId="166" formatCode="0.0"/>
    <numFmt numFmtId="167" formatCode="_(* #,##0.0_);_(* \(#,##0.0\);_(* &quot;-&quot;??_);_(@_)"/>
    <numFmt numFmtId="168" formatCode="#,##0.0000_);\(#,##0.0000\)"/>
    <numFmt numFmtId="169" formatCode="#,##0.000000_);\(#,##0.000000\)"/>
    <numFmt numFmtId="170" formatCode="_-* #,##0.00_-;\-* #,##0.00_-;_-* &quot;-&quot;??_-;_-@_-"/>
    <numFmt numFmtId="171" formatCode="_-* #,##0.0_-;\-* #,##0.0_-;_-* &quot;-&quot;??_-;_-@_-"/>
    <numFmt numFmtId="172" formatCode="_-* #,##0.0_р_._-;\-* #,##0.0_р_._-;_-* &quot;-&quot;??_р_._-;_-@_-"/>
    <numFmt numFmtId="173" formatCode="##,##0;\(##,##0\);\-"/>
    <numFmt numFmtId="174" formatCode="#,##0.0"/>
    <numFmt numFmtId="175" formatCode="#,##0.000000000_);\(#,##0.000000000\)"/>
    <numFmt numFmtId="176" formatCode="#,##0.0000000_);\(#,##0.0000000\)"/>
    <numFmt numFmtId="177" formatCode="#,##0.00000000_);\(#,##0.00000000\)"/>
    <numFmt numFmtId="178" formatCode="_(* #,##0_);_(* \(#,##0\);_(* &quot;-&quot;??_);_(@_)"/>
    <numFmt numFmtId="179" formatCode="#,##0.00000_);\(#,##0.00000\)"/>
    <numFmt numFmtId="180" formatCode="#,##0.000_);\(#,##0.000\)"/>
    <numFmt numFmtId="181" formatCode="#,##0.0\ _դ_ր_.;\-#,##0.0\ _դ_ր_."/>
  </numFmts>
  <fonts count="103" x14ac:knownFonts="1">
    <font>
      <sz val="11"/>
      <color theme="1"/>
      <name val="Calibri"/>
      <family val="2"/>
      <scheme val="minor"/>
    </font>
    <font>
      <b/>
      <sz val="12"/>
      <color theme="1"/>
      <name val="GHEA Grapalat"/>
      <family val="3"/>
    </font>
    <font>
      <sz val="8"/>
      <color rgb="FF000000"/>
      <name val="GHEA Grapalat"/>
      <family val="3"/>
    </font>
    <font>
      <i/>
      <sz val="8"/>
      <color theme="1"/>
      <name val="GHEA Grapalat"/>
      <family val="3"/>
    </font>
    <font>
      <b/>
      <sz val="8"/>
      <color theme="1"/>
      <name val="GHEA Grapalat"/>
      <family val="3"/>
    </font>
    <font>
      <vertAlign val="superscript"/>
      <sz val="11"/>
      <color theme="1"/>
      <name val="Calibri"/>
      <family val="2"/>
      <scheme val="minor"/>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sz val="11"/>
      <color theme="1"/>
      <name val="GHEA Grapalat"/>
      <family val="3"/>
    </font>
    <font>
      <b/>
      <sz val="10"/>
      <color theme="1"/>
      <name val="GHEA Grapalat"/>
      <family val="3"/>
    </font>
    <font>
      <sz val="9"/>
      <color theme="1"/>
      <name val="GHEA Grapalat"/>
      <family val="3"/>
    </font>
    <font>
      <i/>
      <sz val="9"/>
      <color theme="1"/>
      <name val="GHEA Grapalat"/>
      <family val="3"/>
    </font>
    <font>
      <b/>
      <sz val="10"/>
      <color rgb="FF002060"/>
      <name val="GHEA Grapalat"/>
      <family val="3"/>
    </font>
    <font>
      <b/>
      <i/>
      <sz val="9"/>
      <color theme="1"/>
      <name val="GHEA Grapalat"/>
      <family val="3"/>
    </font>
    <font>
      <vertAlign val="superscript"/>
      <sz val="10"/>
      <color theme="1"/>
      <name val="GHEA Grapalat"/>
      <family val="3"/>
    </font>
    <font>
      <sz val="11"/>
      <color rgb="FFFF0000"/>
      <name val="Calibri"/>
      <family val="2"/>
      <scheme val="minor"/>
    </font>
    <font>
      <sz val="8"/>
      <color rgb="FFFF0000"/>
      <name val="GHEA Grapalat"/>
      <family val="3"/>
    </font>
    <font>
      <b/>
      <i/>
      <sz val="12"/>
      <color rgb="FFFF0000"/>
      <name val="GHEA Grapalat"/>
      <family val="3"/>
    </font>
    <font>
      <sz val="10"/>
      <name val="Arial"/>
      <family val="2"/>
    </font>
    <font>
      <sz val="11"/>
      <color theme="1"/>
      <name val="Calibri"/>
      <family val="2"/>
      <scheme val="minor"/>
    </font>
    <font>
      <i/>
      <sz val="11"/>
      <color rgb="FFFF0000"/>
      <name val="Calibri"/>
      <family val="2"/>
      <scheme val="minor"/>
    </font>
    <font>
      <i/>
      <sz val="11"/>
      <color theme="1"/>
      <name val="Calibri"/>
      <family val="2"/>
      <scheme val="minor"/>
    </font>
    <font>
      <sz val="8"/>
      <name val="GHEA Grapalat"/>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Armenian"/>
      <family val="2"/>
    </font>
    <font>
      <b/>
      <sz val="10"/>
      <name val="GHEA Grapalat"/>
      <family val="3"/>
    </font>
    <font>
      <sz val="11"/>
      <name val="Calibri"/>
      <family val="2"/>
      <scheme val="minor"/>
    </font>
    <font>
      <b/>
      <i/>
      <sz val="12"/>
      <name val="GHEA Grapalat"/>
      <family val="3"/>
    </font>
    <font>
      <sz val="8"/>
      <name val="GHEA Grapalat"/>
      <family val="3"/>
    </font>
    <font>
      <b/>
      <vertAlign val="superscript"/>
      <sz val="10"/>
      <name val="GHEA Grapalat"/>
      <family val="3"/>
    </font>
    <font>
      <i/>
      <sz val="11"/>
      <name val="Calibri"/>
      <family val="2"/>
      <scheme val="minor"/>
    </font>
    <font>
      <vertAlign val="superscript"/>
      <sz val="8"/>
      <name val="GHEA Grapalat"/>
      <family val="3"/>
    </font>
    <font>
      <sz val="11"/>
      <name val="GHEA Grapalat"/>
      <family val="3"/>
    </font>
    <font>
      <i/>
      <sz val="11"/>
      <name val="GHEA Grapalat"/>
      <family val="3"/>
    </font>
    <font>
      <b/>
      <sz val="8"/>
      <name val="GHEA Grapalat"/>
      <family val="2"/>
    </font>
    <font>
      <b/>
      <sz val="11"/>
      <name val="GHEA Grapalat"/>
      <family val="3"/>
    </font>
    <font>
      <sz val="11"/>
      <color rgb="FF000000"/>
      <name val="Calibri"/>
      <family val="2"/>
    </font>
    <font>
      <sz val="11"/>
      <color theme="1"/>
      <name val="Calibri"/>
      <family val="2"/>
      <charset val="1"/>
      <scheme val="minor"/>
    </font>
    <font>
      <b/>
      <sz val="10"/>
      <color rgb="FF000000"/>
      <name val="GHEA Grapalat"/>
      <family val="3"/>
    </font>
    <font>
      <b/>
      <sz val="8"/>
      <name val="GHEA Grapalat"/>
      <family val="3"/>
    </font>
    <font>
      <sz val="10"/>
      <name val="GHEA Grapalat"/>
      <family val="3"/>
    </font>
    <font>
      <i/>
      <sz val="8"/>
      <name val="GHEA Grapalat"/>
      <family val="3"/>
    </font>
    <font>
      <sz val="8"/>
      <name val="Calibri"/>
      <family val="2"/>
      <scheme val="minor"/>
    </font>
    <font>
      <sz val="8"/>
      <color rgb="FFFF0000"/>
      <name val="Calibri"/>
      <family val="2"/>
      <scheme val="minor"/>
    </font>
    <font>
      <sz val="10"/>
      <name val="Arial LatArm"/>
      <family val="2"/>
    </font>
    <font>
      <b/>
      <sz val="10"/>
      <name val="Arial LatArm"/>
      <family val="2"/>
    </font>
    <font>
      <b/>
      <i/>
      <sz val="11"/>
      <name val="Arial LatArm"/>
      <family val="2"/>
    </font>
    <font>
      <sz val="11"/>
      <name val="Arial LatArm"/>
      <family val="2"/>
    </font>
    <font>
      <sz val="8"/>
      <name val="Arial LatArm"/>
      <family val="2"/>
    </font>
    <font>
      <vertAlign val="superscript"/>
      <sz val="8"/>
      <name val="Arial LatArm"/>
      <family val="2"/>
    </font>
    <font>
      <b/>
      <sz val="8"/>
      <name val="Arial LatArm"/>
      <family val="2"/>
    </font>
    <font>
      <vertAlign val="superscript"/>
      <sz val="10"/>
      <name val="Arial LatArm"/>
      <family val="2"/>
    </font>
    <font>
      <sz val="10"/>
      <color rgb="FF000000"/>
      <name val="Arial LatArm"/>
      <family val="2"/>
    </font>
    <font>
      <b/>
      <sz val="12"/>
      <color rgb="FFFF0000"/>
      <name val="Arial LatArm"/>
      <family val="2"/>
    </font>
    <font>
      <b/>
      <sz val="10"/>
      <color rgb="FF000000"/>
      <name val="Arial LatArm"/>
      <family val="2"/>
    </font>
    <font>
      <sz val="10"/>
      <color rgb="FFFF0000"/>
      <name val="Arial LatArm"/>
      <family val="2"/>
    </font>
    <font>
      <i/>
      <sz val="10"/>
      <name val="Arial LatArm"/>
      <family val="2"/>
    </font>
    <font>
      <u/>
      <sz val="11"/>
      <color theme="10"/>
      <name val="Calibri"/>
      <family val="2"/>
      <charset val="1"/>
    </font>
    <font>
      <sz val="11"/>
      <name val="Calibri"/>
      <family val="2"/>
      <charset val="1"/>
      <scheme val="minor"/>
    </font>
    <font>
      <b/>
      <sz val="11"/>
      <name val="Arial LatArm"/>
      <family val="2"/>
    </font>
    <font>
      <sz val="8"/>
      <color rgb="FF191919"/>
      <name val="Verdana"/>
      <family val="2"/>
    </font>
    <font>
      <b/>
      <sz val="10"/>
      <color rgb="FFFF0000"/>
      <name val="Arial LatArm"/>
      <family val="2"/>
    </font>
    <font>
      <sz val="10"/>
      <color theme="1"/>
      <name val="Arial LatArm"/>
      <family val="2"/>
    </font>
    <font>
      <b/>
      <i/>
      <vertAlign val="superscript"/>
      <sz val="10"/>
      <color theme="1"/>
      <name val="GHEA Grapalat"/>
      <family val="3"/>
    </font>
    <font>
      <b/>
      <i/>
      <sz val="10"/>
      <color theme="1"/>
      <name val="GHEA Grapalat"/>
      <family val="3"/>
    </font>
    <font>
      <sz val="10"/>
      <color theme="1"/>
      <name val="Calibri"/>
      <family val="2"/>
      <scheme val="minor"/>
    </font>
    <font>
      <i/>
      <sz val="10"/>
      <color theme="1"/>
      <name val="GHEA Grapalat"/>
      <family val="3"/>
    </font>
    <font>
      <sz val="10"/>
      <color rgb="FF000000"/>
      <name val="GHEA Grapalat"/>
      <family val="3"/>
    </font>
    <font>
      <sz val="12"/>
      <color theme="1"/>
      <name val="GHEA Grapalat"/>
      <family val="3"/>
    </font>
    <font>
      <sz val="12"/>
      <name val="GHEA Grapalat"/>
      <family val="3"/>
    </font>
    <font>
      <i/>
      <sz val="12"/>
      <name val="GHEA Grapalat"/>
      <family val="3"/>
    </font>
    <font>
      <vertAlign val="superscript"/>
      <sz val="11"/>
      <name val="GHEA Grapalat"/>
      <family val="3"/>
    </font>
    <font>
      <b/>
      <sz val="12"/>
      <name val="GHEA Grapalat"/>
      <family val="3"/>
    </font>
    <font>
      <b/>
      <i/>
      <sz val="8"/>
      <name val="GHEA Grapalat"/>
      <family val="3"/>
    </font>
    <font>
      <sz val="12"/>
      <name val="Arial LatArm"/>
      <family val="2"/>
    </font>
    <font>
      <b/>
      <i/>
      <sz val="11"/>
      <color theme="1"/>
      <name val="Calibri"/>
      <family val="2"/>
      <scheme val="minor"/>
    </font>
    <font>
      <sz val="11"/>
      <color theme="1"/>
      <name val="Arial LatArm"/>
      <family val="2"/>
    </font>
    <font>
      <b/>
      <vertAlign val="superscript"/>
      <sz val="10"/>
      <color rgb="FF000000"/>
      <name val="GHEA Grapalat"/>
      <family val="3"/>
    </font>
    <font>
      <sz val="10"/>
      <color rgb="FFFF0000"/>
      <name val="GHEA Grapalat"/>
      <family val="3"/>
    </font>
    <font>
      <sz val="8"/>
      <color rgb="FF000000"/>
      <name val="Arial LatArm"/>
      <family val="2"/>
    </font>
    <font>
      <sz val="8"/>
      <name val="Arial Armenian"/>
      <family val="2"/>
    </font>
    <font>
      <sz val="8"/>
      <color theme="1"/>
      <name val="Arial LatArm"/>
      <family val="2"/>
    </font>
    <font>
      <u/>
      <sz val="8"/>
      <name val="Arial LatArm"/>
      <family val="2"/>
    </font>
    <font>
      <sz val="8"/>
      <color rgb="FFFF0000"/>
      <name val="Arial LatArm"/>
      <family val="2"/>
    </font>
    <font>
      <b/>
      <sz val="11"/>
      <color rgb="FFFF0000"/>
      <name val="GHEA Grapalat"/>
      <family val="3"/>
    </font>
    <font>
      <sz val="11"/>
      <color rgb="FFFF0000"/>
      <name val="GHEA Grapalat"/>
      <family val="3"/>
    </font>
    <font>
      <i/>
      <sz val="10"/>
      <color rgb="FFFF0000"/>
      <name val="GHEA Grapalat"/>
    </font>
  </fonts>
  <fills count="66">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0" tint="-0.14993743705557422"/>
        <bgColor indexed="64"/>
      </patternFill>
    </fill>
    <fill>
      <patternFill patternType="solid">
        <fgColor theme="9" tint="0.79995117038483843"/>
        <bgColor indexed="64"/>
      </patternFill>
    </fill>
    <fill>
      <patternFill patternType="solid">
        <fgColor theme="3" tint="0.79995117038483843"/>
        <bgColor indexed="64"/>
      </patternFill>
    </fill>
    <fill>
      <patternFill patternType="solid">
        <fgColor rgb="FFFFFF00"/>
        <bgColor indexed="64"/>
      </patternFill>
    </fill>
    <fill>
      <patternFill patternType="solid">
        <fgColor theme="2"/>
        <bgColor indexed="64"/>
      </patternFill>
    </fill>
    <fill>
      <patternFill patternType="solid">
        <fgColor rgb="FFFDEADA"/>
        <bgColor indexed="64"/>
      </patternFill>
    </fill>
    <fill>
      <patternFill patternType="solid">
        <fgColor theme="4" tint="0.79995117038483843"/>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2D050"/>
        <bgColor indexed="64"/>
      </patternFill>
    </fill>
    <fill>
      <patternFill patternType="solid">
        <fgColor theme="6" tint="0.79995117038483843"/>
        <bgColor indexed="64"/>
      </patternFill>
    </fill>
    <fill>
      <patternFill patternType="solid">
        <fgColor theme="9" tint="0.39997558519241921"/>
        <bgColor indexed="64"/>
      </patternFill>
    </fill>
    <fill>
      <patternFill patternType="solid">
        <fgColor theme="6" tint="0.59996337778862885"/>
        <bgColor indexed="64"/>
      </patternFill>
    </fill>
    <fill>
      <patternFill patternType="solid">
        <fgColor theme="8" tint="0.59996337778862885"/>
        <bgColor indexed="64"/>
      </patternFill>
    </fill>
    <fill>
      <patternFill patternType="solid">
        <fgColor theme="2" tint="-9.9917600024414813E-2"/>
        <bgColor indexed="64"/>
      </patternFill>
    </fill>
    <fill>
      <patternFill patternType="solid">
        <fgColor theme="8" tint="0.39997558519241921"/>
        <bgColor indexed="64"/>
      </patternFill>
    </fill>
    <fill>
      <patternFill patternType="solid">
        <fgColor rgb="FF00B0F0"/>
        <bgColor indexed="64"/>
      </patternFill>
    </fill>
    <fill>
      <patternFill patternType="solid">
        <fgColor theme="7" tint="0.79995117038483843"/>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theme="0" tint="-0.24991607409894101"/>
        <bgColor indexed="64"/>
      </patternFill>
    </fill>
    <fill>
      <patternFill patternType="solid">
        <fgColor theme="9"/>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ck">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bottom/>
      <diagonal/>
    </border>
    <border>
      <left/>
      <right style="thin">
        <color auto="1"/>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31">
    <xf numFmtId="0" fontId="0" fillId="0" borderId="0"/>
    <xf numFmtId="0" fontId="20" fillId="0" borderId="0"/>
    <xf numFmtId="0" fontId="21" fillId="15" borderId="35" applyNumberFormat="0" applyFont="0" applyAlignment="0" applyProtection="0"/>
    <xf numFmtId="0" fontId="24" fillId="0" borderId="0">
      <alignment horizontal="left" vertical="top" wrapText="1"/>
    </xf>
    <xf numFmtId="0" fontId="25" fillId="0" borderId="0" applyNumberFormat="0" applyFill="0" applyBorder="0" applyAlignment="0" applyProtection="0"/>
    <xf numFmtId="0" fontId="26" fillId="0" borderId="28" applyNumberFormat="0" applyFill="0" applyAlignment="0" applyProtection="0"/>
    <xf numFmtId="0" fontId="27" fillId="0" borderId="29" applyNumberFormat="0" applyFill="0" applyAlignment="0" applyProtection="0"/>
    <xf numFmtId="0" fontId="28" fillId="0" borderId="30" applyNumberFormat="0" applyFill="0" applyAlignment="0" applyProtection="0"/>
    <xf numFmtId="0" fontId="28" fillId="0" borderId="0" applyNumberFormat="0" applyFill="0" applyBorder="0" applyAlignment="0" applyProtection="0"/>
    <xf numFmtId="0" fontId="29" fillId="9" borderId="0" applyNumberFormat="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2" fillId="12" borderId="31" applyNumberFormat="0" applyAlignment="0" applyProtection="0"/>
    <xf numFmtId="0" fontId="33" fillId="13" borderId="32" applyNumberFormat="0" applyAlignment="0" applyProtection="0"/>
    <xf numFmtId="0" fontId="34" fillId="13" borderId="31" applyNumberFormat="0" applyAlignment="0" applyProtection="0"/>
    <xf numFmtId="0" fontId="35" fillId="0" borderId="33" applyNumberFormat="0" applyFill="0" applyAlignment="0" applyProtection="0"/>
    <xf numFmtId="0" fontId="36" fillId="14" borderId="34" applyNumberFormat="0" applyAlignment="0" applyProtection="0"/>
    <xf numFmtId="0" fontId="17" fillId="0" borderId="0" applyNumberFormat="0" applyFill="0" applyBorder="0" applyAlignment="0" applyProtection="0"/>
    <xf numFmtId="0" fontId="37" fillId="0" borderId="0" applyNumberFormat="0" applyFill="0" applyBorder="0" applyAlignment="0" applyProtection="0"/>
    <xf numFmtId="0" fontId="38" fillId="0" borderId="36" applyNumberFormat="0" applyFill="0" applyAlignment="0" applyProtection="0"/>
    <xf numFmtId="0" fontId="39"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39" fillId="27" borderId="0" applyNumberFormat="0" applyBorder="0" applyAlignment="0" applyProtection="0"/>
    <xf numFmtId="0" fontId="39"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39" fillId="31" borderId="0" applyNumberFormat="0" applyBorder="0" applyAlignment="0" applyProtection="0"/>
    <xf numFmtId="0" fontId="39" fillId="32"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39" fillId="35" borderId="0" applyNumberFormat="0" applyBorder="0" applyAlignment="0" applyProtection="0"/>
    <xf numFmtId="0" fontId="39" fillId="36"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39" fillId="39" borderId="0" applyNumberFormat="0" applyBorder="0" applyAlignment="0" applyProtection="0"/>
    <xf numFmtId="164" fontId="24" fillId="0" borderId="0" applyFill="0" applyBorder="0" applyProtection="0">
      <alignment horizontal="right" vertical="top"/>
    </xf>
    <xf numFmtId="0" fontId="21" fillId="15" borderId="35" applyNumberFormat="0" applyFont="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43" fontId="40" fillId="0" borderId="0" applyFont="0" applyFill="0" applyBorder="0" applyAlignment="0" applyProtection="0"/>
    <xf numFmtId="164" fontId="50" fillId="0" borderId="0" applyFill="0" applyBorder="0" applyProtection="0">
      <alignment horizontal="right" vertical="top"/>
    </xf>
    <xf numFmtId="0" fontId="21" fillId="0" borderId="0"/>
    <xf numFmtId="0" fontId="40" fillId="0" borderId="0"/>
    <xf numFmtId="0" fontId="21" fillId="0" borderId="0"/>
    <xf numFmtId="0" fontId="21" fillId="0" borderId="0"/>
    <xf numFmtId="0" fontId="52" fillId="0" borderId="0"/>
    <xf numFmtId="43" fontId="52" fillId="0" borderId="0" applyFont="0" applyFill="0" applyBorder="0" applyAlignment="0" applyProtection="0"/>
    <xf numFmtId="43" fontId="20" fillId="0" borderId="0" applyFont="0" applyFill="0" applyBorder="0" applyAlignment="0" applyProtection="0"/>
    <xf numFmtId="0" fontId="24" fillId="0" borderId="0">
      <alignment horizontal="left" vertical="top" wrapText="1"/>
    </xf>
    <xf numFmtId="0" fontId="20" fillId="0" borderId="0"/>
    <xf numFmtId="43" fontId="53" fillId="0" borderId="0" applyFont="0" applyFill="0" applyBorder="0" applyAlignment="0" applyProtection="0"/>
    <xf numFmtId="0" fontId="40" fillId="0" borderId="0"/>
    <xf numFmtId="0" fontId="20" fillId="0" borderId="0"/>
    <xf numFmtId="0" fontId="20" fillId="0" borderId="0"/>
    <xf numFmtId="0" fontId="40" fillId="0" borderId="0"/>
    <xf numFmtId="0" fontId="21" fillId="0" borderId="0"/>
    <xf numFmtId="0" fontId="21" fillId="0" borderId="0"/>
    <xf numFmtId="0" fontId="25" fillId="0" borderId="0" applyNumberFormat="0" applyFill="0" applyBorder="0" applyAlignment="0" applyProtection="0"/>
    <xf numFmtId="0" fontId="26" fillId="0" borderId="28" applyNumberFormat="0" applyFill="0" applyAlignment="0" applyProtection="0"/>
    <xf numFmtId="0" fontId="27" fillId="0" borderId="29" applyNumberFormat="0" applyFill="0" applyAlignment="0" applyProtection="0"/>
    <xf numFmtId="0" fontId="28" fillId="0" borderId="30" applyNumberFormat="0" applyFill="0" applyAlignment="0" applyProtection="0"/>
    <xf numFmtId="0" fontId="28" fillId="0" borderId="0" applyNumberFormat="0" applyFill="0" applyBorder="0" applyAlignment="0" applyProtection="0"/>
    <xf numFmtId="0" fontId="29" fillId="9" borderId="0" applyNumberFormat="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2" fillId="12" borderId="31" applyNumberFormat="0" applyAlignment="0" applyProtection="0"/>
    <xf numFmtId="0" fontId="33" fillId="13" borderId="32" applyNumberFormat="0" applyAlignment="0" applyProtection="0"/>
    <xf numFmtId="0" fontId="34" fillId="13" borderId="31" applyNumberFormat="0" applyAlignment="0" applyProtection="0"/>
    <xf numFmtId="0" fontId="35" fillId="0" borderId="33" applyNumberFormat="0" applyFill="0" applyAlignment="0" applyProtection="0"/>
    <xf numFmtId="0" fontId="36" fillId="14" borderId="34" applyNumberFormat="0" applyAlignment="0" applyProtection="0"/>
    <xf numFmtId="0" fontId="17" fillId="0" borderId="0" applyNumberFormat="0" applyFill="0" applyBorder="0" applyAlignment="0" applyProtection="0"/>
    <xf numFmtId="0" fontId="37" fillId="0" borderId="0" applyNumberFormat="0" applyFill="0" applyBorder="0" applyAlignment="0" applyProtection="0"/>
    <xf numFmtId="0" fontId="38" fillId="0" borderId="36" applyNumberFormat="0" applyFill="0" applyAlignment="0" applyProtection="0"/>
    <xf numFmtId="0" fontId="39"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39" fillId="27" borderId="0" applyNumberFormat="0" applyBorder="0" applyAlignment="0" applyProtection="0"/>
    <xf numFmtId="0" fontId="39"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39" fillId="31" borderId="0" applyNumberFormat="0" applyBorder="0" applyAlignment="0" applyProtection="0"/>
    <xf numFmtId="0" fontId="39" fillId="32"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39" fillId="35" borderId="0" applyNumberFormat="0" applyBorder="0" applyAlignment="0" applyProtection="0"/>
    <xf numFmtId="0" fontId="39" fillId="36"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39" fillId="39" borderId="0" applyNumberFormat="0" applyBorder="0" applyAlignment="0" applyProtection="0"/>
    <xf numFmtId="43" fontId="21" fillId="0" borderId="0" applyFont="0" applyFill="0" applyBorder="0" applyAlignment="0" applyProtection="0"/>
    <xf numFmtId="0" fontId="40" fillId="0" borderId="0"/>
    <xf numFmtId="43" fontId="20" fillId="0" borderId="0" applyFont="0" applyFill="0" applyBorder="0" applyAlignment="0" applyProtection="0"/>
    <xf numFmtId="0" fontId="21" fillId="0" borderId="0"/>
    <xf numFmtId="0" fontId="21" fillId="0" borderId="0"/>
    <xf numFmtId="164" fontId="44" fillId="0" borderId="0" applyFill="0" applyBorder="0" applyProtection="0">
      <alignment horizontal="right" vertical="top"/>
    </xf>
    <xf numFmtId="0" fontId="44" fillId="0" borderId="0"/>
    <xf numFmtId="0" fontId="73" fillId="0" borderId="0" applyNumberFormat="0" applyFill="0" applyBorder="0">
      <protection locked="0"/>
    </xf>
    <xf numFmtId="0" fontId="40" fillId="0" borderId="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cellStyleXfs>
  <cellXfs count="1071">
    <xf numFmtId="0" fontId="0" fillId="0" borderId="0" xfId="0"/>
    <xf numFmtId="0" fontId="0" fillId="0" borderId="0" xfId="0" applyBorder="1"/>
    <xf numFmtId="0" fontId="11" fillId="0" borderId="0" xfId="0" applyFont="1" applyAlignment="1">
      <alignment vertical="center"/>
    </xf>
    <xf numFmtId="0" fontId="3" fillId="0" borderId="0" xfId="0" applyFont="1" applyBorder="1" applyAlignment="1">
      <alignment horizontal="center" vertical="center" wrapText="1"/>
    </xf>
    <xf numFmtId="0" fontId="0" fillId="0" borderId="0" xfId="0" applyAlignment="1">
      <alignment horizontal="left"/>
    </xf>
    <xf numFmtId="0" fontId="6" fillId="0" borderId="0" xfId="0" applyFont="1" applyBorder="1" applyAlignment="1"/>
    <xf numFmtId="0" fontId="13" fillId="0" borderId="0" xfId="0" applyFont="1" applyBorder="1" applyAlignment="1">
      <alignment vertical="center"/>
    </xf>
    <xf numFmtId="0" fontId="12" fillId="0" borderId="0" xfId="0" applyFont="1" applyBorder="1" applyAlignment="1">
      <alignment vertical="center" wrapText="1"/>
    </xf>
    <xf numFmtId="0" fontId="0" fillId="0" borderId="0" xfId="0" applyBorder="1" applyAlignment="1"/>
    <xf numFmtId="0" fontId="9" fillId="0" borderId="0" xfId="0" applyFont="1" applyAlignment="1">
      <alignment vertical="center"/>
    </xf>
    <xf numFmtId="49" fontId="2" fillId="6" borderId="12" xfId="0" applyNumberFormat="1" applyFont="1" applyFill="1" applyBorder="1" applyAlignment="1">
      <alignment vertical="center"/>
    </xf>
    <xf numFmtId="0" fontId="3" fillId="5" borderId="1" xfId="0" applyFont="1" applyFill="1" applyBorder="1" applyAlignment="1">
      <alignment vertical="center" wrapText="1"/>
    </xf>
    <xf numFmtId="0" fontId="6" fillId="5" borderId="1" xfId="0" applyFont="1" applyFill="1" applyBorder="1" applyAlignment="1">
      <alignment vertical="center" wrapText="1"/>
    </xf>
    <xf numFmtId="0" fontId="6" fillId="4" borderId="1" xfId="0" applyFont="1" applyFill="1" applyBorder="1" applyAlignment="1">
      <alignment horizontal="center" vertical="center" wrapText="1"/>
    </xf>
    <xf numFmtId="0" fontId="9" fillId="0" borderId="0" xfId="0" applyFont="1" applyBorder="1" applyAlignment="1">
      <alignment vertical="center"/>
    </xf>
    <xf numFmtId="0" fontId="6" fillId="6" borderId="1" xfId="0" applyFont="1" applyFill="1" applyBorder="1" applyAlignment="1">
      <alignment horizontal="center" vertical="center" wrapText="1"/>
    </xf>
    <xf numFmtId="0" fontId="6" fillId="5" borderId="1" xfId="0" applyFont="1" applyFill="1" applyBorder="1" applyAlignment="1">
      <alignment horizontal="justify" vertical="center" wrapText="1"/>
    </xf>
    <xf numFmtId="0" fontId="6" fillId="6" borderId="1" xfId="0" applyFont="1" applyFill="1" applyBorder="1" applyAlignment="1">
      <alignment vertical="center" wrapText="1"/>
    </xf>
    <xf numFmtId="0" fontId="6" fillId="5" borderId="1" xfId="0" applyFont="1" applyFill="1" applyBorder="1" applyAlignment="1">
      <alignment horizontal="center" vertical="center" wrapText="1"/>
    </xf>
    <xf numFmtId="0" fontId="4" fillId="6" borderId="1" xfId="0" applyFont="1" applyFill="1" applyBorder="1" applyAlignment="1">
      <alignment vertical="center" wrapText="1"/>
    </xf>
    <xf numFmtId="0" fontId="6" fillId="0" borderId="0" xfId="0" applyFont="1" applyBorder="1" applyAlignment="1">
      <alignment vertical="center"/>
    </xf>
    <xf numFmtId="0" fontId="8" fillId="0" borderId="0" xfId="0" applyFont="1" applyAlignment="1">
      <alignment vertical="center"/>
    </xf>
    <xf numFmtId="0" fontId="1" fillId="0" borderId="0" xfId="0" applyFont="1" applyAlignment="1">
      <alignment vertical="center"/>
    </xf>
    <xf numFmtId="0" fontId="6" fillId="2" borderId="1" xfId="0" applyFont="1" applyFill="1" applyBorder="1" applyAlignment="1">
      <alignment vertical="center" textRotation="90" wrapText="1"/>
    </xf>
    <xf numFmtId="0" fontId="3" fillId="5" borderId="7" xfId="0" applyFont="1" applyFill="1" applyBorder="1" applyAlignment="1">
      <alignment vertical="center" wrapText="1"/>
    </xf>
    <xf numFmtId="0" fontId="6" fillId="5" borderId="7" xfId="0" applyFont="1" applyFill="1" applyBorder="1" applyAlignment="1">
      <alignment vertical="center" wrapText="1"/>
    </xf>
    <xf numFmtId="0" fontId="6" fillId="4" borderId="8"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0" borderId="0" xfId="0" applyFont="1" applyBorder="1" applyAlignment="1">
      <alignment vertical="center"/>
    </xf>
    <xf numFmtId="0" fontId="12" fillId="4"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6"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13" fillId="4" borderId="1" xfId="0" applyFont="1" applyFill="1" applyBorder="1" applyAlignment="1">
      <alignment horizontal="left" vertical="center" wrapText="1" indent="2"/>
    </xf>
    <xf numFmtId="0" fontId="10" fillId="4" borderId="1" xfId="0" applyFont="1" applyFill="1" applyBorder="1" applyAlignment="1">
      <alignment vertical="center" wrapText="1"/>
    </xf>
    <xf numFmtId="0" fontId="6" fillId="8" borderId="1" xfId="0" applyFont="1" applyFill="1" applyBorder="1" applyAlignment="1">
      <alignment vertical="center" textRotation="90" wrapText="1"/>
    </xf>
    <xf numFmtId="0" fontId="6" fillId="8" borderId="20" xfId="0" applyFont="1" applyFill="1" applyBorder="1" applyAlignment="1">
      <alignment vertical="center" textRotation="90" wrapText="1"/>
    </xf>
    <xf numFmtId="0" fontId="6" fillId="8" borderId="21" xfId="0" applyFont="1" applyFill="1" applyBorder="1" applyAlignment="1">
      <alignment vertical="center" textRotation="90" wrapText="1"/>
    </xf>
    <xf numFmtId="0" fontId="6" fillId="4" borderId="20"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6" fillId="5" borderId="20" xfId="0" applyFont="1" applyFill="1" applyBorder="1" applyAlignment="1">
      <alignment horizontal="center" vertical="center" wrapText="1"/>
    </xf>
    <xf numFmtId="49" fontId="2" fillId="2" borderId="20" xfId="0" applyNumberFormat="1" applyFont="1" applyFill="1" applyBorder="1" applyAlignment="1">
      <alignment horizontal="center" vertical="center" wrapText="1"/>
    </xf>
    <xf numFmtId="0" fontId="3" fillId="5" borderId="20" xfId="0" applyFont="1" applyFill="1" applyBorder="1" applyAlignment="1">
      <alignment vertical="center" wrapText="1"/>
    </xf>
    <xf numFmtId="0" fontId="3" fillId="5" borderId="25" xfId="0" applyFont="1" applyFill="1" applyBorder="1" applyAlignment="1">
      <alignment vertical="center" wrapText="1"/>
    </xf>
    <xf numFmtId="0" fontId="6" fillId="0" borderId="0" xfId="0" applyFont="1" applyBorder="1" applyAlignment="1">
      <alignment horizontal="left"/>
    </xf>
    <xf numFmtId="0" fontId="0" fillId="0" borderId="0" xfId="0" applyBorder="1" applyAlignment="1">
      <alignment horizontal="left"/>
    </xf>
    <xf numFmtId="0" fontId="3" fillId="0" borderId="0" xfId="0" applyFont="1" applyBorder="1" applyAlignment="1">
      <alignment vertical="top" wrapText="1"/>
    </xf>
    <xf numFmtId="0" fontId="13" fillId="0" borderId="0" xfId="0" applyFont="1" applyBorder="1" applyAlignment="1">
      <alignment horizontal="left" wrapText="1"/>
    </xf>
    <xf numFmtId="0" fontId="15" fillId="0" borderId="0" xfId="0" applyFont="1" applyBorder="1" applyAlignment="1">
      <alignment horizontal="left" wrapText="1"/>
    </xf>
    <xf numFmtId="0" fontId="15" fillId="0" borderId="0" xfId="0" applyFont="1" applyBorder="1" applyAlignment="1">
      <alignment wrapText="1"/>
    </xf>
    <xf numFmtId="49"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textRotation="90" wrapText="1"/>
    </xf>
    <xf numFmtId="49" fontId="2" fillId="2"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2" borderId="21" xfId="0" applyFont="1" applyFill="1" applyBorder="1" applyAlignment="1">
      <alignment vertical="center" textRotation="90" wrapText="1"/>
    </xf>
    <xf numFmtId="0" fontId="6" fillId="2" borderId="1" xfId="0" applyFont="1" applyFill="1" applyBorder="1" applyAlignment="1">
      <alignment horizontal="center" vertical="center" textRotation="90" wrapText="1"/>
    </xf>
    <xf numFmtId="0" fontId="17" fillId="0" borderId="0" xfId="0" applyFont="1"/>
    <xf numFmtId="0" fontId="18" fillId="2" borderId="1" xfId="0" applyFont="1" applyFill="1" applyBorder="1" applyAlignment="1">
      <alignment horizontal="center" vertical="center" wrapText="1"/>
    </xf>
    <xf numFmtId="0" fontId="19" fillId="0" borderId="0" xfId="0" applyFont="1" applyFill="1" applyAlignment="1">
      <alignment vertical="center"/>
    </xf>
    <xf numFmtId="0" fontId="17" fillId="0" borderId="0" xfId="0" applyFont="1" applyFill="1"/>
    <xf numFmtId="0" fontId="19" fillId="0" borderId="0" xfId="0" applyFont="1" applyAlignment="1">
      <alignment vertical="center"/>
    </xf>
    <xf numFmtId="0" fontId="6" fillId="2" borderId="11"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22" fillId="0" borderId="0" xfId="0" applyFont="1"/>
    <xf numFmtId="0" fontId="23" fillId="0" borderId="0" xfId="0" applyFont="1"/>
    <xf numFmtId="0" fontId="0" fillId="0" borderId="0" xfId="0" applyAlignment="1"/>
    <xf numFmtId="0" fontId="0" fillId="0" borderId="0" xfId="0" applyFont="1"/>
    <xf numFmtId="0" fontId="41" fillId="0" borderId="0" xfId="0" applyFont="1" applyAlignment="1">
      <alignment vertical="center"/>
    </xf>
    <xf numFmtId="0" fontId="42" fillId="0" borderId="0" xfId="0" applyFont="1" applyAlignment="1"/>
    <xf numFmtId="0" fontId="42" fillId="0" borderId="0" xfId="0" applyFont="1"/>
    <xf numFmtId="0" fontId="43" fillId="0" borderId="0" xfId="0" applyFont="1" applyAlignment="1">
      <alignment vertical="center"/>
    </xf>
    <xf numFmtId="0" fontId="41" fillId="0" borderId="0" xfId="0" applyFont="1" applyFill="1" applyAlignment="1">
      <alignment vertical="center"/>
    </xf>
    <xf numFmtId="0" fontId="43" fillId="0" borderId="0" xfId="0" applyFont="1" applyFill="1" applyAlignment="1">
      <alignment vertical="center"/>
    </xf>
    <xf numFmtId="0" fontId="46" fillId="0" borderId="0" xfId="0" applyFont="1"/>
    <xf numFmtId="49" fontId="44" fillId="2" borderId="20" xfId="0" applyNumberFormat="1" applyFont="1" applyFill="1" applyBorder="1" applyAlignment="1">
      <alignment horizontal="center" vertical="center" wrapText="1"/>
    </xf>
    <xf numFmtId="49" fontId="44" fillId="2" borderId="1" xfId="0" applyNumberFormat="1" applyFont="1" applyFill="1" applyBorder="1" applyAlignment="1">
      <alignment horizontal="center" vertical="center" wrapText="1"/>
    </xf>
    <xf numFmtId="0" fontId="44" fillId="2" borderId="1" xfId="0" applyFont="1" applyFill="1" applyBorder="1" applyAlignment="1">
      <alignment vertical="center" textRotation="90" wrapText="1"/>
    </xf>
    <xf numFmtId="0" fontId="0" fillId="0" borderId="0" xfId="0"/>
    <xf numFmtId="0" fontId="10" fillId="0" borderId="0" xfId="0" applyFont="1"/>
    <xf numFmtId="0" fontId="10" fillId="0" borderId="0" xfId="0" applyFont="1" applyBorder="1" applyAlignment="1"/>
    <xf numFmtId="0" fontId="10" fillId="0" borderId="1" xfId="0" applyFont="1" applyBorder="1"/>
    <xf numFmtId="1" fontId="41" fillId="3" borderId="1" xfId="0" applyNumberFormat="1" applyFont="1" applyFill="1" applyBorder="1" applyAlignment="1">
      <alignment horizontal="center" vertical="top" wrapText="1"/>
    </xf>
    <xf numFmtId="166" fontId="41" fillId="3" borderId="1" xfId="0" quotePrefix="1" applyNumberFormat="1" applyFont="1" applyFill="1" applyBorder="1" applyAlignment="1">
      <alignment horizontal="center" vertical="top" wrapText="1"/>
    </xf>
    <xf numFmtId="1" fontId="41" fillId="3" borderId="1" xfId="0" applyNumberFormat="1" applyFont="1" applyFill="1" applyBorder="1" applyAlignment="1">
      <alignment vertical="top" wrapText="1"/>
    </xf>
    <xf numFmtId="166" fontId="41" fillId="3" borderId="1" xfId="0" quotePrefix="1" applyNumberFormat="1" applyFont="1" applyFill="1" applyBorder="1" applyAlignment="1">
      <alignment vertical="top" wrapText="1"/>
    </xf>
    <xf numFmtId="1" fontId="41" fillId="3" borderId="1" xfId="0" quotePrefix="1" applyNumberFormat="1" applyFont="1" applyFill="1" applyBorder="1" applyAlignment="1">
      <alignment horizontal="center" vertical="top" wrapText="1"/>
    </xf>
    <xf numFmtId="1" fontId="41" fillId="3" borderId="1" xfId="0" quotePrefix="1" applyNumberFormat="1" applyFont="1" applyFill="1" applyBorder="1" applyAlignment="1">
      <alignment horizontal="center" vertical="top"/>
    </xf>
    <xf numFmtId="0" fontId="41" fillId="3" borderId="1" xfId="0" quotePrefix="1" applyFont="1" applyFill="1" applyBorder="1" applyAlignment="1">
      <alignment horizontal="center" vertical="top"/>
    </xf>
    <xf numFmtId="0" fontId="0" fillId="3" borderId="0" xfId="0" applyFill="1"/>
    <xf numFmtId="0" fontId="41" fillId="3" borderId="0" xfId="0" applyFont="1" applyFill="1" applyAlignment="1">
      <alignment vertical="center"/>
    </xf>
    <xf numFmtId="164" fontId="51" fillId="3" borderId="1" xfId="59" applyFont="1" applyFill="1" applyBorder="1">
      <alignment horizontal="right" vertical="top"/>
    </xf>
    <xf numFmtId="0" fontId="44" fillId="3" borderId="1" xfId="0" applyFont="1" applyFill="1" applyBorder="1" applyAlignment="1">
      <alignment vertical="center" wrapText="1"/>
    </xf>
    <xf numFmtId="0" fontId="48" fillId="3" borderId="1" xfId="0" applyFont="1" applyFill="1" applyBorder="1" applyAlignment="1">
      <alignment horizontal="left" vertical="top" wrapText="1"/>
    </xf>
    <xf numFmtId="0" fontId="49" fillId="3" borderId="1" xfId="0" applyFont="1" applyFill="1" applyBorder="1" applyAlignment="1">
      <alignment horizontal="left" vertical="top" wrapText="1"/>
    </xf>
    <xf numFmtId="0" fontId="51" fillId="3" borderId="1" xfId="0" applyFont="1" applyFill="1" applyBorder="1" applyAlignment="1">
      <alignment horizontal="left" vertical="top" wrapText="1"/>
    </xf>
    <xf numFmtId="0" fontId="44" fillId="2" borderId="1" xfId="0" applyFont="1" applyFill="1" applyBorder="1" applyAlignment="1">
      <alignment horizontal="center" vertical="center" textRotation="90" wrapText="1"/>
    </xf>
    <xf numFmtId="0" fontId="56" fillId="7" borderId="1" xfId="73" applyFont="1" applyFill="1" applyBorder="1" applyAlignment="1">
      <alignment vertical="center" textRotation="90" wrapText="1"/>
    </xf>
    <xf numFmtId="0" fontId="56" fillId="41" borderId="1" xfId="73" applyFont="1" applyFill="1" applyBorder="1" applyAlignment="1">
      <alignment vertical="center" textRotation="90" wrapText="1"/>
    </xf>
    <xf numFmtId="0" fontId="56" fillId="43" borderId="1" xfId="73" applyFont="1" applyFill="1" applyBorder="1" applyAlignment="1">
      <alignment vertical="center" textRotation="90" wrapText="1"/>
    </xf>
    <xf numFmtId="0" fontId="56" fillId="42" borderId="1" xfId="73" applyFont="1" applyFill="1" applyBorder="1" applyAlignment="1">
      <alignment vertical="center" textRotation="90" wrapText="1"/>
    </xf>
    <xf numFmtId="0" fontId="56" fillId="8" borderId="1" xfId="73" applyFont="1" applyFill="1" applyBorder="1" applyAlignment="1">
      <alignment vertical="center" textRotation="90" wrapText="1"/>
    </xf>
    <xf numFmtId="0" fontId="57" fillId="5" borderId="1" xfId="0" applyFont="1" applyFill="1" applyBorder="1" applyAlignment="1">
      <alignment vertical="center" wrapText="1"/>
    </xf>
    <xf numFmtId="0" fontId="42" fillId="0" borderId="0" xfId="0" applyFont="1" applyAlignment="1">
      <alignment horizontal="center" vertical="center" wrapText="1"/>
    </xf>
    <xf numFmtId="165" fontId="44" fillId="7" borderId="1" xfId="0" applyNumberFormat="1" applyFont="1" applyFill="1" applyBorder="1" applyAlignment="1">
      <alignment horizontal="center" vertical="center" textRotation="90" wrapText="1"/>
    </xf>
    <xf numFmtId="165" fontId="57" fillId="5" borderId="1" xfId="0" applyNumberFormat="1" applyFont="1" applyFill="1" applyBorder="1" applyAlignment="1">
      <alignment horizontal="center" vertical="center" textRotation="90" wrapText="1"/>
    </xf>
    <xf numFmtId="165" fontId="58" fillId="7" borderId="1" xfId="0" applyNumberFormat="1" applyFont="1" applyFill="1" applyBorder="1" applyAlignment="1">
      <alignment horizontal="center" vertical="center" textRotation="90"/>
    </xf>
    <xf numFmtId="165" fontId="58" fillId="41" borderId="1" xfId="0" applyNumberFormat="1" applyFont="1" applyFill="1" applyBorder="1" applyAlignment="1">
      <alignment horizontal="center" vertical="center" textRotation="90"/>
    </xf>
    <xf numFmtId="165" fontId="58" fillId="43" borderId="1" xfId="0" applyNumberFormat="1" applyFont="1" applyFill="1" applyBorder="1" applyAlignment="1">
      <alignment horizontal="center" vertical="center" textRotation="90"/>
    </xf>
    <xf numFmtId="165" fontId="58" fillId="42" borderId="1" xfId="0" applyNumberFormat="1" applyFont="1" applyFill="1" applyBorder="1" applyAlignment="1">
      <alignment horizontal="center" vertical="center" textRotation="90"/>
    </xf>
    <xf numFmtId="165" fontId="58" fillId="8" borderId="1" xfId="0" applyNumberFormat="1" applyFont="1" applyFill="1" applyBorder="1" applyAlignment="1">
      <alignment horizontal="center" vertical="center" textRotation="90"/>
    </xf>
    <xf numFmtId="165" fontId="44" fillId="41" borderId="1" xfId="0" applyNumberFormat="1" applyFont="1" applyFill="1" applyBorder="1" applyAlignment="1">
      <alignment horizontal="center" vertical="center" textRotation="90" wrapText="1"/>
    </xf>
    <xf numFmtId="165" fontId="44" fillId="43" borderId="1" xfId="0" applyNumberFormat="1" applyFont="1" applyFill="1" applyBorder="1" applyAlignment="1">
      <alignment horizontal="center" vertical="center" textRotation="90" wrapText="1"/>
    </xf>
    <xf numFmtId="165" fontId="44" fillId="42" borderId="1" xfId="0" applyNumberFormat="1" applyFont="1" applyFill="1" applyBorder="1" applyAlignment="1">
      <alignment horizontal="center" vertical="center" textRotation="90" wrapText="1"/>
    </xf>
    <xf numFmtId="165" fontId="44" fillId="8" borderId="1" xfId="0" applyNumberFormat="1" applyFont="1" applyFill="1" applyBorder="1" applyAlignment="1">
      <alignment horizontal="center" vertical="center" textRotation="90" wrapText="1"/>
    </xf>
    <xf numFmtId="165" fontId="58" fillId="7" borderId="1" xfId="0" applyNumberFormat="1" applyFont="1" applyFill="1" applyBorder="1" applyAlignment="1">
      <alignment horizontal="center" vertical="center" textRotation="90" wrapText="1"/>
    </xf>
    <xf numFmtId="165" fontId="58" fillId="41" borderId="1" xfId="0" applyNumberFormat="1" applyFont="1" applyFill="1" applyBorder="1" applyAlignment="1">
      <alignment horizontal="center" vertical="center" textRotation="90" wrapText="1"/>
    </xf>
    <xf numFmtId="165" fontId="58" fillId="43" borderId="1" xfId="0" applyNumberFormat="1" applyFont="1" applyFill="1" applyBorder="1" applyAlignment="1">
      <alignment horizontal="center" vertical="center" textRotation="90" wrapText="1"/>
    </xf>
    <xf numFmtId="165" fontId="58" fillId="42" borderId="1" xfId="0" applyNumberFormat="1" applyFont="1" applyFill="1" applyBorder="1" applyAlignment="1">
      <alignment horizontal="center" vertical="center" textRotation="90" wrapText="1"/>
    </xf>
    <xf numFmtId="165" fontId="58" fillId="8" borderId="1" xfId="0" applyNumberFormat="1" applyFont="1" applyFill="1" applyBorder="1" applyAlignment="1">
      <alignment horizontal="center" vertical="center" textRotation="90" wrapText="1"/>
    </xf>
    <xf numFmtId="165" fontId="47" fillId="7" borderId="1" xfId="0" applyNumberFormat="1" applyFont="1" applyFill="1" applyBorder="1" applyAlignment="1">
      <alignment horizontal="center" vertical="center" textRotation="90"/>
    </xf>
    <xf numFmtId="165" fontId="47" fillId="41" borderId="1" xfId="0" applyNumberFormat="1" applyFont="1" applyFill="1" applyBorder="1" applyAlignment="1">
      <alignment horizontal="center" vertical="center" textRotation="90"/>
    </xf>
    <xf numFmtId="165" fontId="42" fillId="0" borderId="0" xfId="0" applyNumberFormat="1" applyFont="1"/>
    <xf numFmtId="0" fontId="57" fillId="40" borderId="1" xfId="0" applyFont="1" applyFill="1" applyBorder="1" applyAlignment="1">
      <alignment vertical="center" wrapText="1"/>
    </xf>
    <xf numFmtId="165" fontId="57" fillId="40" borderId="1" xfId="0" applyNumberFormat="1" applyFont="1" applyFill="1" applyBorder="1" applyAlignment="1">
      <alignment horizontal="center" vertical="center" textRotation="90" wrapText="1"/>
    </xf>
    <xf numFmtId="165" fontId="44" fillId="40" borderId="1" xfId="0" applyNumberFormat="1" applyFont="1" applyFill="1" applyBorder="1" applyAlignment="1">
      <alignment horizontal="center" vertical="center" textRotation="90" wrapText="1"/>
    </xf>
    <xf numFmtId="165" fontId="58" fillId="40" borderId="1" xfId="0" applyNumberFormat="1" applyFont="1" applyFill="1" applyBorder="1" applyAlignment="1">
      <alignment horizontal="center" vertical="center" textRotation="90"/>
    </xf>
    <xf numFmtId="165" fontId="12" fillId="5" borderId="1" xfId="0" applyNumberFormat="1" applyFont="1" applyFill="1" applyBorder="1" applyAlignment="1">
      <alignment horizontal="center" vertical="center" wrapText="1"/>
    </xf>
    <xf numFmtId="165" fontId="12" fillId="4" borderId="1" xfId="0" applyNumberFormat="1" applyFont="1" applyFill="1" applyBorder="1" applyAlignment="1">
      <alignment horizontal="center" vertical="center" wrapText="1"/>
    </xf>
    <xf numFmtId="0" fontId="42" fillId="0" borderId="0" xfId="0" applyFont="1" applyAlignment="1">
      <alignment horizontal="center" vertical="center"/>
    </xf>
    <xf numFmtId="165" fontId="59" fillId="41" borderId="1" xfId="0" applyNumberFormat="1" applyFont="1" applyFill="1" applyBorder="1" applyAlignment="1">
      <alignment horizontal="center" vertical="center" textRotation="90"/>
    </xf>
    <xf numFmtId="0" fontId="57" fillId="5" borderId="1" xfId="0" applyFont="1" applyFill="1" applyBorder="1" applyAlignment="1">
      <alignment horizontal="left" vertical="center" wrapText="1"/>
    </xf>
    <xf numFmtId="49" fontId="44" fillId="3" borderId="1" xfId="0" applyNumberFormat="1" applyFont="1" applyFill="1" applyBorder="1" applyAlignment="1">
      <alignment horizontal="center" vertical="center" wrapText="1"/>
    </xf>
    <xf numFmtId="37" fontId="51" fillId="3" borderId="1" xfId="59" applyNumberFormat="1" applyFont="1" applyFill="1" applyBorder="1">
      <alignment horizontal="right" vertical="top"/>
    </xf>
    <xf numFmtId="37" fontId="48" fillId="3" borderId="1" xfId="0" applyNumberFormat="1" applyFont="1" applyFill="1" applyBorder="1" applyAlignment="1">
      <alignment horizontal="left" vertical="top" wrapText="1"/>
    </xf>
    <xf numFmtId="165" fontId="56" fillId="3" borderId="1" xfId="67" applyNumberFormat="1" applyFont="1" applyFill="1" applyBorder="1" applyAlignment="1">
      <alignment horizontal="center" vertical="center"/>
    </xf>
    <xf numFmtId="167" fontId="41" fillId="3" borderId="1" xfId="116" applyNumberFormat="1" applyFont="1" applyFill="1" applyBorder="1" applyAlignment="1"/>
    <xf numFmtId="0" fontId="60" fillId="3" borderId="0" xfId="120" applyFont="1" applyFill="1" applyAlignment="1">
      <alignment horizontal="center"/>
    </xf>
    <xf numFmtId="0" fontId="61" fillId="3" borderId="0" xfId="120" applyFont="1" applyFill="1"/>
    <xf numFmtId="0" fontId="60" fillId="3" borderId="0" xfId="120" applyFont="1" applyFill="1"/>
    <xf numFmtId="166" fontId="62" fillId="3" borderId="0" xfId="120" applyNumberFormat="1" applyFont="1" applyFill="1" applyBorder="1" applyAlignment="1">
      <alignment horizontal="center" vertical="top" wrapText="1"/>
    </xf>
    <xf numFmtId="166" fontId="62" fillId="3" borderId="0" xfId="120" applyNumberFormat="1" applyFont="1" applyFill="1" applyBorder="1" applyAlignment="1">
      <alignment horizontal="center" vertical="center" wrapText="1"/>
    </xf>
    <xf numFmtId="0" fontId="60" fillId="3" borderId="37" xfId="120" applyFont="1" applyFill="1" applyBorder="1" applyAlignment="1">
      <alignment horizontal="center" vertical="center"/>
    </xf>
    <xf numFmtId="0" fontId="60" fillId="3" borderId="1" xfId="120" applyFont="1" applyFill="1" applyBorder="1" applyAlignment="1">
      <alignment horizontal="center" vertical="center"/>
    </xf>
    <xf numFmtId="0" fontId="60" fillId="3" borderId="37" xfId="120" applyFont="1" applyFill="1" applyBorder="1"/>
    <xf numFmtId="0" fontId="60" fillId="3" borderId="1" xfId="120" applyFont="1" applyFill="1" applyBorder="1"/>
    <xf numFmtId="0" fontId="61" fillId="3" borderId="2" xfId="120" applyFont="1" applyFill="1" applyBorder="1" applyAlignment="1">
      <alignment vertical="center"/>
    </xf>
    <xf numFmtId="0" fontId="63" fillId="3" borderId="3" xfId="120" applyFont="1" applyFill="1" applyBorder="1"/>
    <xf numFmtId="0" fontId="63" fillId="3" borderId="0" xfId="120" applyFont="1" applyFill="1"/>
    <xf numFmtId="0" fontId="63" fillId="3" borderId="0" xfId="120" applyFont="1" applyFill="1" applyAlignment="1">
      <alignment horizontal="center" vertical="center"/>
    </xf>
    <xf numFmtId="0" fontId="60" fillId="3" borderId="8" xfId="120" applyFont="1" applyFill="1" applyBorder="1" applyAlignment="1">
      <alignment horizontal="center" vertical="center"/>
    </xf>
    <xf numFmtId="0" fontId="60" fillId="3" borderId="1" xfId="120" applyFont="1" applyFill="1" applyBorder="1" applyAlignment="1">
      <alignment vertical="top"/>
    </xf>
    <xf numFmtId="0" fontId="60" fillId="3" borderId="2" xfId="120" applyFont="1" applyFill="1" applyBorder="1" applyAlignment="1">
      <alignment horizontal="left" vertical="top"/>
    </xf>
    <xf numFmtId="0" fontId="60" fillId="3" borderId="3" xfId="120" applyFont="1" applyFill="1" applyBorder="1" applyAlignment="1">
      <alignment horizontal="left" vertical="top"/>
    </xf>
    <xf numFmtId="0" fontId="60" fillId="3" borderId="8" xfId="120" applyFont="1" applyFill="1" applyBorder="1" applyAlignment="1">
      <alignment horizontal="left" vertical="top"/>
    </xf>
    <xf numFmtId="0" fontId="63" fillId="0" borderId="0" xfId="120" applyFont="1"/>
    <xf numFmtId="0" fontId="61" fillId="46" borderId="0" xfId="120" applyFont="1" applyFill="1" applyAlignment="1">
      <alignment vertical="center"/>
    </xf>
    <xf numFmtId="0" fontId="66" fillId="46" borderId="0" xfId="120" applyFont="1" applyFill="1" applyBorder="1" applyAlignment="1">
      <alignment vertical="center"/>
    </xf>
    <xf numFmtId="0" fontId="66" fillId="47" borderId="0" xfId="120" applyFont="1" applyFill="1" applyBorder="1" applyAlignment="1">
      <alignment horizontal="center" vertical="center"/>
    </xf>
    <xf numFmtId="0" fontId="66" fillId="46" borderId="0" xfId="120" applyFont="1" applyFill="1" applyBorder="1" applyAlignment="1">
      <alignment horizontal="center" vertical="center"/>
    </xf>
    <xf numFmtId="0" fontId="63" fillId="47" borderId="0" xfId="120" applyFont="1" applyFill="1" applyAlignment="1">
      <alignment horizontal="center" vertical="center"/>
    </xf>
    <xf numFmtId="0" fontId="63" fillId="0" borderId="0" xfId="120" applyFont="1" applyAlignment="1">
      <alignment horizontal="center" vertical="center"/>
    </xf>
    <xf numFmtId="0" fontId="60" fillId="0" borderId="0" xfId="120" applyFont="1" applyAlignment="1">
      <alignment vertical="center"/>
    </xf>
    <xf numFmtId="0" fontId="63" fillId="3" borderId="0" xfId="120" applyFont="1" applyFill="1" applyBorder="1" applyAlignment="1">
      <alignment horizontal="center"/>
    </xf>
    <xf numFmtId="168" fontId="63" fillId="47" borderId="0" xfId="120" applyNumberFormat="1" applyFont="1" applyFill="1" applyBorder="1" applyAlignment="1">
      <alignment horizontal="center" vertical="center"/>
    </xf>
    <xf numFmtId="168" fontId="63" fillId="3" borderId="0" xfId="120" applyNumberFormat="1" applyFont="1" applyFill="1" applyBorder="1" applyAlignment="1">
      <alignment horizontal="center" vertical="center"/>
    </xf>
    <xf numFmtId="0" fontId="63" fillId="3" borderId="0" xfId="120" applyNumberFormat="1" applyFont="1" applyFill="1"/>
    <xf numFmtId="169" fontId="60" fillId="3" borderId="15" xfId="120" applyNumberFormat="1" applyFont="1" applyFill="1" applyBorder="1" applyAlignment="1"/>
    <xf numFmtId="0" fontId="60" fillId="3" borderId="16" xfId="120" applyFont="1" applyFill="1" applyBorder="1" applyAlignment="1"/>
    <xf numFmtId="39" fontId="69" fillId="3" borderId="16" xfId="120" applyNumberFormat="1" applyFont="1" applyFill="1" applyBorder="1" applyAlignment="1">
      <alignment horizontal="center" vertical="center"/>
    </xf>
    <xf numFmtId="165" fontId="61" fillId="3" borderId="16" xfId="120" applyNumberFormat="1" applyFont="1" applyFill="1" applyBorder="1" applyAlignment="1"/>
    <xf numFmtId="165" fontId="61" fillId="3" borderId="10" xfId="120" applyNumberFormat="1" applyFont="1" applyFill="1" applyBorder="1" applyAlignment="1"/>
    <xf numFmtId="0" fontId="60" fillId="3" borderId="1" xfId="120" applyFont="1" applyFill="1" applyBorder="1" applyAlignment="1">
      <alignment horizontal="center"/>
    </xf>
    <xf numFmtId="0" fontId="60" fillId="44" borderId="7" xfId="120" applyFont="1" applyFill="1" applyBorder="1" applyAlignment="1">
      <alignment horizontal="center" vertical="top" wrapText="1"/>
    </xf>
    <xf numFmtId="0" fontId="60" fillId="3" borderId="0" xfId="120" applyFont="1" applyFill="1" applyAlignment="1">
      <alignment horizontal="left" vertical="top" wrapText="1"/>
    </xf>
    <xf numFmtId="0" fontId="60" fillId="44" borderId="1" xfId="120" applyFont="1" applyFill="1" applyBorder="1" applyAlignment="1">
      <alignment horizontal="center" vertical="top" wrapText="1"/>
    </xf>
    <xf numFmtId="0" fontId="60" fillId="44" borderId="6" xfId="120" applyFont="1" applyFill="1" applyBorder="1" applyAlignment="1">
      <alignment horizontal="center" vertical="top" wrapText="1"/>
    </xf>
    <xf numFmtId="164" fontId="61" fillId="50" borderId="3" xfId="120" applyNumberFormat="1" applyFont="1" applyFill="1" applyBorder="1" applyAlignment="1">
      <alignment horizontal="left" vertical="top" wrapText="1"/>
    </xf>
    <xf numFmtId="165" fontId="60" fillId="3" borderId="0" xfId="120" applyNumberFormat="1" applyFont="1" applyFill="1" applyAlignment="1">
      <alignment horizontal="left" vertical="top" wrapText="1"/>
    </xf>
    <xf numFmtId="0" fontId="60" fillId="44" borderId="1" xfId="120" applyFont="1" applyFill="1" applyBorder="1" applyAlignment="1">
      <alignment horizontal="left" vertical="top" wrapText="1"/>
    </xf>
    <xf numFmtId="0" fontId="68" fillId="49" borderId="1" xfId="73" applyNumberFormat="1" applyFont="1" applyFill="1" applyBorder="1" applyAlignment="1" applyProtection="1">
      <alignment horizontal="left" vertical="top" wrapText="1"/>
    </xf>
    <xf numFmtId="0" fontId="60" fillId="45" borderId="1" xfId="120" applyFont="1" applyFill="1" applyBorder="1" applyAlignment="1">
      <alignment horizontal="left" vertical="top" wrapText="1"/>
    </xf>
    <xf numFmtId="0" fontId="60" fillId="50" borderId="1" xfId="120" applyFont="1" applyFill="1" applyBorder="1" applyAlignment="1">
      <alignment horizontal="left" vertical="top" wrapText="1"/>
    </xf>
    <xf numFmtId="164" fontId="60" fillId="45" borderId="7" xfId="121" applyNumberFormat="1" applyFont="1" applyFill="1" applyBorder="1" applyAlignment="1">
      <alignment vertical="center"/>
    </xf>
    <xf numFmtId="164" fontId="60" fillId="45" borderId="7" xfId="121" applyNumberFormat="1" applyFont="1" applyFill="1" applyBorder="1" applyAlignment="1">
      <alignment horizontal="center" vertical="center"/>
    </xf>
    <xf numFmtId="164" fontId="60" fillId="45" borderId="11" xfId="121" applyNumberFormat="1" applyFont="1" applyFill="1" applyBorder="1" applyAlignment="1">
      <alignment vertical="center"/>
    </xf>
    <xf numFmtId="164" fontId="60" fillId="45" borderId="11" xfId="121" applyNumberFormat="1" applyFont="1" applyFill="1" applyBorder="1" applyAlignment="1">
      <alignment horizontal="center" vertical="center"/>
    </xf>
    <xf numFmtId="164" fontId="60" fillId="45" borderId="6" xfId="121" applyNumberFormat="1" applyFont="1" applyFill="1" applyBorder="1" applyAlignment="1">
      <alignment vertical="center"/>
    </xf>
    <xf numFmtId="164" fontId="60" fillId="45" borderId="6" xfId="121" applyNumberFormat="1" applyFont="1" applyFill="1" applyBorder="1" applyAlignment="1">
      <alignment horizontal="center" vertical="center"/>
    </xf>
    <xf numFmtId="164" fontId="60" fillId="44" borderId="11" xfId="121" applyNumberFormat="1" applyFont="1" applyFill="1" applyBorder="1" applyAlignment="1">
      <alignment horizontal="center" vertical="top"/>
    </xf>
    <xf numFmtId="164" fontId="60" fillId="44" borderId="6" xfId="121" applyNumberFormat="1" applyFont="1" applyFill="1" applyBorder="1" applyAlignment="1">
      <alignment horizontal="center" vertical="top"/>
    </xf>
    <xf numFmtId="0" fontId="60" fillId="0" borderId="0" xfId="120" applyFont="1" applyFill="1" applyAlignment="1">
      <alignment horizontal="left" vertical="top" wrapText="1"/>
    </xf>
    <xf numFmtId="164" fontId="60" fillId="3" borderId="0" xfId="121" applyNumberFormat="1" applyFont="1" applyFill="1" applyBorder="1" applyAlignment="1">
      <alignment vertical="center"/>
    </xf>
    <xf numFmtId="164" fontId="60" fillId="45" borderId="7" xfId="121" applyNumberFormat="1" applyFont="1" applyFill="1" applyBorder="1" applyAlignment="1">
      <alignment horizontal="right" vertical="center"/>
    </xf>
    <xf numFmtId="0" fontId="60" fillId="44" borderId="11" xfId="121" applyNumberFormat="1" applyFont="1" applyFill="1" applyBorder="1" applyAlignment="1">
      <alignment horizontal="center" vertical="top"/>
    </xf>
    <xf numFmtId="0" fontId="60" fillId="53" borderId="0" xfId="120" applyFont="1" applyFill="1" applyAlignment="1">
      <alignment horizontal="left" vertical="top" wrapText="1"/>
    </xf>
    <xf numFmtId="0" fontId="60" fillId="45" borderId="11" xfId="120" applyFont="1" applyFill="1" applyBorder="1" applyAlignment="1">
      <alignment vertical="top" wrapText="1"/>
    </xf>
    <xf numFmtId="0" fontId="60" fillId="45" borderId="11" xfId="120" applyFont="1" applyFill="1" applyBorder="1" applyAlignment="1">
      <alignment horizontal="center" vertical="center" wrapText="1"/>
    </xf>
    <xf numFmtId="0" fontId="60" fillId="47" borderId="1" xfId="120" applyFont="1" applyFill="1" applyBorder="1" applyAlignment="1">
      <alignment horizontal="left" vertical="top" wrapText="1"/>
    </xf>
    <xf numFmtId="0" fontId="60" fillId="45" borderId="6" xfId="120" applyFont="1" applyFill="1" applyBorder="1" applyAlignment="1">
      <alignment vertical="top" wrapText="1"/>
    </xf>
    <xf numFmtId="0" fontId="60" fillId="45" borderId="6" xfId="120" applyFont="1" applyFill="1" applyBorder="1" applyAlignment="1">
      <alignment horizontal="center" vertical="center" wrapText="1"/>
    </xf>
    <xf numFmtId="165" fontId="60" fillId="0" borderId="0" xfId="120" applyNumberFormat="1" applyFont="1" applyFill="1" applyAlignment="1">
      <alignment horizontal="left" vertical="top" wrapText="1"/>
    </xf>
    <xf numFmtId="164" fontId="60" fillId="45" borderId="0" xfId="121" applyNumberFormat="1" applyFont="1" applyFill="1" applyBorder="1" applyAlignment="1">
      <alignment vertical="center"/>
    </xf>
    <xf numFmtId="0" fontId="60" fillId="45" borderId="11" xfId="120" applyFont="1" applyFill="1" applyBorder="1" applyAlignment="1">
      <alignment horizontal="center" vertical="top" wrapText="1"/>
    </xf>
    <xf numFmtId="164" fontId="60" fillId="45" borderId="16" xfId="121" applyNumberFormat="1" applyFont="1" applyFill="1" applyBorder="1" applyAlignment="1">
      <alignment vertical="center"/>
    </xf>
    <xf numFmtId="0" fontId="60" fillId="45" borderId="6" xfId="120" applyFont="1" applyFill="1" applyBorder="1" applyAlignment="1">
      <alignment horizontal="center" vertical="top" wrapText="1"/>
    </xf>
    <xf numFmtId="164" fontId="60" fillId="45" borderId="37" xfId="121" applyNumberFormat="1" applyFont="1" applyFill="1" applyBorder="1" applyAlignment="1">
      <alignment vertical="center"/>
    </xf>
    <xf numFmtId="164" fontId="60" fillId="45" borderId="15" xfId="121" applyNumberFormat="1" applyFont="1" applyFill="1" applyBorder="1" applyAlignment="1">
      <alignment vertical="center"/>
    </xf>
    <xf numFmtId="164" fontId="60" fillId="45" borderId="12" xfId="121" applyNumberFormat="1" applyFont="1" applyFill="1" applyBorder="1" applyAlignment="1">
      <alignment vertical="center"/>
    </xf>
    <xf numFmtId="164" fontId="60" fillId="45" borderId="37" xfId="121" applyNumberFormat="1" applyFont="1" applyFill="1" applyBorder="1" applyAlignment="1">
      <alignment horizontal="center" vertical="center"/>
    </xf>
    <xf numFmtId="164" fontId="60" fillId="45" borderId="15" xfId="121" applyNumberFormat="1" applyFont="1" applyFill="1" applyBorder="1" applyAlignment="1">
      <alignment horizontal="center" vertical="center"/>
    </xf>
    <xf numFmtId="0" fontId="60" fillId="45" borderId="7" xfId="120" applyFont="1" applyFill="1" applyBorder="1" applyAlignment="1">
      <alignment horizontal="center" vertical="top" wrapText="1"/>
    </xf>
    <xf numFmtId="4" fontId="60" fillId="45" borderId="7" xfId="120" applyNumberFormat="1" applyFont="1" applyFill="1" applyBorder="1" applyAlignment="1">
      <alignment horizontal="center" vertical="center" wrapText="1"/>
    </xf>
    <xf numFmtId="164" fontId="60" fillId="47" borderId="7" xfId="121" applyNumberFormat="1" applyFont="1" applyFill="1" applyBorder="1" applyAlignment="1">
      <alignment horizontal="center" vertical="center"/>
    </xf>
    <xf numFmtId="0" fontId="60" fillId="47" borderId="11" xfId="120" applyFont="1" applyFill="1" applyBorder="1" applyAlignment="1">
      <alignment horizontal="center" vertical="center" wrapText="1"/>
    </xf>
    <xf numFmtId="0" fontId="60" fillId="47" borderId="6" xfId="120" applyFont="1" applyFill="1" applyBorder="1" applyAlignment="1">
      <alignment horizontal="center" vertical="center" wrapText="1"/>
    </xf>
    <xf numFmtId="2" fontId="60" fillId="45" borderId="7" xfId="120" applyNumberFormat="1" applyFont="1" applyFill="1" applyBorder="1" applyAlignment="1">
      <alignment horizontal="center" vertical="top" wrapText="1"/>
    </xf>
    <xf numFmtId="2" fontId="60" fillId="47" borderId="7" xfId="120" applyNumberFormat="1" applyFont="1" applyFill="1" applyBorder="1" applyAlignment="1">
      <alignment horizontal="center" vertical="center" wrapText="1"/>
    </xf>
    <xf numFmtId="2" fontId="60" fillId="45" borderId="7" xfId="120" applyNumberFormat="1" applyFont="1" applyFill="1" applyBorder="1" applyAlignment="1">
      <alignment horizontal="center" vertical="center" wrapText="1"/>
    </xf>
    <xf numFmtId="164" fontId="71" fillId="45" borderId="7" xfId="121" applyNumberFormat="1" applyFont="1" applyFill="1" applyBorder="1" applyAlignment="1">
      <alignment vertical="center"/>
    </xf>
    <xf numFmtId="164" fontId="60" fillId="47" borderId="11" xfId="121" applyNumberFormat="1" applyFont="1" applyFill="1" applyBorder="1" applyAlignment="1">
      <alignment horizontal="center" vertical="center"/>
    </xf>
    <xf numFmtId="164" fontId="60" fillId="47" borderId="6" xfId="121" applyNumberFormat="1" applyFont="1" applyFill="1" applyBorder="1" applyAlignment="1">
      <alignment horizontal="center" vertical="center"/>
    </xf>
    <xf numFmtId="0" fontId="60" fillId="54" borderId="1" xfId="120" applyFont="1" applyFill="1" applyBorder="1" applyAlignment="1">
      <alignment horizontal="left" vertical="top" wrapText="1"/>
    </xf>
    <xf numFmtId="164" fontId="60" fillId="3" borderId="7" xfId="121" applyNumberFormat="1" applyFont="1" applyFill="1" applyBorder="1" applyAlignment="1">
      <alignment horizontal="center" vertical="center"/>
    </xf>
    <xf numFmtId="0" fontId="60" fillId="55" borderId="0" xfId="120" applyFont="1" applyFill="1" applyAlignment="1">
      <alignment horizontal="left" vertical="top" wrapText="1"/>
    </xf>
    <xf numFmtId="39" fontId="60" fillId="3" borderId="0" xfId="120" applyNumberFormat="1" applyFont="1" applyFill="1" applyAlignment="1">
      <alignment horizontal="left" vertical="top" wrapText="1"/>
    </xf>
    <xf numFmtId="0" fontId="60" fillId="50" borderId="0" xfId="120" applyFont="1" applyFill="1" applyBorder="1" applyAlignment="1">
      <alignment horizontal="center" vertical="top" wrapText="1"/>
    </xf>
    <xf numFmtId="0" fontId="60" fillId="3" borderId="1" xfId="120" applyFont="1" applyFill="1" applyBorder="1" applyAlignment="1">
      <alignment horizontal="center" vertical="top" wrapText="1"/>
    </xf>
    <xf numFmtId="0" fontId="60" fillId="3" borderId="1" xfId="120" applyFont="1" applyFill="1" applyBorder="1" applyAlignment="1">
      <alignment horizontal="left" vertical="top" wrapText="1"/>
    </xf>
    <xf numFmtId="164" fontId="60" fillId="3" borderId="7" xfId="121" applyNumberFormat="1" applyFont="1" applyFill="1" applyBorder="1" applyAlignment="1">
      <alignment vertical="center"/>
    </xf>
    <xf numFmtId="164" fontId="60" fillId="3" borderId="11" xfId="121" applyNumberFormat="1" applyFont="1" applyFill="1" applyBorder="1" applyAlignment="1">
      <alignment vertical="center"/>
    </xf>
    <xf numFmtId="164" fontId="60" fillId="47" borderId="37" xfId="121" applyNumberFormat="1" applyFont="1" applyFill="1" applyBorder="1" applyAlignment="1">
      <alignment horizontal="center" vertical="center"/>
    </xf>
    <xf numFmtId="164" fontId="60" fillId="3" borderId="37" xfId="121" applyNumberFormat="1" applyFont="1" applyFill="1" applyBorder="1" applyAlignment="1">
      <alignment horizontal="center" vertical="center"/>
    </xf>
    <xf numFmtId="164" fontId="60" fillId="3" borderId="37" xfId="121" applyNumberFormat="1" applyFont="1" applyFill="1" applyBorder="1" applyAlignment="1">
      <alignment vertical="center"/>
    </xf>
    <xf numFmtId="164" fontId="60" fillId="3" borderId="6" xfId="121" applyNumberFormat="1" applyFont="1" applyFill="1" applyBorder="1" applyAlignment="1">
      <alignment vertical="center"/>
    </xf>
    <xf numFmtId="164" fontId="60" fillId="47" borderId="15" xfId="121" applyNumberFormat="1" applyFont="1" applyFill="1" applyBorder="1" applyAlignment="1">
      <alignment horizontal="center" vertical="center"/>
    </xf>
    <xf numFmtId="164" fontId="60" fillId="3" borderId="15" xfId="121" applyNumberFormat="1" applyFont="1" applyFill="1" applyBorder="1" applyAlignment="1">
      <alignment horizontal="center" vertical="center"/>
    </xf>
    <xf numFmtId="164" fontId="60" fillId="3" borderId="15" xfId="121" applyNumberFormat="1" applyFont="1" applyFill="1" applyBorder="1" applyAlignment="1">
      <alignment vertical="center"/>
    </xf>
    <xf numFmtId="164" fontId="60" fillId="47" borderId="12" xfId="121" applyNumberFormat="1" applyFont="1" applyFill="1" applyBorder="1" applyAlignment="1">
      <alignment horizontal="center" vertical="center"/>
    </xf>
    <xf numFmtId="164" fontId="60" fillId="3" borderId="12" xfId="121" applyNumberFormat="1" applyFont="1" applyFill="1" applyBorder="1" applyAlignment="1">
      <alignment horizontal="center" vertical="center"/>
    </xf>
    <xf numFmtId="164" fontId="60" fillId="3" borderId="11" xfId="121" applyNumberFormat="1" applyFont="1" applyFill="1" applyBorder="1" applyAlignment="1">
      <alignment horizontal="center" vertical="center"/>
    </xf>
    <xf numFmtId="164" fontId="60" fillId="3" borderId="6" xfId="121" applyNumberFormat="1" applyFont="1" applyFill="1" applyBorder="1" applyAlignment="1">
      <alignment horizontal="center" vertical="center"/>
    </xf>
    <xf numFmtId="0" fontId="60" fillId="3" borderId="0" xfId="120" applyFont="1" applyFill="1" applyBorder="1" applyAlignment="1">
      <alignment vertical="top" wrapText="1"/>
    </xf>
    <xf numFmtId="0" fontId="60" fillId="3" borderId="13" xfId="120" applyFont="1" applyFill="1" applyBorder="1" applyAlignment="1">
      <alignment vertical="top" wrapText="1"/>
    </xf>
    <xf numFmtId="0" fontId="60" fillId="3" borderId="12" xfId="120" applyFont="1" applyFill="1" applyBorder="1" applyAlignment="1">
      <alignment vertical="top" wrapText="1"/>
    </xf>
    <xf numFmtId="0" fontId="60" fillId="3" borderId="0" xfId="120" applyFont="1" applyFill="1" applyBorder="1" applyAlignment="1">
      <alignment horizontal="left" vertical="top" wrapText="1"/>
    </xf>
    <xf numFmtId="0" fontId="60" fillId="3" borderId="2" xfId="120" applyFont="1" applyFill="1" applyBorder="1" applyAlignment="1">
      <alignment wrapText="1"/>
    </xf>
    <xf numFmtId="0" fontId="60" fillId="3" borderId="3" xfId="120" applyFont="1" applyFill="1" applyBorder="1" applyAlignment="1">
      <alignment wrapText="1"/>
    </xf>
    <xf numFmtId="0" fontId="60" fillId="53" borderId="3" xfId="120" applyFont="1" applyFill="1" applyBorder="1" applyAlignment="1">
      <alignment wrapText="1"/>
    </xf>
    <xf numFmtId="0" fontId="60" fillId="47" borderId="3" xfId="120" applyFont="1" applyFill="1" applyBorder="1" applyAlignment="1">
      <alignment horizontal="center" vertical="center" wrapText="1"/>
    </xf>
    <xf numFmtId="0" fontId="60" fillId="47" borderId="2" xfId="120" applyFont="1" applyFill="1" applyBorder="1" applyAlignment="1">
      <alignment horizontal="center" vertical="center" wrapText="1"/>
    </xf>
    <xf numFmtId="0" fontId="60" fillId="47" borderId="1" xfId="120" applyFont="1" applyFill="1" applyBorder="1" applyAlignment="1">
      <alignment horizontal="center" vertical="center" wrapText="1"/>
    </xf>
    <xf numFmtId="0" fontId="60" fillId="3" borderId="3" xfId="120" applyFont="1" applyFill="1" applyBorder="1" applyAlignment="1">
      <alignment horizontal="center" vertical="center" wrapText="1"/>
    </xf>
    <xf numFmtId="0" fontId="72" fillId="3" borderId="7" xfId="120" applyFont="1" applyFill="1" applyBorder="1" applyAlignment="1">
      <alignment horizontal="center" vertical="center" wrapText="1"/>
    </xf>
    <xf numFmtId="0" fontId="60" fillId="3" borderId="7" xfId="120" applyFont="1" applyFill="1" applyBorder="1" applyAlignment="1">
      <alignment horizontal="center" wrapText="1"/>
    </xf>
    <xf numFmtId="0" fontId="72" fillId="53" borderId="7" xfId="120" applyFont="1" applyFill="1" applyBorder="1" applyAlignment="1">
      <alignment horizontal="center" vertical="center" wrapText="1"/>
    </xf>
    <xf numFmtId="0" fontId="72" fillId="47" borderId="12" xfId="120" applyFont="1" applyFill="1" applyBorder="1" applyAlignment="1">
      <alignment horizontal="center" vertical="center" wrapText="1"/>
    </xf>
    <xf numFmtId="0" fontId="72" fillId="3" borderId="12" xfId="120" applyFont="1" applyFill="1" applyBorder="1" applyAlignment="1">
      <alignment horizontal="center" vertical="center" wrapText="1"/>
    </xf>
    <xf numFmtId="0" fontId="72" fillId="3" borderId="11" xfId="120" applyFont="1" applyFill="1" applyBorder="1" applyAlignment="1">
      <alignment horizontal="center" vertical="center" wrapText="1"/>
    </xf>
    <xf numFmtId="0" fontId="60" fillId="3" borderId="11" xfId="120" applyFont="1" applyFill="1" applyBorder="1" applyAlignment="1">
      <alignment horizontal="center" wrapText="1"/>
    </xf>
    <xf numFmtId="170" fontId="72" fillId="53" borderId="11" xfId="120" applyNumberFormat="1" applyFont="1" applyFill="1" applyBorder="1" applyAlignment="1">
      <alignment horizontal="center" vertical="center" wrapText="1"/>
    </xf>
    <xf numFmtId="170" fontId="72" fillId="47" borderId="37" xfId="120" applyNumberFormat="1" applyFont="1" applyFill="1" applyBorder="1" applyAlignment="1">
      <alignment horizontal="center" vertical="center" wrapText="1"/>
    </xf>
    <xf numFmtId="170" fontId="72" fillId="3" borderId="37" xfId="120" applyNumberFormat="1" applyFont="1" applyFill="1" applyBorder="1" applyAlignment="1">
      <alignment horizontal="center" vertical="center" wrapText="1"/>
    </xf>
    <xf numFmtId="0" fontId="72" fillId="53" borderId="11" xfId="120" applyFont="1" applyFill="1" applyBorder="1" applyAlignment="1">
      <alignment horizontal="center" vertical="center" wrapText="1"/>
    </xf>
    <xf numFmtId="0" fontId="72" fillId="47" borderId="37" xfId="120" applyFont="1" applyFill="1" applyBorder="1" applyAlignment="1">
      <alignment horizontal="center" vertical="center" wrapText="1"/>
    </xf>
    <xf numFmtId="0" fontId="72" fillId="3" borderId="37" xfId="120" applyFont="1" applyFill="1" applyBorder="1" applyAlignment="1">
      <alignment horizontal="center" vertical="center" wrapText="1"/>
    </xf>
    <xf numFmtId="0" fontId="72" fillId="3" borderId="6" xfId="120" applyFont="1" applyFill="1" applyBorder="1" applyAlignment="1">
      <alignment horizontal="center" vertical="center" wrapText="1"/>
    </xf>
    <xf numFmtId="0" fontId="60" fillId="3" borderId="6" xfId="120" applyFont="1" applyFill="1" applyBorder="1" applyAlignment="1">
      <alignment horizontal="center" wrapText="1"/>
    </xf>
    <xf numFmtId="0" fontId="72" fillId="53" borderId="6" xfId="120" applyFont="1" applyFill="1" applyBorder="1" applyAlignment="1">
      <alignment horizontal="center" vertical="center" wrapText="1"/>
    </xf>
    <xf numFmtId="0" fontId="72" fillId="47" borderId="15" xfId="120" applyFont="1" applyFill="1" applyBorder="1" applyAlignment="1">
      <alignment horizontal="center" vertical="center" wrapText="1"/>
    </xf>
    <xf numFmtId="0" fontId="72" fillId="3" borderId="15" xfId="120" applyFont="1" applyFill="1" applyBorder="1" applyAlignment="1">
      <alignment horizontal="center" vertical="center" wrapText="1"/>
    </xf>
    <xf numFmtId="0" fontId="60" fillId="3" borderId="2" xfId="120" applyFont="1" applyFill="1" applyBorder="1" applyAlignment="1">
      <alignment vertical="top" wrapText="1"/>
    </xf>
    <xf numFmtId="0" fontId="60" fillId="3" borderId="3" xfId="120" applyFont="1" applyFill="1" applyBorder="1" applyAlignment="1">
      <alignment vertical="top" wrapText="1"/>
    </xf>
    <xf numFmtId="0" fontId="60" fillId="53" borderId="3" xfId="120" applyFont="1" applyFill="1" applyBorder="1" applyAlignment="1">
      <alignment vertical="top" wrapText="1"/>
    </xf>
    <xf numFmtId="0" fontId="72" fillId="3" borderId="7" xfId="120" applyFont="1" applyFill="1" applyBorder="1" applyAlignment="1">
      <alignment vertical="top" wrapText="1"/>
    </xf>
    <xf numFmtId="0" fontId="72" fillId="3" borderId="11" xfId="120" applyFont="1" applyFill="1" applyBorder="1" applyAlignment="1">
      <alignment vertical="top" wrapText="1"/>
    </xf>
    <xf numFmtId="171" fontId="72" fillId="53" borderId="11" xfId="116" applyNumberFormat="1" applyFont="1" applyFill="1" applyBorder="1" applyAlignment="1">
      <alignment horizontal="center" vertical="center" wrapText="1"/>
    </xf>
    <xf numFmtId="171" fontId="72" fillId="47" borderId="37" xfId="116" applyNumberFormat="1" applyFont="1" applyFill="1" applyBorder="1" applyAlignment="1">
      <alignment horizontal="center" vertical="center" wrapText="1"/>
    </xf>
    <xf numFmtId="171" fontId="72" fillId="3" borderId="37" xfId="116" applyNumberFormat="1" applyFont="1" applyFill="1" applyBorder="1" applyAlignment="1">
      <alignment horizontal="center" vertical="center" wrapText="1"/>
    </xf>
    <xf numFmtId="0" fontId="72" fillId="3" borderId="6" xfId="120" applyFont="1" applyFill="1" applyBorder="1" applyAlignment="1">
      <alignment vertical="top" wrapText="1"/>
    </xf>
    <xf numFmtId="168" fontId="60" fillId="3" borderId="0" xfId="120" applyNumberFormat="1" applyFont="1" applyFill="1" applyAlignment="1">
      <alignment horizontal="left" vertical="top" wrapText="1"/>
    </xf>
    <xf numFmtId="0" fontId="60" fillId="0" borderId="0" xfId="120" applyFont="1"/>
    <xf numFmtId="0" fontId="60" fillId="3" borderId="0" xfId="120" applyFont="1" applyFill="1" applyAlignment="1">
      <alignment horizontal="center" vertical="center"/>
    </xf>
    <xf numFmtId="0" fontId="60" fillId="3" borderId="0" xfId="120" applyFont="1" applyFill="1" applyBorder="1" applyAlignment="1">
      <alignment horizontal="center" vertical="center"/>
    </xf>
    <xf numFmtId="0" fontId="60" fillId="3" borderId="0" xfId="120" applyFont="1" applyFill="1" applyBorder="1"/>
    <xf numFmtId="0" fontId="60" fillId="53" borderId="0" xfId="120" applyFont="1" applyFill="1"/>
    <xf numFmtId="0" fontId="60" fillId="47" borderId="0" xfId="120" applyFont="1" applyFill="1" applyAlignment="1">
      <alignment horizontal="center" vertical="center"/>
    </xf>
    <xf numFmtId="0" fontId="60" fillId="47" borderId="37" xfId="120" applyFont="1" applyFill="1" applyBorder="1" applyAlignment="1">
      <alignment horizontal="center" vertical="center"/>
    </xf>
    <xf numFmtId="0" fontId="60" fillId="47" borderId="1" xfId="120" applyFont="1" applyFill="1" applyBorder="1" applyAlignment="1">
      <alignment horizontal="center" vertical="center"/>
    </xf>
    <xf numFmtId="0" fontId="60" fillId="0" borderId="0" xfId="120" applyFont="1" applyFill="1"/>
    <xf numFmtId="0" fontId="11" fillId="0" borderId="0" xfId="120" applyFont="1" applyAlignment="1">
      <alignment vertical="center"/>
    </xf>
    <xf numFmtId="0" fontId="21" fillId="0" borderId="0" xfId="120"/>
    <xf numFmtId="0" fontId="60" fillId="2" borderId="1" xfId="120" applyFont="1" applyFill="1" applyBorder="1" applyAlignment="1">
      <alignment wrapText="1"/>
    </xf>
    <xf numFmtId="0" fontId="61" fillId="45" borderId="1" xfId="120" applyFont="1" applyFill="1" applyBorder="1" applyAlignment="1">
      <alignment horizontal="left" vertical="top" wrapText="1"/>
    </xf>
    <xf numFmtId="0" fontId="60" fillId="0" borderId="1" xfId="120" applyFont="1" applyBorder="1" applyAlignment="1">
      <alignment horizontal="left" vertical="top" wrapText="1"/>
    </xf>
    <xf numFmtId="0" fontId="60" fillId="2" borderId="1" xfId="120" applyFont="1" applyFill="1" applyBorder="1" applyAlignment="1">
      <alignment vertical="top" wrapText="1"/>
    </xf>
    <xf numFmtId="0" fontId="60" fillId="56" borderId="1" xfId="120" applyFont="1" applyFill="1" applyBorder="1" applyAlignment="1">
      <alignment horizontal="left" vertical="top" wrapText="1"/>
    </xf>
    <xf numFmtId="0" fontId="60" fillId="2" borderId="1" xfId="120" applyFont="1" applyFill="1" applyBorder="1" applyAlignment="1">
      <alignment horizontal="center" vertical="top" wrapText="1"/>
    </xf>
    <xf numFmtId="49" fontId="60" fillId="2" borderId="7" xfId="120" applyNumberFormat="1" applyFont="1" applyFill="1" applyBorder="1" applyAlignment="1">
      <alignment horizontal="center" vertical="top" wrapText="1"/>
    </xf>
    <xf numFmtId="0" fontId="60" fillId="2" borderId="6" xfId="120" applyFont="1" applyFill="1" applyBorder="1" applyAlignment="1">
      <alignment horizontal="center" vertical="top" wrapText="1"/>
    </xf>
    <xf numFmtId="0" fontId="60" fillId="0" borderId="2" xfId="120" applyFont="1" applyBorder="1" applyAlignment="1">
      <alignment vertical="top" wrapText="1"/>
    </xf>
    <xf numFmtId="0" fontId="60" fillId="0" borderId="0" xfId="120" applyFont="1" applyAlignment="1">
      <alignment horizontal="left" vertical="top" wrapText="1"/>
    </xf>
    <xf numFmtId="0" fontId="60" fillId="2" borderId="2" xfId="120" applyFont="1" applyFill="1" applyBorder="1" applyAlignment="1">
      <alignment wrapText="1"/>
    </xf>
    <xf numFmtId="0" fontId="60" fillId="45" borderId="8" xfId="120" applyFont="1" applyFill="1" applyBorder="1" applyAlignment="1">
      <alignment horizontal="left" vertical="top" wrapText="1"/>
    </xf>
    <xf numFmtId="0" fontId="60" fillId="45" borderId="2" xfId="120" applyFont="1" applyFill="1" applyBorder="1" applyAlignment="1">
      <alignment vertical="top" wrapText="1"/>
    </xf>
    <xf numFmtId="0" fontId="60" fillId="45" borderId="1" xfId="120" applyFont="1" applyFill="1" applyBorder="1" applyAlignment="1">
      <alignment vertical="top" wrapText="1"/>
    </xf>
    <xf numFmtId="0" fontId="60" fillId="45" borderId="1" xfId="120" applyFont="1" applyFill="1" applyBorder="1" applyAlignment="1">
      <alignment horizontal="right" vertical="top" wrapText="1"/>
    </xf>
    <xf numFmtId="172" fontId="61" fillId="45" borderId="1" xfId="116" applyNumberFormat="1" applyFont="1" applyFill="1" applyBorder="1" applyAlignment="1">
      <alignment horizontal="right" wrapText="1"/>
    </xf>
    <xf numFmtId="0" fontId="60" fillId="0" borderId="2" xfId="120" applyFont="1" applyFill="1" applyBorder="1" applyAlignment="1">
      <alignment horizontal="left" vertical="top" wrapText="1"/>
    </xf>
    <xf numFmtId="0" fontId="60" fillId="0" borderId="8" xfId="120" applyFont="1" applyFill="1" applyBorder="1" applyAlignment="1">
      <alignment horizontal="left" vertical="top" wrapText="1"/>
    </xf>
    <xf numFmtId="172" fontId="61" fillId="0" borderId="0" xfId="116" applyNumberFormat="1" applyFont="1" applyFill="1" applyBorder="1" applyAlignment="1">
      <alignment horizontal="right" wrapText="1"/>
    </xf>
    <xf numFmtId="0" fontId="60" fillId="45" borderId="1" xfId="120" applyFont="1" applyFill="1" applyBorder="1" applyAlignment="1">
      <alignment horizontal="right" wrapText="1"/>
    </xf>
    <xf numFmtId="0" fontId="60" fillId="45" borderId="1" xfId="120" applyFont="1" applyFill="1" applyBorder="1"/>
    <xf numFmtId="0" fontId="60" fillId="58" borderId="6" xfId="120" applyFont="1" applyFill="1" applyBorder="1" applyAlignment="1">
      <alignment horizontal="center" vertical="top" wrapText="1"/>
    </xf>
    <xf numFmtId="0" fontId="60" fillId="45" borderId="1" xfId="120" applyFont="1" applyFill="1" applyBorder="1" applyAlignment="1">
      <alignment horizontal="right"/>
    </xf>
    <xf numFmtId="0" fontId="61" fillId="44" borderId="1" xfId="120" applyFont="1" applyFill="1" applyBorder="1" applyAlignment="1">
      <alignment horizontal="left" vertical="top" wrapText="1"/>
    </xf>
    <xf numFmtId="0" fontId="61" fillId="44" borderId="2" xfId="120" applyFont="1" applyFill="1" applyBorder="1" applyAlignment="1">
      <alignment horizontal="left" vertical="top" wrapText="1"/>
    </xf>
    <xf numFmtId="0" fontId="60" fillId="0" borderId="1" xfId="120" applyFont="1" applyBorder="1"/>
    <xf numFmtId="0" fontId="60" fillId="52" borderId="1" xfId="120" applyFont="1" applyFill="1" applyBorder="1" applyAlignment="1">
      <alignment horizontal="left" vertical="top" wrapText="1"/>
    </xf>
    <xf numFmtId="0" fontId="61" fillId="45" borderId="2" xfId="120" applyFont="1" applyFill="1" applyBorder="1" applyAlignment="1">
      <alignment horizontal="left" vertical="top" wrapText="1"/>
    </xf>
    <xf numFmtId="0" fontId="60" fillId="45" borderId="1" xfId="120" applyFont="1" applyFill="1" applyBorder="1" applyAlignment="1">
      <alignment horizontal="right" vertical="center"/>
    </xf>
    <xf numFmtId="0" fontId="60" fillId="45" borderId="1" xfId="120" applyFont="1" applyFill="1" applyBorder="1" applyAlignment="1">
      <alignment vertical="center"/>
    </xf>
    <xf numFmtId="0" fontId="71" fillId="45" borderId="1" xfId="120" applyFont="1" applyFill="1" applyBorder="1" applyAlignment="1">
      <alignment horizontal="right" vertical="center"/>
    </xf>
    <xf numFmtId="164" fontId="61" fillId="45" borderId="1" xfId="121" applyNumberFormat="1" applyFont="1" applyFill="1" applyBorder="1" applyAlignment="1">
      <alignment horizontal="right" vertical="center"/>
    </xf>
    <xf numFmtId="0" fontId="60" fillId="45" borderId="2" xfId="120" applyFont="1" applyFill="1" applyBorder="1" applyAlignment="1">
      <alignment horizontal="left" vertical="top" wrapText="1"/>
    </xf>
    <xf numFmtId="0" fontId="60" fillId="45" borderId="1" xfId="120" applyFont="1" applyFill="1" applyBorder="1" applyAlignment="1">
      <alignment horizontal="center" vertical="center" wrapText="1"/>
    </xf>
    <xf numFmtId="0" fontId="60" fillId="45" borderId="1" xfId="120" applyFont="1" applyFill="1" applyBorder="1" applyAlignment="1">
      <alignment horizontal="center" vertical="center"/>
    </xf>
    <xf numFmtId="0" fontId="60" fillId="0" borderId="0" xfId="120" applyFont="1" applyFill="1" applyAlignment="1">
      <alignment horizontal="center"/>
    </xf>
    <xf numFmtId="0" fontId="60" fillId="2" borderId="1" xfId="120" applyFont="1" applyFill="1" applyBorder="1" applyAlignment="1">
      <alignment horizontal="left" vertical="top" wrapText="1"/>
    </xf>
    <xf numFmtId="0" fontId="60" fillId="0" borderId="2" xfId="120" applyFont="1" applyBorder="1" applyAlignment="1">
      <alignment horizontal="left" vertical="top" wrapText="1"/>
    </xf>
    <xf numFmtId="0" fontId="60" fillId="45" borderId="1" xfId="120" applyFont="1" applyFill="1" applyBorder="1" applyAlignment="1">
      <alignment horizontal="center" vertical="top" wrapText="1"/>
    </xf>
    <xf numFmtId="0" fontId="60" fillId="3" borderId="2" xfId="120" applyFont="1" applyFill="1" applyBorder="1" applyAlignment="1">
      <alignment horizontal="left" vertical="top" wrapText="1"/>
    </xf>
    <xf numFmtId="0" fontId="60" fillId="3" borderId="8" xfId="120" applyFont="1" applyFill="1" applyBorder="1" applyAlignment="1">
      <alignment horizontal="left" vertical="top" wrapText="1"/>
    </xf>
    <xf numFmtId="4" fontId="61" fillId="3" borderId="0" xfId="59" applyNumberFormat="1" applyFont="1" applyFill="1" applyBorder="1" applyAlignment="1">
      <alignment horizontal="center" vertical="center"/>
    </xf>
    <xf numFmtId="0" fontId="60" fillId="45" borderId="1" xfId="120" applyFont="1" applyFill="1" applyBorder="1" applyAlignment="1">
      <alignment horizontal="center"/>
    </xf>
    <xf numFmtId="0" fontId="60" fillId="2" borderId="2" xfId="120" applyFont="1" applyFill="1" applyBorder="1" applyAlignment="1">
      <alignment horizontal="center" vertical="top" wrapText="1"/>
    </xf>
    <xf numFmtId="0" fontId="60" fillId="2" borderId="8" xfId="120" applyFont="1" applyFill="1" applyBorder="1" applyAlignment="1">
      <alignment horizontal="center" vertical="top" wrapText="1"/>
    </xf>
    <xf numFmtId="0" fontId="60" fillId="2" borderId="2" xfId="120" applyFont="1" applyFill="1" applyBorder="1" applyAlignment="1">
      <alignment horizontal="left" vertical="top" wrapText="1"/>
    </xf>
    <xf numFmtId="0" fontId="60" fillId="2" borderId="8" xfId="120" applyFont="1" applyFill="1" applyBorder="1" applyAlignment="1">
      <alignment horizontal="left" vertical="top" wrapText="1"/>
    </xf>
    <xf numFmtId="0" fontId="61" fillId="3" borderId="6" xfId="120" applyFont="1" applyFill="1" applyBorder="1" applyAlignment="1">
      <alignment horizontal="center" vertical="top" wrapText="1"/>
    </xf>
    <xf numFmtId="0" fontId="0" fillId="45" borderId="1" xfId="120" applyFont="1" applyFill="1" applyBorder="1" applyAlignment="1">
      <alignment horizontal="center" vertical="center" wrapText="1"/>
    </xf>
    <xf numFmtId="0" fontId="0" fillId="45" borderId="1" xfId="120" applyFont="1" applyFill="1" applyBorder="1" applyAlignment="1">
      <alignment horizontal="center" vertical="center"/>
    </xf>
    <xf numFmtId="164" fontId="61" fillId="3" borderId="0" xfId="121" applyNumberFormat="1" applyFont="1" applyFill="1" applyBorder="1" applyAlignment="1">
      <alignment horizontal="right" vertical="center"/>
    </xf>
    <xf numFmtId="0" fontId="56" fillId="45" borderId="6" xfId="124" applyFont="1" applyFill="1" applyBorder="1" applyAlignment="1">
      <alignment horizontal="center" vertical="center" wrapText="1"/>
    </xf>
    <xf numFmtId="0" fontId="60" fillId="45" borderId="3" xfId="120" applyFont="1" applyFill="1" applyBorder="1" applyAlignment="1">
      <alignment vertical="top" wrapText="1"/>
    </xf>
    <xf numFmtId="0" fontId="60" fillId="45" borderId="1" xfId="120" applyFont="1" applyFill="1" applyBorder="1" applyAlignment="1">
      <alignment horizontal="right" vertical="center" wrapText="1"/>
    </xf>
    <xf numFmtId="49" fontId="60" fillId="2" borderId="7" xfId="120" applyNumberFormat="1" applyFont="1" applyFill="1" applyBorder="1" applyAlignment="1">
      <alignment vertical="top" wrapText="1"/>
    </xf>
    <xf numFmtId="0" fontId="60" fillId="2" borderId="11" xfId="120" applyFont="1" applyFill="1" applyBorder="1" applyAlignment="1">
      <alignment vertical="top" wrapText="1"/>
    </xf>
    <xf numFmtId="0" fontId="60" fillId="2" borderId="6" xfId="120" applyFont="1" applyFill="1" applyBorder="1" applyAlignment="1">
      <alignment vertical="top" wrapText="1"/>
    </xf>
    <xf numFmtId="1" fontId="60" fillId="45" borderId="6" xfId="120" applyNumberFormat="1" applyFont="1" applyFill="1" applyBorder="1" applyAlignment="1">
      <alignment horizontal="center" vertical="top" wrapText="1"/>
    </xf>
    <xf numFmtId="0" fontId="60" fillId="3" borderId="3" xfId="120" applyFont="1" applyFill="1" applyBorder="1" applyAlignment="1">
      <alignment horizontal="left" vertical="top" wrapText="1"/>
    </xf>
    <xf numFmtId="164" fontId="61" fillId="3" borderId="1" xfId="121" applyNumberFormat="1" applyFont="1" applyFill="1" applyBorder="1" applyAlignment="1">
      <alignment horizontal="right" vertical="center"/>
    </xf>
    <xf numFmtId="0" fontId="74" fillId="0" borderId="0" xfId="120" applyFont="1"/>
    <xf numFmtId="0" fontId="60" fillId="0" borderId="0" xfId="120" applyFont="1" applyBorder="1" applyAlignment="1">
      <alignment horizontal="left" vertical="top" wrapText="1"/>
    </xf>
    <xf numFmtId="0" fontId="60" fillId="0" borderId="0" xfId="120" applyFont="1" applyBorder="1"/>
    <xf numFmtId="0" fontId="60" fillId="45" borderId="2" xfId="120" applyFont="1" applyFill="1" applyBorder="1" applyAlignment="1">
      <alignment vertical="top"/>
    </xf>
    <xf numFmtId="1" fontId="60" fillId="45" borderId="1" xfId="120" applyNumberFormat="1" applyFont="1" applyFill="1" applyBorder="1" applyAlignment="1">
      <alignment horizontal="right" vertical="center" wrapText="1"/>
    </xf>
    <xf numFmtId="0" fontId="60" fillId="0" borderId="0" xfId="120" applyFont="1" applyAlignment="1">
      <alignment horizontal="center"/>
    </xf>
    <xf numFmtId="0" fontId="60" fillId="0" borderId="1" xfId="120" applyFont="1" applyBorder="1" applyAlignment="1">
      <alignment horizontal="center"/>
    </xf>
    <xf numFmtId="0" fontId="60" fillId="45" borderId="1" xfId="120" applyFont="1" applyFill="1" applyBorder="1" applyAlignment="1">
      <alignment vertical="top"/>
    </xf>
    <xf numFmtId="0" fontId="60" fillId="59" borderId="1" xfId="120" applyFont="1" applyFill="1" applyBorder="1" applyAlignment="1">
      <alignment horizontal="left" vertical="top" wrapText="1"/>
    </xf>
    <xf numFmtId="0" fontId="60" fillId="0" borderId="0" xfId="120" applyFont="1" applyFill="1" applyBorder="1"/>
    <xf numFmtId="0" fontId="60" fillId="0" borderId="0" xfId="120" applyFont="1" applyBorder="1" applyAlignment="1">
      <alignment horizontal="center"/>
    </xf>
    <xf numFmtId="0" fontId="61" fillId="0" borderId="0" xfId="120" applyFont="1" applyBorder="1" applyAlignment="1">
      <alignment horizontal="left" vertical="top" wrapText="1"/>
    </xf>
    <xf numFmtId="0" fontId="60" fillId="3" borderId="1" xfId="120" applyFont="1" applyFill="1" applyBorder="1" applyAlignment="1">
      <alignment vertical="top" wrapText="1"/>
    </xf>
    <xf numFmtId="0" fontId="60" fillId="45" borderId="1" xfId="120" applyFont="1" applyFill="1" applyBorder="1" applyAlignment="1">
      <alignment wrapText="1"/>
    </xf>
    <xf numFmtId="0" fontId="71" fillId="0" borderId="0" xfId="120" applyFont="1"/>
    <xf numFmtId="0" fontId="60" fillId="47" borderId="1" xfId="120" applyFont="1" applyFill="1" applyBorder="1" applyAlignment="1">
      <alignment wrapText="1"/>
    </xf>
    <xf numFmtId="0" fontId="60" fillId="44" borderId="1" xfId="120" applyFont="1" applyFill="1" applyBorder="1" applyAlignment="1">
      <alignment vertical="top" wrapText="1"/>
    </xf>
    <xf numFmtId="0" fontId="60" fillId="52" borderId="2" xfId="120" applyFont="1" applyFill="1" applyBorder="1" applyAlignment="1">
      <alignment vertical="top" wrapText="1"/>
    </xf>
    <xf numFmtId="0" fontId="60" fillId="52" borderId="6" xfId="120" applyFont="1" applyFill="1" applyBorder="1" applyAlignment="1">
      <alignment horizontal="center" vertical="top" wrapText="1"/>
    </xf>
    <xf numFmtId="0" fontId="61" fillId="52" borderId="6" xfId="120" applyFont="1" applyFill="1" applyBorder="1" applyAlignment="1">
      <alignment horizontal="center" vertical="top" wrapText="1"/>
    </xf>
    <xf numFmtId="0" fontId="60" fillId="52" borderId="0" xfId="120" applyFont="1" applyFill="1"/>
    <xf numFmtId="0" fontId="60" fillId="47" borderId="2" xfId="120" applyFont="1" applyFill="1" applyBorder="1" applyAlignment="1">
      <alignment horizontal="left" vertical="top" wrapText="1"/>
    </xf>
    <xf numFmtId="0" fontId="72" fillId="45" borderId="6" xfId="120" applyFont="1" applyFill="1" applyBorder="1" applyAlignment="1">
      <alignment horizontal="center" vertical="top" wrapText="1"/>
    </xf>
    <xf numFmtId="0" fontId="72" fillId="45" borderId="1" xfId="120" applyFont="1" applyFill="1" applyBorder="1" applyAlignment="1">
      <alignment horizontal="center" vertical="top" wrapText="1"/>
    </xf>
    <xf numFmtId="0" fontId="60" fillId="45" borderId="2" xfId="120" applyFont="1" applyFill="1" applyBorder="1" applyAlignment="1">
      <alignment horizontal="right" vertical="top" wrapText="1"/>
    </xf>
    <xf numFmtId="0" fontId="71" fillId="0" borderId="0" xfId="120" applyFont="1" applyFill="1"/>
    <xf numFmtId="0" fontId="0" fillId="45" borderId="1" xfId="120" applyFont="1" applyFill="1" applyBorder="1" applyAlignment="1">
      <alignment horizontal="right" vertical="center"/>
    </xf>
    <xf numFmtId="0" fontId="0" fillId="45" borderId="1" xfId="120" applyFont="1" applyFill="1" applyBorder="1" applyAlignment="1">
      <alignment horizontal="right" vertical="center" wrapText="1"/>
    </xf>
    <xf numFmtId="172" fontId="61" fillId="45" borderId="1" xfId="116" applyNumberFormat="1" applyFont="1" applyFill="1" applyBorder="1" applyAlignment="1">
      <alignment vertical="center"/>
    </xf>
    <xf numFmtId="167" fontId="61" fillId="3" borderId="1" xfId="125" applyNumberFormat="1" applyFont="1" applyFill="1" applyBorder="1"/>
    <xf numFmtId="167" fontId="61" fillId="3" borderId="2" xfId="125" applyNumberFormat="1" applyFont="1" applyFill="1" applyBorder="1"/>
    <xf numFmtId="0" fontId="63" fillId="0" borderId="0" xfId="120" applyFont="1" applyBorder="1"/>
    <xf numFmtId="167" fontId="61" fillId="3" borderId="0" xfId="125" applyNumberFormat="1" applyFont="1" applyFill="1" applyBorder="1"/>
    <xf numFmtId="166" fontId="61" fillId="0" borderId="1" xfId="120" applyNumberFormat="1" applyFont="1" applyBorder="1" applyAlignment="1">
      <alignment horizontal="right" vertical="top" wrapText="1"/>
    </xf>
    <xf numFmtId="0" fontId="61" fillId="2" borderId="1" xfId="120" applyFont="1" applyFill="1" applyBorder="1" applyAlignment="1">
      <alignment vertical="top" wrapText="1"/>
    </xf>
    <xf numFmtId="0" fontId="61" fillId="0" borderId="2" xfId="120" applyFont="1" applyBorder="1" applyAlignment="1">
      <alignment horizontal="left" vertical="top" wrapText="1"/>
    </xf>
    <xf numFmtId="0" fontId="60" fillId="45" borderId="1" xfId="120" applyFont="1" applyFill="1" applyBorder="1" applyAlignment="1">
      <alignment vertical="center" wrapText="1"/>
    </xf>
    <xf numFmtId="0" fontId="60" fillId="45" borderId="1" xfId="120" applyFont="1" applyFill="1" applyBorder="1" applyAlignment="1"/>
    <xf numFmtId="174" fontId="61" fillId="45" borderId="1" xfId="120" applyNumberFormat="1" applyFont="1" applyFill="1" applyBorder="1" applyAlignment="1">
      <alignment vertical="center" wrapText="1"/>
    </xf>
    <xf numFmtId="0" fontId="63" fillId="0" borderId="0" xfId="120" applyFont="1" applyFill="1"/>
    <xf numFmtId="0" fontId="56" fillId="45" borderId="6" xfId="124" applyNumberFormat="1" applyFont="1" applyFill="1" applyBorder="1" applyAlignment="1">
      <alignment horizontal="center" vertical="center" wrapText="1"/>
    </xf>
    <xf numFmtId="1" fontId="56" fillId="45" borderId="6" xfId="124" applyNumberFormat="1" applyFont="1" applyFill="1" applyBorder="1" applyAlignment="1">
      <alignment horizontal="center" vertical="center" wrapText="1"/>
    </xf>
    <xf numFmtId="0" fontId="60" fillId="7" borderId="1" xfId="120" applyFont="1" applyFill="1" applyBorder="1" applyAlignment="1">
      <alignment horizontal="left" vertical="top" wrapText="1"/>
    </xf>
    <xf numFmtId="0" fontId="60" fillId="45" borderId="6" xfId="120" applyFont="1" applyFill="1" applyBorder="1" applyAlignment="1">
      <alignment horizontal="right" vertical="top" wrapText="1"/>
    </xf>
    <xf numFmtId="0" fontId="60" fillId="2" borderId="2" xfId="120" applyFont="1" applyFill="1" applyBorder="1" applyAlignment="1">
      <alignment vertical="top" wrapText="1"/>
    </xf>
    <xf numFmtId="0" fontId="60" fillId="2" borderId="8" xfId="120" applyFont="1" applyFill="1" applyBorder="1" applyAlignment="1">
      <alignment vertical="top" wrapText="1"/>
    </xf>
    <xf numFmtId="0" fontId="60" fillId="0" borderId="1" xfId="120" applyFont="1" applyFill="1" applyBorder="1"/>
    <xf numFmtId="0" fontId="56" fillId="45" borderId="6" xfId="124" applyFont="1" applyFill="1" applyBorder="1" applyAlignment="1">
      <alignment horizontal="right" vertical="center" wrapText="1"/>
    </xf>
    <xf numFmtId="172" fontId="75" fillId="45" borderId="1" xfId="116" applyNumberFormat="1" applyFont="1" applyFill="1" applyBorder="1" applyAlignment="1">
      <alignment horizontal="right" vertical="top" wrapText="1"/>
    </xf>
    <xf numFmtId="174" fontId="61" fillId="45" borderId="1" xfId="120" applyNumberFormat="1" applyFont="1" applyFill="1" applyBorder="1" applyAlignment="1">
      <alignment horizontal="right" vertical="center" wrapText="1"/>
    </xf>
    <xf numFmtId="0" fontId="60" fillId="45" borderId="2" xfId="120" applyFont="1" applyFill="1" applyBorder="1" applyAlignment="1">
      <alignment horizontal="center" vertical="top" wrapText="1"/>
    </xf>
    <xf numFmtId="0" fontId="60" fillId="0" borderId="1" xfId="120" applyFont="1" applyFill="1" applyBorder="1" applyAlignment="1">
      <alignment horizontal="left" vertical="top" wrapText="1"/>
    </xf>
    <xf numFmtId="174" fontId="61" fillId="45" borderId="1" xfId="120" applyNumberFormat="1" applyFont="1" applyFill="1" applyBorder="1" applyAlignment="1">
      <alignment horizontal="right" vertical="top" wrapText="1"/>
    </xf>
    <xf numFmtId="0" fontId="60" fillId="3" borderId="1" xfId="120" applyFont="1" applyFill="1" applyBorder="1" applyAlignment="1">
      <alignment horizontal="left" vertical="center" wrapText="1"/>
    </xf>
    <xf numFmtId="174" fontId="61" fillId="0" borderId="1" xfId="120" applyNumberFormat="1" applyFont="1" applyFill="1" applyBorder="1" applyAlignment="1">
      <alignment horizontal="right" vertical="center" wrapText="1"/>
    </xf>
    <xf numFmtId="174" fontId="61" fillId="3" borderId="0" xfId="120" applyNumberFormat="1" applyFont="1" applyFill="1" applyBorder="1" applyAlignment="1">
      <alignment horizontal="center" vertical="center" wrapText="1"/>
    </xf>
    <xf numFmtId="0" fontId="60" fillId="45" borderId="2" xfId="126" applyFont="1" applyFill="1" applyBorder="1" applyAlignment="1">
      <alignment vertical="top" wrapText="1"/>
    </xf>
    <xf numFmtId="0" fontId="60" fillId="45" borderId="1" xfId="120" applyFont="1" applyFill="1" applyBorder="1" applyAlignment="1">
      <alignment horizontal="center" wrapText="1"/>
    </xf>
    <xf numFmtId="174" fontId="61" fillId="45" borderId="1" xfId="120" applyNumberFormat="1" applyFont="1" applyFill="1" applyBorder="1" applyAlignment="1">
      <alignment horizontal="center" vertical="center" wrapText="1"/>
    </xf>
    <xf numFmtId="0" fontId="60" fillId="45" borderId="1" xfId="120" applyFont="1" applyFill="1" applyBorder="1" applyAlignment="1">
      <alignment horizontal="right" vertical="top"/>
    </xf>
    <xf numFmtId="0" fontId="60" fillId="47" borderId="1" xfId="120" applyFont="1" applyFill="1" applyBorder="1"/>
    <xf numFmtId="0" fontId="60" fillId="45" borderId="8" xfId="120" applyFont="1" applyFill="1" applyBorder="1" applyAlignment="1">
      <alignment vertical="top" wrapText="1"/>
    </xf>
    <xf numFmtId="174" fontId="61" fillId="3" borderId="3" xfId="120" applyNumberFormat="1" applyFont="1" applyFill="1" applyBorder="1" applyAlignment="1">
      <alignment horizontal="center" vertical="center" wrapText="1"/>
    </xf>
    <xf numFmtId="0" fontId="60" fillId="47" borderId="6" xfId="120" applyFont="1" applyFill="1" applyBorder="1" applyAlignment="1">
      <alignment vertical="top" wrapText="1"/>
    </xf>
    <xf numFmtId="0" fontId="60" fillId="47" borderId="1" xfId="120" applyFont="1" applyFill="1" applyBorder="1" applyAlignment="1"/>
    <xf numFmtId="174" fontId="60" fillId="3" borderId="0" xfId="120" applyNumberFormat="1" applyFont="1" applyFill="1"/>
    <xf numFmtId="0" fontId="61" fillId="0" borderId="1" xfId="120" applyFont="1" applyBorder="1" applyAlignment="1">
      <alignment horizontal="left" vertical="top" wrapText="1"/>
    </xf>
    <xf numFmtId="0" fontId="60" fillId="7" borderId="2" xfId="120" applyFont="1" applyFill="1" applyBorder="1" applyAlignment="1">
      <alignment horizontal="left" vertical="top" wrapText="1"/>
    </xf>
    <xf numFmtId="0" fontId="61" fillId="0" borderId="3" xfId="120" applyFont="1" applyBorder="1" applyAlignment="1">
      <alignment horizontal="left" vertical="top" wrapText="1"/>
    </xf>
    <xf numFmtId="166" fontId="60" fillId="3" borderId="0" xfId="120" applyNumberFormat="1" applyFont="1" applyFill="1" applyBorder="1" applyAlignment="1">
      <alignment horizontal="left" vertical="top" wrapText="1"/>
    </xf>
    <xf numFmtId="2" fontId="60" fillId="45" borderId="1" xfId="120" applyNumberFormat="1" applyFont="1" applyFill="1" applyBorder="1"/>
    <xf numFmtId="164" fontId="61" fillId="45" borderId="1" xfId="121" applyNumberFormat="1" applyFont="1" applyFill="1" applyBorder="1" applyAlignment="1">
      <alignment horizontal="right" vertical="top"/>
    </xf>
    <xf numFmtId="166" fontId="61" fillId="45" borderId="1" xfId="120" applyNumberFormat="1" applyFont="1" applyFill="1" applyBorder="1" applyAlignment="1">
      <alignment horizontal="right" vertical="top" wrapText="1"/>
    </xf>
    <xf numFmtId="166" fontId="61" fillId="3" borderId="3" xfId="120" applyNumberFormat="1" applyFont="1" applyFill="1" applyBorder="1" applyAlignment="1">
      <alignment horizontal="right" vertical="top" wrapText="1"/>
    </xf>
    <xf numFmtId="0" fontId="60" fillId="45" borderId="1" xfId="122" applyFont="1" applyFill="1" applyBorder="1" applyAlignment="1">
      <alignment vertical="center" wrapText="1"/>
    </xf>
    <xf numFmtId="0" fontId="60" fillId="45" borderId="2" xfId="122" applyFont="1" applyFill="1" applyBorder="1" applyAlignment="1">
      <alignment vertical="top" wrapText="1"/>
    </xf>
    <xf numFmtId="0" fontId="60" fillId="45" borderId="1" xfId="122" applyFont="1" applyFill="1" applyBorder="1" applyAlignment="1">
      <alignment horizontal="center" vertical="center" wrapText="1"/>
    </xf>
    <xf numFmtId="166" fontId="60" fillId="45" borderId="6" xfId="120" applyNumberFormat="1" applyFont="1" applyFill="1" applyBorder="1" applyAlignment="1">
      <alignment horizontal="center" vertical="top" wrapText="1"/>
    </xf>
    <xf numFmtId="0" fontId="76" fillId="0" borderId="0" xfId="124" applyFont="1" applyAlignment="1">
      <alignment vertical="center"/>
    </xf>
    <xf numFmtId="0" fontId="60" fillId="45" borderId="2" xfId="120" applyFont="1" applyFill="1" applyBorder="1" applyAlignment="1">
      <alignment vertical="center"/>
    </xf>
    <xf numFmtId="166" fontId="61" fillId="0" borderId="0" xfId="120" applyNumberFormat="1" applyFont="1" applyFill="1" applyBorder="1" applyAlignment="1">
      <alignment horizontal="right" vertical="top" wrapText="1"/>
    </xf>
    <xf numFmtId="0" fontId="60" fillId="45" borderId="1" xfId="122" applyFont="1" applyFill="1" applyBorder="1" applyAlignment="1">
      <alignment horizontal="right" vertical="center" wrapText="1"/>
    </xf>
    <xf numFmtId="164" fontId="61" fillId="3" borderId="3" xfId="121" applyNumberFormat="1" applyFont="1" applyFill="1" applyBorder="1" applyAlignment="1">
      <alignment horizontal="right" vertical="top"/>
    </xf>
    <xf numFmtId="164" fontId="61" fillId="3" borderId="0" xfId="121" applyNumberFormat="1" applyFont="1" applyFill="1" applyBorder="1" applyAlignment="1">
      <alignment horizontal="right" vertical="top"/>
    </xf>
    <xf numFmtId="0" fontId="60" fillId="2" borderId="7" xfId="120" applyFont="1" applyFill="1" applyBorder="1" applyAlignment="1">
      <alignment vertical="top" wrapText="1"/>
    </xf>
    <xf numFmtId="0" fontId="60" fillId="0" borderId="0" xfId="120" applyFont="1" applyFill="1" applyBorder="1" applyAlignment="1">
      <alignment horizontal="left" vertical="top" wrapText="1"/>
    </xf>
    <xf numFmtId="0" fontId="61" fillId="2" borderId="2" xfId="120" applyFont="1" applyFill="1" applyBorder="1" applyAlignment="1">
      <alignment vertical="top" wrapText="1"/>
    </xf>
    <xf numFmtId="0" fontId="61" fillId="45" borderId="2" xfId="120" applyFont="1" applyFill="1" applyBorder="1" applyAlignment="1">
      <alignment vertical="top" wrapText="1"/>
    </xf>
    <xf numFmtId="0" fontId="60" fillId="0" borderId="0" xfId="120" applyFont="1" applyBorder="1" applyAlignment="1">
      <alignment vertical="top" wrapText="1"/>
    </xf>
    <xf numFmtId="0" fontId="60" fillId="3" borderId="0" xfId="120" applyFont="1" applyFill="1" applyBorder="1" applyAlignment="1">
      <alignment horizontal="center"/>
    </xf>
    <xf numFmtId="0" fontId="61" fillId="45" borderId="15" xfId="120" applyFont="1" applyFill="1" applyBorder="1" applyAlignment="1">
      <alignment horizontal="left" vertical="top" wrapText="1"/>
    </xf>
    <xf numFmtId="0" fontId="61" fillId="0" borderId="16" xfId="120" applyFont="1" applyBorder="1" applyAlignment="1">
      <alignment horizontal="left" vertical="top" wrapText="1"/>
    </xf>
    <xf numFmtId="0" fontId="61" fillId="3" borderId="16" xfId="120" applyFont="1" applyFill="1" applyBorder="1" applyAlignment="1">
      <alignment horizontal="left" vertical="top" wrapText="1"/>
    </xf>
    <xf numFmtId="0" fontId="61" fillId="0" borderId="10" xfId="120" applyFont="1" applyBorder="1" applyAlignment="1">
      <alignment horizontal="left" vertical="top" wrapText="1"/>
    </xf>
    <xf numFmtId="0" fontId="60" fillId="0" borderId="6" xfId="120" applyFont="1" applyBorder="1"/>
    <xf numFmtId="166" fontId="61" fillId="45" borderId="1" xfId="120" applyNumberFormat="1" applyFont="1" applyFill="1" applyBorder="1" applyAlignment="1">
      <alignment horizontal="right" vertical="center" wrapText="1"/>
    </xf>
    <xf numFmtId="0" fontId="60" fillId="45" borderId="8" xfId="120" applyFont="1" applyFill="1" applyBorder="1" applyAlignment="1">
      <alignment horizontal="center" vertical="top" wrapText="1"/>
    </xf>
    <xf numFmtId="0" fontId="60" fillId="3" borderId="3" xfId="120" applyFont="1" applyFill="1" applyBorder="1" applyAlignment="1">
      <alignment horizontal="center"/>
    </xf>
    <xf numFmtId="0" fontId="60" fillId="3" borderId="8" xfId="120" applyFont="1" applyFill="1" applyBorder="1" applyAlignment="1">
      <alignment horizontal="center"/>
    </xf>
    <xf numFmtId="0" fontId="60" fillId="45" borderId="6" xfId="120" applyFont="1" applyFill="1" applyBorder="1" applyAlignment="1">
      <alignment horizontal="left" vertical="top" wrapText="1"/>
    </xf>
    <xf numFmtId="0" fontId="60" fillId="45" borderId="11" xfId="120" applyFont="1" applyFill="1" applyBorder="1" applyAlignment="1">
      <alignment wrapText="1"/>
    </xf>
    <xf numFmtId="0" fontId="60" fillId="45" borderId="6" xfId="120" applyFont="1" applyFill="1" applyBorder="1" applyAlignment="1">
      <alignment wrapText="1"/>
    </xf>
    <xf numFmtId="0" fontId="60" fillId="45" borderId="1" xfId="120" applyFont="1" applyFill="1" applyBorder="1" applyAlignment="1">
      <alignment horizontal="left" vertical="center" wrapText="1"/>
    </xf>
    <xf numFmtId="0" fontId="60" fillId="0" borderId="6" xfId="120" applyFont="1" applyBorder="1" applyAlignment="1">
      <alignment horizontal="left" vertical="top" wrapText="1"/>
    </xf>
    <xf numFmtId="0" fontId="60" fillId="0" borderId="1" xfId="120" applyFont="1" applyFill="1" applyBorder="1" applyAlignment="1">
      <alignment horizontal="left" vertical="center" wrapText="1"/>
    </xf>
    <xf numFmtId="0" fontId="60" fillId="0" borderId="1" xfId="120" applyFont="1" applyBorder="1" applyAlignment="1">
      <alignment vertical="top" wrapText="1"/>
    </xf>
    <xf numFmtId="0" fontId="60" fillId="0" borderId="8" xfId="120" applyFont="1" applyBorder="1" applyAlignment="1">
      <alignment vertical="top" wrapText="1"/>
    </xf>
    <xf numFmtId="0" fontId="60" fillId="0" borderId="1" xfId="120" applyFont="1" applyBorder="1" applyAlignment="1">
      <alignment vertical="top"/>
    </xf>
    <xf numFmtId="166" fontId="61" fillId="3" borderId="1" xfId="120" applyNumberFormat="1" applyFont="1" applyFill="1" applyBorder="1" applyAlignment="1">
      <alignment horizontal="right" vertical="top" wrapText="1"/>
    </xf>
    <xf numFmtId="0" fontId="60" fillId="0" borderId="1" xfId="120" applyFont="1" applyBorder="1" applyAlignment="1">
      <alignment horizontal="right" vertical="top" wrapText="1"/>
    </xf>
    <xf numFmtId="0" fontId="61" fillId="0" borderId="1" xfId="120" applyFont="1" applyBorder="1" applyAlignment="1">
      <alignment horizontal="right" vertical="top" wrapText="1"/>
    </xf>
    <xf numFmtId="0" fontId="60" fillId="45" borderId="10" xfId="127" applyFont="1" applyFill="1" applyBorder="1" applyAlignment="1">
      <alignment vertical="top" wrapText="1"/>
    </xf>
    <xf numFmtId="0" fontId="78" fillId="45" borderId="1" xfId="120" applyFont="1" applyFill="1" applyBorder="1" applyAlignment="1">
      <alignment vertical="top" wrapText="1"/>
    </xf>
    <xf numFmtId="0" fontId="78" fillId="45" borderId="8" xfId="120" applyFont="1" applyFill="1" applyBorder="1" applyAlignment="1">
      <alignment vertical="top" wrapText="1"/>
    </xf>
    <xf numFmtId="0" fontId="78" fillId="45" borderId="6" xfId="120" applyFont="1" applyFill="1" applyBorder="1" applyAlignment="1">
      <alignment horizontal="right" vertical="top" wrapText="1"/>
    </xf>
    <xf numFmtId="0" fontId="78" fillId="0" borderId="0" xfId="120" applyFont="1"/>
    <xf numFmtId="0" fontId="78" fillId="45" borderId="1" xfId="120" applyFont="1" applyFill="1" applyBorder="1" applyAlignment="1">
      <alignment horizontal="right" vertical="top" wrapText="1"/>
    </xf>
    <xf numFmtId="4" fontId="61" fillId="45" borderId="1" xfId="120" applyNumberFormat="1" applyFont="1" applyFill="1" applyBorder="1" applyAlignment="1">
      <alignment horizontal="right" vertical="top" wrapText="1"/>
    </xf>
    <xf numFmtId="0" fontId="61" fillId="0" borderId="13" xfId="120" applyFont="1" applyFill="1" applyBorder="1" applyAlignment="1">
      <alignment horizontal="right" vertical="top" wrapText="1"/>
    </xf>
    <xf numFmtId="0" fontId="60" fillId="0" borderId="1" xfId="120" applyFont="1" applyFill="1" applyBorder="1" applyAlignment="1">
      <alignment horizontal="right" vertical="top" wrapText="1"/>
    </xf>
    <xf numFmtId="166" fontId="61" fillId="0" borderId="1" xfId="120" applyNumberFormat="1" applyFont="1" applyFill="1" applyBorder="1" applyAlignment="1">
      <alignment horizontal="right" vertical="top" wrapText="1"/>
    </xf>
    <xf numFmtId="0" fontId="61" fillId="0" borderId="1" xfId="120" applyFont="1" applyFill="1" applyBorder="1" applyAlignment="1">
      <alignment horizontal="right" vertical="top" wrapText="1"/>
    </xf>
    <xf numFmtId="2" fontId="61" fillId="3" borderId="1" xfId="120" applyNumberFormat="1" applyFont="1" applyFill="1" applyBorder="1" applyAlignment="1">
      <alignment horizontal="right" vertical="top" wrapText="1"/>
    </xf>
    <xf numFmtId="2" fontId="61" fillId="0" borderId="1" xfId="120" applyNumberFormat="1" applyFont="1" applyBorder="1" applyAlignment="1">
      <alignment horizontal="right" vertical="top" wrapText="1"/>
    </xf>
    <xf numFmtId="2" fontId="61" fillId="3" borderId="0" xfId="120" applyNumberFormat="1" applyFont="1" applyFill="1" applyBorder="1" applyAlignment="1">
      <alignment horizontal="right" vertical="top" wrapText="1"/>
    </xf>
    <xf numFmtId="2" fontId="61" fillId="0" borderId="0" xfId="120" applyNumberFormat="1" applyFont="1" applyBorder="1" applyAlignment="1">
      <alignment horizontal="right" vertical="top" wrapText="1"/>
    </xf>
    <xf numFmtId="0" fontId="63" fillId="0" borderId="16" xfId="120" applyFont="1" applyBorder="1"/>
    <xf numFmtId="0" fontId="60" fillId="3" borderId="1" xfId="120" applyFont="1" applyFill="1" applyBorder="1" applyAlignment="1">
      <alignment horizontal="right" vertical="top" wrapText="1"/>
    </xf>
    <xf numFmtId="0" fontId="60" fillId="47" borderId="1" xfId="120" applyFont="1" applyFill="1" applyBorder="1" applyAlignment="1">
      <alignment horizontal="right" wrapText="1"/>
    </xf>
    <xf numFmtId="164" fontId="61" fillId="0" borderId="1" xfId="121" applyNumberFormat="1" applyFont="1" applyFill="1" applyBorder="1" applyAlignment="1">
      <alignment horizontal="right" vertical="top"/>
    </xf>
    <xf numFmtId="0" fontId="60" fillId="0" borderId="6" xfId="120" applyFont="1" applyFill="1" applyBorder="1" applyAlignment="1">
      <alignment horizontal="right" vertical="top" wrapText="1"/>
    </xf>
    <xf numFmtId="0" fontId="60" fillId="0" borderId="1" xfId="120" applyFont="1" applyFill="1" applyBorder="1" applyAlignment="1">
      <alignment horizontal="right"/>
    </xf>
    <xf numFmtId="0" fontId="60" fillId="0" borderId="8" xfId="120" applyFont="1" applyBorder="1" applyAlignment="1">
      <alignment horizontal="left" vertical="top" wrapText="1"/>
    </xf>
    <xf numFmtId="164" fontId="61" fillId="0" borderId="1" xfId="121" applyNumberFormat="1" applyFont="1" applyBorder="1" applyAlignment="1">
      <alignment horizontal="right" vertical="top"/>
    </xf>
    <xf numFmtId="164" fontId="61" fillId="0" borderId="0" xfId="121" applyNumberFormat="1" applyFont="1" applyBorder="1" applyAlignment="1">
      <alignment horizontal="right" vertical="top"/>
    </xf>
    <xf numFmtId="0" fontId="60" fillId="47" borderId="0" xfId="120" applyFont="1" applyFill="1"/>
    <xf numFmtId="1" fontId="60" fillId="47" borderId="1" xfId="120" applyNumberFormat="1" applyFont="1" applyFill="1" applyBorder="1" applyAlignment="1"/>
    <xf numFmtId="164" fontId="61" fillId="0" borderId="0" xfId="121" applyNumberFormat="1" applyFont="1" applyFill="1" applyBorder="1" applyAlignment="1">
      <alignment horizontal="right" vertical="top"/>
    </xf>
    <xf numFmtId="0" fontId="61" fillId="0" borderId="0" xfId="120" applyFont="1" applyFill="1" applyBorder="1" applyAlignment="1">
      <alignment horizontal="right" vertical="top" wrapText="1"/>
    </xf>
    <xf numFmtId="0" fontId="60" fillId="0" borderId="2" xfId="120" applyFont="1" applyBorder="1" applyAlignment="1"/>
    <xf numFmtId="0" fontId="60" fillId="0" borderId="3" xfId="120" applyFont="1" applyBorder="1" applyAlignment="1"/>
    <xf numFmtId="0" fontId="60" fillId="0" borderId="3" xfId="120" applyFont="1" applyFill="1" applyBorder="1" applyAlignment="1"/>
    <xf numFmtId="0" fontId="60" fillId="0" borderId="8" xfId="120" applyFont="1" applyFill="1" applyBorder="1" applyAlignment="1"/>
    <xf numFmtId="0" fontId="60" fillId="0" borderId="0" xfId="120" applyFont="1" applyFill="1" applyAlignment="1"/>
    <xf numFmtId="0" fontId="60" fillId="0" borderId="0" xfId="120" applyFont="1" applyAlignment="1"/>
    <xf numFmtId="173" fontId="60" fillId="45" borderId="1" xfId="121" applyNumberFormat="1" applyFont="1" applyFill="1" applyBorder="1" applyAlignment="1">
      <alignment horizontal="right" vertical="top"/>
    </xf>
    <xf numFmtId="0" fontId="60" fillId="3" borderId="15" xfId="120" applyFont="1" applyFill="1" applyBorder="1" applyAlignment="1">
      <alignment horizontal="left" vertical="top" wrapText="1"/>
    </xf>
    <xf numFmtId="0" fontId="61" fillId="3" borderId="3" xfId="120" applyFont="1" applyFill="1" applyBorder="1" applyAlignment="1">
      <alignment horizontal="right" vertical="top" wrapText="1"/>
    </xf>
    <xf numFmtId="0" fontId="61" fillId="3" borderId="8" xfId="120" applyFont="1" applyFill="1" applyBorder="1" applyAlignment="1">
      <alignment horizontal="right" vertical="top" wrapText="1"/>
    </xf>
    <xf numFmtId="0" fontId="61" fillId="3" borderId="1" xfId="120" applyFont="1" applyFill="1" applyBorder="1" applyAlignment="1">
      <alignment horizontal="right" vertical="top" wrapText="1"/>
    </xf>
    <xf numFmtId="0" fontId="60" fillId="2" borderId="15" xfId="120" applyFont="1" applyFill="1" applyBorder="1" applyAlignment="1">
      <alignment vertical="top" wrapText="1"/>
    </xf>
    <xf numFmtId="0" fontId="61" fillId="3" borderId="0" xfId="120" applyFont="1" applyFill="1" applyBorder="1" applyAlignment="1">
      <alignment horizontal="left" vertical="top" wrapText="1"/>
    </xf>
    <xf numFmtId="0" fontId="60" fillId="0" borderId="2" xfId="120" applyFont="1" applyBorder="1" applyAlignment="1">
      <alignment horizontal="center" vertical="top" wrapText="1"/>
    </xf>
    <xf numFmtId="0" fontId="60" fillId="0" borderId="3" xfId="120" applyFont="1" applyBorder="1" applyAlignment="1">
      <alignment horizontal="center" vertical="top" wrapText="1"/>
    </xf>
    <xf numFmtId="0" fontId="60" fillId="3" borderId="16" xfId="120" applyFont="1" applyFill="1" applyBorder="1" applyAlignment="1">
      <alignment horizontal="center" vertical="top" wrapText="1"/>
    </xf>
    <xf numFmtId="0" fontId="60" fillId="0" borderId="16" xfId="120" applyFont="1" applyBorder="1" applyAlignment="1">
      <alignment horizontal="center" vertical="top" wrapText="1"/>
    </xf>
    <xf numFmtId="0" fontId="60" fillId="0" borderId="10" xfId="120" applyFont="1" applyBorder="1" applyAlignment="1">
      <alignment horizontal="center" vertical="top" wrapText="1"/>
    </xf>
    <xf numFmtId="172" fontId="61" fillId="0" borderId="0" xfId="116" applyNumberFormat="1" applyFont="1" applyFill="1" applyBorder="1" applyAlignment="1">
      <alignment vertical="center"/>
    </xf>
    <xf numFmtId="0" fontId="61" fillId="3" borderId="3" xfId="120" applyFont="1" applyFill="1" applyBorder="1" applyAlignment="1">
      <alignment horizontal="left" vertical="top" wrapText="1"/>
    </xf>
    <xf numFmtId="0" fontId="61" fillId="0" borderId="8" xfId="120" applyFont="1" applyBorder="1" applyAlignment="1">
      <alignment horizontal="left" vertical="top" wrapText="1"/>
    </xf>
    <xf numFmtId="0" fontId="56" fillId="0" borderId="0" xfId="124" applyFont="1" applyAlignment="1">
      <alignment horizontal="center" vertical="center"/>
    </xf>
    <xf numFmtId="0" fontId="60" fillId="45" borderId="10" xfId="126" applyFont="1" applyFill="1" applyBorder="1" applyAlignment="1">
      <alignment horizontal="left" vertical="center" wrapText="1"/>
    </xf>
    <xf numFmtId="0" fontId="60" fillId="45" borderId="1" xfId="124" applyFont="1" applyFill="1" applyBorder="1" applyAlignment="1">
      <alignment horizontal="left" vertical="center" wrapText="1"/>
    </xf>
    <xf numFmtId="0" fontId="60" fillId="45" borderId="1" xfId="124" applyFont="1" applyFill="1" applyBorder="1" applyAlignment="1">
      <alignment horizontal="left" vertical="top" wrapText="1"/>
    </xf>
    <xf numFmtId="0" fontId="56" fillId="44" borderId="16" xfId="124" applyFont="1" applyFill="1" applyBorder="1" applyAlignment="1">
      <alignment horizontal="center" vertical="center" wrapText="1"/>
    </xf>
    <xf numFmtId="0" fontId="56" fillId="45" borderId="1" xfId="124" applyFont="1" applyFill="1" applyBorder="1" applyAlignment="1">
      <alignment horizontal="center" vertical="center" wrapText="1"/>
    </xf>
    <xf numFmtId="0" fontId="56" fillId="45" borderId="1" xfId="124" applyFont="1" applyFill="1" applyBorder="1" applyAlignment="1">
      <alignment horizontal="left" vertical="center" wrapText="1"/>
    </xf>
    <xf numFmtId="174" fontId="41" fillId="45" borderId="1" xfId="124" applyNumberFormat="1" applyFont="1" applyFill="1" applyBorder="1" applyAlignment="1">
      <alignment horizontal="center" vertical="center" wrapText="1"/>
    </xf>
    <xf numFmtId="0" fontId="56" fillId="0" borderId="0" xfId="124" applyFont="1" applyAlignment="1">
      <alignment horizontal="left" vertical="center"/>
    </xf>
    <xf numFmtId="0" fontId="60" fillId="45" borderId="10" xfId="126" applyFont="1" applyFill="1" applyBorder="1" applyAlignment="1">
      <alignment horizontal="left" vertical="top" wrapText="1"/>
    </xf>
    <xf numFmtId="0" fontId="56" fillId="44" borderId="1" xfId="124" applyFont="1" applyFill="1" applyBorder="1" applyAlignment="1">
      <alignment horizontal="center" vertical="center" wrapText="1"/>
    </xf>
    <xf numFmtId="1" fontId="60" fillId="45" borderId="1" xfId="120" applyNumberFormat="1" applyFont="1" applyFill="1" applyBorder="1"/>
    <xf numFmtId="166" fontId="61" fillId="0" borderId="3" xfId="120" applyNumberFormat="1" applyFont="1" applyFill="1" applyBorder="1" applyAlignment="1">
      <alignment horizontal="right" vertical="top" wrapText="1"/>
    </xf>
    <xf numFmtId="1" fontId="60" fillId="3" borderId="1" xfId="120" applyNumberFormat="1" applyFont="1" applyFill="1" applyBorder="1" applyAlignment="1">
      <alignment horizontal="right" vertical="top" wrapText="1"/>
    </xf>
    <xf numFmtId="0" fontId="60" fillId="0" borderId="3" xfId="120" applyFont="1" applyBorder="1" applyAlignment="1">
      <alignment horizontal="left" vertical="top" wrapText="1"/>
    </xf>
    <xf numFmtId="0" fontId="56" fillId="45" borderId="1" xfId="127" applyFont="1" applyFill="1" applyBorder="1" applyAlignment="1">
      <alignment horizontal="right" vertical="center" wrapText="1"/>
    </xf>
    <xf numFmtId="0" fontId="71" fillId="45" borderId="1" xfId="120" applyFont="1" applyFill="1" applyBorder="1"/>
    <xf numFmtId="1" fontId="60" fillId="45" borderId="1" xfId="120" applyNumberFormat="1" applyFont="1" applyFill="1" applyBorder="1" applyAlignment="1">
      <alignment horizontal="right"/>
    </xf>
    <xf numFmtId="43" fontId="60" fillId="45" borderId="1" xfId="120" applyNumberFormat="1" applyFont="1" applyFill="1" applyBorder="1"/>
    <xf numFmtId="172" fontId="61" fillId="3" borderId="3" xfId="116" applyNumberFormat="1" applyFont="1" applyFill="1" applyBorder="1" applyAlignment="1">
      <alignment vertical="center"/>
    </xf>
    <xf numFmtId="172" fontId="77" fillId="3" borderId="3" xfId="116" applyNumberFormat="1" applyFont="1" applyFill="1" applyBorder="1" applyAlignment="1">
      <alignment vertical="center"/>
    </xf>
    <xf numFmtId="172" fontId="77" fillId="3" borderId="8" xfId="116" applyNumberFormat="1" applyFont="1" applyFill="1" applyBorder="1" applyAlignment="1">
      <alignment vertical="center"/>
    </xf>
    <xf numFmtId="172" fontId="77" fillId="3" borderId="1" xfId="116" applyNumberFormat="1" applyFont="1" applyFill="1" applyBorder="1" applyAlignment="1">
      <alignment vertical="center"/>
    </xf>
    <xf numFmtId="172" fontId="61" fillId="3" borderId="8" xfId="116" applyNumberFormat="1" applyFont="1" applyFill="1" applyBorder="1" applyAlignment="1">
      <alignment vertical="center"/>
    </xf>
    <xf numFmtId="172" fontId="61" fillId="3" borderId="1" xfId="116" applyNumberFormat="1" applyFont="1" applyFill="1" applyBorder="1" applyAlignment="1">
      <alignment vertical="center"/>
    </xf>
    <xf numFmtId="0" fontId="63" fillId="0" borderId="0" xfId="120" applyFont="1" applyFill="1" applyAlignment="1">
      <alignment vertical="top"/>
    </xf>
    <xf numFmtId="0" fontId="63" fillId="3" borderId="0" xfId="120" applyFont="1" applyFill="1" applyAlignment="1">
      <alignment vertical="top"/>
    </xf>
    <xf numFmtId="0" fontId="60" fillId="3" borderId="10" xfId="120" applyFont="1" applyFill="1" applyBorder="1" applyAlignment="1">
      <alignment horizontal="left" vertical="top" wrapText="1"/>
    </xf>
    <xf numFmtId="0" fontId="61" fillId="0" borderId="0" xfId="120" applyFont="1" applyFill="1" applyBorder="1"/>
    <xf numFmtId="1" fontId="60" fillId="45" borderId="1" xfId="120" applyNumberFormat="1" applyFont="1" applyFill="1" applyBorder="1" applyAlignment="1">
      <alignment horizontal="right" vertical="top" wrapText="1"/>
    </xf>
    <xf numFmtId="2" fontId="61" fillId="0" borderId="0" xfId="120" applyNumberFormat="1" applyFont="1" applyFill="1" applyBorder="1" applyAlignment="1">
      <alignment horizontal="right" vertical="top" wrapText="1"/>
    </xf>
    <xf numFmtId="0" fontId="11" fillId="0" borderId="0" xfId="128" applyFont="1" applyAlignment="1">
      <alignment vertical="center"/>
    </xf>
    <xf numFmtId="0" fontId="81" fillId="0" borderId="0" xfId="128" applyFont="1"/>
    <xf numFmtId="0" fontId="9" fillId="2" borderId="1" xfId="128" applyFont="1" applyFill="1" applyBorder="1" applyAlignment="1">
      <alignment horizontal="center" vertical="center" wrapText="1"/>
    </xf>
    <xf numFmtId="0" fontId="82" fillId="61" borderId="1" xfId="128" applyFont="1" applyFill="1" applyBorder="1" applyAlignment="1">
      <alignment vertical="center" wrapText="1"/>
    </xf>
    <xf numFmtId="0" fontId="9" fillId="61" borderId="1" xfId="128" applyFont="1" applyFill="1" applyBorder="1" applyAlignment="1">
      <alignment vertical="center" wrapText="1"/>
    </xf>
    <xf numFmtId="166" fontId="9" fillId="61" borderId="1" xfId="128" applyNumberFormat="1" applyFont="1" applyFill="1" applyBorder="1" applyAlignment="1">
      <alignment vertical="center" wrapText="1"/>
    </xf>
    <xf numFmtId="0" fontId="11" fillId="0" borderId="0" xfId="129" applyFont="1" applyAlignment="1">
      <alignment vertical="center"/>
    </xf>
    <xf numFmtId="0" fontId="81" fillId="0" borderId="0" xfId="129" applyFont="1"/>
    <xf numFmtId="0" fontId="9" fillId="2" borderId="1" xfId="129" applyFont="1" applyFill="1" applyBorder="1" applyAlignment="1">
      <alignment horizontal="center" vertical="center" wrapText="1"/>
    </xf>
    <xf numFmtId="0" fontId="9" fillId="61" borderId="1" xfId="129" applyFont="1" applyFill="1" applyBorder="1" applyAlignment="1">
      <alignment horizontal="justify" vertical="center" wrapText="1"/>
    </xf>
    <xf numFmtId="0" fontId="9" fillId="61" borderId="1" xfId="129" applyFont="1" applyFill="1" applyBorder="1" applyAlignment="1">
      <alignment horizontal="center" vertical="center" wrapText="1"/>
    </xf>
    <xf numFmtId="0" fontId="56" fillId="61" borderId="1" xfId="129" applyFont="1" applyFill="1" applyBorder="1" applyAlignment="1">
      <alignment horizontal="center" vertical="center" wrapText="1"/>
    </xf>
    <xf numFmtId="0" fontId="9" fillId="61" borderId="1" xfId="124" applyFont="1" applyFill="1" applyBorder="1" applyAlignment="1">
      <alignment vertical="top" wrapText="1"/>
    </xf>
    <xf numFmtId="0" fontId="9" fillId="61" borderId="1" xfId="129" applyFont="1" applyFill="1" applyBorder="1" applyAlignment="1">
      <alignment horizontal="left" vertical="center" wrapText="1"/>
    </xf>
    <xf numFmtId="0" fontId="9" fillId="61" borderId="1" xfId="129" applyFont="1" applyFill="1" applyBorder="1" applyAlignment="1">
      <alignment horizontal="left" vertical="top" wrapText="1"/>
    </xf>
    <xf numFmtId="0" fontId="9" fillId="61" borderId="1" xfId="124" applyFont="1" applyFill="1" applyBorder="1" applyAlignment="1">
      <alignment horizontal="center" vertical="center" wrapText="1"/>
    </xf>
    <xf numFmtId="0" fontId="0" fillId="61" borderId="1" xfId="124" applyFont="1" applyFill="1" applyBorder="1" applyAlignment="1">
      <alignment horizontal="center"/>
    </xf>
    <xf numFmtId="0" fontId="9" fillId="61" borderId="1" xfId="124" applyFont="1" applyFill="1" applyBorder="1" applyAlignment="1">
      <alignment horizontal="left" vertical="center" wrapText="1"/>
    </xf>
    <xf numFmtId="0" fontId="9" fillId="61" borderId="1" xfId="124" applyFont="1" applyFill="1" applyBorder="1" applyAlignment="1">
      <alignment horizontal="justify" vertical="center" wrapText="1"/>
    </xf>
    <xf numFmtId="0" fontId="60" fillId="50" borderId="1" xfId="120" applyFont="1" applyFill="1" applyBorder="1" applyAlignment="1">
      <alignment horizontal="center" vertical="top" wrapText="1"/>
    </xf>
    <xf numFmtId="164" fontId="60" fillId="3" borderId="0" xfId="121" applyNumberFormat="1" applyFont="1" applyFill="1" applyBorder="1" applyAlignment="1">
      <alignment horizontal="center" vertical="center"/>
    </xf>
    <xf numFmtId="0" fontId="71" fillId="3" borderId="0" xfId="120" applyFont="1" applyFill="1" applyAlignment="1">
      <alignment horizontal="left" vertical="top" wrapText="1"/>
    </xf>
    <xf numFmtId="164" fontId="71" fillId="45" borderId="7" xfId="121" applyNumberFormat="1" applyFont="1" applyFill="1" applyBorder="1" applyAlignment="1">
      <alignment horizontal="center" vertical="center"/>
    </xf>
    <xf numFmtId="0" fontId="84" fillId="0" borderId="1" xfId="0" applyFont="1" applyBorder="1" applyAlignment="1">
      <alignment horizontal="left" vertical="top" wrapText="1"/>
    </xf>
    <xf numFmtId="0" fontId="85" fillId="0" borderId="1" xfId="0" applyFont="1" applyBorder="1" applyAlignment="1">
      <alignment horizontal="left" vertical="top" wrapText="1"/>
    </xf>
    <xf numFmtId="0" fontId="86" fillId="0" borderId="1" xfId="0" applyFont="1" applyBorder="1" applyAlignment="1">
      <alignment horizontal="left" vertical="top" wrapText="1"/>
    </xf>
    <xf numFmtId="176" fontId="66" fillId="46" borderId="0" xfId="120" applyNumberFormat="1" applyFont="1" applyFill="1" applyBorder="1" applyAlignment="1">
      <alignment vertical="center"/>
    </xf>
    <xf numFmtId="0" fontId="44" fillId="3" borderId="1" xfId="0" applyFont="1" applyFill="1" applyBorder="1" applyAlignment="1">
      <alignment horizontal="center" vertical="center" wrapText="1"/>
    </xf>
    <xf numFmtId="0" fontId="44" fillId="3" borderId="7" xfId="0" applyFont="1" applyFill="1" applyBorder="1" applyAlignment="1">
      <alignment horizontal="center" vertical="center" wrapText="1"/>
    </xf>
    <xf numFmtId="0" fontId="48" fillId="3" borderId="0" xfId="0" applyFont="1" applyFill="1"/>
    <xf numFmtId="0" fontId="51" fillId="3" borderId="0" xfId="0" applyFont="1" applyFill="1"/>
    <xf numFmtId="175" fontId="48" fillId="3" borderId="0" xfId="0" applyNumberFormat="1" applyFont="1" applyFill="1"/>
    <xf numFmtId="177" fontId="48" fillId="3" borderId="0" xfId="0" applyNumberFormat="1" applyFont="1" applyFill="1"/>
    <xf numFmtId="165" fontId="48" fillId="3" borderId="0" xfId="0" applyNumberFormat="1" applyFont="1" applyFill="1"/>
    <xf numFmtId="39" fontId="48" fillId="3" borderId="0" xfId="0" applyNumberFormat="1" applyFont="1" applyFill="1"/>
    <xf numFmtId="0" fontId="48" fillId="3" borderId="1" xfId="0" applyFont="1" applyFill="1" applyBorder="1"/>
    <xf numFmtId="0" fontId="48" fillId="3" borderId="0" xfId="0" applyFont="1" applyFill="1" applyAlignment="1">
      <alignment horizontal="justify" vertical="center"/>
    </xf>
    <xf numFmtId="0" fontId="51" fillId="42" borderId="1" xfId="0" applyFont="1" applyFill="1" applyBorder="1"/>
    <xf numFmtId="0" fontId="48" fillId="42" borderId="1" xfId="0" applyFont="1" applyFill="1" applyBorder="1"/>
    <xf numFmtId="165" fontId="88" fillId="42" borderId="1" xfId="0" applyNumberFormat="1" applyFont="1" applyFill="1" applyBorder="1"/>
    <xf numFmtId="37" fontId="10" fillId="0" borderId="0" xfId="0" applyNumberFormat="1" applyFont="1" applyAlignment="1">
      <alignment wrapText="1"/>
    </xf>
    <xf numFmtId="37" fontId="10" fillId="0" borderId="0" xfId="0" applyNumberFormat="1" applyFont="1" applyBorder="1" applyAlignment="1">
      <alignment wrapText="1"/>
    </xf>
    <xf numFmtId="37" fontId="10" fillId="0" borderId="1" xfId="0" applyNumberFormat="1" applyFont="1" applyBorder="1" applyAlignment="1">
      <alignment wrapText="1"/>
    </xf>
    <xf numFmtId="0" fontId="44" fillId="2" borderId="1" xfId="0" applyFont="1" applyFill="1" applyBorder="1" applyAlignment="1">
      <alignment horizontal="center" vertical="center" wrapText="1"/>
    </xf>
    <xf numFmtId="0" fontId="60" fillId="2" borderId="1" xfId="120" applyFont="1" applyFill="1" applyBorder="1" applyAlignment="1">
      <alignment horizontal="center" vertical="top" wrapText="1"/>
    </xf>
    <xf numFmtId="0" fontId="60" fillId="2" borderId="6" xfId="120" applyFont="1" applyFill="1" applyBorder="1" applyAlignment="1">
      <alignment horizontal="center" vertical="top" wrapText="1"/>
    </xf>
    <xf numFmtId="0" fontId="85" fillId="0" borderId="1" xfId="0" applyFont="1" applyFill="1" applyBorder="1" applyAlignment="1">
      <alignment horizontal="center" vertical="top"/>
    </xf>
    <xf numFmtId="0" fontId="85" fillId="0" borderId="1" xfId="0" applyFont="1" applyFill="1" applyBorder="1" applyAlignment="1">
      <alignment horizontal="left" vertical="top" wrapText="1"/>
    </xf>
    <xf numFmtId="0" fontId="86" fillId="0" borderId="1" xfId="0" applyFont="1" applyFill="1" applyBorder="1" applyAlignment="1">
      <alignment horizontal="center" vertical="top"/>
    </xf>
    <xf numFmtId="0" fontId="10" fillId="0" borderId="1" xfId="0" applyFont="1" applyBorder="1" applyAlignment="1">
      <alignment horizontal="center"/>
    </xf>
    <xf numFmtId="164" fontId="90" fillId="4" borderId="11" xfId="44" applyNumberFormat="1" applyFont="1" applyFill="1" applyBorder="1" applyAlignment="1">
      <alignment horizontal="center" vertical="top"/>
    </xf>
    <xf numFmtId="0" fontId="60" fillId="4" borderId="1" xfId="120" applyFont="1" applyFill="1" applyBorder="1" applyAlignment="1">
      <alignment horizontal="left" vertical="top" wrapText="1"/>
    </xf>
    <xf numFmtId="164" fontId="90" fillId="62" borderId="6" xfId="44" applyNumberFormat="1" applyFont="1" applyFill="1" applyBorder="1" applyAlignment="1">
      <alignment horizontal="center" vertical="center"/>
    </xf>
    <xf numFmtId="178" fontId="60" fillId="3" borderId="0" xfId="69" applyNumberFormat="1" applyFont="1" applyFill="1" applyAlignment="1">
      <alignment horizontal="left" vertical="top" wrapText="1"/>
    </xf>
    <xf numFmtId="0" fontId="60" fillId="8" borderId="1" xfId="120" applyFont="1" applyFill="1" applyBorder="1" applyAlignment="1">
      <alignment horizontal="left" vertical="top" wrapText="1"/>
    </xf>
    <xf numFmtId="0" fontId="60" fillId="8" borderId="2" xfId="120" applyFont="1" applyFill="1" applyBorder="1" applyAlignment="1">
      <alignment vertical="top" wrapText="1"/>
    </xf>
    <xf numFmtId="0" fontId="56" fillId="8" borderId="6" xfId="124" applyFont="1" applyFill="1" applyBorder="1" applyAlignment="1">
      <alignment horizontal="center" vertical="center" wrapText="1"/>
    </xf>
    <xf numFmtId="178" fontId="56" fillId="8" borderId="6" xfId="69" applyNumberFormat="1" applyFont="1" applyFill="1" applyBorder="1" applyAlignment="1">
      <alignment horizontal="center" vertical="center" wrapText="1"/>
    </xf>
    <xf numFmtId="0" fontId="56" fillId="8" borderId="6" xfId="124" applyNumberFormat="1" applyFont="1" applyFill="1" applyBorder="1" applyAlignment="1">
      <alignment horizontal="center" vertical="center" wrapText="1"/>
    </xf>
    <xf numFmtId="1" fontId="56" fillId="8" borderId="6" xfId="124" applyNumberFormat="1" applyFont="1" applyFill="1" applyBorder="1" applyAlignment="1">
      <alignment horizontal="center" vertical="center" wrapText="1"/>
    </xf>
    <xf numFmtId="174" fontId="61" fillId="8" borderId="1" xfId="120" applyNumberFormat="1" applyFont="1" applyFill="1" applyBorder="1" applyAlignment="1">
      <alignment vertical="center" wrapText="1"/>
    </xf>
    <xf numFmtId="0" fontId="60" fillId="3" borderId="2" xfId="120" applyFont="1" applyFill="1" applyBorder="1" applyAlignment="1">
      <alignment horizontal="left" vertical="top" wrapText="1"/>
    </xf>
    <xf numFmtId="0" fontId="60" fillId="3" borderId="8" xfId="120" applyFont="1" applyFill="1" applyBorder="1" applyAlignment="1">
      <alignment horizontal="left" vertical="top" wrapText="1"/>
    </xf>
    <xf numFmtId="0" fontId="60" fillId="51" borderId="1" xfId="120" applyFont="1" applyFill="1" applyBorder="1" applyAlignment="1">
      <alignment horizontal="left" vertical="top" wrapText="1"/>
    </xf>
    <xf numFmtId="0" fontId="60" fillId="51" borderId="2" xfId="120" applyFont="1" applyFill="1" applyBorder="1" applyAlignment="1">
      <alignment horizontal="left" vertical="top" wrapText="1"/>
    </xf>
    <xf numFmtId="174" fontId="61" fillId="3" borderId="1" xfId="120" applyNumberFormat="1" applyFont="1" applyFill="1" applyBorder="1" applyAlignment="1">
      <alignment vertical="center" wrapText="1"/>
    </xf>
    <xf numFmtId="174" fontId="61" fillId="3" borderId="0" xfId="120" applyNumberFormat="1" applyFont="1" applyFill="1" applyBorder="1" applyAlignment="1">
      <alignment vertical="center" wrapText="1"/>
    </xf>
    <xf numFmtId="0" fontId="77" fillId="45" borderId="1" xfId="120" applyFont="1" applyFill="1" applyBorder="1" applyAlignment="1">
      <alignment horizontal="left" vertical="top" wrapText="1"/>
    </xf>
    <xf numFmtId="0" fontId="77" fillId="45" borderId="2" xfId="120" applyFont="1" applyFill="1" applyBorder="1" applyAlignment="1">
      <alignment horizontal="left" vertical="top" wrapText="1"/>
    </xf>
    <xf numFmtId="0" fontId="10" fillId="0" borderId="0" xfId="0" applyFont="1" applyAlignment="1">
      <alignment horizontal="center"/>
    </xf>
    <xf numFmtId="0" fontId="10" fillId="0" borderId="0" xfId="0" applyFont="1" applyBorder="1" applyAlignment="1">
      <alignment horizontal="center"/>
    </xf>
    <xf numFmtId="164" fontId="51" fillId="47" borderId="1" xfId="59" applyFont="1" applyFill="1" applyBorder="1">
      <alignment horizontal="right" vertical="top"/>
    </xf>
    <xf numFmtId="1" fontId="41" fillId="47" borderId="1" xfId="0" applyNumberFormat="1" applyFont="1" applyFill="1" applyBorder="1" applyAlignment="1">
      <alignment horizontal="center" vertical="top" wrapText="1"/>
    </xf>
    <xf numFmtId="166" fontId="41" fillId="47" borderId="1" xfId="0" quotePrefix="1" applyNumberFormat="1" applyFont="1" applyFill="1" applyBorder="1" applyAlignment="1">
      <alignment horizontal="center" vertical="top" wrapText="1"/>
    </xf>
    <xf numFmtId="0" fontId="51" fillId="47" borderId="1" xfId="0" applyFont="1" applyFill="1" applyBorder="1" applyAlignment="1">
      <alignment horizontal="left" vertical="top" wrapText="1"/>
    </xf>
    <xf numFmtId="0" fontId="48" fillId="47" borderId="1" xfId="0" applyFont="1" applyFill="1" applyBorder="1" applyAlignment="1">
      <alignment horizontal="left" vertical="top" wrapText="1"/>
    </xf>
    <xf numFmtId="0" fontId="48" fillId="47" borderId="0" xfId="0" applyFont="1" applyFill="1"/>
    <xf numFmtId="0" fontId="44" fillId="47" borderId="1" xfId="0" applyFont="1" applyFill="1" applyBorder="1" applyAlignment="1">
      <alignment vertical="center" wrapText="1"/>
    </xf>
    <xf numFmtId="0" fontId="49" fillId="47" borderId="1" xfId="0" applyFont="1" applyFill="1" applyBorder="1" applyAlignment="1">
      <alignment horizontal="left" vertical="top" wrapText="1"/>
    </xf>
    <xf numFmtId="165" fontId="48" fillId="47" borderId="0" xfId="0" applyNumberFormat="1" applyFont="1" applyFill="1"/>
    <xf numFmtId="0" fontId="51" fillId="0" borderId="1" xfId="0" applyFont="1" applyBorder="1" applyAlignment="1">
      <alignment horizontal="left" vertical="top" wrapText="1"/>
    </xf>
    <xf numFmtId="0" fontId="0" fillId="47" borderId="0" xfId="0" applyFill="1"/>
    <xf numFmtId="0" fontId="38" fillId="0" borderId="0" xfId="0" applyFont="1"/>
    <xf numFmtId="164" fontId="48" fillId="3" borderId="1" xfId="59" applyFont="1" applyFill="1" applyBorder="1">
      <alignment horizontal="right" vertical="top"/>
    </xf>
    <xf numFmtId="1" fontId="56" fillId="3" borderId="1" xfId="0" applyNumberFormat="1" applyFont="1" applyFill="1" applyBorder="1" applyAlignment="1">
      <alignment horizontal="center" vertical="top" wrapText="1"/>
    </xf>
    <xf numFmtId="166" fontId="56" fillId="3" borderId="1" xfId="0" quotePrefix="1" applyNumberFormat="1" applyFont="1" applyFill="1" applyBorder="1" applyAlignment="1">
      <alignment horizontal="center" vertical="top" wrapText="1"/>
    </xf>
    <xf numFmtId="0" fontId="44" fillId="51" borderId="7" xfId="0" applyFont="1" applyFill="1" applyBorder="1" applyAlignment="1">
      <alignment vertical="center" wrapText="1"/>
    </xf>
    <xf numFmtId="49" fontId="55" fillId="51" borderId="1" xfId="0" applyNumberFormat="1" applyFont="1" applyFill="1" applyBorder="1" applyAlignment="1">
      <alignment horizontal="center" vertical="center" wrapText="1"/>
    </xf>
    <xf numFmtId="0" fontId="44" fillId="51" borderId="7" xfId="0" applyFont="1" applyFill="1" applyBorder="1" applyAlignment="1">
      <alignment horizontal="center" vertical="center" wrapText="1"/>
    </xf>
    <xf numFmtId="164" fontId="51" fillId="51" borderId="1" xfId="59" applyFont="1" applyFill="1" applyBorder="1">
      <alignment horizontal="right" vertical="top"/>
    </xf>
    <xf numFmtId="37" fontId="91" fillId="3" borderId="0" xfId="0" applyNumberFormat="1" applyFont="1" applyFill="1" applyBorder="1" applyAlignment="1"/>
    <xf numFmtId="37" fontId="0" fillId="0" borderId="0" xfId="0" applyNumberFormat="1"/>
    <xf numFmtId="37" fontId="54" fillId="2" borderId="1" xfId="0" applyNumberFormat="1" applyFont="1" applyFill="1" applyBorder="1" applyAlignment="1">
      <alignment vertical="center" wrapText="1"/>
    </xf>
    <xf numFmtId="49" fontId="54" fillId="4" borderId="1" xfId="0" applyNumberFormat="1" applyFont="1" applyFill="1" applyBorder="1" applyAlignment="1">
      <alignment vertical="center" wrapText="1"/>
    </xf>
    <xf numFmtId="49" fontId="54" fillId="2" borderId="1" xfId="0" applyNumberFormat="1" applyFont="1" applyFill="1" applyBorder="1" applyAlignment="1">
      <alignment horizontal="center" vertical="center" wrapText="1"/>
    </xf>
    <xf numFmtId="49" fontId="54" fillId="2" borderId="1" xfId="0" applyNumberFormat="1" applyFont="1" applyFill="1" applyBorder="1" applyAlignment="1">
      <alignment horizontal="center" wrapText="1"/>
    </xf>
    <xf numFmtId="0" fontId="11" fillId="5" borderId="1" xfId="0" applyFont="1" applyFill="1" applyBorder="1"/>
    <xf numFmtId="0" fontId="11" fillId="5" borderId="1" xfId="0" applyFont="1" applyFill="1" applyBorder="1" applyAlignment="1">
      <alignment horizontal="center"/>
    </xf>
    <xf numFmtId="37" fontId="11" fillId="5" borderId="1" xfId="0" applyNumberFormat="1" applyFont="1" applyFill="1" applyBorder="1" applyAlignment="1">
      <alignment wrapText="1"/>
    </xf>
    <xf numFmtId="37" fontId="11" fillId="5" borderId="1" xfId="0" applyNumberFormat="1" applyFont="1" applyFill="1" applyBorder="1"/>
    <xf numFmtId="0" fontId="9" fillId="0" borderId="1" xfId="0" applyFont="1" applyBorder="1"/>
    <xf numFmtId="0" fontId="9" fillId="0" borderId="1" xfId="0" applyFont="1" applyBorder="1" applyAlignment="1">
      <alignment horizontal="center"/>
    </xf>
    <xf numFmtId="37" fontId="9" fillId="0" borderId="1" xfId="0" applyNumberFormat="1" applyFont="1" applyBorder="1" applyAlignment="1">
      <alignment wrapText="1"/>
    </xf>
    <xf numFmtId="37" fontId="9" fillId="0" borderId="1" xfId="0" applyNumberFormat="1" applyFont="1" applyBorder="1"/>
    <xf numFmtId="37" fontId="9" fillId="0" borderId="1" xfId="0" applyNumberFormat="1" applyFont="1" applyBorder="1" applyAlignment="1">
      <alignment vertical="top" wrapText="1"/>
    </xf>
    <xf numFmtId="0" fontId="56" fillId="0" borderId="1" xfId="0" applyFont="1" applyBorder="1"/>
    <xf numFmtId="0" fontId="56" fillId="0" borderId="1" xfId="0" applyFont="1" applyBorder="1" applyAlignment="1">
      <alignment horizontal="center"/>
    </xf>
    <xf numFmtId="37" fontId="56" fillId="0" borderId="1" xfId="0" applyNumberFormat="1" applyFont="1" applyBorder="1" applyAlignment="1">
      <alignment vertical="top" wrapText="1"/>
    </xf>
    <xf numFmtId="37" fontId="56" fillId="0" borderId="1" xfId="0" applyNumberFormat="1" applyFont="1" applyBorder="1"/>
    <xf numFmtId="0" fontId="9" fillId="47" borderId="1" xfId="0" applyFont="1" applyFill="1" applyBorder="1"/>
    <xf numFmtId="0" fontId="9" fillId="47" borderId="1" xfId="0" applyFont="1" applyFill="1" applyBorder="1" applyAlignment="1">
      <alignment horizontal="center"/>
    </xf>
    <xf numFmtId="37" fontId="9" fillId="47" borderId="1" xfId="0" applyNumberFormat="1" applyFont="1" applyFill="1" applyBorder="1" applyAlignment="1">
      <alignment wrapText="1"/>
    </xf>
    <xf numFmtId="37" fontId="9" fillId="47" borderId="1" xfId="0" applyNumberFormat="1" applyFont="1" applyFill="1" applyBorder="1"/>
    <xf numFmtId="0" fontId="9" fillId="0" borderId="2" xfId="0" applyFont="1" applyBorder="1"/>
    <xf numFmtId="0" fontId="9" fillId="0" borderId="3" xfId="0" applyFont="1" applyBorder="1" applyAlignment="1">
      <alignment horizontal="center"/>
    </xf>
    <xf numFmtId="37" fontId="9" fillId="0" borderId="8" xfId="0" applyNumberFormat="1" applyFont="1" applyBorder="1" applyAlignment="1">
      <alignment wrapText="1"/>
    </xf>
    <xf numFmtId="0" fontId="11" fillId="8" borderId="1" xfId="0" applyFont="1" applyFill="1" applyBorder="1"/>
    <xf numFmtId="0" fontId="9" fillId="0" borderId="1" xfId="0" applyFont="1" applyBorder="1" applyAlignment="1">
      <alignment wrapText="1"/>
    </xf>
    <xf numFmtId="0" fontId="11" fillId="8" borderId="1" xfId="0" applyFont="1" applyFill="1" applyBorder="1" applyAlignment="1">
      <alignment wrapText="1"/>
    </xf>
    <xf numFmtId="0" fontId="11" fillId="3" borderId="1" xfId="0" applyFont="1" applyFill="1" applyBorder="1"/>
    <xf numFmtId="0" fontId="9" fillId="3" borderId="1" xfId="0" applyFont="1" applyFill="1" applyBorder="1"/>
    <xf numFmtId="0" fontId="9" fillId="3" borderId="1" xfId="0" applyFont="1" applyFill="1" applyBorder="1" applyAlignment="1">
      <alignment wrapText="1"/>
    </xf>
    <xf numFmtId="0" fontId="11" fillId="8" borderId="1" xfId="0" applyFont="1" applyFill="1" applyBorder="1" applyAlignment="1">
      <alignment vertical="top"/>
    </xf>
    <xf numFmtId="37" fontId="54" fillId="63" borderId="1" xfId="0" applyNumberFormat="1" applyFont="1" applyFill="1" applyBorder="1" applyAlignment="1">
      <alignment vertical="center" wrapText="1"/>
    </xf>
    <xf numFmtId="165" fontId="54" fillId="63" borderId="1" xfId="0" applyNumberFormat="1" applyFont="1" applyFill="1" applyBorder="1" applyAlignment="1">
      <alignment vertical="center" wrapText="1"/>
    </xf>
    <xf numFmtId="179" fontId="0" fillId="0" borderId="0" xfId="0" applyNumberFormat="1"/>
    <xf numFmtId="0" fontId="71" fillId="45" borderId="6" xfId="120" applyFont="1" applyFill="1" applyBorder="1" applyAlignment="1">
      <alignment horizontal="right" vertical="top" wrapText="1"/>
    </xf>
    <xf numFmtId="165" fontId="12" fillId="47" borderId="1" xfId="0" applyNumberFormat="1" applyFont="1" applyFill="1" applyBorder="1" applyAlignment="1">
      <alignment horizontal="center" vertical="center" wrapText="1"/>
    </xf>
    <xf numFmtId="0" fontId="60" fillId="2" borderId="1" xfId="120" applyFont="1" applyFill="1" applyBorder="1" applyAlignment="1">
      <alignment horizontal="center" vertical="top" wrapText="1"/>
    </xf>
    <xf numFmtId="0" fontId="60" fillId="2" borderId="6" xfId="120" applyFont="1" applyFill="1" applyBorder="1" applyAlignment="1">
      <alignment horizontal="center" vertical="top" wrapText="1"/>
    </xf>
    <xf numFmtId="1" fontId="71" fillId="45" borderId="1" xfId="120" applyNumberFormat="1" applyFont="1" applyFill="1" applyBorder="1" applyAlignment="1">
      <alignment horizontal="right" vertical="center" wrapText="1"/>
    </xf>
    <xf numFmtId="0" fontId="61" fillId="0" borderId="0" xfId="120" applyFont="1" applyFill="1"/>
    <xf numFmtId="0" fontId="64" fillId="0" borderId="0" xfId="120" applyFont="1" applyFill="1"/>
    <xf numFmtId="0" fontId="61" fillId="46" borderId="0" xfId="120" applyFont="1" applyFill="1"/>
    <xf numFmtId="0" fontId="60" fillId="46" borderId="0" xfId="120" applyFont="1" applyFill="1"/>
    <xf numFmtId="0" fontId="64" fillId="46" borderId="0" xfId="120" applyFont="1" applyFill="1"/>
    <xf numFmtId="0" fontId="66" fillId="0" borderId="0" xfId="120" applyFont="1" applyFill="1"/>
    <xf numFmtId="0" fontId="64" fillId="64" borderId="1" xfId="120" applyFont="1" applyFill="1" applyBorder="1" applyAlignment="1">
      <alignment horizontal="center" vertical="top" wrapText="1"/>
    </xf>
    <xf numFmtId="0" fontId="64" fillId="45" borderId="11" xfId="120" applyFont="1" applyFill="1" applyBorder="1" applyAlignment="1">
      <alignment horizontal="center" vertical="top" wrapText="1"/>
    </xf>
    <xf numFmtId="0" fontId="64" fillId="45" borderId="6" xfId="120" applyFont="1" applyFill="1" applyBorder="1" applyAlignment="1">
      <alignment horizontal="center" vertical="top" wrapText="1"/>
    </xf>
    <xf numFmtId="0" fontId="64" fillId="45" borderId="1" xfId="120" applyFont="1" applyFill="1" applyBorder="1" applyAlignment="1">
      <alignment horizontal="center" vertical="top" wrapText="1"/>
    </xf>
    <xf numFmtId="165" fontId="95" fillId="45" borderId="1" xfId="122" applyNumberFormat="1" applyFont="1" applyFill="1" applyBorder="1" applyAlignment="1" applyProtection="1">
      <alignment vertical="top" wrapText="1"/>
    </xf>
    <xf numFmtId="0" fontId="64" fillId="52" borderId="7" xfId="120" applyFont="1" applyFill="1" applyBorder="1" applyAlignment="1">
      <alignment horizontal="center" vertical="top" wrapText="1"/>
    </xf>
    <xf numFmtId="0" fontId="64" fillId="52" borderId="1" xfId="120" applyFont="1" applyFill="1" applyBorder="1" applyAlignment="1">
      <alignment horizontal="left" vertical="top" wrapText="1"/>
    </xf>
    <xf numFmtId="10" fontId="64" fillId="52" borderId="1" xfId="120" applyNumberFormat="1" applyFont="1" applyFill="1" applyBorder="1" applyAlignment="1">
      <alignment horizontal="center" vertical="top" wrapText="1"/>
    </xf>
    <xf numFmtId="0" fontId="64" fillId="52" borderId="7" xfId="120" applyFont="1" applyFill="1" applyBorder="1" applyAlignment="1">
      <alignment horizontal="left" vertical="top" wrapText="1"/>
    </xf>
    <xf numFmtId="0" fontId="64" fillId="52" borderId="0" xfId="120" applyFont="1" applyFill="1"/>
    <xf numFmtId="0" fontId="64" fillId="45" borderId="7" xfId="120" applyFont="1" applyFill="1" applyBorder="1" applyAlignment="1">
      <alignment horizontal="center" vertical="top" wrapText="1"/>
    </xf>
    <xf numFmtId="0" fontId="64" fillId="45" borderId="1" xfId="120" applyFont="1" applyFill="1" applyBorder="1" applyAlignment="1">
      <alignment vertical="top" wrapText="1"/>
    </xf>
    <xf numFmtId="0" fontId="64" fillId="52" borderId="7" xfId="120" applyFont="1" applyFill="1" applyBorder="1" applyAlignment="1">
      <alignment horizontal="justify" vertical="top"/>
    </xf>
    <xf numFmtId="0" fontId="64" fillId="52" borderId="1" xfId="120" applyFont="1" applyFill="1" applyBorder="1" applyAlignment="1">
      <alignment horizontal="center" vertical="top" wrapText="1"/>
    </xf>
    <xf numFmtId="0" fontId="64" fillId="52" borderId="1" xfId="120" applyFont="1" applyFill="1" applyBorder="1" applyAlignment="1">
      <alignment horizontal="justify" vertical="top" wrapText="1"/>
    </xf>
    <xf numFmtId="0" fontId="64" fillId="52" borderId="1" xfId="120" applyFont="1" applyFill="1" applyBorder="1" applyAlignment="1">
      <alignment vertical="top" wrapText="1"/>
    </xf>
    <xf numFmtId="0" fontId="96" fillId="45" borderId="1" xfId="120" applyFont="1" applyFill="1" applyBorder="1" applyAlignment="1">
      <alignment horizontal="center" vertical="top" wrapText="1"/>
    </xf>
    <xf numFmtId="0" fontId="64" fillId="54" borderId="7" xfId="120" applyFont="1" applyFill="1" applyBorder="1" applyAlignment="1">
      <alignment horizontal="center" vertical="top" wrapText="1"/>
    </xf>
    <xf numFmtId="0" fontId="64" fillId="54" borderId="1" xfId="120" applyFont="1" applyFill="1" applyBorder="1" applyAlignment="1">
      <alignment vertical="top" wrapText="1"/>
    </xf>
    <xf numFmtId="0" fontId="64" fillId="54" borderId="0" xfId="120" applyFont="1" applyFill="1"/>
    <xf numFmtId="0" fontId="97" fillId="52" borderId="7" xfId="120" applyFont="1" applyFill="1" applyBorder="1" applyAlignment="1">
      <alignment horizontal="center" vertical="top" wrapText="1"/>
    </xf>
    <xf numFmtId="0" fontId="97" fillId="52" borderId="7" xfId="120" applyFont="1" applyFill="1" applyBorder="1" applyAlignment="1">
      <alignment vertical="top" wrapText="1"/>
    </xf>
    <xf numFmtId="0" fontId="97" fillId="52" borderId="0" xfId="120" applyFont="1" applyFill="1"/>
    <xf numFmtId="0" fontId="64" fillId="54" borderId="1" xfId="120" applyFont="1" applyFill="1" applyBorder="1" applyAlignment="1">
      <alignment horizontal="center" vertical="top" wrapText="1"/>
    </xf>
    <xf numFmtId="0" fontId="97" fillId="52" borderId="1" xfId="120" applyFont="1" applyFill="1" applyBorder="1" applyAlignment="1">
      <alignment horizontal="center" vertical="center" wrapText="1"/>
    </xf>
    <xf numFmtId="0" fontId="95" fillId="52" borderId="1" xfId="120" applyFont="1" applyFill="1" applyBorder="1" applyAlignment="1">
      <alignment horizontal="center" vertical="center" wrapText="1"/>
    </xf>
    <xf numFmtId="0" fontId="98" fillId="0" borderId="0" xfId="123" applyFont="1" applyFill="1" applyAlignment="1" applyProtection="1"/>
    <xf numFmtId="0" fontId="60" fillId="59" borderId="1" xfId="0" applyFont="1" applyFill="1" applyBorder="1" applyAlignment="1">
      <alignment vertical="top" wrapText="1"/>
    </xf>
    <xf numFmtId="0" fontId="60" fillId="8" borderId="1" xfId="120" applyFont="1" applyFill="1" applyBorder="1" applyAlignment="1">
      <alignment vertical="top" wrapText="1"/>
    </xf>
    <xf numFmtId="0" fontId="60" fillId="8" borderId="1" xfId="120" applyFont="1" applyFill="1" applyBorder="1" applyAlignment="1">
      <alignment vertical="top"/>
    </xf>
    <xf numFmtId="0" fontId="60" fillId="6" borderId="1" xfId="120" applyFont="1" applyFill="1" applyBorder="1" applyAlignment="1">
      <alignment horizontal="right" vertical="center"/>
    </xf>
    <xf numFmtId="1" fontId="60" fillId="6" borderId="1" xfId="120" applyNumberFormat="1" applyFont="1" applyFill="1" applyBorder="1" applyAlignment="1">
      <alignment horizontal="right" vertical="center" wrapText="1"/>
    </xf>
    <xf numFmtId="0" fontId="60" fillId="5" borderId="1" xfId="120" applyFont="1" applyFill="1" applyBorder="1" applyAlignment="1">
      <alignment horizontal="right" vertical="center"/>
    </xf>
    <xf numFmtId="164" fontId="61" fillId="6" borderId="1" xfId="44" applyNumberFormat="1" applyFont="1" applyFill="1" applyBorder="1" applyAlignment="1">
      <alignment horizontal="right" vertical="center"/>
    </xf>
    <xf numFmtId="164" fontId="61" fillId="5" borderId="1" xfId="44" applyNumberFormat="1" applyFont="1" applyFill="1" applyBorder="1" applyAlignment="1">
      <alignment horizontal="right" vertical="center"/>
    </xf>
    <xf numFmtId="164" fontId="71" fillId="45" borderId="11" xfId="121" applyNumberFormat="1" applyFont="1" applyFill="1" applyBorder="1" applyAlignment="1">
      <alignment vertical="center"/>
    </xf>
    <xf numFmtId="164" fontId="71" fillId="45" borderId="6" xfId="121" applyNumberFormat="1" applyFont="1" applyFill="1" applyBorder="1" applyAlignment="1">
      <alignment vertical="center"/>
    </xf>
    <xf numFmtId="164" fontId="71" fillId="45" borderId="7" xfId="121" applyNumberFormat="1" applyFont="1" applyFill="1" applyBorder="1" applyAlignment="1">
      <alignment horizontal="right" vertical="center"/>
    </xf>
    <xf numFmtId="0" fontId="60" fillId="65" borderId="1" xfId="120" applyFont="1" applyFill="1" applyBorder="1" applyAlignment="1">
      <alignment horizontal="left" vertical="top" wrapText="1"/>
    </xf>
    <xf numFmtId="0" fontId="71" fillId="45" borderId="1" xfId="120" applyFont="1" applyFill="1" applyBorder="1" applyAlignment="1">
      <alignment horizontal="right" vertical="top" wrapText="1"/>
    </xf>
    <xf numFmtId="0" fontId="99" fillId="54" borderId="7" xfId="120" applyFont="1" applyFill="1" applyBorder="1" applyAlignment="1">
      <alignment horizontal="center" vertical="top" wrapText="1"/>
    </xf>
    <xf numFmtId="0" fontId="99" fillId="54" borderId="1" xfId="120" applyFont="1" applyFill="1" applyBorder="1" applyAlignment="1">
      <alignment horizontal="center" vertical="top" wrapText="1"/>
    </xf>
    <xf numFmtId="1" fontId="99" fillId="54" borderId="1" xfId="120" applyNumberFormat="1" applyFont="1" applyFill="1" applyBorder="1" applyAlignment="1">
      <alignment horizontal="center" vertical="top" wrapText="1"/>
    </xf>
    <xf numFmtId="0" fontId="99" fillId="52" borderId="1" xfId="120" applyFont="1" applyFill="1" applyBorder="1" applyAlignment="1">
      <alignment vertical="top" wrapText="1"/>
    </xf>
    <xf numFmtId="164" fontId="71" fillId="45" borderId="9" xfId="121" applyNumberFormat="1" applyFont="1" applyFill="1" applyBorder="1" applyAlignment="1">
      <alignment vertical="center"/>
    </xf>
    <xf numFmtId="0" fontId="94" fillId="45" borderId="6" xfId="124" applyFont="1" applyFill="1" applyBorder="1" applyAlignment="1">
      <alignment horizontal="center" vertical="center" wrapText="1"/>
    </xf>
    <xf numFmtId="174" fontId="77" fillId="45" borderId="1" xfId="120" applyNumberFormat="1" applyFont="1" applyFill="1" applyBorder="1" applyAlignment="1">
      <alignment horizontal="right" vertical="center" wrapText="1"/>
    </xf>
    <xf numFmtId="164" fontId="77" fillId="45" borderId="1" xfId="121" applyNumberFormat="1" applyFont="1" applyFill="1" applyBorder="1" applyAlignment="1">
      <alignment horizontal="right" vertical="top"/>
    </xf>
    <xf numFmtId="172" fontId="77" fillId="45" borderId="1" xfId="116" applyNumberFormat="1" applyFont="1" applyFill="1" applyBorder="1" applyAlignment="1">
      <alignment vertical="center"/>
    </xf>
    <xf numFmtId="0" fontId="71" fillId="45" borderId="1" xfId="120" applyFont="1" applyFill="1" applyBorder="1" applyAlignment="1">
      <alignment horizontal="left" vertical="top" wrapText="1"/>
    </xf>
    <xf numFmtId="0" fontId="71" fillId="45" borderId="1" xfId="120" applyFont="1" applyFill="1" applyBorder="1" applyAlignment="1">
      <alignment horizontal="right" wrapText="1"/>
    </xf>
    <xf numFmtId="0" fontId="60" fillId="3" borderId="2" xfId="120" applyFont="1" applyFill="1" applyBorder="1" applyAlignment="1">
      <alignment horizontal="left" vertical="top" wrapText="1"/>
    </xf>
    <xf numFmtId="164" fontId="77" fillId="45" borderId="1" xfId="121" applyNumberFormat="1" applyFont="1" applyFill="1" applyBorder="1" applyAlignment="1">
      <alignment horizontal="right" vertical="center"/>
    </xf>
    <xf numFmtId="0" fontId="71" fillId="45" borderId="1" xfId="120" applyFont="1" applyFill="1" applyBorder="1" applyAlignment="1">
      <alignment vertical="center"/>
    </xf>
    <xf numFmtId="0" fontId="71" fillId="45" borderId="6" xfId="120" applyFont="1" applyFill="1" applyBorder="1" applyAlignment="1">
      <alignment horizontal="center" vertical="center" wrapText="1"/>
    </xf>
    <xf numFmtId="0" fontId="71" fillId="45" borderId="6" xfId="120" applyFont="1" applyFill="1" applyBorder="1" applyAlignment="1">
      <alignment horizontal="center" vertical="top" wrapText="1"/>
    </xf>
    <xf numFmtId="0" fontId="71" fillId="45" borderId="1" xfId="120" applyFont="1" applyFill="1" applyBorder="1" applyAlignment="1">
      <alignment horizontal="right" vertical="center" wrapText="1"/>
    </xf>
    <xf numFmtId="164" fontId="77" fillId="45" borderId="1" xfId="121" applyNumberFormat="1" applyFont="1" applyFill="1" applyBorder="1" applyAlignment="1">
      <alignment horizontal="center" vertical="center"/>
    </xf>
    <xf numFmtId="174" fontId="77" fillId="45" borderId="1" xfId="120" applyNumberFormat="1" applyFont="1" applyFill="1" applyBorder="1" applyAlignment="1">
      <alignment vertical="center" wrapText="1"/>
    </xf>
    <xf numFmtId="0" fontId="71" fillId="45" borderId="1" xfId="120" applyFont="1" applyFill="1" applyBorder="1" applyAlignment="1"/>
    <xf numFmtId="0" fontId="71" fillId="45" borderId="1" xfId="122" applyFont="1" applyFill="1" applyBorder="1" applyAlignment="1">
      <alignment horizontal="center" vertical="center" wrapText="1"/>
    </xf>
    <xf numFmtId="166" fontId="77" fillId="45" borderId="1" xfId="120" applyNumberFormat="1" applyFont="1" applyFill="1" applyBorder="1" applyAlignment="1">
      <alignment horizontal="right" vertical="top" wrapText="1"/>
    </xf>
    <xf numFmtId="0" fontId="60" fillId="8" borderId="6" xfId="120" applyFont="1" applyFill="1" applyBorder="1" applyAlignment="1">
      <alignment horizontal="right" vertical="top" wrapText="1"/>
    </xf>
    <xf numFmtId="0" fontId="94" fillId="8" borderId="6" xfId="130" applyFont="1" applyFill="1" applyBorder="1" applyAlignment="1">
      <alignment vertical="center" wrapText="1"/>
    </xf>
    <xf numFmtId="0" fontId="71" fillId="8" borderId="6" xfId="120" applyFont="1" applyFill="1" applyBorder="1" applyAlignment="1">
      <alignment horizontal="right" vertical="top" wrapText="1"/>
    </xf>
    <xf numFmtId="165" fontId="63" fillId="3" borderId="0" xfId="120" applyNumberFormat="1" applyFont="1" applyFill="1" applyBorder="1" applyAlignment="1">
      <alignment horizontal="center"/>
    </xf>
    <xf numFmtId="0" fontId="77" fillId="0" borderId="2" xfId="120" applyFont="1" applyFill="1" applyBorder="1" applyAlignment="1">
      <alignment horizontal="left" vertical="top" wrapText="1"/>
    </xf>
    <xf numFmtId="165" fontId="66" fillId="46" borderId="0" xfId="120" applyNumberFormat="1" applyFont="1" applyFill="1" applyBorder="1" applyAlignment="1">
      <alignment vertical="center"/>
    </xf>
    <xf numFmtId="165" fontId="11" fillId="40" borderId="1" xfId="0" applyNumberFormat="1" applyFont="1" applyFill="1" applyBorder="1"/>
    <xf numFmtId="165" fontId="11" fillId="8" borderId="1" xfId="0" applyNumberFormat="1" applyFont="1" applyFill="1" applyBorder="1"/>
    <xf numFmtId="165" fontId="9" fillId="0" borderId="1" xfId="0" applyNumberFormat="1" applyFont="1" applyBorder="1"/>
    <xf numFmtId="165" fontId="11" fillId="3" borderId="1" xfId="0" applyNumberFormat="1" applyFont="1" applyFill="1" applyBorder="1"/>
    <xf numFmtId="165" fontId="9" fillId="3" borderId="1" xfId="0" applyNumberFormat="1" applyFont="1" applyFill="1" applyBorder="1"/>
    <xf numFmtId="164" fontId="71" fillId="47" borderId="7" xfId="121" applyNumberFormat="1" applyFont="1" applyFill="1" applyBorder="1" applyAlignment="1">
      <alignment vertical="center"/>
    </xf>
    <xf numFmtId="1" fontId="94" fillId="45" borderId="6" xfId="124" applyNumberFormat="1" applyFont="1" applyFill="1" applyBorder="1" applyAlignment="1">
      <alignment horizontal="center" vertical="center" wrapText="1"/>
    </xf>
    <xf numFmtId="164" fontId="100" fillId="47" borderId="1" xfId="59" applyFont="1" applyFill="1" applyBorder="1">
      <alignment horizontal="right" vertical="top"/>
    </xf>
    <xf numFmtId="178" fontId="56" fillId="45" borderId="6" xfId="116" applyNumberFormat="1" applyFont="1" applyFill="1" applyBorder="1" applyAlignment="1">
      <alignment horizontal="center" vertical="center" wrapText="1"/>
    </xf>
    <xf numFmtId="178" fontId="94" fillId="45" borderId="6" xfId="116" applyNumberFormat="1" applyFont="1" applyFill="1" applyBorder="1" applyAlignment="1">
      <alignment horizontal="center" vertical="center" wrapText="1"/>
    </xf>
    <xf numFmtId="0" fontId="101" fillId="3" borderId="1" xfId="0" applyFont="1" applyFill="1" applyBorder="1" applyAlignment="1">
      <alignment horizontal="left" vertical="top" wrapText="1"/>
    </xf>
    <xf numFmtId="164" fontId="100" fillId="3" borderId="1" xfId="59" applyFont="1" applyFill="1" applyBorder="1">
      <alignment horizontal="right" vertical="top"/>
    </xf>
    <xf numFmtId="180" fontId="48" fillId="3" borderId="0" xfId="0" applyNumberFormat="1" applyFont="1" applyFill="1"/>
    <xf numFmtId="0" fontId="9" fillId="3" borderId="1" xfId="0" applyFont="1" applyFill="1" applyBorder="1" applyAlignment="1">
      <alignment horizontal="center"/>
    </xf>
    <xf numFmtId="37" fontId="9" fillId="3" borderId="1" xfId="0" applyNumberFormat="1" applyFont="1" applyFill="1" applyBorder="1" applyAlignment="1">
      <alignment wrapText="1"/>
    </xf>
    <xf numFmtId="37" fontId="9" fillId="3" borderId="1" xfId="0" applyNumberFormat="1" applyFont="1" applyFill="1" applyBorder="1"/>
    <xf numFmtId="3" fontId="94" fillId="3" borderId="39" xfId="0" applyNumberFormat="1" applyFont="1" applyFill="1" applyBorder="1" applyAlignment="1">
      <alignment horizontal="center" vertical="center" wrapText="1"/>
    </xf>
    <xf numFmtId="3" fontId="94" fillId="3" borderId="40" xfId="0" applyNumberFormat="1" applyFont="1" applyFill="1" applyBorder="1" applyAlignment="1">
      <alignment horizontal="center" vertical="center" wrapText="1"/>
    </xf>
    <xf numFmtId="37" fontId="94" fillId="0" borderId="1" xfId="0" applyNumberFormat="1" applyFont="1" applyBorder="1"/>
    <xf numFmtId="165" fontId="91" fillId="3" borderId="0" xfId="0" applyNumberFormat="1" applyFont="1" applyFill="1" applyBorder="1" applyAlignment="1"/>
    <xf numFmtId="165" fontId="0" fillId="3" borderId="0" xfId="0" applyNumberFormat="1" applyFill="1"/>
    <xf numFmtId="165" fontId="0" fillId="0" borderId="0" xfId="0" applyNumberFormat="1"/>
    <xf numFmtId="0" fontId="71" fillId="45" borderId="1" xfId="120" applyFont="1" applyFill="1" applyBorder="1" applyAlignment="1">
      <alignment horizontal="right" vertical="top"/>
    </xf>
    <xf numFmtId="37" fontId="60" fillId="3" borderId="0" xfId="120" applyNumberFormat="1" applyFont="1" applyFill="1" applyAlignment="1">
      <alignment horizontal="left" vertical="top" wrapText="1"/>
    </xf>
    <xf numFmtId="4" fontId="102" fillId="0" borderId="0" xfId="0" applyNumberFormat="1" applyFont="1"/>
    <xf numFmtId="4" fontId="60" fillId="0" borderId="0" xfId="120" applyNumberFormat="1" applyFont="1" applyFill="1"/>
    <xf numFmtId="0" fontId="71" fillId="45" borderId="2" xfId="120" applyFont="1" applyFill="1" applyBorder="1" applyAlignment="1">
      <alignment horizontal="left" vertical="top" wrapText="1"/>
    </xf>
    <xf numFmtId="0" fontId="61" fillId="52" borderId="2" xfId="120" applyFont="1" applyFill="1" applyBorder="1" applyAlignment="1">
      <alignment horizontal="left" vertical="top" wrapText="1"/>
    </xf>
    <xf numFmtId="0" fontId="77" fillId="45" borderId="6" xfId="120" applyFont="1" applyFill="1" applyBorder="1" applyAlignment="1">
      <alignment horizontal="center" vertical="top" wrapText="1"/>
    </xf>
    <xf numFmtId="0" fontId="77" fillId="45" borderId="1" xfId="120" applyFont="1" applyFill="1" applyBorder="1" applyAlignment="1">
      <alignment horizontal="center" vertical="top" wrapText="1"/>
    </xf>
    <xf numFmtId="0" fontId="71" fillId="45" borderId="1" xfId="120" applyFont="1" applyFill="1" applyBorder="1" applyAlignment="1">
      <alignment horizontal="center" vertical="top" wrapText="1"/>
    </xf>
    <xf numFmtId="181" fontId="69" fillId="3" borderId="16" xfId="120" applyNumberFormat="1" applyFont="1" applyFill="1" applyBorder="1" applyAlignment="1">
      <alignment horizontal="center" vertical="center"/>
    </xf>
    <xf numFmtId="174" fontId="42" fillId="0" borderId="0" xfId="0" applyNumberFormat="1" applyFont="1"/>
    <xf numFmtId="0" fontId="42" fillId="0" borderId="0" xfId="0" applyFont="1" applyFill="1"/>
    <xf numFmtId="0" fontId="57" fillId="0" borderId="1" xfId="0" applyFont="1" applyFill="1" applyBorder="1" applyAlignment="1">
      <alignment vertical="center" wrapText="1"/>
    </xf>
    <xf numFmtId="165" fontId="57" fillId="0" borderId="1" xfId="0" applyNumberFormat="1" applyFont="1" applyFill="1" applyBorder="1" applyAlignment="1">
      <alignment horizontal="center" vertical="center" textRotation="90" wrapText="1"/>
    </xf>
    <xf numFmtId="165" fontId="44" fillId="0" borderId="1" xfId="0" applyNumberFormat="1" applyFont="1" applyFill="1" applyBorder="1" applyAlignment="1">
      <alignment horizontal="center" vertical="center" textRotation="90" wrapText="1"/>
    </xf>
    <xf numFmtId="165" fontId="58" fillId="0" borderId="1" xfId="0" applyNumberFormat="1" applyFont="1" applyFill="1" applyBorder="1" applyAlignment="1">
      <alignment horizontal="center" vertical="center" textRotation="90"/>
    </xf>
    <xf numFmtId="178" fontId="71" fillId="47" borderId="1" xfId="116" applyNumberFormat="1" applyFont="1" applyFill="1" applyBorder="1" applyAlignment="1">
      <alignment horizontal="right" vertical="top" wrapText="1"/>
    </xf>
    <xf numFmtId="168" fontId="48" fillId="3" borderId="0" xfId="0" applyNumberFormat="1" applyFont="1" applyFill="1"/>
    <xf numFmtId="0" fontId="60" fillId="44" borderId="7" xfId="120" applyFont="1" applyFill="1" applyBorder="1" applyAlignment="1">
      <alignment horizontal="center" vertical="top" wrapText="1"/>
    </xf>
    <xf numFmtId="0" fontId="60" fillId="44" borderId="11" xfId="120" applyFont="1" applyFill="1" applyBorder="1" applyAlignment="1">
      <alignment horizontal="center" vertical="top" wrapText="1"/>
    </xf>
    <xf numFmtId="0" fontId="60" fillId="44" borderId="6" xfId="120" applyFont="1" applyFill="1" applyBorder="1" applyAlignment="1">
      <alignment horizontal="center" vertical="top" wrapText="1"/>
    </xf>
    <xf numFmtId="0" fontId="60" fillId="45" borderId="7" xfId="120" applyFont="1" applyFill="1" applyBorder="1" applyAlignment="1">
      <alignment horizontal="center" vertical="top" wrapText="1"/>
    </xf>
    <xf numFmtId="0" fontId="60" fillId="45" borderId="11" xfId="120" applyFont="1" applyFill="1" applyBorder="1" applyAlignment="1">
      <alignment horizontal="center" vertical="top" wrapText="1"/>
    </xf>
    <xf numFmtId="0" fontId="60" fillId="45" borderId="6" xfId="120" applyFont="1" applyFill="1" applyBorder="1" applyAlignment="1">
      <alignment horizontal="center" vertical="top" wrapText="1"/>
    </xf>
    <xf numFmtId="0" fontId="60" fillId="50" borderId="12" xfId="120" applyFont="1" applyFill="1" applyBorder="1" applyAlignment="1">
      <alignment horizontal="center" vertical="top" wrapText="1"/>
    </xf>
    <xf numFmtId="0" fontId="60" fillId="50" borderId="13" xfId="120" applyFont="1" applyFill="1" applyBorder="1" applyAlignment="1">
      <alignment horizontal="center" vertical="top" wrapText="1"/>
    </xf>
    <xf numFmtId="0" fontId="60" fillId="50" borderId="15" xfId="120" applyFont="1" applyFill="1" applyBorder="1" applyAlignment="1">
      <alignment horizontal="center" vertical="top" wrapText="1"/>
    </xf>
    <xf numFmtId="0" fontId="60" fillId="50" borderId="16" xfId="120" applyFont="1" applyFill="1" applyBorder="1" applyAlignment="1">
      <alignment horizontal="center" vertical="top" wrapText="1"/>
    </xf>
    <xf numFmtId="0" fontId="60" fillId="50" borderId="2" xfId="120" applyFont="1" applyFill="1" applyBorder="1" applyAlignment="1">
      <alignment horizontal="center" vertical="top" wrapText="1"/>
    </xf>
    <xf numFmtId="0" fontId="60" fillId="50" borderId="3" xfId="120" applyFont="1" applyFill="1" applyBorder="1" applyAlignment="1">
      <alignment horizontal="center" vertical="top" wrapText="1"/>
    </xf>
    <xf numFmtId="164" fontId="61" fillId="45" borderId="7" xfId="121" applyNumberFormat="1" applyFont="1" applyFill="1" applyBorder="1" applyAlignment="1">
      <alignment horizontal="center" vertical="center"/>
    </xf>
    <xf numFmtId="164" fontId="61" fillId="45" borderId="11" xfId="121" applyNumberFormat="1" applyFont="1" applyFill="1" applyBorder="1" applyAlignment="1">
      <alignment horizontal="center" vertical="center"/>
    </xf>
    <xf numFmtId="164" fontId="61" fillId="45" borderId="6" xfId="121" applyNumberFormat="1" applyFont="1" applyFill="1" applyBorder="1" applyAlignment="1">
      <alignment horizontal="center" vertical="center"/>
    </xf>
    <xf numFmtId="0" fontId="61" fillId="45" borderId="7" xfId="120" applyFont="1" applyFill="1" applyBorder="1" applyAlignment="1">
      <alignment horizontal="center" vertical="top" wrapText="1"/>
    </xf>
    <xf numFmtId="0" fontId="61" fillId="45" borderId="11" xfId="120" applyFont="1" applyFill="1" applyBorder="1" applyAlignment="1">
      <alignment horizontal="center" vertical="top" wrapText="1"/>
    </xf>
    <xf numFmtId="0" fontId="61" fillId="45" borderId="6" xfId="120" applyFont="1" applyFill="1" applyBorder="1" applyAlignment="1">
      <alignment horizontal="center" vertical="top" wrapText="1"/>
    </xf>
    <xf numFmtId="0" fontId="60" fillId="50" borderId="1" xfId="120" applyFont="1" applyFill="1" applyBorder="1" applyAlignment="1">
      <alignment horizontal="center" vertical="top" wrapText="1"/>
    </xf>
    <xf numFmtId="0" fontId="60" fillId="50" borderId="8" xfId="120" applyFont="1" applyFill="1" applyBorder="1" applyAlignment="1">
      <alignment horizontal="center" vertical="top" wrapText="1"/>
    </xf>
    <xf numFmtId="164" fontId="61" fillId="45" borderId="7" xfId="121" applyNumberFormat="1" applyFont="1" applyFill="1" applyBorder="1" applyAlignment="1">
      <alignment horizontal="center" vertical="top"/>
    </xf>
    <xf numFmtId="164" fontId="61" fillId="45" borderId="11" xfId="121" applyNumberFormat="1" applyFont="1" applyFill="1" applyBorder="1" applyAlignment="1">
      <alignment horizontal="center" vertical="top"/>
    </xf>
    <xf numFmtId="164" fontId="61" fillId="45" borderId="6" xfId="121" applyNumberFormat="1" applyFont="1" applyFill="1" applyBorder="1" applyAlignment="1">
      <alignment horizontal="center" vertical="top"/>
    </xf>
    <xf numFmtId="0" fontId="60" fillId="47" borderId="7" xfId="120" applyFont="1" applyFill="1" applyBorder="1" applyAlignment="1">
      <alignment horizontal="center" vertical="center" wrapText="1"/>
    </xf>
    <xf numFmtId="0" fontId="60" fillId="47" borderId="11" xfId="120" applyFont="1" applyFill="1" applyBorder="1" applyAlignment="1">
      <alignment horizontal="center" vertical="center" wrapText="1"/>
    </xf>
    <xf numFmtId="0" fontId="60" fillId="47" borderId="6" xfId="120" applyFont="1" applyFill="1" applyBorder="1" applyAlignment="1">
      <alignment horizontal="center" vertical="center" wrapText="1"/>
    </xf>
    <xf numFmtId="0" fontId="60" fillId="3" borderId="7" xfId="120" applyFont="1" applyFill="1" applyBorder="1" applyAlignment="1">
      <alignment horizontal="center" vertical="top" wrapText="1"/>
    </xf>
    <xf numFmtId="0" fontId="60" fillId="3" borderId="11" xfId="120" applyFont="1" applyFill="1" applyBorder="1" applyAlignment="1">
      <alignment horizontal="center" vertical="top" wrapText="1"/>
    </xf>
    <xf numFmtId="0" fontId="60" fillId="3" borderId="6" xfId="120" applyFont="1" applyFill="1" applyBorder="1" applyAlignment="1">
      <alignment horizontal="center" vertical="top" wrapText="1"/>
    </xf>
    <xf numFmtId="0" fontId="60" fillId="8" borderId="7" xfId="120" applyFont="1" applyFill="1" applyBorder="1" applyAlignment="1">
      <alignment horizontal="center" vertical="top" wrapText="1"/>
    </xf>
    <xf numFmtId="0" fontId="60" fillId="8" borderId="11" xfId="120" applyFont="1" applyFill="1" applyBorder="1" applyAlignment="1">
      <alignment horizontal="center" vertical="top" wrapText="1"/>
    </xf>
    <xf numFmtId="0" fontId="60" fillId="8" borderId="6" xfId="120" applyFont="1" applyFill="1" applyBorder="1" applyAlignment="1">
      <alignment horizontal="center" vertical="top" wrapText="1"/>
    </xf>
    <xf numFmtId="164" fontId="60" fillId="44" borderId="7" xfId="121" applyNumberFormat="1" applyFont="1" applyFill="1" applyBorder="1" applyAlignment="1">
      <alignment horizontal="center" vertical="top"/>
    </xf>
    <xf numFmtId="164" fontId="60" fillId="44" borderId="11" xfId="121" applyNumberFormat="1" applyFont="1" applyFill="1" applyBorder="1" applyAlignment="1">
      <alignment horizontal="center" vertical="top"/>
    </xf>
    <xf numFmtId="164" fontId="60" fillId="44" borderId="6" xfId="121" applyNumberFormat="1" applyFont="1" applyFill="1" applyBorder="1" applyAlignment="1">
      <alignment horizontal="center" vertical="top"/>
    </xf>
    <xf numFmtId="0" fontId="60" fillId="50" borderId="7" xfId="120" applyFont="1" applyFill="1" applyBorder="1" applyAlignment="1">
      <alignment horizontal="center" vertical="top" wrapText="1"/>
    </xf>
    <xf numFmtId="164" fontId="70" fillId="49" borderId="11" xfId="73" applyNumberFormat="1" applyFont="1" applyFill="1" applyBorder="1" applyAlignment="1" applyProtection="1">
      <alignment horizontal="center" vertical="center"/>
    </xf>
    <xf numFmtId="0" fontId="68" fillId="2" borderId="11" xfId="73" applyNumberFormat="1" applyFont="1" applyFill="1" applyBorder="1" applyAlignment="1" applyProtection="1">
      <alignment horizontal="center" vertical="top" wrapText="1"/>
    </xf>
    <xf numFmtId="0" fontId="60" fillId="44" borderId="2" xfId="120" applyFont="1" applyFill="1" applyBorder="1" applyAlignment="1">
      <alignment horizontal="center" vertical="top" wrapText="1"/>
    </xf>
    <xf numFmtId="0" fontId="60" fillId="44" borderId="8" xfId="120" applyFont="1" applyFill="1" applyBorder="1" applyAlignment="1">
      <alignment horizontal="center" vertical="top" wrapText="1"/>
    </xf>
    <xf numFmtId="0" fontId="60" fillId="44" borderId="7" xfId="120" applyFont="1" applyFill="1" applyBorder="1" applyAlignment="1">
      <alignment horizontal="center" vertical="center" wrapText="1"/>
    </xf>
    <xf numFmtId="0" fontId="60" fillId="44" borderId="6" xfId="120" applyFont="1" applyFill="1" applyBorder="1" applyAlignment="1">
      <alignment horizontal="center" vertical="center" wrapText="1"/>
    </xf>
    <xf numFmtId="0" fontId="60" fillId="3" borderId="1" xfId="120" applyFont="1" applyFill="1" applyBorder="1" applyAlignment="1">
      <alignment horizontal="center"/>
    </xf>
    <xf numFmtId="0" fontId="68" fillId="49" borderId="0" xfId="73" applyNumberFormat="1" applyFont="1" applyFill="1" applyBorder="1" applyAlignment="1" applyProtection="1">
      <alignment horizontal="left" vertical="top" wrapText="1"/>
    </xf>
    <xf numFmtId="0" fontId="68" fillId="49" borderId="0" xfId="73" applyNumberFormat="1" applyFont="1" applyFill="1" applyBorder="1" applyAlignment="1" applyProtection="1">
      <alignment horizontal="center" vertical="top" wrapText="1"/>
    </xf>
    <xf numFmtId="0" fontId="68" fillId="3" borderId="0" xfId="73" applyNumberFormat="1" applyFont="1" applyFill="1" applyBorder="1" applyAlignment="1" applyProtection="1">
      <alignment horizontal="left" vertical="top" wrapText="1"/>
    </xf>
    <xf numFmtId="0" fontId="60" fillId="45" borderId="0" xfId="120" applyFont="1" applyFill="1" applyBorder="1" applyAlignment="1">
      <alignment horizontal="left" vertical="top" wrapText="1"/>
    </xf>
    <xf numFmtId="0" fontId="63" fillId="45" borderId="3" xfId="120" applyFont="1" applyFill="1" applyBorder="1" applyAlignment="1">
      <alignment horizontal="left" vertical="top" wrapText="1"/>
    </xf>
    <xf numFmtId="0" fontId="60" fillId="3" borderId="2" xfId="120" applyFont="1" applyFill="1" applyBorder="1" applyAlignment="1">
      <alignment horizontal="left" vertical="top"/>
    </xf>
    <xf numFmtId="0" fontId="60" fillId="3" borderId="3" xfId="120" applyFont="1" applyFill="1" applyBorder="1" applyAlignment="1">
      <alignment horizontal="left" vertical="top"/>
    </xf>
    <xf numFmtId="0" fontId="60" fillId="3" borderId="8" xfId="120" applyFont="1" applyFill="1" applyBorder="1" applyAlignment="1">
      <alignment horizontal="left" vertical="top"/>
    </xf>
    <xf numFmtId="0" fontId="64" fillId="44" borderId="2" xfId="120" applyFont="1" applyFill="1" applyBorder="1" applyAlignment="1">
      <alignment horizontal="left"/>
    </xf>
    <xf numFmtId="0" fontId="64" fillId="44" borderId="8" xfId="120" applyFont="1" applyFill="1" applyBorder="1" applyAlignment="1">
      <alignment horizontal="left"/>
    </xf>
    <xf numFmtId="0" fontId="63" fillId="45" borderId="3" xfId="120" applyFont="1" applyFill="1" applyBorder="1" applyAlignment="1">
      <alignment horizontal="left" wrapText="1"/>
    </xf>
    <xf numFmtId="0" fontId="63" fillId="45" borderId="8" xfId="120" applyFont="1" applyFill="1" applyBorder="1" applyAlignment="1">
      <alignment horizontal="left" wrapText="1"/>
    </xf>
    <xf numFmtId="0" fontId="60" fillId="48" borderId="2" xfId="120" applyFont="1" applyFill="1" applyBorder="1" applyAlignment="1">
      <alignment horizontal="left" vertical="top" wrapText="1"/>
    </xf>
    <xf numFmtId="0" fontId="60" fillId="48" borderId="3" xfId="120" applyFont="1" applyFill="1" applyBorder="1" applyAlignment="1">
      <alignment horizontal="left" vertical="top" wrapText="1"/>
    </xf>
    <xf numFmtId="0" fontId="60" fillId="48" borderId="8" xfId="120" applyFont="1" applyFill="1" applyBorder="1" applyAlignment="1">
      <alignment horizontal="left" vertical="top" wrapText="1"/>
    </xf>
    <xf numFmtId="0" fontId="60" fillId="3" borderId="26" xfId="120" applyFont="1" applyFill="1" applyBorder="1" applyAlignment="1">
      <alignment horizontal="left"/>
    </xf>
    <xf numFmtId="0" fontId="60" fillId="3" borderId="27" xfId="120" applyFont="1" applyFill="1" applyBorder="1" applyAlignment="1">
      <alignment horizontal="left"/>
    </xf>
    <xf numFmtId="0" fontId="60" fillId="3" borderId="24" xfId="120" applyFont="1" applyFill="1" applyBorder="1" applyAlignment="1">
      <alignment horizontal="left"/>
    </xf>
    <xf numFmtId="0" fontId="64" fillId="64" borderId="7" xfId="120" applyFont="1" applyFill="1" applyBorder="1" applyAlignment="1">
      <alignment horizontal="center" vertical="top" wrapText="1"/>
    </xf>
    <xf numFmtId="0" fontId="64" fillId="64" borderId="11" xfId="120" applyFont="1" applyFill="1" applyBorder="1" applyAlignment="1">
      <alignment horizontal="center" vertical="top" wrapText="1"/>
    </xf>
    <xf numFmtId="0" fontId="64" fillId="64" borderId="6" xfId="120" applyFont="1" applyFill="1" applyBorder="1" applyAlignment="1">
      <alignment horizontal="center" vertical="top" wrapText="1"/>
    </xf>
    <xf numFmtId="0" fontId="64" fillId="64" borderId="7" xfId="120" applyFont="1" applyFill="1" applyBorder="1" applyAlignment="1">
      <alignment horizontal="center" vertical="center" wrapText="1"/>
    </xf>
    <xf numFmtId="0" fontId="64" fillId="64" borderId="6" xfId="120" applyFont="1" applyFill="1" applyBorder="1" applyAlignment="1">
      <alignment horizontal="center" vertical="center" wrapText="1"/>
    </xf>
    <xf numFmtId="0" fontId="64" fillId="64" borderId="2" xfId="120" applyFont="1" applyFill="1" applyBorder="1" applyAlignment="1">
      <alignment horizontal="center" vertical="top" wrapText="1"/>
    </xf>
    <xf numFmtId="0" fontId="64" fillId="64" borderId="8" xfId="120" applyFont="1" applyFill="1" applyBorder="1" applyAlignment="1">
      <alignment horizontal="center" vertical="top" wrapText="1"/>
    </xf>
    <xf numFmtId="0" fontId="64" fillId="64" borderId="11" xfId="120" applyFont="1" applyFill="1" applyBorder="1" applyAlignment="1">
      <alignment horizontal="center" vertical="center" wrapText="1"/>
    </xf>
    <xf numFmtId="0" fontId="64" fillId="64" borderId="3" xfId="120" applyFont="1" applyFill="1" applyBorder="1" applyAlignment="1">
      <alignment horizontal="center" vertical="top" wrapText="1"/>
    </xf>
    <xf numFmtId="0" fontId="64" fillId="54" borderId="7" xfId="120" applyFont="1" applyFill="1" applyBorder="1" applyAlignment="1">
      <alignment horizontal="center" vertical="top" wrapText="1"/>
    </xf>
    <xf numFmtId="0" fontId="64" fillId="54" borderId="11" xfId="120" applyFont="1" applyFill="1" applyBorder="1" applyAlignment="1">
      <alignment horizontal="center" vertical="top" wrapText="1"/>
    </xf>
    <xf numFmtId="0" fontId="64" fillId="52" borderId="7" xfId="120" applyFont="1" applyFill="1" applyBorder="1" applyAlignment="1">
      <alignment horizontal="center" vertical="top" wrapText="1"/>
    </xf>
    <xf numFmtId="0" fontId="64" fillId="52" borderId="11" xfId="120" applyFont="1" applyFill="1" applyBorder="1" applyAlignment="1">
      <alignment horizontal="center" vertical="top" wrapText="1"/>
    </xf>
    <xf numFmtId="0" fontId="64" fillId="52" borderId="7" xfId="120" applyFont="1" applyFill="1" applyBorder="1" applyAlignment="1">
      <alignment horizontal="left" vertical="top" wrapText="1"/>
    </xf>
    <xf numFmtId="0" fontId="64" fillId="52" borderId="11" xfId="120" applyFont="1" applyFill="1" applyBorder="1" applyAlignment="1">
      <alignment horizontal="left" vertical="top" wrapText="1"/>
    </xf>
    <xf numFmtId="0" fontId="97" fillId="52" borderId="7" xfId="120" applyFont="1" applyFill="1" applyBorder="1" applyAlignment="1">
      <alignment horizontal="center" vertical="top" wrapText="1"/>
    </xf>
    <xf numFmtId="0" fontId="97" fillId="52" borderId="6" xfId="120" applyFont="1" applyFill="1" applyBorder="1" applyAlignment="1">
      <alignment horizontal="center" vertical="top" wrapText="1"/>
    </xf>
    <xf numFmtId="0" fontId="64" fillId="52" borderId="1" xfId="120" applyFont="1" applyFill="1" applyBorder="1" applyAlignment="1">
      <alignment horizontal="center" vertical="top" wrapText="1"/>
    </xf>
    <xf numFmtId="0" fontId="64" fillId="54" borderId="6" xfId="120" applyFont="1" applyFill="1" applyBorder="1" applyAlignment="1">
      <alignment horizontal="center" vertical="top" wrapText="1"/>
    </xf>
    <xf numFmtId="0" fontId="97" fillId="65" borderId="7" xfId="120" applyFont="1" applyFill="1" applyBorder="1" applyAlignment="1">
      <alignment horizontal="center" vertical="top" wrapText="1"/>
    </xf>
    <xf numFmtId="0" fontId="97" fillId="65" borderId="6" xfId="120" applyFont="1" applyFill="1" applyBorder="1" applyAlignment="1">
      <alignment horizontal="center" vertical="top" wrapText="1"/>
    </xf>
    <xf numFmtId="0" fontId="64" fillId="52" borderId="6" xfId="120" applyFont="1" applyFill="1" applyBorder="1" applyAlignment="1">
      <alignment horizontal="center" vertical="top" wrapText="1"/>
    </xf>
    <xf numFmtId="0" fontId="60" fillId="2" borderId="7" xfId="120" applyFont="1" applyFill="1" applyBorder="1" applyAlignment="1">
      <alignment horizontal="center" vertical="top" wrapText="1"/>
    </xf>
    <xf numFmtId="0" fontId="60" fillId="2" borderId="11" xfId="120" applyFont="1" applyFill="1" applyBorder="1" applyAlignment="1">
      <alignment horizontal="center" vertical="top" wrapText="1"/>
    </xf>
    <xf numFmtId="0" fontId="60" fillId="2" borderId="6" xfId="120" applyFont="1" applyFill="1" applyBorder="1" applyAlignment="1">
      <alignment horizontal="center" vertical="top" wrapText="1"/>
    </xf>
    <xf numFmtId="0" fontId="60" fillId="2" borderId="2" xfId="120" applyFont="1" applyFill="1" applyBorder="1" applyAlignment="1">
      <alignment horizontal="center" vertical="top" wrapText="1"/>
    </xf>
    <xf numFmtId="0" fontId="60" fillId="2" borderId="8" xfId="120" applyFont="1" applyFill="1" applyBorder="1" applyAlignment="1">
      <alignment horizontal="center" vertical="top" wrapText="1"/>
    </xf>
    <xf numFmtId="0" fontId="60" fillId="2" borderId="2" xfId="120" applyFont="1" applyFill="1" applyBorder="1" applyAlignment="1">
      <alignment horizontal="left" vertical="top" wrapText="1"/>
    </xf>
    <xf numFmtId="0" fontId="60" fillId="2" borderId="8" xfId="120" applyFont="1" applyFill="1" applyBorder="1" applyAlignment="1">
      <alignment horizontal="left" vertical="top" wrapText="1"/>
    </xf>
    <xf numFmtId="49" fontId="60" fillId="2" borderId="7" xfId="120" applyNumberFormat="1" applyFont="1" applyFill="1" applyBorder="1" applyAlignment="1">
      <alignment horizontal="center" vertical="top" wrapText="1"/>
    </xf>
    <xf numFmtId="0" fontId="60" fillId="2" borderId="37" xfId="120" applyFont="1" applyFill="1" applyBorder="1" applyAlignment="1">
      <alignment horizontal="center" vertical="top" wrapText="1"/>
    </xf>
    <xf numFmtId="0" fontId="60" fillId="2" borderId="0" xfId="120" applyFont="1" applyFill="1" applyBorder="1" applyAlignment="1">
      <alignment horizontal="center" vertical="top" wrapText="1"/>
    </xf>
    <xf numFmtId="0" fontId="60" fillId="2" borderId="1" xfId="120" applyFont="1" applyFill="1" applyBorder="1" applyAlignment="1">
      <alignment horizontal="center" vertical="top" wrapText="1"/>
    </xf>
    <xf numFmtId="49" fontId="60" fillId="2" borderId="1" xfId="120" applyNumberFormat="1" applyFont="1" applyFill="1" applyBorder="1" applyAlignment="1">
      <alignment horizontal="center" vertical="top" wrapText="1"/>
    </xf>
    <xf numFmtId="49" fontId="60" fillId="2" borderId="12" xfId="124" applyNumberFormat="1" applyFont="1" applyFill="1" applyBorder="1" applyAlignment="1">
      <alignment horizontal="center" vertical="top" wrapText="1"/>
    </xf>
    <xf numFmtId="49" fontId="60" fillId="2" borderId="37" xfId="124" applyNumberFormat="1" applyFont="1" applyFill="1" applyBorder="1" applyAlignment="1">
      <alignment horizontal="center" vertical="top" wrapText="1"/>
    </xf>
    <xf numFmtId="49" fontId="60" fillId="2" borderId="15" xfId="124" applyNumberFormat="1" applyFont="1" applyFill="1" applyBorder="1" applyAlignment="1">
      <alignment horizontal="center" vertical="top" wrapText="1"/>
    </xf>
    <xf numFmtId="0" fontId="56" fillId="2" borderId="1" xfId="124" applyFont="1" applyFill="1" applyBorder="1" applyAlignment="1">
      <alignment horizontal="left" vertical="center" wrapText="1"/>
    </xf>
    <xf numFmtId="49" fontId="92" fillId="2" borderId="12" xfId="124" applyNumberFormat="1" applyFont="1" applyFill="1" applyBorder="1" applyAlignment="1">
      <alignment horizontal="center" vertical="top" wrapText="1"/>
    </xf>
    <xf numFmtId="49" fontId="92" fillId="2" borderId="37" xfId="124" applyNumberFormat="1" applyFont="1" applyFill="1" applyBorder="1" applyAlignment="1">
      <alignment horizontal="center" vertical="top" wrapText="1"/>
    </xf>
    <xf numFmtId="49" fontId="92" fillId="2" borderId="15" xfId="124" applyNumberFormat="1" applyFont="1" applyFill="1" applyBorder="1" applyAlignment="1">
      <alignment horizontal="center" vertical="top" wrapText="1"/>
    </xf>
    <xf numFmtId="0" fontId="60" fillId="2" borderId="3" xfId="120" applyFont="1" applyFill="1" applyBorder="1" applyAlignment="1">
      <alignment horizontal="center" vertical="top" wrapText="1"/>
    </xf>
    <xf numFmtId="0" fontId="60" fillId="0" borderId="2" xfId="120" applyFont="1" applyBorder="1" applyAlignment="1">
      <alignment horizontal="left" vertical="top" wrapText="1"/>
    </xf>
    <xf numFmtId="0" fontId="60" fillId="0" borderId="8" xfId="120" applyFont="1" applyBorder="1" applyAlignment="1">
      <alignment horizontal="left" vertical="top" wrapText="1"/>
    </xf>
    <xf numFmtId="0" fontId="60" fillId="2" borderId="16" xfId="120" applyFont="1" applyFill="1" applyBorder="1" applyAlignment="1">
      <alignment horizontal="center" vertical="top" wrapText="1"/>
    </xf>
    <xf numFmtId="0" fontId="60" fillId="3" borderId="2" xfId="120" applyFont="1" applyFill="1" applyBorder="1" applyAlignment="1">
      <alignment horizontal="left" vertical="top" wrapText="1"/>
    </xf>
    <xf numFmtId="0" fontId="60" fillId="3" borderId="8" xfId="120" applyFont="1" applyFill="1" applyBorder="1" applyAlignment="1">
      <alignment horizontal="left" vertical="top" wrapText="1"/>
    </xf>
    <xf numFmtId="49" fontId="60" fillId="2" borderId="11" xfId="120" applyNumberFormat="1" applyFont="1" applyFill="1" applyBorder="1" applyAlignment="1">
      <alignment horizontal="center" vertical="top" wrapText="1"/>
    </xf>
    <xf numFmtId="49" fontId="60" fillId="2" borderId="6" xfId="120" applyNumberFormat="1" applyFont="1" applyFill="1" applyBorder="1" applyAlignment="1">
      <alignment horizontal="center" vertical="top" wrapText="1"/>
    </xf>
    <xf numFmtId="0" fontId="60" fillId="0" borderId="2" xfId="120" applyFont="1" applyBorder="1" applyAlignment="1">
      <alignment horizontal="center" vertical="top" wrapText="1"/>
    </xf>
    <xf numFmtId="0" fontId="60" fillId="0" borderId="3" xfId="120" applyFont="1" applyBorder="1" applyAlignment="1">
      <alignment horizontal="center" vertical="top" wrapText="1"/>
    </xf>
    <xf numFmtId="0" fontId="60" fillId="0" borderId="8" xfId="120" applyFont="1" applyBorder="1" applyAlignment="1">
      <alignment horizontal="center" vertical="top" wrapText="1"/>
    </xf>
    <xf numFmtId="0" fontId="61" fillId="45" borderId="1" xfId="120" applyFont="1" applyFill="1" applyBorder="1" applyAlignment="1">
      <alignment horizontal="left" vertical="top" wrapText="1"/>
    </xf>
    <xf numFmtId="0" fontId="60" fillId="2" borderId="12" xfId="120" applyFont="1" applyFill="1" applyBorder="1" applyAlignment="1">
      <alignment horizontal="left" vertical="top" wrapText="1"/>
    </xf>
    <xf numFmtId="0" fontId="60" fillId="2" borderId="9" xfId="120" applyFont="1" applyFill="1" applyBorder="1" applyAlignment="1">
      <alignment horizontal="left" vertical="top" wrapText="1"/>
    </xf>
    <xf numFmtId="0" fontId="60" fillId="2" borderId="12" xfId="120" applyFont="1" applyFill="1" applyBorder="1" applyAlignment="1">
      <alignment horizontal="center" vertical="top" wrapText="1"/>
    </xf>
    <xf numFmtId="0" fontId="60" fillId="2" borderId="13" xfId="120" applyFont="1" applyFill="1" applyBorder="1" applyAlignment="1">
      <alignment horizontal="center" vertical="top" wrapText="1"/>
    </xf>
    <xf numFmtId="0" fontId="60" fillId="0" borderId="3" xfId="120" applyFont="1" applyFill="1" applyBorder="1" applyAlignment="1">
      <alignment horizontal="center" vertical="top" wrapText="1"/>
    </xf>
    <xf numFmtId="0" fontId="60" fillId="0" borderId="8" xfId="120" applyFont="1" applyFill="1" applyBorder="1" applyAlignment="1">
      <alignment horizontal="center" vertical="top" wrapText="1"/>
    </xf>
    <xf numFmtId="0" fontId="60" fillId="3" borderId="37" xfId="120" applyFont="1" applyFill="1" applyBorder="1" applyAlignment="1">
      <alignment horizontal="center" vertical="top" wrapText="1"/>
    </xf>
    <xf numFmtId="0" fontId="60" fillId="3" borderId="0" xfId="120" applyFont="1" applyFill="1" applyBorder="1" applyAlignment="1">
      <alignment horizontal="center" vertical="top" wrapText="1"/>
    </xf>
    <xf numFmtId="0" fontId="60" fillId="44" borderId="3" xfId="120" applyFont="1" applyFill="1" applyBorder="1" applyAlignment="1">
      <alignment horizontal="center" vertical="top" wrapText="1"/>
    </xf>
    <xf numFmtId="0" fontId="60" fillId="0" borderId="1" xfId="120" applyFont="1" applyBorder="1" applyAlignment="1">
      <alignment horizontal="left" vertical="top" wrapText="1"/>
    </xf>
    <xf numFmtId="0" fontId="60" fillId="0" borderId="1" xfId="126" applyFont="1" applyFill="1" applyBorder="1" applyAlignment="1">
      <alignment horizontal="left" vertical="top" wrapText="1"/>
    </xf>
    <xf numFmtId="0" fontId="60" fillId="0" borderId="16" xfId="120" applyFont="1" applyBorder="1" applyAlignment="1">
      <alignment horizontal="left" wrapText="1"/>
    </xf>
    <xf numFmtId="0" fontId="60" fillId="0" borderId="10" xfId="120" applyFont="1" applyBorder="1" applyAlignment="1">
      <alignment horizontal="left" wrapText="1"/>
    </xf>
    <xf numFmtId="0" fontId="60" fillId="3" borderId="2" xfId="126" applyFont="1" applyFill="1" applyBorder="1" applyAlignment="1">
      <alignment horizontal="left" vertical="top" wrapText="1"/>
    </xf>
    <xf numFmtId="0" fontId="60" fillId="3" borderId="8" xfId="126" applyFont="1" applyFill="1" applyBorder="1" applyAlignment="1">
      <alignment horizontal="left" vertical="top" wrapText="1"/>
    </xf>
    <xf numFmtId="0" fontId="60" fillId="0" borderId="2" xfId="120" applyFont="1" applyFill="1" applyBorder="1" applyAlignment="1">
      <alignment horizontal="left" vertical="top" wrapText="1"/>
    </xf>
    <xf numFmtId="0" fontId="60" fillId="0" borderId="8" xfId="120" applyFont="1" applyFill="1" applyBorder="1" applyAlignment="1">
      <alignment horizontal="left" vertical="top" wrapText="1"/>
    </xf>
    <xf numFmtId="0" fontId="60" fillId="44" borderId="2" xfId="120" applyFont="1" applyFill="1" applyBorder="1" applyAlignment="1">
      <alignment horizontal="left" vertical="top" wrapText="1"/>
    </xf>
    <xf numFmtId="0" fontId="60" fillId="44" borderId="8" xfId="120" applyFont="1" applyFill="1" applyBorder="1" applyAlignment="1">
      <alignment horizontal="left" vertical="top" wrapText="1"/>
    </xf>
    <xf numFmtId="0" fontId="61" fillId="45" borderId="2" xfId="120" applyFont="1" applyFill="1" applyBorder="1" applyAlignment="1">
      <alignment horizontal="left" vertical="top" wrapText="1"/>
    </xf>
    <xf numFmtId="0" fontId="61" fillId="45" borderId="3" xfId="120" applyFont="1" applyFill="1" applyBorder="1" applyAlignment="1">
      <alignment horizontal="left" vertical="top" wrapText="1"/>
    </xf>
    <xf numFmtId="0" fontId="61" fillId="45" borderId="8" xfId="120" applyFont="1" applyFill="1" applyBorder="1" applyAlignment="1">
      <alignment horizontal="left" vertical="top" wrapText="1"/>
    </xf>
    <xf numFmtId="0" fontId="60" fillId="3" borderId="12" xfId="120" applyFont="1" applyFill="1" applyBorder="1" applyAlignment="1">
      <alignment horizontal="center" vertical="top" wrapText="1"/>
    </xf>
    <xf numFmtId="0" fontId="60" fillId="3" borderId="13" xfId="120" applyFont="1" applyFill="1" applyBorder="1" applyAlignment="1">
      <alignment horizontal="center" vertical="top" wrapText="1"/>
    </xf>
    <xf numFmtId="49" fontId="60" fillId="44" borderId="1" xfId="120" applyNumberFormat="1" applyFont="1" applyFill="1" applyBorder="1" applyAlignment="1">
      <alignment horizontal="center" vertical="top" wrapText="1"/>
    </xf>
    <xf numFmtId="0" fontId="60" fillId="44" borderId="1" xfId="120" applyFont="1" applyFill="1" applyBorder="1" applyAlignment="1">
      <alignment horizontal="center" vertical="top" wrapText="1"/>
    </xf>
    <xf numFmtId="49" fontId="60" fillId="44" borderId="7" xfId="120" applyNumberFormat="1" applyFont="1" applyFill="1" applyBorder="1" applyAlignment="1">
      <alignment horizontal="center" vertical="top" wrapText="1"/>
    </xf>
    <xf numFmtId="49" fontId="60" fillId="59" borderId="1" xfId="120" applyNumberFormat="1" applyFont="1" applyFill="1" applyBorder="1" applyAlignment="1">
      <alignment horizontal="center" vertical="top" wrapText="1"/>
    </xf>
    <xf numFmtId="0" fontId="60" fillId="59" borderId="1" xfId="120" applyFont="1" applyFill="1" applyBorder="1" applyAlignment="1">
      <alignment horizontal="center" vertical="top" wrapText="1"/>
    </xf>
    <xf numFmtId="49" fontId="60" fillId="60" borderId="1" xfId="120" applyNumberFormat="1" applyFont="1" applyFill="1" applyBorder="1" applyAlignment="1">
      <alignment horizontal="center" vertical="top" wrapText="1"/>
    </xf>
    <xf numFmtId="0" fontId="60" fillId="60" borderId="1" xfId="120" applyFont="1" applyFill="1" applyBorder="1" applyAlignment="1">
      <alignment horizontal="center" vertical="top" wrapText="1"/>
    </xf>
    <xf numFmtId="0" fontId="61" fillId="45" borderId="37" xfId="120" applyFont="1" applyFill="1" applyBorder="1" applyAlignment="1">
      <alignment horizontal="left" vertical="top" wrapText="1"/>
    </xf>
    <xf numFmtId="0" fontId="61" fillId="45" borderId="0" xfId="120" applyFont="1" applyFill="1" applyBorder="1" applyAlignment="1">
      <alignment horizontal="left" vertical="top" wrapText="1"/>
    </xf>
    <xf numFmtId="0" fontId="61" fillId="45" borderId="38" xfId="120" applyFont="1" applyFill="1" applyBorder="1" applyAlignment="1">
      <alignment horizontal="left" vertical="top" wrapText="1"/>
    </xf>
    <xf numFmtId="0" fontId="60" fillId="2" borderId="15" xfId="120" applyFont="1" applyFill="1" applyBorder="1" applyAlignment="1">
      <alignment horizontal="center" vertical="top" wrapText="1"/>
    </xf>
    <xf numFmtId="0" fontId="60" fillId="2" borderId="10" xfId="120" applyFont="1" applyFill="1" applyBorder="1" applyAlignment="1">
      <alignment horizontal="center" vertical="top" wrapText="1"/>
    </xf>
    <xf numFmtId="0" fontId="61" fillId="0" borderId="2" xfId="120" applyFont="1" applyFill="1" applyBorder="1" applyAlignment="1">
      <alignment horizontal="center" vertical="top" wrapText="1"/>
    </xf>
    <xf numFmtId="0" fontId="61" fillId="0" borderId="3" xfId="120" applyFont="1" applyFill="1" applyBorder="1" applyAlignment="1">
      <alignment horizontal="center" vertical="top" wrapText="1"/>
    </xf>
    <xf numFmtId="0" fontId="61" fillId="0" borderId="13" xfId="120" applyFont="1" applyFill="1" applyBorder="1" applyAlignment="1">
      <alignment horizontal="center" vertical="top" wrapText="1"/>
    </xf>
    <xf numFmtId="0" fontId="61" fillId="0" borderId="9" xfId="120" applyFont="1" applyFill="1" applyBorder="1" applyAlignment="1">
      <alignment horizontal="center" vertical="top" wrapText="1"/>
    </xf>
    <xf numFmtId="0" fontId="60" fillId="2" borderId="2" xfId="120" applyFont="1" applyFill="1" applyBorder="1" applyAlignment="1">
      <alignment horizontal="center" wrapText="1"/>
    </xf>
    <xf numFmtId="0" fontId="60" fillId="2" borderId="8" xfId="120" applyFont="1" applyFill="1" applyBorder="1" applyAlignment="1">
      <alignment horizontal="center" wrapText="1"/>
    </xf>
    <xf numFmtId="0" fontId="60" fillId="0" borderId="2" xfId="120" applyFont="1" applyFill="1" applyBorder="1" applyAlignment="1">
      <alignment horizontal="center" vertical="top" wrapText="1"/>
    </xf>
    <xf numFmtId="0" fontId="14" fillId="57" borderId="2" xfId="120" applyFont="1" applyFill="1" applyBorder="1" applyAlignment="1">
      <alignment horizontal="left" vertical="center"/>
    </xf>
    <xf numFmtId="0" fontId="14" fillId="57" borderId="3" xfId="120" applyFont="1" applyFill="1" applyBorder="1" applyAlignment="1">
      <alignment horizontal="left" vertical="center"/>
    </xf>
    <xf numFmtId="0" fontId="14" fillId="57" borderId="8" xfId="120" applyFont="1" applyFill="1" applyBorder="1" applyAlignment="1">
      <alignment horizontal="left" vertical="center"/>
    </xf>
    <xf numFmtId="0" fontId="60" fillId="2" borderId="1" xfId="120" applyFont="1" applyFill="1" applyBorder="1" applyAlignment="1">
      <alignment horizontal="left" vertical="top" wrapText="1"/>
    </xf>
    <xf numFmtId="0" fontId="51" fillId="42" borderId="2" xfId="0" applyFont="1" applyFill="1" applyBorder="1" applyAlignment="1">
      <alignment horizontal="center"/>
    </xf>
    <xf numFmtId="0" fontId="51" fillId="42" borderId="3" xfId="0" applyFont="1" applyFill="1" applyBorder="1" applyAlignment="1">
      <alignment horizontal="center"/>
    </xf>
    <xf numFmtId="0" fontId="51" fillId="42" borderId="8" xfId="0" applyFont="1" applyFill="1" applyBorder="1" applyAlignment="1">
      <alignment horizontal="center"/>
    </xf>
    <xf numFmtId="0" fontId="44" fillId="3" borderId="1" xfId="0" applyFont="1" applyFill="1" applyBorder="1" applyAlignment="1">
      <alignment horizontal="center" vertical="center" wrapText="1"/>
    </xf>
    <xf numFmtId="0" fontId="44" fillId="3" borderId="7" xfId="0" applyFont="1" applyFill="1" applyBorder="1" applyAlignment="1">
      <alignment horizontal="center" vertical="center" wrapText="1"/>
    </xf>
    <xf numFmtId="0" fontId="44" fillId="3" borderId="6" xfId="0" applyFont="1" applyFill="1" applyBorder="1" applyAlignment="1">
      <alignment horizontal="center" vertical="center" wrapText="1"/>
    </xf>
    <xf numFmtId="0" fontId="89" fillId="5" borderId="2" xfId="0" applyFont="1" applyFill="1" applyBorder="1" applyAlignment="1">
      <alignment horizontal="center" vertical="center" wrapText="1"/>
    </xf>
    <xf numFmtId="0" fontId="89" fillId="5" borderId="3" xfId="0" applyFont="1" applyFill="1" applyBorder="1" applyAlignment="1">
      <alignment horizontal="center" vertical="center" wrapText="1"/>
    </xf>
    <xf numFmtId="0" fontId="89" fillId="5" borderId="8" xfId="0" applyFont="1" applyFill="1" applyBorder="1" applyAlignment="1">
      <alignment horizontal="center" vertical="center" wrapText="1"/>
    </xf>
    <xf numFmtId="0" fontId="44" fillId="2" borderId="2" xfId="0" applyFont="1" applyFill="1" applyBorder="1" applyAlignment="1">
      <alignment horizontal="left" vertical="center" wrapText="1"/>
    </xf>
    <xf numFmtId="0" fontId="44" fillId="2" borderId="3" xfId="0" applyFont="1" applyFill="1" applyBorder="1" applyAlignment="1">
      <alignment horizontal="left" vertical="center" wrapText="1"/>
    </xf>
    <xf numFmtId="0" fontId="44" fillId="2" borderId="8" xfId="0" applyFont="1" applyFill="1" applyBorder="1" applyAlignment="1">
      <alignment horizontal="left" vertical="center" wrapText="1"/>
    </xf>
    <xf numFmtId="0" fontId="44" fillId="2" borderId="2"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4" fillId="42" borderId="2" xfId="0" applyFont="1" applyFill="1" applyBorder="1" applyAlignment="1">
      <alignment horizontal="center" vertical="center" wrapText="1"/>
    </xf>
    <xf numFmtId="0" fontId="44" fillId="42" borderId="3" xfId="0" applyFont="1" applyFill="1" applyBorder="1" applyAlignment="1">
      <alignment horizontal="center" vertical="center" wrapText="1"/>
    </xf>
    <xf numFmtId="0" fontId="44" fillId="42" borderId="8" xfId="0" applyFont="1" applyFill="1" applyBorder="1" applyAlignment="1">
      <alignment horizontal="center" vertical="center" wrapText="1"/>
    </xf>
    <xf numFmtId="0" fontId="44" fillId="8" borderId="2" xfId="0" applyFont="1" applyFill="1" applyBorder="1" applyAlignment="1">
      <alignment horizontal="center" vertical="center" wrapText="1"/>
    </xf>
    <xf numFmtId="0" fontId="44" fillId="8" borderId="3" xfId="0" applyFont="1" applyFill="1" applyBorder="1" applyAlignment="1">
      <alignment horizontal="center" vertical="center" wrapText="1"/>
    </xf>
    <xf numFmtId="0" fontId="44" fillId="8" borderId="8"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0" fillId="0" borderId="0" xfId="0" applyBorder="1" applyAlignment="1">
      <alignment horizontal="center"/>
    </xf>
    <xf numFmtId="0" fontId="6" fillId="8" borderId="18" xfId="0" applyFont="1" applyFill="1" applyBorder="1" applyAlignment="1">
      <alignment horizontal="center" vertical="center" wrapText="1"/>
    </xf>
    <xf numFmtId="0" fontId="6" fillId="8" borderId="19" xfId="0" applyFont="1" applyFill="1" applyBorder="1" applyAlignment="1">
      <alignment horizontal="center" vertical="center" wrapText="1"/>
    </xf>
    <xf numFmtId="0" fontId="6" fillId="2" borderId="17" xfId="0" applyFont="1" applyFill="1" applyBorder="1" applyAlignment="1">
      <alignment horizontal="center" vertical="center" textRotation="90" wrapText="1"/>
    </xf>
    <xf numFmtId="0" fontId="6" fillId="2" borderId="20" xfId="0" applyFont="1" applyFill="1" applyBorder="1" applyAlignment="1">
      <alignment horizontal="center" vertical="center" textRotation="90" wrapText="1"/>
    </xf>
    <xf numFmtId="0" fontId="6" fillId="2" borderId="18" xfId="0" applyFont="1" applyFill="1" applyBorder="1" applyAlignment="1">
      <alignment horizontal="center" vertical="center" textRotation="90" wrapText="1"/>
    </xf>
    <xf numFmtId="0" fontId="6" fillId="2" borderId="1" xfId="0" applyFont="1" applyFill="1" applyBorder="1" applyAlignment="1">
      <alignment horizontal="center" vertical="center" textRotation="90" wrapText="1"/>
    </xf>
    <xf numFmtId="0" fontId="6" fillId="2" borderId="19" xfId="0" applyFont="1" applyFill="1" applyBorder="1" applyAlignment="1">
      <alignment vertical="center" textRotation="90" wrapText="1"/>
    </xf>
    <xf numFmtId="0" fontId="6" fillId="2" borderId="21" xfId="0" applyFont="1" applyFill="1" applyBorder="1" applyAlignment="1">
      <alignment vertical="center" textRotation="90" wrapText="1"/>
    </xf>
    <xf numFmtId="0" fontId="6" fillId="8" borderId="1" xfId="0" applyFont="1" applyFill="1" applyBorder="1" applyAlignment="1">
      <alignment horizontal="center" vertical="center" wrapText="1"/>
    </xf>
    <xf numFmtId="0" fontId="6" fillId="8" borderId="21" xfId="0" applyFont="1" applyFill="1" applyBorder="1" applyAlignment="1">
      <alignment horizontal="center" vertical="center" wrapText="1"/>
    </xf>
    <xf numFmtId="0" fontId="6" fillId="2" borderId="20"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4" fillId="2" borderId="18"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44" fillId="2" borderId="17" xfId="0" applyFont="1" applyFill="1" applyBorder="1" applyAlignment="1">
      <alignment horizontal="center" vertical="center" wrapText="1"/>
    </xf>
    <xf numFmtId="0" fontId="44" fillId="2" borderId="2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8" borderId="20" xfId="0" applyFont="1" applyFill="1" applyBorder="1" applyAlignment="1">
      <alignment horizontal="center" vertical="center" wrapText="1"/>
    </xf>
    <xf numFmtId="0" fontId="42" fillId="0" borderId="0" xfId="0" applyFont="1" applyAlignment="1">
      <alignment horizontal="center"/>
    </xf>
    <xf numFmtId="0" fontId="6" fillId="2" borderId="26" xfId="0" applyFont="1" applyFill="1" applyBorder="1" applyAlignment="1">
      <alignment horizontal="left" vertical="center" wrapText="1"/>
    </xf>
    <xf numFmtId="0" fontId="6" fillId="2" borderId="27" xfId="0" applyFont="1" applyFill="1" applyBorder="1" applyAlignment="1">
      <alignment horizontal="left" vertical="center" wrapText="1"/>
    </xf>
    <xf numFmtId="0" fontId="6" fillId="2" borderId="23" xfId="0" applyFont="1" applyFill="1" applyBorder="1" applyAlignment="1">
      <alignment horizontal="left" vertical="center" wrapText="1"/>
    </xf>
    <xf numFmtId="0" fontId="6" fillId="2" borderId="17"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10" xfId="0" applyFont="1" applyFill="1" applyBorder="1" applyAlignment="1">
      <alignment horizontal="center" vertical="center" textRotation="90" wrapText="1"/>
    </xf>
    <xf numFmtId="0" fontId="6" fillId="2" borderId="8" xfId="0" applyFont="1" applyFill="1" applyBorder="1" applyAlignment="1">
      <alignment horizontal="center" vertical="center" textRotation="90" wrapText="1"/>
    </xf>
    <xf numFmtId="0" fontId="0" fillId="0" borderId="16" xfId="0" applyBorder="1" applyAlignment="1">
      <alignment horizontal="right"/>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0" fillId="0" borderId="0" xfId="0" applyAlignment="1">
      <alignment horizontal="center"/>
    </xf>
    <xf numFmtId="0" fontId="11" fillId="0" borderId="0" xfId="0" applyFont="1" applyAlignment="1">
      <alignment horizontal="left" vertical="center" wrapText="1"/>
    </xf>
    <xf numFmtId="0" fontId="9" fillId="2" borderId="1" xfId="128" applyFont="1" applyFill="1" applyBorder="1" applyAlignment="1">
      <alignment vertical="center" wrapText="1"/>
    </xf>
    <xf numFmtId="0" fontId="9" fillId="2" borderId="1" xfId="128" applyFont="1" applyFill="1" applyBorder="1" applyAlignment="1">
      <alignment horizontal="left" vertical="center" wrapText="1"/>
    </xf>
    <xf numFmtId="0" fontId="82" fillId="61" borderId="2" xfId="128" applyFont="1" applyFill="1" applyBorder="1" applyAlignment="1">
      <alignment horizontal="left" vertical="top" wrapText="1"/>
    </xf>
    <xf numFmtId="0" fontId="82" fillId="61" borderId="3" xfId="128" applyFont="1" applyFill="1" applyBorder="1" applyAlignment="1">
      <alignment horizontal="left" vertical="top" wrapText="1"/>
    </xf>
    <xf numFmtId="0" fontId="82" fillId="61" borderId="8" xfId="128" applyFont="1" applyFill="1" applyBorder="1" applyAlignment="1">
      <alignment horizontal="left" vertical="top" wrapText="1"/>
    </xf>
    <xf numFmtId="0" fontId="9" fillId="2" borderId="1" xfId="128" applyFont="1" applyFill="1" applyBorder="1" applyAlignment="1">
      <alignment horizontal="center" vertical="center" wrapText="1"/>
    </xf>
    <xf numFmtId="0" fontId="82" fillId="61" borderId="2" xfId="128" applyFont="1" applyFill="1" applyBorder="1" applyAlignment="1">
      <alignment vertical="top" wrapText="1"/>
    </xf>
    <xf numFmtId="0" fontId="82" fillId="61" borderId="3" xfId="128" applyFont="1" applyFill="1" applyBorder="1" applyAlignment="1">
      <alignment vertical="top" wrapText="1"/>
    </xf>
    <xf numFmtId="0" fontId="82" fillId="61" borderId="8" xfId="128" applyFont="1" applyFill="1" applyBorder="1" applyAlignment="1">
      <alignment vertical="top" wrapText="1"/>
    </xf>
    <xf numFmtId="0" fontId="11" fillId="0" borderId="0" xfId="128" applyFont="1" applyAlignment="1">
      <alignment horizontal="left" vertical="center" wrapText="1"/>
    </xf>
    <xf numFmtId="0" fontId="81" fillId="61" borderId="1" xfId="128" applyFont="1" applyFill="1" applyBorder="1" applyAlignment="1">
      <alignment horizontal="center"/>
    </xf>
    <xf numFmtId="0" fontId="9" fillId="61" borderId="7" xfId="128" applyFont="1" applyFill="1" applyBorder="1" applyAlignment="1">
      <alignment horizontal="center" vertical="center" wrapText="1"/>
    </xf>
    <xf numFmtId="0" fontId="9" fillId="61" borderId="11" xfId="128" applyFont="1" applyFill="1" applyBorder="1" applyAlignment="1">
      <alignment horizontal="center" vertical="center" wrapText="1"/>
    </xf>
    <xf numFmtId="0" fontId="9" fillId="61" borderId="6" xfId="128" applyFont="1" applyFill="1" applyBorder="1" applyAlignment="1">
      <alignment horizontal="center" vertical="center" wrapText="1"/>
    </xf>
    <xf numFmtId="0" fontId="81" fillId="61" borderId="1" xfId="128" applyFont="1" applyFill="1" applyBorder="1" applyAlignment="1">
      <alignment horizontal="left" vertical="top" wrapText="1"/>
    </xf>
    <xf numFmtId="0" fontId="81" fillId="61" borderId="1" xfId="128" applyFont="1" applyFill="1" applyBorder="1" applyAlignment="1">
      <alignment horizontal="left" vertical="top"/>
    </xf>
    <xf numFmtId="0" fontId="81" fillId="61" borderId="2" xfId="128" applyFont="1" applyFill="1" applyBorder="1" applyAlignment="1">
      <alignment horizontal="left" vertical="top" wrapText="1"/>
    </xf>
    <xf numFmtId="0" fontId="81" fillId="61" borderId="3" xfId="128" applyFont="1" applyFill="1" applyBorder="1" applyAlignment="1">
      <alignment horizontal="left" vertical="top" wrapText="1"/>
    </xf>
    <xf numFmtId="0" fontId="81" fillId="61" borderId="8" xfId="128" applyFont="1" applyFill="1" applyBorder="1" applyAlignment="1">
      <alignment horizontal="left" vertical="top" wrapText="1"/>
    </xf>
    <xf numFmtId="49" fontId="54" fillId="2" borderId="1" xfId="0" applyNumberFormat="1" applyFont="1" applyFill="1" applyBorder="1" applyAlignment="1">
      <alignment horizontal="center" vertical="center" wrapText="1"/>
    </xf>
    <xf numFmtId="0" fontId="11" fillId="40" borderId="2" xfId="0" applyFont="1" applyFill="1" applyBorder="1" applyAlignment="1">
      <alignment horizontal="left"/>
    </xf>
    <xf numFmtId="0" fontId="11" fillId="40" borderId="3" xfId="0" applyFont="1" applyFill="1" applyBorder="1" applyAlignment="1">
      <alignment horizontal="left"/>
    </xf>
    <xf numFmtId="0" fontId="11" fillId="40" borderId="8" xfId="0" applyFont="1" applyFill="1" applyBorder="1" applyAlignment="1">
      <alignment horizontal="left"/>
    </xf>
    <xf numFmtId="0" fontId="15" fillId="0" borderId="0" xfId="0" applyFont="1" applyBorder="1" applyAlignment="1">
      <alignment horizontal="left" wrapText="1"/>
    </xf>
    <xf numFmtId="0" fontId="3" fillId="0" borderId="0" xfId="0" applyFont="1" applyBorder="1" applyAlignment="1">
      <alignment horizontal="left" vertical="top" wrapText="1"/>
    </xf>
    <xf numFmtId="0" fontId="8" fillId="0" borderId="0" xfId="0" applyFont="1" applyAlignment="1">
      <alignment horizontal="center" vertical="center"/>
    </xf>
    <xf numFmtId="0" fontId="3" fillId="0" borderId="0" xfId="0" applyFont="1" applyBorder="1" applyAlignment="1">
      <alignment vertical="top" wrapText="1"/>
    </xf>
    <xf numFmtId="0" fontId="3" fillId="0" borderId="0" xfId="0" applyFont="1" applyBorder="1" applyAlignment="1">
      <alignment horizontal="center" vertical="top" wrapText="1"/>
    </xf>
    <xf numFmtId="0" fontId="8" fillId="0" borderId="0" xfId="0" applyFont="1" applyAlignment="1">
      <alignment horizontal="left" vertical="center"/>
    </xf>
    <xf numFmtId="0" fontId="15" fillId="0" borderId="4" xfId="0" applyFont="1" applyBorder="1" applyAlignment="1">
      <alignment horizontal="left" wrapText="1"/>
    </xf>
    <xf numFmtId="0" fontId="13" fillId="0" borderId="4" xfId="0" applyFont="1" applyBorder="1" applyAlignment="1">
      <alignment horizontal="center" wrapText="1"/>
    </xf>
    <xf numFmtId="0" fontId="13" fillId="0" borderId="0" xfId="0" applyFont="1" applyBorder="1" applyAlignment="1">
      <alignment horizontal="center" wrapText="1"/>
    </xf>
    <xf numFmtId="0" fontId="13" fillId="0" borderId="4" xfId="0" applyFont="1" applyBorder="1" applyAlignment="1">
      <alignment horizontal="left" wrapText="1"/>
    </xf>
    <xf numFmtId="0" fontId="13" fillId="0" borderId="0" xfId="0" applyFont="1" applyBorder="1" applyAlignment="1">
      <alignment horizontal="left" wrapText="1"/>
    </xf>
    <xf numFmtId="0" fontId="3" fillId="0" borderId="0" xfId="0" applyFont="1" applyBorder="1" applyAlignment="1">
      <alignment horizontal="center" wrapText="1"/>
    </xf>
    <xf numFmtId="0" fontId="3" fillId="0" borderId="0" xfId="0" applyFont="1" applyBorder="1" applyAlignment="1">
      <alignment wrapText="1"/>
    </xf>
    <xf numFmtId="0" fontId="6" fillId="0" borderId="4" xfId="0" applyFont="1" applyBorder="1" applyAlignment="1">
      <alignment horizontal="left"/>
    </xf>
    <xf numFmtId="0" fontId="6" fillId="0" borderId="0" xfId="0" applyFont="1" applyBorder="1" applyAlignment="1">
      <alignment horizontal="left"/>
    </xf>
    <xf numFmtId="0" fontId="6" fillId="0" borderId="0" xfId="0" applyFont="1" applyBorder="1" applyAlignment="1">
      <alignment horizontal="center"/>
    </xf>
    <xf numFmtId="0" fontId="15" fillId="0" borderId="0" xfId="0" applyFont="1" applyBorder="1" applyAlignment="1">
      <alignment horizontal="center" wrapText="1"/>
    </xf>
    <xf numFmtId="0" fontId="15" fillId="3" borderId="0" xfId="0" applyFont="1" applyFill="1" applyBorder="1" applyAlignment="1">
      <alignment horizontal="left" wrapText="1"/>
    </xf>
    <xf numFmtId="0" fontId="44" fillId="0" borderId="4" xfId="0" applyFont="1" applyBorder="1" applyAlignment="1">
      <alignment horizontal="left"/>
    </xf>
    <xf numFmtId="0" fontId="44" fillId="0" borderId="0" xfId="0" applyFont="1" applyBorder="1" applyAlignment="1">
      <alignment horizontal="left"/>
    </xf>
    <xf numFmtId="0" fontId="6" fillId="0" borderId="4" xfId="0" applyFont="1" applyBorder="1" applyAlignment="1">
      <alignment horizontal="left" wrapText="1"/>
    </xf>
    <xf numFmtId="0" fontId="6" fillId="0" borderId="0" xfId="0" applyFont="1" applyBorder="1" applyAlignment="1">
      <alignment horizontal="left" wrapText="1"/>
    </xf>
    <xf numFmtId="0" fontId="6" fillId="0" borderId="0" xfId="0" applyFont="1" applyBorder="1" applyAlignment="1">
      <alignment horizontal="center" wrapText="1"/>
    </xf>
    <xf numFmtId="0" fontId="12" fillId="0" borderId="14" xfId="0" applyFont="1" applyBorder="1" applyAlignment="1">
      <alignment horizontal="left" vertical="center" wrapText="1"/>
    </xf>
    <xf numFmtId="0" fontId="12" fillId="0" borderId="0" xfId="0" applyFont="1" applyBorder="1" applyAlignment="1">
      <alignment horizontal="left" vertical="center" wrapText="1"/>
    </xf>
  </cellXfs>
  <cellStyles count="131">
    <cellStyle name="20% - Accent1" xfId="93" builtinId="30" customBuiltin="1"/>
    <cellStyle name="20% - Accent1 2" xfId="46"/>
    <cellStyle name="20% - Accent2" xfId="97" builtinId="34" customBuiltin="1"/>
    <cellStyle name="20% - Accent2 2" xfId="48"/>
    <cellStyle name="20% - Accent3" xfId="101" builtinId="38" customBuiltin="1"/>
    <cellStyle name="20% - Accent3 2" xfId="50"/>
    <cellStyle name="20% - Accent4" xfId="105" builtinId="42" customBuiltin="1"/>
    <cellStyle name="20% - Accent4 2" xfId="52"/>
    <cellStyle name="20% - Accent5" xfId="109" builtinId="46" customBuiltin="1"/>
    <cellStyle name="20% - Accent5 2" xfId="54"/>
    <cellStyle name="20% - Accent6" xfId="113" builtinId="50" customBuiltin="1"/>
    <cellStyle name="20% - Accent6 2" xfId="56"/>
    <cellStyle name="20% - Акцент1 2" xfId="21"/>
    <cellStyle name="20% - Акцент2 2" xfId="25"/>
    <cellStyle name="20% - Акцент3 2" xfId="29"/>
    <cellStyle name="20% - Акцент4 2" xfId="33"/>
    <cellStyle name="20% - Акцент5 2" xfId="37"/>
    <cellStyle name="20% - Акцент6 2" xfId="41"/>
    <cellStyle name="40% - Accent1" xfId="94" builtinId="31" customBuiltin="1"/>
    <cellStyle name="40% - Accent1 2" xfId="47"/>
    <cellStyle name="40% - Accent2" xfId="98" builtinId="35" customBuiltin="1"/>
    <cellStyle name="40% - Accent2 2" xfId="49"/>
    <cellStyle name="40% - Accent3" xfId="102" builtinId="39" customBuiltin="1"/>
    <cellStyle name="40% - Accent3 2" xfId="51"/>
    <cellStyle name="40% - Accent4" xfId="106" builtinId="43" customBuiltin="1"/>
    <cellStyle name="40% - Accent4 2" xfId="53"/>
    <cellStyle name="40% - Accent5" xfId="110" builtinId="47" customBuiltin="1"/>
    <cellStyle name="40% - Accent5 2" xfId="55"/>
    <cellStyle name="40% - Accent6" xfId="114" builtinId="51" customBuiltin="1"/>
    <cellStyle name="40% - Accent6 2" xfId="57"/>
    <cellStyle name="40% - Акцент1 2" xfId="22"/>
    <cellStyle name="40% - Акцент2 2" xfId="26"/>
    <cellStyle name="40% - Акцент3 2" xfId="30"/>
    <cellStyle name="40% - Акцент4 2" xfId="34"/>
    <cellStyle name="40% - Акцент5 2" xfId="38"/>
    <cellStyle name="40% - Акцент6 2" xfId="42"/>
    <cellStyle name="60% - Accent1" xfId="95" builtinId="32" customBuiltin="1"/>
    <cellStyle name="60% - Accent2" xfId="99" builtinId="36" customBuiltin="1"/>
    <cellStyle name="60% - Accent3" xfId="103" builtinId="40" customBuiltin="1"/>
    <cellStyle name="60% - Accent4" xfId="107" builtinId="44" customBuiltin="1"/>
    <cellStyle name="60% - Accent5" xfId="111" builtinId="48" customBuiltin="1"/>
    <cellStyle name="60% - Accent6" xfId="115" builtinId="52" customBuiltin="1"/>
    <cellStyle name="60% - Акцент1 2" xfId="23"/>
    <cellStyle name="60% - Акцент2 2" xfId="27"/>
    <cellStyle name="60% - Акцент3 2" xfId="31"/>
    <cellStyle name="60% - Акцент4 2" xfId="35"/>
    <cellStyle name="60% - Акцент5 2" xfId="39"/>
    <cellStyle name="60% - Акцент6 2" xfId="43"/>
    <cellStyle name="Accent1" xfId="92" builtinId="29" customBuiltin="1"/>
    <cellStyle name="Accent2" xfId="96" builtinId="33" customBuiltin="1"/>
    <cellStyle name="Accent3" xfId="100" builtinId="37" customBuiltin="1"/>
    <cellStyle name="Accent4" xfId="104" builtinId="41" customBuiltin="1"/>
    <cellStyle name="Accent5" xfId="108" builtinId="45" customBuiltin="1"/>
    <cellStyle name="Accent6" xfId="112" builtinId="49" customBuiltin="1"/>
    <cellStyle name="Bad" xfId="82" builtinId="27" customBuiltin="1"/>
    <cellStyle name="Calculation" xfId="86" builtinId="22" customBuiltin="1"/>
    <cellStyle name="Check Cell" xfId="88" builtinId="23" customBuiltin="1"/>
    <cellStyle name="Comma" xfId="116" builtinId="3"/>
    <cellStyle name="Comma 13 11 2 2" xfId="125"/>
    <cellStyle name="Comma 15" xfId="58"/>
    <cellStyle name="Comma 2" xfId="69"/>
    <cellStyle name="Comma 2 3 2 2" xfId="66"/>
    <cellStyle name="Comma 20" xfId="65"/>
    <cellStyle name="Comma 4" xfId="118"/>
    <cellStyle name="Explanatory Text" xfId="90" builtinId="53" customBuiltin="1"/>
    <cellStyle name="Good" xfId="81" builtinId="26" customBuiltin="1"/>
    <cellStyle name="Heading 1" xfId="77" builtinId="16" customBuiltin="1"/>
    <cellStyle name="Heading 2" xfId="78" builtinId="17" customBuiltin="1"/>
    <cellStyle name="Heading 3" xfId="79" builtinId="18" customBuiltin="1"/>
    <cellStyle name="Heading 4" xfId="80" builtinId="19" customBuiltin="1"/>
    <cellStyle name="Hyperlink 5" xfId="123"/>
    <cellStyle name="Input" xfId="84" builtinId="20" customBuiltin="1"/>
    <cellStyle name="Linked Cell" xfId="87" builtinId="24" customBuiltin="1"/>
    <cellStyle name="Neutral" xfId="83" builtinId="28" customBuiltin="1"/>
    <cellStyle name="Normal" xfId="0" builtinId="0"/>
    <cellStyle name="Normal 11" xfId="67"/>
    <cellStyle name="Normal 11 10" xfId="75"/>
    <cellStyle name="Normal 11 2" xfId="124"/>
    <cellStyle name="Normal 12" xfId="73"/>
    <cellStyle name="Normal 12 2" xfId="74"/>
    <cellStyle name="Normal 15" xfId="72"/>
    <cellStyle name="Normal 2" xfId="61"/>
    <cellStyle name="Normal 2 2" xfId="119"/>
    <cellStyle name="Normal 2 2 2" xfId="70"/>
    <cellStyle name="Normal 2 2 2 2" xfId="68"/>
    <cellStyle name="Normal 2 3" xfId="71"/>
    <cellStyle name="Normal 2 4" xfId="122"/>
    <cellStyle name="Normal 20" xfId="60"/>
    <cellStyle name="Normal 20 4" xfId="63"/>
    <cellStyle name="Normal 21" xfId="120"/>
    <cellStyle name="Normal 3" xfId="1"/>
    <cellStyle name="Normal 3 2" xfId="117"/>
    <cellStyle name="Normal 4 20 2 2" xfId="126"/>
    <cellStyle name="Normal 4 6 5 10 2 2" xfId="127"/>
    <cellStyle name="Normal 74" xfId="64"/>
    <cellStyle name="Normal 84" xfId="62"/>
    <cellStyle name="Normal 93 2 2 2" xfId="128"/>
    <cellStyle name="Normal 94 2 2 2 2" xfId="129"/>
    <cellStyle name="Normal 97" xfId="130"/>
    <cellStyle name="Note" xfId="2" builtinId="10" customBuiltin="1"/>
    <cellStyle name="Note 2" xfId="45"/>
    <cellStyle name="Output" xfId="85" builtinId="21" customBuiltin="1"/>
    <cellStyle name="SN_241" xfId="44"/>
    <cellStyle name="SN_241 2" xfId="121"/>
    <cellStyle name="SN_b" xfId="59"/>
    <cellStyle name="Title" xfId="76" builtinId="15" customBuiltin="1"/>
    <cellStyle name="Total" xfId="91" builtinId="25" customBuiltin="1"/>
    <cellStyle name="Warning Text" xfId="89" builtinId="11" customBuiltin="1"/>
    <cellStyle name="Акцент1 2" xfId="20"/>
    <cellStyle name="Акцент2 2" xfId="24"/>
    <cellStyle name="Акцент3 2" xfId="28"/>
    <cellStyle name="Акцент4 2" xfId="32"/>
    <cellStyle name="Акцент5 2" xfId="36"/>
    <cellStyle name="Акцент6 2" xfId="40"/>
    <cellStyle name="Ввод  2" xfId="12"/>
    <cellStyle name="Вывод 2" xfId="13"/>
    <cellStyle name="Вычисление 2" xfId="14"/>
    <cellStyle name="Заголовок 1 2" xfId="5"/>
    <cellStyle name="Заголовок 2 2" xfId="6"/>
    <cellStyle name="Заголовок 3 2" xfId="7"/>
    <cellStyle name="Заголовок 4 2" xfId="8"/>
    <cellStyle name="Итог 2" xfId="19"/>
    <cellStyle name="Контрольная ячейка 2" xfId="16"/>
    <cellStyle name="Название 2" xfId="4"/>
    <cellStyle name="Нейтральный 2" xfId="11"/>
    <cellStyle name="Обычный 2" xfId="3"/>
    <cellStyle name="Плохой 2" xfId="10"/>
    <cellStyle name="Пояснение 2" xfId="18"/>
    <cellStyle name="Связанная ячейка 2" xfId="15"/>
    <cellStyle name="Текст предупреждения 2" xfId="17"/>
    <cellStyle name="Хороший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nahit.Hamzyan/Desktop/angal14.06/&#1344;&#1377;&#1406;&#1381;&#1388;&#1406;&#1377;&#1390;%203-11-14.06.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velv 3 մաս 1 և մաս 2"/>
      <sheetName val="Հ 3 մաս3"/>
      <sheetName val="Հavelv 3 մաս 4"/>
      <sheetName val="Հ4 "/>
      <sheetName val="Հ5"/>
      <sheetName val="Հ6"/>
      <sheetName val="Հ7 Ձև1"/>
      <sheetName val="Հ7 Ձև2"/>
      <sheetName val="Հ7 Ձև3"/>
      <sheetName val="Հ8"/>
      <sheetName val="Հ9 ԿԼԻՄԱ (2)"/>
      <sheetName val="Հ9 ԳԵՆԴԵր"/>
      <sheetName val="Հ9 ԼՂ"/>
      <sheetName val="Հ10"/>
      <sheetName val="Հ11"/>
      <sheetName val="Լրացման պահանջներ"/>
    </sheetNames>
    <sheetDataSet>
      <sheetData sheetId="0"/>
      <sheetData sheetId="1"/>
      <sheetData sheetId="2"/>
      <sheetData sheetId="3">
        <row r="934">
          <cell r="J934">
            <v>13889186</v>
          </cell>
        </row>
      </sheetData>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B1553"/>
  <sheetViews>
    <sheetView topLeftCell="A343" zoomScale="90" zoomScaleNormal="90" workbookViewId="0">
      <selection activeCell="L21" sqref="L21"/>
    </sheetView>
  </sheetViews>
  <sheetFormatPr defaultColWidth="8.88671875" defaultRowHeight="13.2" x14ac:dyDescent="0.25"/>
  <cols>
    <col min="1" max="1" width="14" style="146" customWidth="1"/>
    <col min="2" max="2" width="15.33203125" style="148" customWidth="1"/>
    <col min="3" max="3" width="50.109375" style="148" customWidth="1"/>
    <col min="4" max="4" width="24.5546875" style="294" customWidth="1"/>
    <col min="5" max="5" width="16.33203125" style="295" hidden="1" customWidth="1"/>
    <col min="6" max="6" width="16.33203125" style="296" hidden="1" customWidth="1"/>
    <col min="7" max="7" width="15.6640625" style="297" hidden="1" customWidth="1"/>
    <col min="8" max="8" width="22.33203125" style="291" customWidth="1"/>
    <col min="9" max="9" width="22.109375" style="153" customWidth="1"/>
    <col min="10" max="10" width="25.5546875" style="154" customWidth="1"/>
    <col min="11" max="11" width="25.6640625" style="154" customWidth="1"/>
    <col min="12" max="12" width="20.88671875" style="148" customWidth="1"/>
    <col min="13" max="13" width="15.33203125" style="148" customWidth="1"/>
    <col min="14" max="14" width="14" style="148" customWidth="1"/>
    <col min="15" max="16384" width="8.88671875" style="148"/>
  </cols>
  <sheetData>
    <row r="1" spans="1:16382" ht="13.8" x14ac:dyDescent="0.25">
      <c r="B1" s="147"/>
      <c r="D1" s="149"/>
      <c r="E1" s="150"/>
      <c r="F1" s="151"/>
      <c r="G1" s="152"/>
      <c r="H1" s="150"/>
    </row>
    <row r="2" spans="1:16382" s="157" customFormat="1" ht="13.8" x14ac:dyDescent="0.25">
      <c r="A2" s="155" t="s">
        <v>49</v>
      </c>
      <c r="B2" s="156"/>
      <c r="C2" s="156"/>
      <c r="E2" s="158"/>
      <c r="F2" s="158"/>
      <c r="G2" s="158"/>
      <c r="H2" s="158"/>
    </row>
    <row r="3" spans="1:16382" ht="13.8" thickBot="1" x14ac:dyDescent="0.3">
      <c r="A3" s="855"/>
      <c r="B3" s="856"/>
      <c r="C3" s="856"/>
      <c r="D3" s="856"/>
      <c r="E3" s="856"/>
      <c r="F3" s="856"/>
      <c r="G3" s="857"/>
      <c r="H3" s="159"/>
      <c r="I3" s="160"/>
      <c r="J3" s="160"/>
      <c r="K3" s="160"/>
      <c r="L3" s="160"/>
      <c r="M3" s="160"/>
      <c r="N3" s="160"/>
      <c r="O3" s="845"/>
      <c r="P3" s="846"/>
      <c r="Q3" s="846"/>
      <c r="R3" s="846"/>
      <c r="S3" s="846"/>
      <c r="T3" s="846"/>
      <c r="U3" s="846"/>
      <c r="V3" s="847"/>
      <c r="W3" s="845"/>
      <c r="X3" s="846"/>
      <c r="Y3" s="846"/>
      <c r="Z3" s="846"/>
      <c r="AA3" s="846"/>
      <c r="AB3" s="846"/>
      <c r="AC3" s="846"/>
      <c r="AD3" s="847"/>
      <c r="AE3" s="845"/>
      <c r="AF3" s="846"/>
      <c r="AG3" s="846"/>
      <c r="AH3" s="846"/>
      <c r="AI3" s="846"/>
      <c r="AJ3" s="846"/>
      <c r="AK3" s="846"/>
      <c r="AL3" s="847"/>
      <c r="AM3" s="845"/>
      <c r="AN3" s="846"/>
      <c r="AO3" s="846"/>
      <c r="AP3" s="846"/>
      <c r="AQ3" s="846"/>
      <c r="AR3" s="846"/>
      <c r="AS3" s="846"/>
      <c r="AT3" s="847"/>
      <c r="AU3" s="845"/>
      <c r="AV3" s="846"/>
      <c r="AW3" s="846"/>
      <c r="AX3" s="846"/>
      <c r="AY3" s="846"/>
      <c r="AZ3" s="846"/>
      <c r="BA3" s="846"/>
      <c r="BB3" s="847"/>
      <c r="BC3" s="845"/>
      <c r="BD3" s="846"/>
      <c r="BE3" s="846"/>
      <c r="BF3" s="846"/>
      <c r="BG3" s="846"/>
      <c r="BH3" s="846"/>
      <c r="BI3" s="846"/>
      <c r="BJ3" s="847"/>
      <c r="BK3" s="845"/>
      <c r="BL3" s="846"/>
      <c r="BM3" s="846"/>
      <c r="BN3" s="846"/>
      <c r="BO3" s="846"/>
      <c r="BP3" s="846"/>
      <c r="BQ3" s="846"/>
      <c r="BR3" s="847"/>
      <c r="BS3" s="845"/>
      <c r="BT3" s="846"/>
      <c r="BU3" s="846"/>
      <c r="BV3" s="846"/>
      <c r="BW3" s="846"/>
      <c r="BX3" s="846"/>
      <c r="BY3" s="846"/>
      <c r="BZ3" s="847"/>
      <c r="CA3" s="845"/>
      <c r="CB3" s="846"/>
      <c r="CC3" s="846"/>
      <c r="CD3" s="846"/>
      <c r="CE3" s="846"/>
      <c r="CF3" s="846"/>
      <c r="CG3" s="846"/>
      <c r="CH3" s="847"/>
      <c r="CI3" s="845"/>
      <c r="CJ3" s="846"/>
      <c r="CK3" s="846"/>
      <c r="CL3" s="846"/>
      <c r="CM3" s="846"/>
      <c r="CN3" s="846"/>
      <c r="CO3" s="846"/>
      <c r="CP3" s="847"/>
      <c r="CQ3" s="845"/>
      <c r="CR3" s="846"/>
      <c r="CS3" s="846"/>
      <c r="CT3" s="846"/>
      <c r="CU3" s="846"/>
      <c r="CV3" s="846"/>
      <c r="CW3" s="846"/>
      <c r="CX3" s="847"/>
      <c r="CY3" s="845"/>
      <c r="CZ3" s="846"/>
      <c r="DA3" s="846"/>
      <c r="DB3" s="846"/>
      <c r="DC3" s="846"/>
      <c r="DD3" s="846"/>
      <c r="DE3" s="846"/>
      <c r="DF3" s="847"/>
      <c r="DG3" s="845" t="s">
        <v>413</v>
      </c>
      <c r="DH3" s="846"/>
      <c r="DI3" s="846"/>
      <c r="DJ3" s="846"/>
      <c r="DK3" s="846"/>
      <c r="DL3" s="846"/>
      <c r="DM3" s="846"/>
      <c r="DN3" s="847"/>
      <c r="DO3" s="845" t="s">
        <v>413</v>
      </c>
      <c r="DP3" s="846"/>
      <c r="DQ3" s="846"/>
      <c r="DR3" s="846"/>
      <c r="DS3" s="846"/>
      <c r="DT3" s="846"/>
      <c r="DU3" s="846"/>
      <c r="DV3" s="847"/>
      <c r="DW3" s="845" t="s">
        <v>413</v>
      </c>
      <c r="DX3" s="846"/>
      <c r="DY3" s="846"/>
      <c r="DZ3" s="846"/>
      <c r="EA3" s="846"/>
      <c r="EB3" s="846"/>
      <c r="EC3" s="846"/>
      <c r="ED3" s="847"/>
      <c r="EE3" s="845" t="s">
        <v>413</v>
      </c>
      <c r="EF3" s="846"/>
      <c r="EG3" s="846"/>
      <c r="EH3" s="846"/>
      <c r="EI3" s="846"/>
      <c r="EJ3" s="846"/>
      <c r="EK3" s="846"/>
      <c r="EL3" s="847"/>
      <c r="EM3" s="845" t="s">
        <v>413</v>
      </c>
      <c r="EN3" s="846"/>
      <c r="EO3" s="846"/>
      <c r="EP3" s="846"/>
      <c r="EQ3" s="846"/>
      <c r="ER3" s="846"/>
      <c r="ES3" s="846"/>
      <c r="ET3" s="847"/>
      <c r="EU3" s="845" t="s">
        <v>413</v>
      </c>
      <c r="EV3" s="846"/>
      <c r="EW3" s="846"/>
      <c r="EX3" s="846"/>
      <c r="EY3" s="846"/>
      <c r="EZ3" s="846"/>
      <c r="FA3" s="846"/>
      <c r="FB3" s="847"/>
      <c r="FC3" s="845" t="s">
        <v>413</v>
      </c>
      <c r="FD3" s="846"/>
      <c r="FE3" s="846"/>
      <c r="FF3" s="846"/>
      <c r="FG3" s="846"/>
      <c r="FH3" s="846"/>
      <c r="FI3" s="846"/>
      <c r="FJ3" s="847"/>
      <c r="FK3" s="845" t="s">
        <v>413</v>
      </c>
      <c r="FL3" s="846"/>
      <c r="FM3" s="846"/>
      <c r="FN3" s="846"/>
      <c r="FO3" s="846"/>
      <c r="FP3" s="846"/>
      <c r="FQ3" s="846"/>
      <c r="FR3" s="847"/>
      <c r="FS3" s="845" t="s">
        <v>413</v>
      </c>
      <c r="FT3" s="846"/>
      <c r="FU3" s="846"/>
      <c r="FV3" s="846"/>
      <c r="FW3" s="846"/>
      <c r="FX3" s="846"/>
      <c r="FY3" s="846"/>
      <c r="FZ3" s="847"/>
      <c r="GA3" s="845" t="s">
        <v>413</v>
      </c>
      <c r="GB3" s="846"/>
      <c r="GC3" s="846"/>
      <c r="GD3" s="846"/>
      <c r="GE3" s="846"/>
      <c r="GF3" s="846"/>
      <c r="GG3" s="846"/>
      <c r="GH3" s="847"/>
      <c r="GI3" s="845" t="s">
        <v>413</v>
      </c>
      <c r="GJ3" s="846"/>
      <c r="GK3" s="846"/>
      <c r="GL3" s="846"/>
      <c r="GM3" s="846"/>
      <c r="GN3" s="846"/>
      <c r="GO3" s="846"/>
      <c r="GP3" s="847"/>
      <c r="GQ3" s="845" t="s">
        <v>413</v>
      </c>
      <c r="GR3" s="846"/>
      <c r="GS3" s="846"/>
      <c r="GT3" s="846"/>
      <c r="GU3" s="846"/>
      <c r="GV3" s="846"/>
      <c r="GW3" s="846"/>
      <c r="GX3" s="847"/>
      <c r="GY3" s="845" t="s">
        <v>413</v>
      </c>
      <c r="GZ3" s="846"/>
      <c r="HA3" s="846"/>
      <c r="HB3" s="846"/>
      <c r="HC3" s="846"/>
      <c r="HD3" s="846"/>
      <c r="HE3" s="846"/>
      <c r="HF3" s="847"/>
      <c r="HG3" s="845" t="s">
        <v>413</v>
      </c>
      <c r="HH3" s="846"/>
      <c r="HI3" s="846"/>
      <c r="HJ3" s="846"/>
      <c r="HK3" s="846"/>
      <c r="HL3" s="846"/>
      <c r="HM3" s="846"/>
      <c r="HN3" s="847"/>
      <c r="HO3" s="845" t="s">
        <v>413</v>
      </c>
      <c r="HP3" s="846"/>
      <c r="HQ3" s="846"/>
      <c r="HR3" s="846"/>
      <c r="HS3" s="846"/>
      <c r="HT3" s="846"/>
      <c r="HU3" s="846"/>
      <c r="HV3" s="847"/>
      <c r="HW3" s="845" t="s">
        <v>413</v>
      </c>
      <c r="HX3" s="846"/>
      <c r="HY3" s="846"/>
      <c r="HZ3" s="846"/>
      <c r="IA3" s="846"/>
      <c r="IB3" s="846"/>
      <c r="IC3" s="846"/>
      <c r="ID3" s="847"/>
      <c r="IE3" s="845" t="s">
        <v>413</v>
      </c>
      <c r="IF3" s="846"/>
      <c r="IG3" s="846"/>
      <c r="IH3" s="846"/>
      <c r="II3" s="846"/>
      <c r="IJ3" s="846"/>
      <c r="IK3" s="846"/>
      <c r="IL3" s="847"/>
      <c r="IM3" s="845" t="s">
        <v>413</v>
      </c>
      <c r="IN3" s="846"/>
      <c r="IO3" s="846"/>
      <c r="IP3" s="846"/>
      <c r="IQ3" s="846"/>
      <c r="IR3" s="846"/>
      <c r="IS3" s="846"/>
      <c r="IT3" s="847"/>
      <c r="IU3" s="845" t="s">
        <v>413</v>
      </c>
      <c r="IV3" s="846"/>
      <c r="IW3" s="846"/>
      <c r="IX3" s="846"/>
      <c r="IY3" s="846"/>
      <c r="IZ3" s="846"/>
      <c r="JA3" s="846"/>
      <c r="JB3" s="847"/>
      <c r="JC3" s="845" t="s">
        <v>413</v>
      </c>
      <c r="JD3" s="846"/>
      <c r="JE3" s="846"/>
      <c r="JF3" s="846"/>
      <c r="JG3" s="846"/>
      <c r="JH3" s="846"/>
      <c r="JI3" s="846"/>
      <c r="JJ3" s="847"/>
      <c r="JK3" s="845" t="s">
        <v>413</v>
      </c>
      <c r="JL3" s="846"/>
      <c r="JM3" s="846"/>
      <c r="JN3" s="846"/>
      <c r="JO3" s="846"/>
      <c r="JP3" s="846"/>
      <c r="JQ3" s="846"/>
      <c r="JR3" s="847"/>
      <c r="JS3" s="845" t="s">
        <v>413</v>
      </c>
      <c r="JT3" s="846"/>
      <c r="JU3" s="846"/>
      <c r="JV3" s="846"/>
      <c r="JW3" s="846"/>
      <c r="JX3" s="846"/>
      <c r="JY3" s="846"/>
      <c r="JZ3" s="847"/>
      <c r="KA3" s="845" t="s">
        <v>413</v>
      </c>
      <c r="KB3" s="846"/>
      <c r="KC3" s="846"/>
      <c r="KD3" s="846"/>
      <c r="KE3" s="846"/>
      <c r="KF3" s="846"/>
      <c r="KG3" s="846"/>
      <c r="KH3" s="847"/>
      <c r="KI3" s="845" t="s">
        <v>413</v>
      </c>
      <c r="KJ3" s="846"/>
      <c r="KK3" s="846"/>
      <c r="KL3" s="846"/>
      <c r="KM3" s="846"/>
      <c r="KN3" s="846"/>
      <c r="KO3" s="846"/>
      <c r="KP3" s="847"/>
      <c r="KQ3" s="845" t="s">
        <v>413</v>
      </c>
      <c r="KR3" s="846"/>
      <c r="KS3" s="846"/>
      <c r="KT3" s="846"/>
      <c r="KU3" s="846"/>
      <c r="KV3" s="846"/>
      <c r="KW3" s="846"/>
      <c r="KX3" s="847"/>
      <c r="KY3" s="845" t="s">
        <v>413</v>
      </c>
      <c r="KZ3" s="846"/>
      <c r="LA3" s="846"/>
      <c r="LB3" s="846"/>
      <c r="LC3" s="846"/>
      <c r="LD3" s="846"/>
      <c r="LE3" s="846"/>
      <c r="LF3" s="847"/>
      <c r="LG3" s="845" t="s">
        <v>413</v>
      </c>
      <c r="LH3" s="846"/>
      <c r="LI3" s="846"/>
      <c r="LJ3" s="846"/>
      <c r="LK3" s="846"/>
      <c r="LL3" s="846"/>
      <c r="LM3" s="846"/>
      <c r="LN3" s="847"/>
      <c r="LO3" s="845" t="s">
        <v>413</v>
      </c>
      <c r="LP3" s="846"/>
      <c r="LQ3" s="846"/>
      <c r="LR3" s="846"/>
      <c r="LS3" s="846"/>
      <c r="LT3" s="846"/>
      <c r="LU3" s="846"/>
      <c r="LV3" s="847"/>
      <c r="LW3" s="845" t="s">
        <v>413</v>
      </c>
      <c r="LX3" s="846"/>
      <c r="LY3" s="846"/>
      <c r="LZ3" s="846"/>
      <c r="MA3" s="846"/>
      <c r="MB3" s="846"/>
      <c r="MC3" s="846"/>
      <c r="MD3" s="847"/>
      <c r="ME3" s="845" t="s">
        <v>413</v>
      </c>
      <c r="MF3" s="846"/>
      <c r="MG3" s="846"/>
      <c r="MH3" s="846"/>
      <c r="MI3" s="846"/>
      <c r="MJ3" s="846"/>
      <c r="MK3" s="846"/>
      <c r="ML3" s="847"/>
      <c r="MM3" s="845" t="s">
        <v>413</v>
      </c>
      <c r="MN3" s="846"/>
      <c r="MO3" s="846"/>
      <c r="MP3" s="846"/>
      <c r="MQ3" s="846"/>
      <c r="MR3" s="846"/>
      <c r="MS3" s="846"/>
      <c r="MT3" s="847"/>
      <c r="MU3" s="845" t="s">
        <v>413</v>
      </c>
      <c r="MV3" s="846"/>
      <c r="MW3" s="846"/>
      <c r="MX3" s="846"/>
      <c r="MY3" s="846"/>
      <c r="MZ3" s="846"/>
      <c r="NA3" s="846"/>
      <c r="NB3" s="847"/>
      <c r="NC3" s="845" t="s">
        <v>413</v>
      </c>
      <c r="ND3" s="846"/>
      <c r="NE3" s="846"/>
      <c r="NF3" s="846"/>
      <c r="NG3" s="846"/>
      <c r="NH3" s="846"/>
      <c r="NI3" s="846"/>
      <c r="NJ3" s="847"/>
      <c r="NK3" s="845" t="s">
        <v>413</v>
      </c>
      <c r="NL3" s="846"/>
      <c r="NM3" s="846"/>
      <c r="NN3" s="846"/>
      <c r="NO3" s="846"/>
      <c r="NP3" s="846"/>
      <c r="NQ3" s="846"/>
      <c r="NR3" s="847"/>
      <c r="NS3" s="845" t="s">
        <v>413</v>
      </c>
      <c r="NT3" s="846"/>
      <c r="NU3" s="846"/>
      <c r="NV3" s="846"/>
      <c r="NW3" s="846"/>
      <c r="NX3" s="846"/>
      <c r="NY3" s="846"/>
      <c r="NZ3" s="847"/>
      <c r="OA3" s="845" t="s">
        <v>413</v>
      </c>
      <c r="OB3" s="846"/>
      <c r="OC3" s="846"/>
      <c r="OD3" s="846"/>
      <c r="OE3" s="846"/>
      <c r="OF3" s="846"/>
      <c r="OG3" s="846"/>
      <c r="OH3" s="847"/>
      <c r="OI3" s="845" t="s">
        <v>413</v>
      </c>
      <c r="OJ3" s="846"/>
      <c r="OK3" s="846"/>
      <c r="OL3" s="846"/>
      <c r="OM3" s="846"/>
      <c r="ON3" s="846"/>
      <c r="OO3" s="846"/>
      <c r="OP3" s="847"/>
      <c r="OQ3" s="845" t="s">
        <v>413</v>
      </c>
      <c r="OR3" s="846"/>
      <c r="OS3" s="846"/>
      <c r="OT3" s="846"/>
      <c r="OU3" s="846"/>
      <c r="OV3" s="846"/>
      <c r="OW3" s="846"/>
      <c r="OX3" s="847"/>
      <c r="OY3" s="845" t="s">
        <v>413</v>
      </c>
      <c r="OZ3" s="846"/>
      <c r="PA3" s="846"/>
      <c r="PB3" s="846"/>
      <c r="PC3" s="846"/>
      <c r="PD3" s="846"/>
      <c r="PE3" s="846"/>
      <c r="PF3" s="847"/>
      <c r="PG3" s="845" t="s">
        <v>413</v>
      </c>
      <c r="PH3" s="846"/>
      <c r="PI3" s="846"/>
      <c r="PJ3" s="846"/>
      <c r="PK3" s="846"/>
      <c r="PL3" s="846"/>
      <c r="PM3" s="846"/>
      <c r="PN3" s="847"/>
      <c r="PO3" s="845" t="s">
        <v>413</v>
      </c>
      <c r="PP3" s="846"/>
      <c r="PQ3" s="846"/>
      <c r="PR3" s="846"/>
      <c r="PS3" s="846"/>
      <c r="PT3" s="846"/>
      <c r="PU3" s="846"/>
      <c r="PV3" s="847"/>
      <c r="PW3" s="845" t="s">
        <v>413</v>
      </c>
      <c r="PX3" s="846"/>
      <c r="PY3" s="846"/>
      <c r="PZ3" s="846"/>
      <c r="QA3" s="846"/>
      <c r="QB3" s="846"/>
      <c r="QC3" s="846"/>
      <c r="QD3" s="847"/>
      <c r="QE3" s="845" t="s">
        <v>413</v>
      </c>
      <c r="QF3" s="846"/>
      <c r="QG3" s="846"/>
      <c r="QH3" s="846"/>
      <c r="QI3" s="846"/>
      <c r="QJ3" s="846"/>
      <c r="QK3" s="846"/>
      <c r="QL3" s="847"/>
      <c r="QM3" s="845" t="s">
        <v>413</v>
      </c>
      <c r="QN3" s="846"/>
      <c r="QO3" s="846"/>
      <c r="QP3" s="846"/>
      <c r="QQ3" s="846"/>
      <c r="QR3" s="846"/>
      <c r="QS3" s="846"/>
      <c r="QT3" s="847"/>
      <c r="QU3" s="845" t="s">
        <v>413</v>
      </c>
      <c r="QV3" s="846"/>
      <c r="QW3" s="846"/>
      <c r="QX3" s="846"/>
      <c r="QY3" s="846"/>
      <c r="QZ3" s="846"/>
      <c r="RA3" s="846"/>
      <c r="RB3" s="847"/>
      <c r="RC3" s="845" t="s">
        <v>413</v>
      </c>
      <c r="RD3" s="846"/>
      <c r="RE3" s="846"/>
      <c r="RF3" s="846"/>
      <c r="RG3" s="846"/>
      <c r="RH3" s="846"/>
      <c r="RI3" s="846"/>
      <c r="RJ3" s="847"/>
      <c r="RK3" s="845" t="s">
        <v>413</v>
      </c>
      <c r="RL3" s="846"/>
      <c r="RM3" s="846"/>
      <c r="RN3" s="846"/>
      <c r="RO3" s="846"/>
      <c r="RP3" s="846"/>
      <c r="RQ3" s="846"/>
      <c r="RR3" s="847"/>
      <c r="RS3" s="845" t="s">
        <v>413</v>
      </c>
      <c r="RT3" s="846"/>
      <c r="RU3" s="846"/>
      <c r="RV3" s="846"/>
      <c r="RW3" s="846"/>
      <c r="RX3" s="846"/>
      <c r="RY3" s="846"/>
      <c r="RZ3" s="847"/>
      <c r="SA3" s="845" t="s">
        <v>413</v>
      </c>
      <c r="SB3" s="846"/>
      <c r="SC3" s="846"/>
      <c r="SD3" s="846"/>
      <c r="SE3" s="846"/>
      <c r="SF3" s="846"/>
      <c r="SG3" s="846"/>
      <c r="SH3" s="847"/>
      <c r="SI3" s="845" t="s">
        <v>413</v>
      </c>
      <c r="SJ3" s="846"/>
      <c r="SK3" s="846"/>
      <c r="SL3" s="846"/>
      <c r="SM3" s="846"/>
      <c r="SN3" s="846"/>
      <c r="SO3" s="846"/>
      <c r="SP3" s="847"/>
      <c r="SQ3" s="845" t="s">
        <v>413</v>
      </c>
      <c r="SR3" s="846"/>
      <c r="SS3" s="846"/>
      <c r="ST3" s="846"/>
      <c r="SU3" s="846"/>
      <c r="SV3" s="846"/>
      <c r="SW3" s="846"/>
      <c r="SX3" s="847"/>
      <c r="SY3" s="845" t="s">
        <v>413</v>
      </c>
      <c r="SZ3" s="846"/>
      <c r="TA3" s="846"/>
      <c r="TB3" s="846"/>
      <c r="TC3" s="846"/>
      <c r="TD3" s="846"/>
      <c r="TE3" s="846"/>
      <c r="TF3" s="847"/>
      <c r="TG3" s="845" t="s">
        <v>413</v>
      </c>
      <c r="TH3" s="846"/>
      <c r="TI3" s="846"/>
      <c r="TJ3" s="846"/>
      <c r="TK3" s="846"/>
      <c r="TL3" s="846"/>
      <c r="TM3" s="846"/>
      <c r="TN3" s="847"/>
      <c r="TO3" s="845" t="s">
        <v>413</v>
      </c>
      <c r="TP3" s="846"/>
      <c r="TQ3" s="846"/>
      <c r="TR3" s="846"/>
      <c r="TS3" s="846"/>
      <c r="TT3" s="846"/>
      <c r="TU3" s="846"/>
      <c r="TV3" s="847"/>
      <c r="TW3" s="845" t="s">
        <v>413</v>
      </c>
      <c r="TX3" s="846"/>
      <c r="TY3" s="846"/>
      <c r="TZ3" s="846"/>
      <c r="UA3" s="846"/>
      <c r="UB3" s="846"/>
      <c r="UC3" s="846"/>
      <c r="UD3" s="847"/>
      <c r="UE3" s="845" t="s">
        <v>413</v>
      </c>
      <c r="UF3" s="846"/>
      <c r="UG3" s="846"/>
      <c r="UH3" s="846"/>
      <c r="UI3" s="846"/>
      <c r="UJ3" s="846"/>
      <c r="UK3" s="846"/>
      <c r="UL3" s="847"/>
      <c r="UM3" s="845" t="s">
        <v>413</v>
      </c>
      <c r="UN3" s="846"/>
      <c r="UO3" s="846"/>
      <c r="UP3" s="846"/>
      <c r="UQ3" s="846"/>
      <c r="UR3" s="846"/>
      <c r="US3" s="846"/>
      <c r="UT3" s="847"/>
      <c r="UU3" s="845" t="s">
        <v>413</v>
      </c>
      <c r="UV3" s="846"/>
      <c r="UW3" s="846"/>
      <c r="UX3" s="846"/>
      <c r="UY3" s="846"/>
      <c r="UZ3" s="846"/>
      <c r="VA3" s="846"/>
      <c r="VB3" s="847"/>
      <c r="VC3" s="845" t="s">
        <v>413</v>
      </c>
      <c r="VD3" s="846"/>
      <c r="VE3" s="846"/>
      <c r="VF3" s="846"/>
      <c r="VG3" s="846"/>
      <c r="VH3" s="846"/>
      <c r="VI3" s="846"/>
      <c r="VJ3" s="847"/>
      <c r="VK3" s="845" t="s">
        <v>413</v>
      </c>
      <c r="VL3" s="846"/>
      <c r="VM3" s="846"/>
      <c r="VN3" s="846"/>
      <c r="VO3" s="846"/>
      <c r="VP3" s="846"/>
      <c r="VQ3" s="846"/>
      <c r="VR3" s="847"/>
      <c r="VS3" s="845" t="s">
        <v>413</v>
      </c>
      <c r="VT3" s="846"/>
      <c r="VU3" s="846"/>
      <c r="VV3" s="846"/>
      <c r="VW3" s="846"/>
      <c r="VX3" s="846"/>
      <c r="VY3" s="846"/>
      <c r="VZ3" s="847"/>
      <c r="WA3" s="845" t="s">
        <v>413</v>
      </c>
      <c r="WB3" s="846"/>
      <c r="WC3" s="846"/>
      <c r="WD3" s="846"/>
      <c r="WE3" s="846"/>
      <c r="WF3" s="846"/>
      <c r="WG3" s="846"/>
      <c r="WH3" s="847"/>
      <c r="WI3" s="845" t="s">
        <v>413</v>
      </c>
      <c r="WJ3" s="846"/>
      <c r="WK3" s="846"/>
      <c r="WL3" s="846"/>
      <c r="WM3" s="846"/>
      <c r="WN3" s="846"/>
      <c r="WO3" s="846"/>
      <c r="WP3" s="847"/>
      <c r="WQ3" s="845" t="s">
        <v>413</v>
      </c>
      <c r="WR3" s="846"/>
      <c r="WS3" s="846"/>
      <c r="WT3" s="846"/>
      <c r="WU3" s="846"/>
      <c r="WV3" s="846"/>
      <c r="WW3" s="846"/>
      <c r="WX3" s="847"/>
      <c r="WY3" s="845" t="s">
        <v>413</v>
      </c>
      <c r="WZ3" s="846"/>
      <c r="XA3" s="846"/>
      <c r="XB3" s="846"/>
      <c r="XC3" s="846"/>
      <c r="XD3" s="846"/>
      <c r="XE3" s="846"/>
      <c r="XF3" s="847"/>
      <c r="XG3" s="845" t="s">
        <v>413</v>
      </c>
      <c r="XH3" s="846"/>
      <c r="XI3" s="846"/>
      <c r="XJ3" s="846"/>
      <c r="XK3" s="846"/>
      <c r="XL3" s="846"/>
      <c r="XM3" s="846"/>
      <c r="XN3" s="847"/>
      <c r="XO3" s="845" t="s">
        <v>413</v>
      </c>
      <c r="XP3" s="846"/>
      <c r="XQ3" s="846"/>
      <c r="XR3" s="846"/>
      <c r="XS3" s="846"/>
      <c r="XT3" s="846"/>
      <c r="XU3" s="846"/>
      <c r="XV3" s="847"/>
      <c r="XW3" s="845" t="s">
        <v>413</v>
      </c>
      <c r="XX3" s="846"/>
      <c r="XY3" s="846"/>
      <c r="XZ3" s="846"/>
      <c r="YA3" s="846"/>
      <c r="YB3" s="846"/>
      <c r="YC3" s="846"/>
      <c r="YD3" s="847"/>
      <c r="YE3" s="845" t="s">
        <v>413</v>
      </c>
      <c r="YF3" s="846"/>
      <c r="YG3" s="846"/>
      <c r="YH3" s="846"/>
      <c r="YI3" s="846"/>
      <c r="YJ3" s="846"/>
      <c r="YK3" s="846"/>
      <c r="YL3" s="847"/>
      <c r="YM3" s="845" t="s">
        <v>413</v>
      </c>
      <c r="YN3" s="846"/>
      <c r="YO3" s="846"/>
      <c r="YP3" s="846"/>
      <c r="YQ3" s="846"/>
      <c r="YR3" s="846"/>
      <c r="YS3" s="846"/>
      <c r="YT3" s="847"/>
      <c r="YU3" s="845" t="s">
        <v>413</v>
      </c>
      <c r="YV3" s="846"/>
      <c r="YW3" s="846"/>
      <c r="YX3" s="846"/>
      <c r="YY3" s="846"/>
      <c r="YZ3" s="846"/>
      <c r="ZA3" s="846"/>
      <c r="ZB3" s="847"/>
      <c r="ZC3" s="845" t="s">
        <v>413</v>
      </c>
      <c r="ZD3" s="846"/>
      <c r="ZE3" s="846"/>
      <c r="ZF3" s="846"/>
      <c r="ZG3" s="846"/>
      <c r="ZH3" s="846"/>
      <c r="ZI3" s="846"/>
      <c r="ZJ3" s="847"/>
      <c r="ZK3" s="845" t="s">
        <v>413</v>
      </c>
      <c r="ZL3" s="846"/>
      <c r="ZM3" s="846"/>
      <c r="ZN3" s="846"/>
      <c r="ZO3" s="846"/>
      <c r="ZP3" s="846"/>
      <c r="ZQ3" s="846"/>
      <c r="ZR3" s="847"/>
      <c r="ZS3" s="845" t="s">
        <v>413</v>
      </c>
      <c r="ZT3" s="846"/>
      <c r="ZU3" s="846"/>
      <c r="ZV3" s="846"/>
      <c r="ZW3" s="846"/>
      <c r="ZX3" s="846"/>
      <c r="ZY3" s="846"/>
      <c r="ZZ3" s="847"/>
      <c r="AAA3" s="845" t="s">
        <v>413</v>
      </c>
      <c r="AAB3" s="846"/>
      <c r="AAC3" s="846"/>
      <c r="AAD3" s="846"/>
      <c r="AAE3" s="846"/>
      <c r="AAF3" s="846"/>
      <c r="AAG3" s="846"/>
      <c r="AAH3" s="847"/>
      <c r="AAI3" s="845" t="s">
        <v>413</v>
      </c>
      <c r="AAJ3" s="846"/>
      <c r="AAK3" s="846"/>
      <c r="AAL3" s="846"/>
      <c r="AAM3" s="846"/>
      <c r="AAN3" s="846"/>
      <c r="AAO3" s="846"/>
      <c r="AAP3" s="847"/>
      <c r="AAQ3" s="845" t="s">
        <v>413</v>
      </c>
      <c r="AAR3" s="846"/>
      <c r="AAS3" s="846"/>
      <c r="AAT3" s="846"/>
      <c r="AAU3" s="846"/>
      <c r="AAV3" s="846"/>
      <c r="AAW3" s="846"/>
      <c r="AAX3" s="847"/>
      <c r="AAY3" s="845" t="s">
        <v>413</v>
      </c>
      <c r="AAZ3" s="846"/>
      <c r="ABA3" s="846"/>
      <c r="ABB3" s="846"/>
      <c r="ABC3" s="846"/>
      <c r="ABD3" s="846"/>
      <c r="ABE3" s="846"/>
      <c r="ABF3" s="847"/>
      <c r="ABG3" s="845" t="s">
        <v>413</v>
      </c>
      <c r="ABH3" s="846"/>
      <c r="ABI3" s="846"/>
      <c r="ABJ3" s="846"/>
      <c r="ABK3" s="846"/>
      <c r="ABL3" s="846"/>
      <c r="ABM3" s="846"/>
      <c r="ABN3" s="847"/>
      <c r="ABO3" s="845" t="s">
        <v>413</v>
      </c>
      <c r="ABP3" s="846"/>
      <c r="ABQ3" s="846"/>
      <c r="ABR3" s="846"/>
      <c r="ABS3" s="846"/>
      <c r="ABT3" s="846"/>
      <c r="ABU3" s="846"/>
      <c r="ABV3" s="847"/>
      <c r="ABW3" s="845" t="s">
        <v>413</v>
      </c>
      <c r="ABX3" s="846"/>
      <c r="ABY3" s="846"/>
      <c r="ABZ3" s="846"/>
      <c r="ACA3" s="846"/>
      <c r="ACB3" s="846"/>
      <c r="ACC3" s="846"/>
      <c r="ACD3" s="847"/>
      <c r="ACE3" s="845" t="s">
        <v>413</v>
      </c>
      <c r="ACF3" s="846"/>
      <c r="ACG3" s="846"/>
      <c r="ACH3" s="846"/>
      <c r="ACI3" s="846"/>
      <c r="ACJ3" s="846"/>
      <c r="ACK3" s="846"/>
      <c r="ACL3" s="847"/>
      <c r="ACM3" s="845" t="s">
        <v>413</v>
      </c>
      <c r="ACN3" s="846"/>
      <c r="ACO3" s="846"/>
      <c r="ACP3" s="846"/>
      <c r="ACQ3" s="846"/>
      <c r="ACR3" s="846"/>
      <c r="ACS3" s="846"/>
      <c r="ACT3" s="847"/>
      <c r="ACU3" s="845" t="s">
        <v>413</v>
      </c>
      <c r="ACV3" s="846"/>
      <c r="ACW3" s="846"/>
      <c r="ACX3" s="846"/>
      <c r="ACY3" s="846"/>
      <c r="ACZ3" s="846"/>
      <c r="ADA3" s="846"/>
      <c r="ADB3" s="847"/>
      <c r="ADC3" s="161" t="s">
        <v>413</v>
      </c>
      <c r="ADD3" s="162"/>
      <c r="ADE3" s="845" t="s">
        <v>413</v>
      </c>
      <c r="ADF3" s="846"/>
      <c r="ADG3" s="846"/>
      <c r="ADH3" s="846"/>
      <c r="ADI3" s="846"/>
      <c r="ADJ3" s="847"/>
      <c r="ADK3" s="845"/>
      <c r="ADL3" s="846"/>
      <c r="ADM3" s="845" t="s">
        <v>413</v>
      </c>
      <c r="ADN3" s="846"/>
      <c r="ADO3" s="846"/>
      <c r="ADP3" s="846"/>
      <c r="ADQ3" s="846"/>
      <c r="ADR3" s="847"/>
      <c r="ADS3" s="845"/>
      <c r="ADT3" s="846"/>
      <c r="ADU3" s="845" t="s">
        <v>413</v>
      </c>
      <c r="ADV3" s="846"/>
      <c r="ADW3" s="846"/>
      <c r="ADX3" s="846"/>
      <c r="ADY3" s="846"/>
      <c r="ADZ3" s="847"/>
      <c r="AEA3" s="845"/>
      <c r="AEB3" s="846"/>
      <c r="AEC3" s="845" t="s">
        <v>413</v>
      </c>
      <c r="AED3" s="846"/>
      <c r="AEE3" s="846"/>
      <c r="AEF3" s="846"/>
      <c r="AEG3" s="846"/>
      <c r="AEH3" s="847"/>
      <c r="AEI3" s="845"/>
      <c r="AEJ3" s="846"/>
      <c r="AEK3" s="845" t="s">
        <v>413</v>
      </c>
      <c r="AEL3" s="846"/>
      <c r="AEM3" s="846"/>
      <c r="AEN3" s="846"/>
      <c r="AEO3" s="846"/>
      <c r="AEP3" s="847"/>
      <c r="AEQ3" s="845"/>
      <c r="AER3" s="846"/>
      <c r="AES3" s="845" t="s">
        <v>413</v>
      </c>
      <c r="AET3" s="846"/>
      <c r="AEU3" s="846"/>
      <c r="AEV3" s="846"/>
      <c r="AEW3" s="846"/>
      <c r="AEX3" s="847"/>
      <c r="AEY3" s="845"/>
      <c r="AEZ3" s="846"/>
      <c r="AFA3" s="845" t="s">
        <v>413</v>
      </c>
      <c r="AFB3" s="846"/>
      <c r="AFC3" s="846"/>
      <c r="AFD3" s="846"/>
      <c r="AFE3" s="846"/>
      <c r="AFF3" s="847"/>
      <c r="AFG3" s="845"/>
      <c r="AFH3" s="846"/>
      <c r="AFI3" s="845" t="s">
        <v>413</v>
      </c>
      <c r="AFJ3" s="846"/>
      <c r="AFK3" s="846"/>
      <c r="AFL3" s="846"/>
      <c r="AFM3" s="846"/>
      <c r="AFN3" s="847"/>
      <c r="AFO3" s="845"/>
      <c r="AFP3" s="846"/>
      <c r="AFQ3" s="845" t="s">
        <v>413</v>
      </c>
      <c r="AFR3" s="846"/>
      <c r="AFS3" s="846"/>
      <c r="AFT3" s="846"/>
      <c r="AFU3" s="846"/>
      <c r="AFV3" s="847"/>
      <c r="AFW3" s="845"/>
      <c r="AFX3" s="846"/>
      <c r="AFY3" s="845" t="s">
        <v>413</v>
      </c>
      <c r="AFZ3" s="846"/>
      <c r="AGA3" s="846"/>
      <c r="AGB3" s="846"/>
      <c r="AGC3" s="846"/>
      <c r="AGD3" s="847"/>
      <c r="AGE3" s="845"/>
      <c r="AGF3" s="846"/>
      <c r="AGG3" s="845" t="s">
        <v>413</v>
      </c>
      <c r="AGH3" s="846"/>
      <c r="AGI3" s="846"/>
      <c r="AGJ3" s="846"/>
      <c r="AGK3" s="846"/>
      <c r="AGL3" s="847"/>
      <c r="AGM3" s="845"/>
      <c r="AGN3" s="846"/>
      <c r="AGO3" s="845" t="s">
        <v>413</v>
      </c>
      <c r="AGP3" s="846"/>
      <c r="AGQ3" s="846"/>
      <c r="AGR3" s="846"/>
      <c r="AGS3" s="846"/>
      <c r="AGT3" s="847"/>
      <c r="AGU3" s="845"/>
      <c r="AGV3" s="846"/>
      <c r="AGW3" s="845" t="s">
        <v>413</v>
      </c>
      <c r="AGX3" s="846"/>
      <c r="AGY3" s="846"/>
      <c r="AGZ3" s="846"/>
      <c r="AHA3" s="846"/>
      <c r="AHB3" s="847"/>
      <c r="AHC3" s="845"/>
      <c r="AHD3" s="846"/>
      <c r="AHE3" s="845" t="s">
        <v>413</v>
      </c>
      <c r="AHF3" s="846"/>
      <c r="AHG3" s="846"/>
      <c r="AHH3" s="846"/>
      <c r="AHI3" s="846"/>
      <c r="AHJ3" s="847"/>
      <c r="AHK3" s="845"/>
      <c r="AHL3" s="846"/>
      <c r="AHM3" s="845" t="s">
        <v>413</v>
      </c>
      <c r="AHN3" s="846"/>
      <c r="AHO3" s="846"/>
      <c r="AHP3" s="846"/>
      <c r="AHQ3" s="846"/>
      <c r="AHR3" s="847"/>
      <c r="AHS3" s="845"/>
      <c r="AHT3" s="846"/>
      <c r="AHU3" s="845" t="s">
        <v>413</v>
      </c>
      <c r="AHV3" s="846"/>
      <c r="AHW3" s="846"/>
      <c r="AHX3" s="846"/>
      <c r="AHY3" s="846"/>
      <c r="AHZ3" s="847"/>
      <c r="AIA3" s="845"/>
      <c r="AIB3" s="846"/>
      <c r="AIC3" s="845" t="s">
        <v>413</v>
      </c>
      <c r="AID3" s="846"/>
      <c r="AIE3" s="846"/>
      <c r="AIF3" s="846"/>
      <c r="AIG3" s="846"/>
      <c r="AIH3" s="847"/>
      <c r="AII3" s="845"/>
      <c r="AIJ3" s="846"/>
      <c r="AIK3" s="845" t="s">
        <v>413</v>
      </c>
      <c r="AIL3" s="846"/>
      <c r="AIM3" s="846"/>
      <c r="AIN3" s="846"/>
      <c r="AIO3" s="846"/>
      <c r="AIP3" s="847"/>
      <c r="AIQ3" s="845"/>
      <c r="AIR3" s="846"/>
      <c r="AIS3" s="845" t="s">
        <v>413</v>
      </c>
      <c r="AIT3" s="846"/>
      <c r="AIU3" s="846"/>
      <c r="AIV3" s="846"/>
      <c r="AIW3" s="846"/>
      <c r="AIX3" s="847"/>
      <c r="AIY3" s="845"/>
      <c r="AIZ3" s="846"/>
      <c r="AJA3" s="845" t="s">
        <v>413</v>
      </c>
      <c r="AJB3" s="846"/>
      <c r="AJC3" s="846"/>
      <c r="AJD3" s="846"/>
      <c r="AJE3" s="846"/>
      <c r="AJF3" s="847"/>
      <c r="AJG3" s="845"/>
      <c r="AJH3" s="846"/>
      <c r="AJI3" s="845" t="s">
        <v>413</v>
      </c>
      <c r="AJJ3" s="846"/>
      <c r="AJK3" s="846"/>
      <c r="AJL3" s="846"/>
      <c r="AJM3" s="846"/>
      <c r="AJN3" s="847"/>
      <c r="AJO3" s="845"/>
      <c r="AJP3" s="846"/>
      <c r="AJQ3" s="845" t="s">
        <v>413</v>
      </c>
      <c r="AJR3" s="846"/>
      <c r="AJS3" s="846"/>
      <c r="AJT3" s="846"/>
      <c r="AJU3" s="846"/>
      <c r="AJV3" s="847"/>
      <c r="AJW3" s="845"/>
      <c r="AJX3" s="846"/>
      <c r="AJY3" s="845" t="s">
        <v>413</v>
      </c>
      <c r="AJZ3" s="846"/>
      <c r="AKA3" s="846"/>
      <c r="AKB3" s="846"/>
      <c r="AKC3" s="846"/>
      <c r="AKD3" s="847"/>
      <c r="AKE3" s="845"/>
      <c r="AKF3" s="846"/>
      <c r="AKG3" s="845" t="s">
        <v>413</v>
      </c>
      <c r="AKH3" s="846"/>
      <c r="AKI3" s="846"/>
      <c r="AKJ3" s="846"/>
      <c r="AKK3" s="846"/>
      <c r="AKL3" s="847"/>
      <c r="AKM3" s="845"/>
      <c r="AKN3" s="846"/>
      <c r="AKO3" s="845" t="s">
        <v>413</v>
      </c>
      <c r="AKP3" s="846"/>
      <c r="AKQ3" s="846"/>
      <c r="AKR3" s="846"/>
      <c r="AKS3" s="846"/>
      <c r="AKT3" s="847"/>
      <c r="AKU3" s="845"/>
      <c r="AKV3" s="846"/>
      <c r="AKW3" s="845" t="s">
        <v>413</v>
      </c>
      <c r="AKX3" s="846"/>
      <c r="AKY3" s="846"/>
      <c r="AKZ3" s="846"/>
      <c r="ALA3" s="846"/>
      <c r="ALB3" s="847"/>
      <c r="ALC3" s="845"/>
      <c r="ALD3" s="846"/>
      <c r="ALE3" s="845" t="s">
        <v>413</v>
      </c>
      <c r="ALF3" s="846"/>
      <c r="ALG3" s="846"/>
      <c r="ALH3" s="846"/>
      <c r="ALI3" s="846"/>
      <c r="ALJ3" s="847"/>
      <c r="ALK3" s="845"/>
      <c r="ALL3" s="846"/>
      <c r="ALM3" s="845" t="s">
        <v>413</v>
      </c>
      <c r="ALN3" s="846"/>
      <c r="ALO3" s="846"/>
      <c r="ALP3" s="846"/>
      <c r="ALQ3" s="846"/>
      <c r="ALR3" s="847"/>
      <c r="ALS3" s="845"/>
      <c r="ALT3" s="846"/>
      <c r="ALU3" s="845" t="s">
        <v>413</v>
      </c>
      <c r="ALV3" s="846"/>
      <c r="ALW3" s="846"/>
      <c r="ALX3" s="846"/>
      <c r="ALY3" s="846"/>
      <c r="ALZ3" s="847"/>
      <c r="AMA3" s="845"/>
      <c r="AMB3" s="846"/>
      <c r="AMC3" s="845" t="s">
        <v>413</v>
      </c>
      <c r="AMD3" s="846"/>
      <c r="AME3" s="846"/>
      <c r="AMF3" s="846"/>
      <c r="AMG3" s="846"/>
      <c r="AMH3" s="847"/>
      <c r="AMI3" s="845"/>
      <c r="AMJ3" s="846"/>
      <c r="AMK3" s="845" t="s">
        <v>413</v>
      </c>
      <c r="AML3" s="846"/>
      <c r="AMM3" s="846"/>
      <c r="AMN3" s="846"/>
      <c r="AMO3" s="846"/>
      <c r="AMP3" s="847"/>
      <c r="AMQ3" s="845"/>
      <c r="AMR3" s="846"/>
      <c r="AMS3" s="845" t="s">
        <v>413</v>
      </c>
      <c r="AMT3" s="846"/>
      <c r="AMU3" s="846"/>
      <c r="AMV3" s="846"/>
      <c r="AMW3" s="846"/>
      <c r="AMX3" s="847"/>
      <c r="AMY3" s="845"/>
      <c r="AMZ3" s="846"/>
      <c r="ANA3" s="845" t="s">
        <v>413</v>
      </c>
      <c r="ANB3" s="846"/>
      <c r="ANC3" s="846"/>
      <c r="AND3" s="846"/>
      <c r="ANE3" s="846"/>
      <c r="ANF3" s="847"/>
      <c r="ANG3" s="845"/>
      <c r="ANH3" s="846"/>
      <c r="ANI3" s="845" t="s">
        <v>413</v>
      </c>
      <c r="ANJ3" s="846"/>
      <c r="ANK3" s="846"/>
      <c r="ANL3" s="846"/>
      <c r="ANM3" s="846"/>
      <c r="ANN3" s="847"/>
      <c r="ANO3" s="845"/>
      <c r="ANP3" s="846"/>
      <c r="ANQ3" s="845" t="s">
        <v>413</v>
      </c>
      <c r="ANR3" s="846"/>
      <c r="ANS3" s="846"/>
      <c r="ANT3" s="846"/>
      <c r="ANU3" s="846"/>
      <c r="ANV3" s="847"/>
      <c r="ANW3" s="845"/>
      <c r="ANX3" s="846"/>
      <c r="ANY3" s="845" t="s">
        <v>413</v>
      </c>
      <c r="ANZ3" s="846"/>
      <c r="AOA3" s="846"/>
      <c r="AOB3" s="846"/>
      <c r="AOC3" s="846"/>
      <c r="AOD3" s="847"/>
      <c r="AOE3" s="845"/>
      <c r="AOF3" s="846"/>
      <c r="AOG3" s="845" t="s">
        <v>413</v>
      </c>
      <c r="AOH3" s="846"/>
      <c r="AOI3" s="846"/>
      <c r="AOJ3" s="846"/>
      <c r="AOK3" s="846"/>
      <c r="AOL3" s="847"/>
      <c r="AOM3" s="845"/>
      <c r="AON3" s="846"/>
      <c r="AOO3" s="845" t="s">
        <v>413</v>
      </c>
      <c r="AOP3" s="846"/>
      <c r="AOQ3" s="846"/>
      <c r="AOR3" s="846"/>
      <c r="AOS3" s="846"/>
      <c r="AOT3" s="847"/>
      <c r="AOU3" s="845"/>
      <c r="AOV3" s="846"/>
      <c r="AOW3" s="845" t="s">
        <v>413</v>
      </c>
      <c r="AOX3" s="846"/>
      <c r="AOY3" s="846"/>
      <c r="AOZ3" s="846"/>
      <c r="APA3" s="846"/>
      <c r="APB3" s="847"/>
      <c r="APC3" s="845"/>
      <c r="APD3" s="846"/>
      <c r="APE3" s="845" t="s">
        <v>413</v>
      </c>
      <c r="APF3" s="846"/>
      <c r="APG3" s="846"/>
      <c r="APH3" s="846"/>
      <c r="API3" s="846"/>
      <c r="APJ3" s="847"/>
      <c r="APK3" s="845"/>
      <c r="APL3" s="846"/>
      <c r="APM3" s="845" t="s">
        <v>413</v>
      </c>
      <c r="APN3" s="846"/>
      <c r="APO3" s="846"/>
      <c r="APP3" s="846"/>
      <c r="APQ3" s="846"/>
      <c r="APR3" s="847"/>
      <c r="APS3" s="845"/>
      <c r="APT3" s="846"/>
      <c r="APU3" s="845" t="s">
        <v>413</v>
      </c>
      <c r="APV3" s="846"/>
      <c r="APW3" s="846"/>
      <c r="APX3" s="846"/>
      <c r="APY3" s="846"/>
      <c r="APZ3" s="847"/>
      <c r="AQA3" s="845"/>
      <c r="AQB3" s="846"/>
      <c r="AQC3" s="845" t="s">
        <v>413</v>
      </c>
      <c r="AQD3" s="846"/>
      <c r="AQE3" s="846"/>
      <c r="AQF3" s="846"/>
      <c r="AQG3" s="846"/>
      <c r="AQH3" s="847"/>
      <c r="AQI3" s="845"/>
      <c r="AQJ3" s="846"/>
      <c r="AQK3" s="845" t="s">
        <v>413</v>
      </c>
      <c r="AQL3" s="846"/>
      <c r="AQM3" s="846"/>
      <c r="AQN3" s="846"/>
      <c r="AQO3" s="846"/>
      <c r="AQP3" s="847"/>
      <c r="AQQ3" s="845"/>
      <c r="AQR3" s="846"/>
      <c r="AQS3" s="845" t="s">
        <v>413</v>
      </c>
      <c r="AQT3" s="846"/>
      <c r="AQU3" s="846"/>
      <c r="AQV3" s="846"/>
      <c r="AQW3" s="846"/>
      <c r="AQX3" s="847"/>
      <c r="AQY3" s="845"/>
      <c r="AQZ3" s="846"/>
      <c r="ARA3" s="845" t="s">
        <v>413</v>
      </c>
      <c r="ARB3" s="846"/>
      <c r="ARC3" s="846"/>
      <c r="ARD3" s="846"/>
      <c r="ARE3" s="846"/>
      <c r="ARF3" s="847"/>
      <c r="ARG3" s="845"/>
      <c r="ARH3" s="846"/>
      <c r="ARI3" s="845" t="s">
        <v>413</v>
      </c>
      <c r="ARJ3" s="846"/>
      <c r="ARK3" s="846"/>
      <c r="ARL3" s="846"/>
      <c r="ARM3" s="846"/>
      <c r="ARN3" s="847"/>
      <c r="ARO3" s="845"/>
      <c r="ARP3" s="846"/>
      <c r="ARQ3" s="845" t="s">
        <v>413</v>
      </c>
      <c r="ARR3" s="846"/>
      <c r="ARS3" s="846"/>
      <c r="ART3" s="846"/>
      <c r="ARU3" s="846"/>
      <c r="ARV3" s="847"/>
      <c r="ARW3" s="845"/>
      <c r="ARX3" s="846"/>
      <c r="ARY3" s="845" t="s">
        <v>413</v>
      </c>
      <c r="ARZ3" s="846"/>
      <c r="ASA3" s="846"/>
      <c r="ASB3" s="846"/>
      <c r="ASC3" s="846"/>
      <c r="ASD3" s="847"/>
      <c r="ASE3" s="845"/>
      <c r="ASF3" s="846"/>
      <c r="ASG3" s="845" t="s">
        <v>413</v>
      </c>
      <c r="ASH3" s="846"/>
      <c r="ASI3" s="846"/>
      <c r="ASJ3" s="846"/>
      <c r="ASK3" s="846"/>
      <c r="ASL3" s="847"/>
      <c r="ASM3" s="845"/>
      <c r="ASN3" s="846"/>
      <c r="ASO3" s="845" t="s">
        <v>413</v>
      </c>
      <c r="ASP3" s="846"/>
      <c r="ASQ3" s="846"/>
      <c r="ASR3" s="846"/>
      <c r="ASS3" s="846"/>
      <c r="AST3" s="847"/>
      <c r="ASU3" s="845"/>
      <c r="ASV3" s="846"/>
      <c r="ASW3" s="845" t="s">
        <v>413</v>
      </c>
      <c r="ASX3" s="846"/>
      <c r="ASY3" s="846"/>
      <c r="ASZ3" s="846"/>
      <c r="ATA3" s="846"/>
      <c r="ATB3" s="847"/>
      <c r="ATC3" s="845"/>
      <c r="ATD3" s="846"/>
      <c r="ATE3" s="845" t="s">
        <v>413</v>
      </c>
      <c r="ATF3" s="846"/>
      <c r="ATG3" s="846"/>
      <c r="ATH3" s="846"/>
      <c r="ATI3" s="846"/>
      <c r="ATJ3" s="847"/>
      <c r="ATK3" s="845"/>
      <c r="ATL3" s="846"/>
      <c r="ATM3" s="845" t="s">
        <v>413</v>
      </c>
      <c r="ATN3" s="846"/>
      <c r="ATO3" s="846"/>
      <c r="ATP3" s="846"/>
      <c r="ATQ3" s="846"/>
      <c r="ATR3" s="847"/>
      <c r="ATS3" s="845"/>
      <c r="ATT3" s="846"/>
      <c r="ATU3" s="845" t="s">
        <v>413</v>
      </c>
      <c r="ATV3" s="846"/>
      <c r="ATW3" s="846"/>
      <c r="ATX3" s="846"/>
      <c r="ATY3" s="846"/>
      <c r="ATZ3" s="847"/>
      <c r="AUA3" s="845"/>
      <c r="AUB3" s="846"/>
      <c r="AUC3" s="845" t="s">
        <v>413</v>
      </c>
      <c r="AUD3" s="846"/>
      <c r="AUE3" s="846"/>
      <c r="AUF3" s="846"/>
      <c r="AUG3" s="846"/>
      <c r="AUH3" s="847"/>
      <c r="AUI3" s="845"/>
      <c r="AUJ3" s="846"/>
      <c r="AUK3" s="845" t="s">
        <v>413</v>
      </c>
      <c r="AUL3" s="846"/>
      <c r="AUM3" s="846"/>
      <c r="AUN3" s="846"/>
      <c r="AUO3" s="846"/>
      <c r="AUP3" s="847"/>
      <c r="AUQ3" s="845"/>
      <c r="AUR3" s="846"/>
      <c r="AUS3" s="845" t="s">
        <v>413</v>
      </c>
      <c r="AUT3" s="846"/>
      <c r="AUU3" s="846"/>
      <c r="AUV3" s="846"/>
      <c r="AUW3" s="846"/>
      <c r="AUX3" s="847"/>
      <c r="AUY3" s="845"/>
      <c r="AUZ3" s="846"/>
      <c r="AVA3" s="845" t="s">
        <v>413</v>
      </c>
      <c r="AVB3" s="846"/>
      <c r="AVC3" s="846"/>
      <c r="AVD3" s="846"/>
      <c r="AVE3" s="846"/>
      <c r="AVF3" s="847"/>
      <c r="AVG3" s="845"/>
      <c r="AVH3" s="846"/>
      <c r="AVI3" s="845" t="s">
        <v>413</v>
      </c>
      <c r="AVJ3" s="846"/>
      <c r="AVK3" s="846"/>
      <c r="AVL3" s="846"/>
      <c r="AVM3" s="846"/>
      <c r="AVN3" s="847"/>
      <c r="AVO3" s="845"/>
      <c r="AVP3" s="846"/>
      <c r="AVQ3" s="845" t="s">
        <v>413</v>
      </c>
      <c r="AVR3" s="846"/>
      <c r="AVS3" s="846"/>
      <c r="AVT3" s="846"/>
      <c r="AVU3" s="846"/>
      <c r="AVV3" s="847"/>
      <c r="AVW3" s="845"/>
      <c r="AVX3" s="846"/>
      <c r="AVY3" s="845" t="s">
        <v>413</v>
      </c>
      <c r="AVZ3" s="846"/>
      <c r="AWA3" s="846"/>
      <c r="AWB3" s="846"/>
      <c r="AWC3" s="846"/>
      <c r="AWD3" s="847"/>
      <c r="AWE3" s="845"/>
      <c r="AWF3" s="846"/>
      <c r="AWG3" s="845" t="s">
        <v>413</v>
      </c>
      <c r="AWH3" s="846"/>
      <c r="AWI3" s="846"/>
      <c r="AWJ3" s="846"/>
      <c r="AWK3" s="846"/>
      <c r="AWL3" s="847"/>
      <c r="AWM3" s="845"/>
      <c r="AWN3" s="846"/>
      <c r="AWO3" s="845" t="s">
        <v>413</v>
      </c>
      <c r="AWP3" s="846"/>
      <c r="AWQ3" s="846"/>
      <c r="AWR3" s="846"/>
      <c r="AWS3" s="846"/>
      <c r="AWT3" s="847"/>
      <c r="AWU3" s="845"/>
      <c r="AWV3" s="846"/>
      <c r="AWW3" s="845" t="s">
        <v>413</v>
      </c>
      <c r="AWX3" s="846"/>
      <c r="AWY3" s="846"/>
      <c r="AWZ3" s="846"/>
      <c r="AXA3" s="846"/>
      <c r="AXB3" s="847"/>
      <c r="AXC3" s="845"/>
      <c r="AXD3" s="846"/>
      <c r="AXE3" s="845" t="s">
        <v>413</v>
      </c>
      <c r="AXF3" s="846"/>
      <c r="AXG3" s="846"/>
      <c r="AXH3" s="846"/>
      <c r="AXI3" s="846"/>
      <c r="AXJ3" s="847"/>
      <c r="AXK3" s="845"/>
      <c r="AXL3" s="846"/>
      <c r="AXM3" s="845" t="s">
        <v>413</v>
      </c>
      <c r="AXN3" s="846"/>
      <c r="AXO3" s="846"/>
      <c r="AXP3" s="846"/>
      <c r="AXQ3" s="846"/>
      <c r="AXR3" s="847"/>
      <c r="AXS3" s="845"/>
      <c r="AXT3" s="846"/>
      <c r="AXU3" s="845" t="s">
        <v>413</v>
      </c>
      <c r="AXV3" s="846"/>
      <c r="AXW3" s="846"/>
      <c r="AXX3" s="846"/>
      <c r="AXY3" s="846"/>
      <c r="AXZ3" s="847"/>
      <c r="AYA3" s="845"/>
      <c r="AYB3" s="846"/>
      <c r="AYC3" s="845" t="s">
        <v>413</v>
      </c>
      <c r="AYD3" s="846"/>
      <c r="AYE3" s="846"/>
      <c r="AYF3" s="846"/>
      <c r="AYG3" s="846"/>
      <c r="AYH3" s="847"/>
      <c r="AYI3" s="845"/>
      <c r="AYJ3" s="846"/>
      <c r="AYK3" s="845" t="s">
        <v>413</v>
      </c>
      <c r="AYL3" s="846"/>
      <c r="AYM3" s="846"/>
      <c r="AYN3" s="846"/>
      <c r="AYO3" s="846"/>
      <c r="AYP3" s="847"/>
      <c r="AYQ3" s="845"/>
      <c r="AYR3" s="846"/>
      <c r="AYS3" s="845" t="s">
        <v>413</v>
      </c>
      <c r="AYT3" s="846"/>
      <c r="AYU3" s="846"/>
      <c r="AYV3" s="846"/>
      <c r="AYW3" s="846"/>
      <c r="AYX3" s="847"/>
      <c r="AYY3" s="845"/>
      <c r="AYZ3" s="846"/>
      <c r="AZA3" s="845" t="s">
        <v>413</v>
      </c>
      <c r="AZB3" s="846"/>
      <c r="AZC3" s="846"/>
      <c r="AZD3" s="846"/>
      <c r="AZE3" s="846"/>
      <c r="AZF3" s="847"/>
      <c r="AZG3" s="845"/>
      <c r="AZH3" s="846"/>
      <c r="AZI3" s="845" t="s">
        <v>413</v>
      </c>
      <c r="AZJ3" s="846"/>
      <c r="AZK3" s="846"/>
      <c r="AZL3" s="846"/>
      <c r="AZM3" s="846"/>
      <c r="AZN3" s="847"/>
      <c r="AZO3" s="845"/>
      <c r="AZP3" s="846"/>
      <c r="AZQ3" s="845" t="s">
        <v>413</v>
      </c>
      <c r="AZR3" s="846"/>
      <c r="AZS3" s="846"/>
      <c r="AZT3" s="846"/>
      <c r="AZU3" s="846"/>
      <c r="AZV3" s="847"/>
      <c r="AZW3" s="845"/>
      <c r="AZX3" s="846"/>
      <c r="AZY3" s="162"/>
      <c r="AZZ3" s="162"/>
      <c r="BAA3" s="162"/>
      <c r="BAB3" s="162"/>
      <c r="BAC3" s="162"/>
      <c r="BAD3" s="163"/>
      <c r="BAE3" s="161" t="s">
        <v>413</v>
      </c>
      <c r="BAF3" s="162"/>
      <c r="BAG3" s="162"/>
      <c r="BAH3" s="162"/>
      <c r="BAI3" s="162"/>
      <c r="BAJ3" s="162"/>
      <c r="BAK3" s="162"/>
      <c r="BAL3" s="163"/>
      <c r="BAM3" s="161" t="s">
        <v>413</v>
      </c>
      <c r="BAN3" s="162"/>
      <c r="BAO3" s="162"/>
      <c r="BAP3" s="162"/>
      <c r="BAQ3" s="162"/>
      <c r="BAR3" s="162"/>
      <c r="BAS3" s="162"/>
      <c r="BAT3" s="163"/>
      <c r="BAU3" s="161" t="s">
        <v>413</v>
      </c>
      <c r="BAV3" s="162"/>
      <c r="BAW3" s="162"/>
      <c r="BAX3" s="162"/>
      <c r="BAY3" s="162"/>
      <c r="BAZ3" s="162"/>
      <c r="BBA3" s="162"/>
      <c r="BBB3" s="163"/>
      <c r="BBC3" s="161" t="s">
        <v>413</v>
      </c>
      <c r="BBD3" s="162"/>
      <c r="BBE3" s="162"/>
      <c r="BBF3" s="162"/>
      <c r="BBG3" s="162"/>
      <c r="BBH3" s="162"/>
      <c r="BBI3" s="162"/>
      <c r="BBJ3" s="163"/>
      <c r="BBK3" s="161" t="s">
        <v>413</v>
      </c>
      <c r="BBL3" s="162"/>
      <c r="BBM3" s="162"/>
      <c r="BBN3" s="162"/>
      <c r="BBO3" s="162"/>
      <c r="BBP3" s="162"/>
      <c r="BBQ3" s="162"/>
      <c r="BBR3" s="163"/>
      <c r="BBS3" s="161" t="s">
        <v>413</v>
      </c>
      <c r="BBT3" s="162"/>
      <c r="BBU3" s="162"/>
      <c r="BBV3" s="162"/>
      <c r="BBW3" s="162"/>
      <c r="BBX3" s="162"/>
      <c r="BBY3" s="162"/>
      <c r="BBZ3" s="163"/>
      <c r="BCA3" s="161" t="s">
        <v>413</v>
      </c>
      <c r="BCB3" s="162"/>
      <c r="BCC3" s="162"/>
      <c r="BCD3" s="162"/>
      <c r="BCE3" s="162"/>
      <c r="BCF3" s="162"/>
      <c r="BCG3" s="162"/>
      <c r="BCH3" s="163"/>
      <c r="BCI3" s="161" t="s">
        <v>413</v>
      </c>
      <c r="BCJ3" s="162"/>
      <c r="BCK3" s="162"/>
      <c r="BCL3" s="162"/>
      <c r="BCM3" s="162"/>
      <c r="BCN3" s="162"/>
      <c r="BCO3" s="162"/>
      <c r="BCP3" s="163"/>
      <c r="BCQ3" s="161" t="s">
        <v>413</v>
      </c>
      <c r="BCR3" s="162"/>
      <c r="BCS3" s="162"/>
      <c r="BCT3" s="162"/>
      <c r="BCU3" s="162"/>
      <c r="BCV3" s="162"/>
      <c r="BCW3" s="162"/>
      <c r="BCX3" s="163"/>
      <c r="BCY3" s="161" t="s">
        <v>413</v>
      </c>
      <c r="BCZ3" s="162"/>
      <c r="BDA3" s="162"/>
      <c r="BDB3" s="162"/>
      <c r="BDC3" s="162"/>
      <c r="BDD3" s="162"/>
      <c r="BDE3" s="162"/>
      <c r="BDF3" s="163"/>
      <c r="BDG3" s="161" t="s">
        <v>413</v>
      </c>
      <c r="BDH3" s="162"/>
      <c r="BDI3" s="162"/>
      <c r="BDJ3" s="162"/>
      <c r="BDK3" s="162"/>
      <c r="BDL3" s="162"/>
      <c r="BDM3" s="162"/>
      <c r="BDN3" s="163"/>
      <c r="BDO3" s="161" t="s">
        <v>413</v>
      </c>
      <c r="BDP3" s="162"/>
      <c r="BDQ3" s="162"/>
      <c r="BDR3" s="162"/>
      <c r="BDS3" s="162"/>
      <c r="BDT3" s="162"/>
      <c r="BDU3" s="162"/>
      <c r="BDV3" s="163"/>
      <c r="BDW3" s="161" t="s">
        <v>413</v>
      </c>
      <c r="BDX3" s="162"/>
      <c r="BDY3" s="162"/>
      <c r="BDZ3" s="162"/>
      <c r="BEA3" s="162"/>
      <c r="BEB3" s="162"/>
      <c r="BEC3" s="162"/>
      <c r="BED3" s="163"/>
      <c r="BEE3" s="161" t="s">
        <v>413</v>
      </c>
      <c r="BEF3" s="162"/>
      <c r="BEG3" s="162"/>
      <c r="BEH3" s="162"/>
      <c r="BEI3" s="162"/>
      <c r="BEJ3" s="162"/>
      <c r="BEK3" s="162"/>
      <c r="BEL3" s="163"/>
      <c r="BEM3" s="161" t="s">
        <v>413</v>
      </c>
      <c r="BEN3" s="162"/>
      <c r="BEO3" s="162"/>
      <c r="BEP3" s="162"/>
      <c r="BEQ3" s="162"/>
      <c r="BER3" s="162"/>
      <c r="BES3" s="162"/>
      <c r="BET3" s="163"/>
      <c r="BEU3" s="161" t="s">
        <v>413</v>
      </c>
      <c r="BEV3" s="162"/>
      <c r="BEW3" s="162"/>
      <c r="BEX3" s="162"/>
      <c r="BEY3" s="162"/>
      <c r="BEZ3" s="162"/>
      <c r="BFA3" s="162"/>
      <c r="BFB3" s="163"/>
      <c r="BFC3" s="161" t="s">
        <v>413</v>
      </c>
      <c r="BFD3" s="162"/>
      <c r="BFE3" s="162"/>
      <c r="BFF3" s="162"/>
      <c r="BFG3" s="162"/>
      <c r="BFH3" s="162"/>
      <c r="BFI3" s="162"/>
      <c r="BFJ3" s="163"/>
      <c r="BFK3" s="161" t="s">
        <v>413</v>
      </c>
      <c r="BFL3" s="162"/>
      <c r="BFM3" s="162"/>
      <c r="BFN3" s="162"/>
      <c r="BFO3" s="162"/>
      <c r="BFP3" s="162"/>
      <c r="BFQ3" s="162"/>
      <c r="BFR3" s="163"/>
      <c r="BFS3" s="161" t="s">
        <v>413</v>
      </c>
      <c r="BFT3" s="162"/>
      <c r="BFU3" s="162"/>
      <c r="BFV3" s="162"/>
      <c r="BFW3" s="162"/>
      <c r="BFX3" s="162"/>
      <c r="BFY3" s="162"/>
      <c r="BFZ3" s="163"/>
      <c r="BGA3" s="161" t="s">
        <v>413</v>
      </c>
      <c r="BGB3" s="162"/>
      <c r="BGC3" s="162"/>
      <c r="BGD3" s="162"/>
      <c r="BGE3" s="162"/>
      <c r="BGF3" s="162"/>
      <c r="BGG3" s="162"/>
      <c r="BGH3" s="163"/>
      <c r="BGI3" s="161" t="s">
        <v>413</v>
      </c>
      <c r="BGJ3" s="162"/>
      <c r="BGK3" s="162"/>
      <c r="BGL3" s="162"/>
      <c r="BGM3" s="162"/>
      <c r="BGN3" s="162"/>
      <c r="BGO3" s="162"/>
      <c r="BGP3" s="163"/>
      <c r="BGQ3" s="161" t="s">
        <v>413</v>
      </c>
      <c r="BGR3" s="162"/>
      <c r="BGS3" s="162"/>
      <c r="BGT3" s="162"/>
      <c r="BGU3" s="162"/>
      <c r="BGV3" s="162"/>
      <c r="BGW3" s="162"/>
      <c r="BGX3" s="163"/>
      <c r="BGY3" s="161" t="s">
        <v>413</v>
      </c>
      <c r="BGZ3" s="162"/>
      <c r="BHA3" s="162"/>
      <c r="BHB3" s="162"/>
      <c r="BHC3" s="162"/>
      <c r="BHD3" s="162"/>
      <c r="BHE3" s="162"/>
      <c r="BHF3" s="163"/>
      <c r="BHG3" s="161" t="s">
        <v>413</v>
      </c>
      <c r="BHH3" s="162"/>
      <c r="BHI3" s="162"/>
      <c r="BHJ3" s="162"/>
      <c r="BHK3" s="162"/>
      <c r="BHL3" s="162"/>
      <c r="BHM3" s="162"/>
      <c r="BHN3" s="163"/>
      <c r="BHO3" s="161" t="s">
        <v>413</v>
      </c>
      <c r="BHP3" s="162"/>
      <c r="BHQ3" s="162"/>
      <c r="BHR3" s="162"/>
      <c r="BHS3" s="162"/>
      <c r="BHT3" s="162"/>
      <c r="BHU3" s="162"/>
      <c r="BHV3" s="163"/>
      <c r="BHW3" s="161" t="s">
        <v>413</v>
      </c>
      <c r="BHX3" s="162"/>
      <c r="BHY3" s="162"/>
      <c r="BHZ3" s="162"/>
      <c r="BIA3" s="162"/>
      <c r="BIB3" s="162"/>
      <c r="BIC3" s="162"/>
      <c r="BID3" s="163"/>
      <c r="BIE3" s="161" t="s">
        <v>413</v>
      </c>
      <c r="BIF3" s="162"/>
      <c r="BIG3" s="162"/>
      <c r="BIH3" s="162"/>
      <c r="BII3" s="162"/>
      <c r="BIJ3" s="162"/>
      <c r="BIK3" s="162"/>
      <c r="BIL3" s="163"/>
      <c r="BIM3" s="161" t="s">
        <v>413</v>
      </c>
      <c r="BIN3" s="162"/>
      <c r="BIO3" s="162"/>
      <c r="BIP3" s="162"/>
      <c r="BIQ3" s="162"/>
      <c r="BIR3" s="162"/>
      <c r="BIS3" s="162"/>
      <c r="BIT3" s="163"/>
      <c r="BIU3" s="161" t="s">
        <v>413</v>
      </c>
      <c r="BIV3" s="162"/>
      <c r="BIW3" s="162"/>
      <c r="BIX3" s="162"/>
      <c r="BIY3" s="162"/>
      <c r="BIZ3" s="162"/>
      <c r="BJA3" s="162"/>
      <c r="BJB3" s="163"/>
      <c r="BJC3" s="161" t="s">
        <v>413</v>
      </c>
      <c r="BJD3" s="162"/>
      <c r="BJE3" s="162"/>
      <c r="BJF3" s="162"/>
      <c r="BJG3" s="162"/>
      <c r="BJH3" s="162"/>
      <c r="BJI3" s="162"/>
      <c r="BJJ3" s="163"/>
      <c r="BJK3" s="161" t="s">
        <v>413</v>
      </c>
      <c r="BJL3" s="162"/>
      <c r="BJM3" s="162"/>
      <c r="BJN3" s="162"/>
      <c r="BJO3" s="162"/>
      <c r="BJP3" s="162"/>
      <c r="BJQ3" s="162"/>
      <c r="BJR3" s="163"/>
      <c r="BJS3" s="161" t="s">
        <v>413</v>
      </c>
      <c r="BJT3" s="162"/>
      <c r="BJU3" s="162"/>
      <c r="BJV3" s="162"/>
      <c r="BJW3" s="162"/>
      <c r="BJX3" s="162"/>
      <c r="BJY3" s="162"/>
      <c r="BJZ3" s="163"/>
      <c r="BKA3" s="161" t="s">
        <v>413</v>
      </c>
      <c r="BKB3" s="162"/>
      <c r="BKC3" s="162"/>
      <c r="BKD3" s="162"/>
      <c r="BKE3" s="162"/>
      <c r="BKF3" s="162"/>
      <c r="BKG3" s="162"/>
      <c r="BKH3" s="163"/>
      <c r="BKI3" s="161" t="s">
        <v>413</v>
      </c>
      <c r="BKJ3" s="162"/>
      <c r="BKK3" s="162"/>
      <c r="BKL3" s="162"/>
      <c r="BKM3" s="162"/>
      <c r="BKN3" s="162"/>
      <c r="BKO3" s="162"/>
      <c r="BKP3" s="163"/>
      <c r="BKQ3" s="161" t="s">
        <v>413</v>
      </c>
      <c r="BKR3" s="162"/>
      <c r="BKS3" s="162"/>
      <c r="BKT3" s="162"/>
      <c r="BKU3" s="162"/>
      <c r="BKV3" s="162"/>
      <c r="BKW3" s="162"/>
      <c r="BKX3" s="163"/>
      <c r="BKY3" s="161" t="s">
        <v>413</v>
      </c>
      <c r="BKZ3" s="162"/>
      <c r="BLA3" s="162"/>
      <c r="BLB3" s="162"/>
      <c r="BLC3" s="162"/>
      <c r="BLD3" s="162"/>
      <c r="BLE3" s="162"/>
      <c r="BLF3" s="163"/>
      <c r="BLG3" s="161" t="s">
        <v>413</v>
      </c>
      <c r="BLH3" s="162"/>
      <c r="BLI3" s="162"/>
      <c r="BLJ3" s="162"/>
      <c r="BLK3" s="162"/>
      <c r="BLL3" s="162"/>
      <c r="BLM3" s="162"/>
      <c r="BLN3" s="163"/>
      <c r="BLO3" s="161" t="s">
        <v>413</v>
      </c>
      <c r="BLP3" s="162"/>
      <c r="BLQ3" s="162"/>
      <c r="BLR3" s="162"/>
      <c r="BLS3" s="162"/>
      <c r="BLT3" s="162"/>
      <c r="BLU3" s="162"/>
      <c r="BLV3" s="163"/>
      <c r="BLW3" s="161" t="s">
        <v>413</v>
      </c>
      <c r="BLX3" s="162"/>
      <c r="BLY3" s="162"/>
      <c r="BLZ3" s="162"/>
      <c r="BMA3" s="162"/>
      <c r="BMB3" s="162"/>
      <c r="BMC3" s="162"/>
      <c r="BMD3" s="163"/>
      <c r="BME3" s="161" t="s">
        <v>413</v>
      </c>
      <c r="BMF3" s="162"/>
      <c r="BMG3" s="162"/>
      <c r="BMH3" s="162"/>
      <c r="BMI3" s="162"/>
      <c r="BMJ3" s="162"/>
      <c r="BMK3" s="162"/>
      <c r="BML3" s="163"/>
      <c r="BMM3" s="161" t="s">
        <v>413</v>
      </c>
      <c r="BMN3" s="162"/>
      <c r="BMO3" s="162"/>
      <c r="BMP3" s="162"/>
      <c r="BMQ3" s="162"/>
      <c r="BMR3" s="162"/>
      <c r="BMS3" s="162"/>
      <c r="BMT3" s="163"/>
      <c r="BMU3" s="161" t="s">
        <v>413</v>
      </c>
      <c r="BMV3" s="162"/>
      <c r="BMW3" s="162"/>
      <c r="BMX3" s="162"/>
      <c r="BMY3" s="162"/>
      <c r="BMZ3" s="162"/>
      <c r="BNA3" s="162"/>
      <c r="BNB3" s="163"/>
      <c r="BNC3" s="161" t="s">
        <v>413</v>
      </c>
      <c r="BND3" s="162"/>
      <c r="BNE3" s="162"/>
      <c r="BNF3" s="162"/>
      <c r="BNG3" s="162"/>
      <c r="BNH3" s="162"/>
      <c r="BNI3" s="162"/>
      <c r="BNJ3" s="163"/>
      <c r="BNK3" s="161" t="s">
        <v>413</v>
      </c>
      <c r="BNL3" s="162"/>
      <c r="BNM3" s="162"/>
      <c r="BNN3" s="162"/>
      <c r="BNO3" s="162"/>
      <c r="BNP3" s="162"/>
      <c r="BNQ3" s="162"/>
      <c r="BNR3" s="163"/>
      <c r="BNS3" s="161" t="s">
        <v>413</v>
      </c>
      <c r="BNT3" s="162"/>
      <c r="BNU3" s="162"/>
      <c r="BNV3" s="162"/>
      <c r="BNW3" s="162"/>
      <c r="BNX3" s="162"/>
      <c r="BNY3" s="162"/>
      <c r="BNZ3" s="163"/>
      <c r="BOA3" s="161" t="s">
        <v>413</v>
      </c>
      <c r="BOB3" s="162"/>
      <c r="BOC3" s="162"/>
      <c r="BOD3" s="162"/>
      <c r="BOE3" s="162"/>
      <c r="BOF3" s="162"/>
      <c r="BOG3" s="162"/>
      <c r="BOH3" s="163"/>
      <c r="BOI3" s="161" t="s">
        <v>413</v>
      </c>
      <c r="BOJ3" s="162"/>
      <c r="BOK3" s="162"/>
      <c r="BOL3" s="162"/>
      <c r="BOM3" s="162"/>
      <c r="BON3" s="162"/>
      <c r="BOO3" s="162"/>
      <c r="BOP3" s="163"/>
      <c r="BOQ3" s="161" t="s">
        <v>413</v>
      </c>
      <c r="BOR3" s="162"/>
      <c r="BOS3" s="162"/>
      <c r="BOT3" s="162"/>
      <c r="BOU3" s="162"/>
      <c r="BOV3" s="162"/>
      <c r="BOW3" s="162"/>
      <c r="BOX3" s="163"/>
      <c r="BOY3" s="161" t="s">
        <v>413</v>
      </c>
      <c r="BOZ3" s="162"/>
      <c r="BPA3" s="162"/>
      <c r="BPB3" s="162"/>
      <c r="BPC3" s="162"/>
      <c r="BPD3" s="162"/>
      <c r="BPE3" s="162"/>
      <c r="BPF3" s="163"/>
      <c r="BPG3" s="161" t="s">
        <v>413</v>
      </c>
      <c r="BPH3" s="162"/>
      <c r="BPI3" s="162"/>
      <c r="BPJ3" s="162"/>
      <c r="BPK3" s="162"/>
      <c r="BPL3" s="162"/>
      <c r="BPM3" s="162"/>
      <c r="BPN3" s="163"/>
      <c r="BPO3" s="161" t="s">
        <v>413</v>
      </c>
      <c r="BPP3" s="162"/>
      <c r="BPQ3" s="162"/>
      <c r="BPR3" s="162"/>
      <c r="BPS3" s="162"/>
      <c r="BPT3" s="162"/>
      <c r="BPU3" s="162"/>
      <c r="BPV3" s="163"/>
      <c r="BPW3" s="161" t="s">
        <v>413</v>
      </c>
      <c r="BPX3" s="162"/>
      <c r="BPY3" s="162"/>
      <c r="BPZ3" s="162"/>
      <c r="BQA3" s="162"/>
      <c r="BQB3" s="162"/>
      <c r="BQC3" s="162"/>
      <c r="BQD3" s="163"/>
      <c r="BQE3" s="161" t="s">
        <v>413</v>
      </c>
      <c r="BQF3" s="162"/>
      <c r="BQG3" s="162"/>
      <c r="BQH3" s="162"/>
      <c r="BQI3" s="162"/>
      <c r="BQJ3" s="162"/>
      <c r="BQK3" s="162"/>
      <c r="BQL3" s="163"/>
      <c r="BQM3" s="161" t="s">
        <v>413</v>
      </c>
      <c r="BQN3" s="162"/>
      <c r="BQO3" s="162"/>
      <c r="BQP3" s="162"/>
      <c r="BQQ3" s="162"/>
      <c r="BQR3" s="162"/>
      <c r="BQS3" s="162"/>
      <c r="BQT3" s="163"/>
      <c r="BQU3" s="161" t="s">
        <v>413</v>
      </c>
      <c r="BQV3" s="162"/>
      <c r="BQW3" s="162"/>
      <c r="BQX3" s="162"/>
      <c r="BQY3" s="162"/>
      <c r="BQZ3" s="162"/>
      <c r="BRA3" s="162"/>
      <c r="BRB3" s="163"/>
      <c r="BRC3" s="161" t="s">
        <v>413</v>
      </c>
      <c r="BRD3" s="162"/>
      <c r="BRE3" s="162"/>
      <c r="BRF3" s="162"/>
      <c r="BRG3" s="162"/>
      <c r="BRH3" s="162"/>
      <c r="BRI3" s="162"/>
      <c r="BRJ3" s="163"/>
      <c r="BRK3" s="161" t="s">
        <v>413</v>
      </c>
      <c r="BRL3" s="162"/>
      <c r="BRM3" s="162"/>
      <c r="BRN3" s="162"/>
      <c r="BRO3" s="162"/>
      <c r="BRP3" s="162"/>
      <c r="BRQ3" s="162"/>
      <c r="BRR3" s="163"/>
      <c r="BRS3" s="161" t="s">
        <v>413</v>
      </c>
      <c r="BRT3" s="162"/>
      <c r="BRU3" s="162"/>
      <c r="BRV3" s="162"/>
      <c r="BRW3" s="162"/>
      <c r="BRX3" s="162"/>
      <c r="BRY3" s="162"/>
      <c r="BRZ3" s="163"/>
      <c r="BSA3" s="161" t="s">
        <v>413</v>
      </c>
      <c r="BSB3" s="162"/>
      <c r="BSC3" s="162"/>
      <c r="BSD3" s="162"/>
      <c r="BSE3" s="162"/>
      <c r="BSF3" s="162"/>
      <c r="BSG3" s="162"/>
      <c r="BSH3" s="163"/>
      <c r="BSI3" s="161" t="s">
        <v>413</v>
      </c>
      <c r="BSJ3" s="162"/>
      <c r="BSK3" s="162"/>
      <c r="BSL3" s="162"/>
      <c r="BSM3" s="162"/>
      <c r="BSN3" s="162"/>
      <c r="BSO3" s="162"/>
      <c r="BSP3" s="163"/>
      <c r="BSQ3" s="161" t="s">
        <v>413</v>
      </c>
      <c r="BSR3" s="162"/>
      <c r="BSS3" s="162"/>
      <c r="BST3" s="162"/>
      <c r="BSU3" s="162"/>
      <c r="BSV3" s="162"/>
      <c r="BSW3" s="162"/>
      <c r="BSX3" s="163"/>
      <c r="BSY3" s="161" t="s">
        <v>413</v>
      </c>
      <c r="BSZ3" s="162"/>
      <c r="BTA3" s="162"/>
      <c r="BTB3" s="162"/>
      <c r="BTC3" s="162"/>
      <c r="BTD3" s="162"/>
      <c r="BTE3" s="162"/>
      <c r="BTF3" s="163"/>
      <c r="BTG3" s="161" t="s">
        <v>413</v>
      </c>
      <c r="BTH3" s="162"/>
      <c r="BTI3" s="162"/>
      <c r="BTJ3" s="162"/>
      <c r="BTK3" s="162"/>
      <c r="BTL3" s="162"/>
      <c r="BTM3" s="162"/>
      <c r="BTN3" s="163"/>
      <c r="BTO3" s="161" t="s">
        <v>413</v>
      </c>
      <c r="BTP3" s="162"/>
      <c r="BTQ3" s="162"/>
      <c r="BTR3" s="162"/>
      <c r="BTS3" s="162"/>
      <c r="BTT3" s="162"/>
      <c r="BTU3" s="162"/>
      <c r="BTV3" s="163"/>
      <c r="BTW3" s="161" t="s">
        <v>413</v>
      </c>
      <c r="BTX3" s="162"/>
      <c r="BTY3" s="162"/>
      <c r="BTZ3" s="162"/>
      <c r="BUA3" s="162"/>
      <c r="BUB3" s="162"/>
      <c r="BUC3" s="162"/>
      <c r="BUD3" s="163"/>
      <c r="BUE3" s="161" t="s">
        <v>413</v>
      </c>
      <c r="BUF3" s="162"/>
      <c r="BUG3" s="162"/>
      <c r="BUH3" s="162"/>
      <c r="BUI3" s="162"/>
      <c r="BUJ3" s="162"/>
      <c r="BUK3" s="162"/>
      <c r="BUL3" s="163"/>
      <c r="BUM3" s="161" t="s">
        <v>413</v>
      </c>
      <c r="BUN3" s="162"/>
      <c r="BUO3" s="162"/>
      <c r="BUP3" s="162"/>
      <c r="BUQ3" s="162"/>
      <c r="BUR3" s="162"/>
      <c r="BUS3" s="162"/>
      <c r="BUT3" s="163"/>
      <c r="BUU3" s="161" t="s">
        <v>413</v>
      </c>
      <c r="BUV3" s="162"/>
      <c r="BUW3" s="162"/>
      <c r="BUX3" s="162"/>
      <c r="BUY3" s="162"/>
      <c r="BUZ3" s="162"/>
      <c r="BVA3" s="162"/>
      <c r="BVB3" s="163"/>
      <c r="BVC3" s="161" t="s">
        <v>413</v>
      </c>
      <c r="BVD3" s="162"/>
      <c r="BVE3" s="162"/>
      <c r="BVF3" s="162"/>
      <c r="BVG3" s="162"/>
      <c r="BVH3" s="162"/>
      <c r="BVI3" s="162"/>
      <c r="BVJ3" s="163"/>
      <c r="BVK3" s="161" t="s">
        <v>413</v>
      </c>
      <c r="BVL3" s="162"/>
      <c r="BVM3" s="162"/>
      <c r="BVN3" s="162"/>
      <c r="BVO3" s="162"/>
      <c r="BVP3" s="162"/>
      <c r="BVQ3" s="162"/>
      <c r="BVR3" s="163"/>
      <c r="BVS3" s="161" t="s">
        <v>413</v>
      </c>
      <c r="BVT3" s="162"/>
      <c r="BVU3" s="162"/>
      <c r="BVV3" s="162"/>
      <c r="BVW3" s="162"/>
      <c r="BVX3" s="162"/>
      <c r="BVY3" s="162"/>
      <c r="BVZ3" s="163"/>
      <c r="BWA3" s="161" t="s">
        <v>413</v>
      </c>
      <c r="BWB3" s="162"/>
      <c r="BWC3" s="162"/>
      <c r="BWD3" s="162"/>
      <c r="BWE3" s="162"/>
      <c r="BWF3" s="162"/>
      <c r="BWG3" s="162"/>
      <c r="BWH3" s="163"/>
      <c r="BWI3" s="161" t="s">
        <v>413</v>
      </c>
      <c r="BWJ3" s="162"/>
      <c r="BWK3" s="162"/>
      <c r="BWL3" s="162"/>
      <c r="BWM3" s="162"/>
      <c r="BWN3" s="162"/>
      <c r="BWO3" s="162"/>
      <c r="BWP3" s="163"/>
      <c r="BWQ3" s="161" t="s">
        <v>413</v>
      </c>
      <c r="BWR3" s="162"/>
      <c r="BWS3" s="162"/>
      <c r="BWT3" s="162"/>
      <c r="BWU3" s="162"/>
      <c r="BWV3" s="162"/>
      <c r="BWW3" s="162"/>
      <c r="BWX3" s="163"/>
      <c r="BWY3" s="161" t="s">
        <v>413</v>
      </c>
      <c r="BWZ3" s="162"/>
      <c r="BXA3" s="162"/>
      <c r="BXB3" s="162"/>
      <c r="BXC3" s="162"/>
      <c r="BXD3" s="162"/>
      <c r="BXE3" s="162"/>
      <c r="BXF3" s="163"/>
      <c r="BXG3" s="161" t="s">
        <v>413</v>
      </c>
      <c r="BXH3" s="162"/>
      <c r="BXI3" s="162"/>
      <c r="BXJ3" s="162"/>
      <c r="BXK3" s="162"/>
      <c r="BXL3" s="162"/>
      <c r="BXM3" s="162"/>
      <c r="BXN3" s="163"/>
      <c r="BXO3" s="161" t="s">
        <v>413</v>
      </c>
      <c r="BXP3" s="162"/>
      <c r="BXQ3" s="162"/>
      <c r="BXR3" s="162"/>
      <c r="BXS3" s="162"/>
      <c r="BXT3" s="162"/>
      <c r="BXU3" s="162"/>
      <c r="BXV3" s="163"/>
      <c r="BXW3" s="161" t="s">
        <v>413</v>
      </c>
      <c r="BXX3" s="162"/>
      <c r="BXY3" s="162"/>
      <c r="BXZ3" s="162"/>
      <c r="BYA3" s="162"/>
      <c r="BYB3" s="162"/>
      <c r="BYC3" s="162"/>
      <c r="BYD3" s="163"/>
      <c r="BYE3" s="161" t="s">
        <v>413</v>
      </c>
      <c r="BYF3" s="162"/>
      <c r="BYG3" s="162"/>
      <c r="BYH3" s="162"/>
      <c r="BYI3" s="162"/>
      <c r="BYJ3" s="162"/>
      <c r="BYK3" s="162"/>
      <c r="BYL3" s="163"/>
      <c r="BYM3" s="161" t="s">
        <v>413</v>
      </c>
      <c r="BYN3" s="162"/>
      <c r="BYO3" s="162"/>
      <c r="BYP3" s="162"/>
      <c r="BYQ3" s="162"/>
      <c r="BYR3" s="162"/>
      <c r="BYS3" s="162"/>
      <c r="BYT3" s="163"/>
      <c r="BYU3" s="161" t="s">
        <v>413</v>
      </c>
      <c r="BYV3" s="162"/>
      <c r="BYW3" s="162"/>
      <c r="BYX3" s="162"/>
      <c r="BYY3" s="162"/>
      <c r="BYZ3" s="162"/>
      <c r="BZA3" s="162"/>
      <c r="BZB3" s="163"/>
      <c r="BZC3" s="161" t="s">
        <v>413</v>
      </c>
      <c r="BZD3" s="162"/>
      <c r="BZE3" s="162"/>
      <c r="BZF3" s="162"/>
      <c r="BZG3" s="162"/>
      <c r="BZH3" s="162"/>
      <c r="BZI3" s="162"/>
      <c r="BZJ3" s="163"/>
      <c r="BZK3" s="161" t="s">
        <v>413</v>
      </c>
      <c r="BZL3" s="162"/>
      <c r="BZM3" s="162"/>
      <c r="BZN3" s="162"/>
      <c r="BZO3" s="162"/>
      <c r="BZP3" s="162"/>
      <c r="BZQ3" s="162"/>
      <c r="BZR3" s="163"/>
      <c r="BZS3" s="161" t="s">
        <v>413</v>
      </c>
      <c r="BZT3" s="162"/>
      <c r="BZU3" s="162"/>
      <c r="BZV3" s="162"/>
      <c r="BZW3" s="162"/>
      <c r="BZX3" s="162"/>
      <c r="BZY3" s="162"/>
      <c r="BZZ3" s="163"/>
      <c r="CAA3" s="161" t="s">
        <v>413</v>
      </c>
      <c r="CAB3" s="162"/>
      <c r="CAC3" s="162"/>
      <c r="CAD3" s="162"/>
      <c r="CAE3" s="162"/>
      <c r="CAF3" s="162"/>
      <c r="CAG3" s="162"/>
      <c r="CAH3" s="163"/>
      <c r="CAI3" s="161" t="s">
        <v>413</v>
      </c>
      <c r="CAJ3" s="162"/>
      <c r="CAK3" s="162"/>
      <c r="CAL3" s="162"/>
      <c r="CAM3" s="162"/>
      <c r="CAN3" s="162"/>
      <c r="CAO3" s="162"/>
      <c r="CAP3" s="163"/>
      <c r="CAQ3" s="161" t="s">
        <v>413</v>
      </c>
      <c r="CAR3" s="162"/>
      <c r="CAS3" s="162"/>
      <c r="CAT3" s="162"/>
      <c r="CAU3" s="162"/>
      <c r="CAV3" s="162"/>
      <c r="CAW3" s="162"/>
      <c r="CAX3" s="163"/>
      <c r="CAY3" s="161" t="s">
        <v>413</v>
      </c>
      <c r="CAZ3" s="162"/>
      <c r="CBA3" s="162"/>
      <c r="CBB3" s="162"/>
      <c r="CBC3" s="162"/>
      <c r="CBD3" s="162"/>
      <c r="CBE3" s="162"/>
      <c r="CBF3" s="163"/>
      <c r="CBG3" s="161" t="s">
        <v>413</v>
      </c>
      <c r="CBH3" s="162"/>
      <c r="CBI3" s="162"/>
      <c r="CBJ3" s="162"/>
      <c r="CBK3" s="162"/>
      <c r="CBL3" s="162"/>
      <c r="CBM3" s="162"/>
      <c r="CBN3" s="163"/>
      <c r="CBO3" s="161" t="s">
        <v>413</v>
      </c>
      <c r="CBP3" s="162"/>
      <c r="CBQ3" s="162"/>
      <c r="CBR3" s="162"/>
      <c r="CBS3" s="162"/>
      <c r="CBT3" s="162"/>
      <c r="CBU3" s="162"/>
      <c r="CBV3" s="163"/>
      <c r="CBW3" s="161" t="s">
        <v>413</v>
      </c>
      <c r="CBX3" s="162"/>
      <c r="CBY3" s="162"/>
      <c r="CBZ3" s="162"/>
      <c r="CCA3" s="162"/>
      <c r="CCB3" s="162"/>
      <c r="CCC3" s="162"/>
      <c r="CCD3" s="163"/>
      <c r="CCE3" s="161" t="s">
        <v>413</v>
      </c>
      <c r="CCF3" s="162"/>
      <c r="CCG3" s="162"/>
      <c r="CCH3" s="162"/>
      <c r="CCI3" s="162"/>
      <c r="CCJ3" s="162"/>
      <c r="CCK3" s="162"/>
      <c r="CCL3" s="163"/>
      <c r="CCM3" s="161" t="s">
        <v>413</v>
      </c>
      <c r="CCN3" s="162"/>
      <c r="CCO3" s="162"/>
      <c r="CCP3" s="162"/>
      <c r="CCQ3" s="162"/>
      <c r="CCR3" s="162"/>
      <c r="CCS3" s="162"/>
      <c r="CCT3" s="163"/>
      <c r="CCU3" s="161" t="s">
        <v>413</v>
      </c>
      <c r="CCV3" s="162"/>
      <c r="CCW3" s="162"/>
      <c r="CCX3" s="162"/>
      <c r="CCY3" s="162"/>
      <c r="CCZ3" s="162"/>
      <c r="CDA3" s="162"/>
      <c r="CDB3" s="163"/>
      <c r="CDC3" s="161" t="s">
        <v>413</v>
      </c>
      <c r="CDD3" s="162"/>
      <c r="CDE3" s="162"/>
      <c r="CDF3" s="162"/>
      <c r="CDG3" s="162"/>
      <c r="CDH3" s="162"/>
      <c r="CDI3" s="162"/>
      <c r="CDJ3" s="163"/>
      <c r="CDK3" s="161" t="s">
        <v>413</v>
      </c>
      <c r="CDL3" s="162"/>
      <c r="CDM3" s="162"/>
      <c r="CDN3" s="162"/>
      <c r="CDO3" s="162"/>
      <c r="CDP3" s="162"/>
      <c r="CDQ3" s="162"/>
      <c r="CDR3" s="163"/>
      <c r="CDS3" s="161" t="s">
        <v>413</v>
      </c>
      <c r="CDT3" s="162"/>
      <c r="CDU3" s="162"/>
      <c r="CDV3" s="162"/>
      <c r="CDW3" s="162"/>
      <c r="CDX3" s="162"/>
      <c r="CDY3" s="162"/>
      <c r="CDZ3" s="163"/>
      <c r="CEA3" s="161" t="s">
        <v>413</v>
      </c>
      <c r="CEB3" s="162"/>
      <c r="CEC3" s="162"/>
      <c r="CED3" s="162"/>
      <c r="CEE3" s="162"/>
      <c r="CEF3" s="162"/>
      <c r="CEG3" s="162"/>
      <c r="CEH3" s="163"/>
      <c r="CEI3" s="161" t="s">
        <v>413</v>
      </c>
      <c r="CEJ3" s="162"/>
      <c r="CEK3" s="162"/>
      <c r="CEL3" s="162"/>
      <c r="CEM3" s="162"/>
      <c r="CEN3" s="162"/>
      <c r="CEO3" s="162"/>
      <c r="CEP3" s="163"/>
      <c r="CEQ3" s="161" t="s">
        <v>413</v>
      </c>
      <c r="CER3" s="162"/>
      <c r="CES3" s="162"/>
      <c r="CET3" s="162"/>
      <c r="CEU3" s="162"/>
      <c r="CEV3" s="162"/>
      <c r="CEW3" s="162"/>
      <c r="CEX3" s="163"/>
      <c r="CEY3" s="161" t="s">
        <v>413</v>
      </c>
      <c r="CEZ3" s="162"/>
      <c r="CFA3" s="162"/>
      <c r="CFB3" s="162"/>
      <c r="CFC3" s="162"/>
      <c r="CFD3" s="162"/>
      <c r="CFE3" s="162"/>
      <c r="CFF3" s="163"/>
      <c r="CFG3" s="161" t="s">
        <v>413</v>
      </c>
      <c r="CFH3" s="162"/>
      <c r="CFI3" s="162"/>
      <c r="CFJ3" s="162"/>
      <c r="CFK3" s="162"/>
      <c r="CFL3" s="162"/>
      <c r="CFM3" s="162"/>
      <c r="CFN3" s="163"/>
      <c r="CFO3" s="161" t="s">
        <v>413</v>
      </c>
      <c r="CFP3" s="162"/>
      <c r="CFQ3" s="162"/>
      <c r="CFR3" s="162"/>
      <c r="CFS3" s="162"/>
      <c r="CFT3" s="162"/>
      <c r="CFU3" s="162"/>
      <c r="CFV3" s="163"/>
      <c r="CFW3" s="161" t="s">
        <v>413</v>
      </c>
      <c r="CFX3" s="162"/>
      <c r="CFY3" s="162"/>
      <c r="CFZ3" s="162"/>
      <c r="CGA3" s="162"/>
      <c r="CGB3" s="162"/>
      <c r="CGC3" s="162"/>
      <c r="CGD3" s="163"/>
      <c r="CGE3" s="161" t="s">
        <v>413</v>
      </c>
      <c r="CGF3" s="162"/>
      <c r="CGG3" s="162"/>
      <c r="CGH3" s="162"/>
      <c r="CGI3" s="162"/>
      <c r="CGJ3" s="162"/>
      <c r="CGK3" s="162"/>
      <c r="CGL3" s="163"/>
      <c r="CGM3" s="161" t="s">
        <v>413</v>
      </c>
      <c r="CGN3" s="162"/>
      <c r="CGO3" s="162"/>
      <c r="CGP3" s="162"/>
      <c r="CGQ3" s="162"/>
      <c r="CGR3" s="162"/>
      <c r="CGS3" s="162"/>
      <c r="CGT3" s="163"/>
      <c r="CGU3" s="161" t="s">
        <v>413</v>
      </c>
      <c r="CGV3" s="162"/>
      <c r="CGW3" s="162"/>
      <c r="CGX3" s="162"/>
      <c r="CGY3" s="162"/>
      <c r="CGZ3" s="162"/>
      <c r="CHA3" s="162"/>
      <c r="CHB3" s="163"/>
      <c r="CHC3" s="161" t="s">
        <v>413</v>
      </c>
      <c r="CHD3" s="162"/>
      <c r="CHE3" s="162"/>
      <c r="CHF3" s="162"/>
      <c r="CHG3" s="162"/>
      <c r="CHH3" s="162"/>
      <c r="CHI3" s="162"/>
      <c r="CHJ3" s="163"/>
      <c r="CHK3" s="161" t="s">
        <v>413</v>
      </c>
      <c r="CHL3" s="162"/>
      <c r="CHM3" s="162"/>
      <c r="CHN3" s="162"/>
      <c r="CHO3" s="162"/>
      <c r="CHP3" s="162"/>
      <c r="CHQ3" s="162"/>
      <c r="CHR3" s="163"/>
      <c r="CHS3" s="161" t="s">
        <v>413</v>
      </c>
      <c r="CHT3" s="162"/>
      <c r="CHU3" s="162"/>
      <c r="CHV3" s="162"/>
      <c r="CHW3" s="162"/>
      <c r="CHX3" s="162"/>
      <c r="CHY3" s="162"/>
      <c r="CHZ3" s="163"/>
      <c r="CIA3" s="161" t="s">
        <v>413</v>
      </c>
      <c r="CIB3" s="162"/>
      <c r="CIC3" s="162"/>
      <c r="CID3" s="162"/>
      <c r="CIE3" s="162"/>
      <c r="CIF3" s="162"/>
      <c r="CIG3" s="162"/>
      <c r="CIH3" s="163"/>
      <c r="CII3" s="161" t="s">
        <v>413</v>
      </c>
      <c r="CIJ3" s="162"/>
      <c r="CIK3" s="162"/>
      <c r="CIL3" s="162"/>
      <c r="CIM3" s="162"/>
      <c r="CIN3" s="162"/>
      <c r="CIO3" s="162"/>
      <c r="CIP3" s="163"/>
      <c r="CIQ3" s="161" t="s">
        <v>413</v>
      </c>
      <c r="CIR3" s="162"/>
      <c r="CIS3" s="162"/>
      <c r="CIT3" s="162"/>
      <c r="CIU3" s="162"/>
      <c r="CIV3" s="162"/>
      <c r="CIW3" s="162"/>
      <c r="CIX3" s="163"/>
      <c r="CIY3" s="161" t="s">
        <v>413</v>
      </c>
      <c r="CIZ3" s="162"/>
      <c r="CJA3" s="162"/>
      <c r="CJB3" s="162"/>
      <c r="CJC3" s="162"/>
      <c r="CJD3" s="162"/>
      <c r="CJE3" s="162"/>
      <c r="CJF3" s="163"/>
      <c r="CJG3" s="161" t="s">
        <v>413</v>
      </c>
      <c r="CJH3" s="162"/>
      <c r="CJI3" s="162"/>
      <c r="CJJ3" s="162"/>
      <c r="CJK3" s="162"/>
      <c r="CJL3" s="162"/>
      <c r="CJM3" s="162"/>
      <c r="CJN3" s="163"/>
      <c r="CJO3" s="161" t="s">
        <v>413</v>
      </c>
      <c r="CJP3" s="162"/>
      <c r="CJQ3" s="162"/>
      <c r="CJR3" s="162"/>
      <c r="CJS3" s="162"/>
      <c r="CJT3" s="162"/>
      <c r="CJU3" s="162"/>
      <c r="CJV3" s="163"/>
      <c r="CJW3" s="161" t="s">
        <v>413</v>
      </c>
      <c r="CJX3" s="162"/>
      <c r="CJY3" s="162"/>
      <c r="CJZ3" s="162"/>
      <c r="CKA3" s="162"/>
      <c r="CKB3" s="162"/>
      <c r="CKC3" s="162"/>
      <c r="CKD3" s="163"/>
      <c r="CKE3" s="161" t="s">
        <v>413</v>
      </c>
      <c r="CKF3" s="162"/>
      <c r="CKG3" s="162"/>
      <c r="CKH3" s="162"/>
      <c r="CKI3" s="162"/>
      <c r="CKJ3" s="162"/>
      <c r="CKK3" s="162"/>
      <c r="CKL3" s="163"/>
      <c r="CKM3" s="161" t="s">
        <v>413</v>
      </c>
      <c r="CKN3" s="162"/>
      <c r="CKO3" s="162"/>
      <c r="CKP3" s="162"/>
      <c r="CKQ3" s="162"/>
      <c r="CKR3" s="162"/>
      <c r="CKS3" s="162"/>
      <c r="CKT3" s="163"/>
      <c r="CKU3" s="161" t="s">
        <v>413</v>
      </c>
      <c r="CKV3" s="162"/>
      <c r="CKW3" s="162"/>
      <c r="CKX3" s="162"/>
      <c r="CKY3" s="162"/>
      <c r="CKZ3" s="162"/>
      <c r="CLA3" s="162"/>
      <c r="CLB3" s="163"/>
      <c r="CLC3" s="161" t="s">
        <v>413</v>
      </c>
      <c r="CLD3" s="162"/>
      <c r="CLE3" s="162"/>
      <c r="CLF3" s="162"/>
      <c r="CLG3" s="162"/>
      <c r="CLH3" s="162"/>
      <c r="CLI3" s="162"/>
      <c r="CLJ3" s="163"/>
      <c r="CLK3" s="161" t="s">
        <v>413</v>
      </c>
      <c r="CLL3" s="162"/>
      <c r="CLM3" s="162"/>
      <c r="CLN3" s="162"/>
      <c r="CLO3" s="162"/>
      <c r="CLP3" s="162"/>
      <c r="CLQ3" s="162"/>
      <c r="CLR3" s="163"/>
      <c r="CLS3" s="161" t="s">
        <v>413</v>
      </c>
      <c r="CLT3" s="162"/>
      <c r="CLU3" s="162"/>
      <c r="CLV3" s="162"/>
      <c r="CLW3" s="162"/>
      <c r="CLX3" s="162"/>
      <c r="CLY3" s="162"/>
      <c r="CLZ3" s="163"/>
      <c r="CMA3" s="161" t="s">
        <v>413</v>
      </c>
      <c r="CMB3" s="162"/>
      <c r="CMC3" s="162"/>
      <c r="CMD3" s="162"/>
      <c r="CME3" s="162"/>
      <c r="CMF3" s="162"/>
      <c r="CMG3" s="162"/>
      <c r="CMH3" s="163"/>
      <c r="CMI3" s="161" t="s">
        <v>413</v>
      </c>
      <c r="CMJ3" s="162"/>
      <c r="CMK3" s="162"/>
      <c r="CML3" s="162"/>
      <c r="CMM3" s="162"/>
      <c r="CMN3" s="162"/>
      <c r="CMO3" s="162"/>
      <c r="CMP3" s="163"/>
      <c r="CMQ3" s="161" t="s">
        <v>413</v>
      </c>
      <c r="CMR3" s="162"/>
      <c r="CMS3" s="162"/>
      <c r="CMT3" s="162"/>
      <c r="CMU3" s="162"/>
      <c r="CMV3" s="162"/>
      <c r="CMW3" s="162"/>
      <c r="CMX3" s="163"/>
      <c r="CMY3" s="161" t="s">
        <v>413</v>
      </c>
      <c r="CMZ3" s="162"/>
      <c r="CNA3" s="162"/>
      <c r="CNB3" s="162"/>
      <c r="CNC3" s="162"/>
      <c r="CND3" s="162"/>
      <c r="CNE3" s="162"/>
      <c r="CNF3" s="163"/>
      <c r="CNG3" s="161" t="s">
        <v>413</v>
      </c>
      <c r="CNH3" s="162"/>
      <c r="CNI3" s="162"/>
      <c r="CNJ3" s="162"/>
      <c r="CNK3" s="162"/>
      <c r="CNL3" s="162"/>
      <c r="CNM3" s="162"/>
      <c r="CNN3" s="163"/>
      <c r="CNO3" s="161" t="s">
        <v>413</v>
      </c>
      <c r="CNP3" s="162"/>
      <c r="CNQ3" s="162"/>
      <c r="CNR3" s="162"/>
      <c r="CNS3" s="162"/>
      <c r="CNT3" s="162"/>
      <c r="CNU3" s="162"/>
      <c r="CNV3" s="163"/>
      <c r="CNW3" s="161" t="s">
        <v>413</v>
      </c>
      <c r="CNX3" s="162"/>
      <c r="CNY3" s="162"/>
      <c r="CNZ3" s="162"/>
      <c r="COA3" s="162"/>
      <c r="COB3" s="162"/>
      <c r="COC3" s="162"/>
      <c r="COD3" s="163"/>
      <c r="COE3" s="161" t="s">
        <v>413</v>
      </c>
      <c r="COF3" s="162"/>
      <c r="COG3" s="162"/>
      <c r="COH3" s="162"/>
      <c r="COI3" s="162"/>
      <c r="COJ3" s="162"/>
      <c r="COK3" s="162"/>
      <c r="COL3" s="163"/>
      <c r="COM3" s="161" t="s">
        <v>413</v>
      </c>
      <c r="CON3" s="162"/>
      <c r="COO3" s="162"/>
      <c r="COP3" s="162"/>
      <c r="COQ3" s="162"/>
      <c r="COR3" s="162"/>
      <c r="COS3" s="162"/>
      <c r="COT3" s="163"/>
      <c r="COU3" s="161" t="s">
        <v>413</v>
      </c>
      <c r="COV3" s="162"/>
      <c r="COW3" s="162"/>
      <c r="COX3" s="162"/>
      <c r="COY3" s="162"/>
      <c r="COZ3" s="162"/>
      <c r="CPA3" s="162"/>
      <c r="CPB3" s="163"/>
      <c r="CPC3" s="161" t="s">
        <v>413</v>
      </c>
      <c r="CPD3" s="162"/>
      <c r="CPE3" s="162"/>
      <c r="CPF3" s="162"/>
      <c r="CPG3" s="162"/>
      <c r="CPH3" s="162"/>
      <c r="CPI3" s="162"/>
      <c r="CPJ3" s="163"/>
      <c r="CPK3" s="161" t="s">
        <v>413</v>
      </c>
      <c r="CPL3" s="162"/>
      <c r="CPM3" s="162"/>
      <c r="CPN3" s="162"/>
      <c r="CPO3" s="162"/>
      <c r="CPP3" s="162"/>
      <c r="CPQ3" s="162"/>
      <c r="CPR3" s="163"/>
      <c r="CPS3" s="161" t="s">
        <v>413</v>
      </c>
      <c r="CPT3" s="162"/>
      <c r="CPU3" s="162"/>
      <c r="CPV3" s="162"/>
      <c r="CPW3" s="162"/>
      <c r="CPX3" s="162"/>
      <c r="CPY3" s="162"/>
      <c r="CPZ3" s="163"/>
      <c r="CQA3" s="161" t="s">
        <v>413</v>
      </c>
      <c r="CQB3" s="162"/>
      <c r="CQC3" s="162"/>
      <c r="CQD3" s="162"/>
      <c r="CQE3" s="162"/>
      <c r="CQF3" s="162"/>
      <c r="CQG3" s="162"/>
      <c r="CQH3" s="163"/>
      <c r="CQI3" s="161" t="s">
        <v>413</v>
      </c>
      <c r="CQJ3" s="162"/>
      <c r="CQK3" s="162"/>
      <c r="CQL3" s="162"/>
      <c r="CQM3" s="162"/>
      <c r="CQN3" s="162"/>
      <c r="CQO3" s="162"/>
      <c r="CQP3" s="163"/>
      <c r="CQQ3" s="161" t="s">
        <v>413</v>
      </c>
      <c r="CQR3" s="162"/>
      <c r="CQS3" s="162"/>
      <c r="CQT3" s="162"/>
      <c r="CQU3" s="162"/>
      <c r="CQV3" s="162"/>
      <c r="CQW3" s="162"/>
      <c r="CQX3" s="163"/>
      <c r="CQY3" s="161" t="s">
        <v>413</v>
      </c>
      <c r="CQZ3" s="162"/>
      <c r="CRA3" s="162"/>
      <c r="CRB3" s="162"/>
      <c r="CRC3" s="162"/>
      <c r="CRD3" s="162"/>
      <c r="CRE3" s="162"/>
      <c r="CRF3" s="163"/>
      <c r="CRG3" s="161" t="s">
        <v>413</v>
      </c>
      <c r="CRH3" s="162"/>
      <c r="CRI3" s="162"/>
      <c r="CRJ3" s="162"/>
      <c r="CRK3" s="162"/>
      <c r="CRL3" s="162"/>
      <c r="CRM3" s="162"/>
      <c r="CRN3" s="163"/>
      <c r="CRO3" s="161" t="s">
        <v>413</v>
      </c>
      <c r="CRP3" s="162"/>
      <c r="CRQ3" s="162"/>
      <c r="CRR3" s="162"/>
      <c r="CRS3" s="162"/>
      <c r="CRT3" s="162"/>
      <c r="CRU3" s="162"/>
      <c r="CRV3" s="163"/>
      <c r="CRW3" s="161" t="s">
        <v>413</v>
      </c>
      <c r="CRX3" s="162"/>
      <c r="CRY3" s="162"/>
      <c r="CRZ3" s="162"/>
      <c r="CSA3" s="162"/>
      <c r="CSB3" s="162"/>
      <c r="CSC3" s="162"/>
      <c r="CSD3" s="163"/>
      <c r="CSE3" s="161" t="s">
        <v>413</v>
      </c>
      <c r="CSF3" s="162"/>
      <c r="CSG3" s="162"/>
      <c r="CSH3" s="162"/>
      <c r="CSI3" s="162"/>
      <c r="CSJ3" s="162"/>
      <c r="CSK3" s="162"/>
      <c r="CSL3" s="163"/>
      <c r="CSM3" s="161" t="s">
        <v>413</v>
      </c>
      <c r="CSN3" s="162"/>
      <c r="CSO3" s="162"/>
      <c r="CSP3" s="162"/>
      <c r="CSQ3" s="162"/>
      <c r="CSR3" s="162"/>
      <c r="CSS3" s="162"/>
      <c r="CST3" s="163"/>
      <c r="CSU3" s="161" t="s">
        <v>413</v>
      </c>
      <c r="CSV3" s="162"/>
      <c r="CSW3" s="162"/>
      <c r="CSX3" s="162"/>
      <c r="CSY3" s="162"/>
      <c r="CSZ3" s="162"/>
      <c r="CTA3" s="162"/>
      <c r="CTB3" s="163"/>
      <c r="CTC3" s="161" t="s">
        <v>413</v>
      </c>
      <c r="CTD3" s="162"/>
      <c r="CTE3" s="162"/>
      <c r="CTF3" s="162"/>
      <c r="CTG3" s="162"/>
      <c r="CTH3" s="162"/>
      <c r="CTI3" s="162"/>
      <c r="CTJ3" s="163"/>
      <c r="CTK3" s="161" t="s">
        <v>413</v>
      </c>
      <c r="CTL3" s="162"/>
      <c r="CTM3" s="162"/>
      <c r="CTN3" s="162"/>
      <c r="CTO3" s="162"/>
      <c r="CTP3" s="162"/>
      <c r="CTQ3" s="162"/>
      <c r="CTR3" s="163"/>
      <c r="CTS3" s="161" t="s">
        <v>413</v>
      </c>
      <c r="CTT3" s="162"/>
      <c r="CTU3" s="162"/>
      <c r="CTV3" s="162"/>
      <c r="CTW3" s="162"/>
      <c r="CTX3" s="162"/>
      <c r="CTY3" s="162"/>
      <c r="CTZ3" s="163"/>
      <c r="CUA3" s="161" t="s">
        <v>413</v>
      </c>
      <c r="CUB3" s="162"/>
      <c r="CUC3" s="162"/>
      <c r="CUD3" s="162"/>
      <c r="CUE3" s="162"/>
      <c r="CUF3" s="162"/>
      <c r="CUG3" s="162"/>
      <c r="CUH3" s="163"/>
      <c r="CUI3" s="161" t="s">
        <v>413</v>
      </c>
      <c r="CUJ3" s="162"/>
      <c r="CUK3" s="162"/>
      <c r="CUL3" s="162"/>
      <c r="CUM3" s="162"/>
      <c r="CUN3" s="162"/>
      <c r="CUO3" s="162"/>
      <c r="CUP3" s="163"/>
      <c r="CUQ3" s="161" t="s">
        <v>413</v>
      </c>
      <c r="CUR3" s="162"/>
      <c r="CUS3" s="162"/>
      <c r="CUT3" s="162"/>
      <c r="CUU3" s="162"/>
      <c r="CUV3" s="162"/>
      <c r="CUW3" s="162"/>
      <c r="CUX3" s="163"/>
      <c r="CUY3" s="161" t="s">
        <v>413</v>
      </c>
      <c r="CUZ3" s="162"/>
      <c r="CVA3" s="162"/>
      <c r="CVB3" s="162"/>
      <c r="CVC3" s="162"/>
      <c r="CVD3" s="162"/>
      <c r="CVE3" s="162"/>
      <c r="CVF3" s="163"/>
      <c r="CVG3" s="161" t="s">
        <v>413</v>
      </c>
      <c r="CVH3" s="162"/>
      <c r="CVI3" s="162"/>
      <c r="CVJ3" s="162"/>
      <c r="CVK3" s="162"/>
      <c r="CVL3" s="162"/>
      <c r="CVM3" s="162"/>
      <c r="CVN3" s="163"/>
      <c r="CVO3" s="161" t="s">
        <v>413</v>
      </c>
      <c r="CVP3" s="162"/>
      <c r="CVQ3" s="162"/>
      <c r="CVR3" s="162"/>
      <c r="CVS3" s="162"/>
      <c r="CVT3" s="162"/>
      <c r="CVU3" s="162"/>
      <c r="CVV3" s="163"/>
      <c r="CVW3" s="161" t="s">
        <v>413</v>
      </c>
      <c r="CVX3" s="162"/>
      <c r="CVY3" s="162"/>
      <c r="CVZ3" s="162"/>
      <c r="CWA3" s="162"/>
      <c r="CWB3" s="162"/>
      <c r="CWC3" s="162"/>
      <c r="CWD3" s="163"/>
      <c r="CWE3" s="161" t="s">
        <v>413</v>
      </c>
      <c r="CWF3" s="162"/>
      <c r="CWG3" s="162"/>
      <c r="CWH3" s="162"/>
      <c r="CWI3" s="162"/>
      <c r="CWJ3" s="162"/>
      <c r="CWK3" s="162"/>
      <c r="CWL3" s="163"/>
      <c r="CWM3" s="161" t="s">
        <v>413</v>
      </c>
      <c r="CWN3" s="162"/>
      <c r="CWO3" s="162"/>
      <c r="CWP3" s="162"/>
      <c r="CWQ3" s="162"/>
      <c r="CWR3" s="162"/>
      <c r="CWS3" s="162"/>
      <c r="CWT3" s="163"/>
      <c r="CWU3" s="161" t="s">
        <v>413</v>
      </c>
      <c r="CWV3" s="162"/>
      <c r="CWW3" s="162"/>
      <c r="CWX3" s="162"/>
      <c r="CWY3" s="162"/>
      <c r="CWZ3" s="162"/>
      <c r="CXA3" s="162"/>
      <c r="CXB3" s="163"/>
      <c r="CXC3" s="161" t="s">
        <v>413</v>
      </c>
      <c r="CXD3" s="162"/>
      <c r="CXE3" s="162"/>
      <c r="CXF3" s="162"/>
      <c r="CXG3" s="162"/>
      <c r="CXH3" s="162"/>
      <c r="CXI3" s="162"/>
      <c r="CXJ3" s="163"/>
      <c r="CXK3" s="161" t="s">
        <v>413</v>
      </c>
      <c r="CXL3" s="162"/>
      <c r="CXM3" s="162"/>
      <c r="CXN3" s="162"/>
      <c r="CXO3" s="162"/>
      <c r="CXP3" s="162"/>
      <c r="CXQ3" s="162"/>
      <c r="CXR3" s="163"/>
      <c r="CXS3" s="161" t="s">
        <v>413</v>
      </c>
      <c r="CXT3" s="162"/>
      <c r="CXU3" s="162"/>
      <c r="CXV3" s="162"/>
      <c r="CXW3" s="162"/>
      <c r="CXX3" s="162"/>
      <c r="CXY3" s="162"/>
      <c r="CXZ3" s="163"/>
      <c r="CYA3" s="161" t="s">
        <v>413</v>
      </c>
      <c r="CYB3" s="162"/>
      <c r="CYC3" s="162"/>
      <c r="CYD3" s="162"/>
      <c r="CYE3" s="162"/>
      <c r="CYF3" s="162"/>
      <c r="CYG3" s="162"/>
      <c r="CYH3" s="163"/>
      <c r="CYI3" s="161" t="s">
        <v>413</v>
      </c>
      <c r="CYJ3" s="162"/>
      <c r="CYK3" s="162"/>
      <c r="CYL3" s="162"/>
      <c r="CYM3" s="162"/>
      <c r="CYN3" s="162"/>
      <c r="CYO3" s="162"/>
      <c r="CYP3" s="163"/>
      <c r="CYQ3" s="161" t="s">
        <v>413</v>
      </c>
      <c r="CYR3" s="162"/>
      <c r="CYS3" s="162"/>
      <c r="CYT3" s="162"/>
      <c r="CYU3" s="162"/>
      <c r="CYV3" s="162"/>
      <c r="CYW3" s="162"/>
      <c r="CYX3" s="163"/>
      <c r="CYY3" s="161" t="s">
        <v>413</v>
      </c>
      <c r="CYZ3" s="162"/>
      <c r="CZA3" s="162"/>
      <c r="CZB3" s="162"/>
      <c r="CZC3" s="162"/>
      <c r="CZD3" s="162"/>
      <c r="CZE3" s="162"/>
      <c r="CZF3" s="163"/>
      <c r="CZG3" s="161" t="s">
        <v>413</v>
      </c>
      <c r="CZH3" s="162"/>
      <c r="CZI3" s="162"/>
      <c r="CZJ3" s="162"/>
      <c r="CZK3" s="162"/>
      <c r="CZL3" s="162"/>
      <c r="CZM3" s="162"/>
      <c r="CZN3" s="163"/>
      <c r="CZO3" s="161" t="s">
        <v>413</v>
      </c>
      <c r="CZP3" s="162"/>
      <c r="CZQ3" s="162"/>
      <c r="CZR3" s="162"/>
      <c r="CZS3" s="162"/>
      <c r="CZT3" s="162"/>
      <c r="CZU3" s="162"/>
      <c r="CZV3" s="163"/>
      <c r="CZW3" s="161" t="s">
        <v>413</v>
      </c>
      <c r="CZX3" s="162"/>
      <c r="CZY3" s="162"/>
      <c r="CZZ3" s="162"/>
      <c r="DAA3" s="162"/>
      <c r="DAB3" s="162"/>
      <c r="DAC3" s="162"/>
      <c r="DAD3" s="163"/>
      <c r="DAE3" s="161" t="s">
        <v>413</v>
      </c>
      <c r="DAF3" s="162"/>
      <c r="DAG3" s="162"/>
      <c r="DAH3" s="162"/>
      <c r="DAI3" s="162"/>
      <c r="DAJ3" s="162"/>
      <c r="DAK3" s="162"/>
      <c r="DAL3" s="163"/>
      <c r="DAM3" s="161" t="s">
        <v>413</v>
      </c>
      <c r="DAN3" s="162"/>
      <c r="DAO3" s="162"/>
      <c r="DAP3" s="162"/>
      <c r="DAQ3" s="162"/>
      <c r="DAR3" s="162"/>
      <c r="DAS3" s="162"/>
      <c r="DAT3" s="163"/>
      <c r="DAU3" s="161" t="s">
        <v>413</v>
      </c>
      <c r="DAV3" s="162"/>
      <c r="DAW3" s="162"/>
      <c r="DAX3" s="162"/>
      <c r="DAY3" s="162"/>
      <c r="DAZ3" s="162"/>
      <c r="DBA3" s="162"/>
      <c r="DBB3" s="163"/>
      <c r="DBC3" s="161" t="s">
        <v>413</v>
      </c>
      <c r="DBD3" s="162"/>
      <c r="DBE3" s="162"/>
      <c r="DBF3" s="162"/>
      <c r="DBG3" s="162"/>
      <c r="DBH3" s="162"/>
      <c r="DBI3" s="162"/>
      <c r="DBJ3" s="163"/>
      <c r="DBK3" s="161" t="s">
        <v>413</v>
      </c>
      <c r="DBL3" s="162"/>
      <c r="DBM3" s="162"/>
      <c r="DBN3" s="162"/>
      <c r="DBO3" s="162"/>
      <c r="DBP3" s="162"/>
      <c r="DBQ3" s="162"/>
      <c r="DBR3" s="163"/>
      <c r="DBS3" s="161" t="s">
        <v>413</v>
      </c>
      <c r="DBT3" s="162"/>
      <c r="DBU3" s="162"/>
      <c r="DBV3" s="162"/>
      <c r="DBW3" s="162"/>
      <c r="DBX3" s="162"/>
      <c r="DBY3" s="162"/>
      <c r="DBZ3" s="163"/>
      <c r="DCA3" s="161" t="s">
        <v>413</v>
      </c>
      <c r="DCB3" s="162"/>
      <c r="DCC3" s="162"/>
      <c r="DCD3" s="162"/>
      <c r="DCE3" s="162"/>
      <c r="DCF3" s="162"/>
      <c r="DCG3" s="162"/>
      <c r="DCH3" s="163"/>
      <c r="DCI3" s="161" t="s">
        <v>413</v>
      </c>
      <c r="DCJ3" s="162"/>
      <c r="DCK3" s="162"/>
      <c r="DCL3" s="162"/>
      <c r="DCM3" s="162"/>
      <c r="DCN3" s="162"/>
      <c r="DCO3" s="162"/>
      <c r="DCP3" s="163"/>
      <c r="DCQ3" s="161" t="s">
        <v>413</v>
      </c>
      <c r="DCR3" s="162"/>
      <c r="DCS3" s="162"/>
      <c r="DCT3" s="162"/>
      <c r="DCU3" s="162"/>
      <c r="DCV3" s="162"/>
      <c r="DCW3" s="162"/>
      <c r="DCX3" s="163"/>
      <c r="DCY3" s="161" t="s">
        <v>413</v>
      </c>
      <c r="DCZ3" s="162"/>
      <c r="DDA3" s="162"/>
      <c r="DDB3" s="162"/>
      <c r="DDC3" s="162"/>
      <c r="DDD3" s="162"/>
      <c r="DDE3" s="162"/>
      <c r="DDF3" s="163"/>
      <c r="DDG3" s="161" t="s">
        <v>413</v>
      </c>
      <c r="DDH3" s="162"/>
      <c r="DDI3" s="162"/>
      <c r="DDJ3" s="162"/>
      <c r="DDK3" s="162"/>
      <c r="DDL3" s="162"/>
      <c r="DDM3" s="162"/>
      <c r="DDN3" s="163"/>
      <c r="DDO3" s="161" t="s">
        <v>413</v>
      </c>
      <c r="DDP3" s="162"/>
      <c r="DDQ3" s="162"/>
      <c r="DDR3" s="162"/>
      <c r="DDS3" s="162"/>
      <c r="DDT3" s="162"/>
      <c r="DDU3" s="162"/>
      <c r="DDV3" s="163"/>
      <c r="DDW3" s="161" t="s">
        <v>413</v>
      </c>
      <c r="DDX3" s="162"/>
      <c r="DDY3" s="162"/>
      <c r="DDZ3" s="162"/>
      <c r="DEA3" s="162"/>
      <c r="DEB3" s="162"/>
      <c r="DEC3" s="162"/>
      <c r="DED3" s="163"/>
      <c r="DEE3" s="161" t="s">
        <v>413</v>
      </c>
      <c r="DEF3" s="162"/>
      <c r="DEG3" s="162"/>
      <c r="DEH3" s="162"/>
      <c r="DEI3" s="162"/>
      <c r="DEJ3" s="162"/>
      <c r="DEK3" s="162"/>
      <c r="DEL3" s="163"/>
      <c r="DEM3" s="161" t="s">
        <v>413</v>
      </c>
      <c r="DEN3" s="162"/>
      <c r="DEO3" s="162"/>
      <c r="DEP3" s="162"/>
      <c r="DEQ3" s="162"/>
      <c r="DER3" s="162"/>
      <c r="DES3" s="162"/>
      <c r="DET3" s="163"/>
      <c r="DEU3" s="161" t="s">
        <v>413</v>
      </c>
      <c r="DEV3" s="162"/>
      <c r="DEW3" s="162"/>
      <c r="DEX3" s="162"/>
      <c r="DEY3" s="162"/>
      <c r="DEZ3" s="162"/>
      <c r="DFA3" s="162"/>
      <c r="DFB3" s="163"/>
      <c r="DFC3" s="161" t="s">
        <v>413</v>
      </c>
      <c r="DFD3" s="162"/>
      <c r="DFE3" s="162"/>
      <c r="DFF3" s="162"/>
      <c r="DFG3" s="162"/>
      <c r="DFH3" s="162"/>
      <c r="DFI3" s="162"/>
      <c r="DFJ3" s="163"/>
      <c r="DFK3" s="161" t="s">
        <v>413</v>
      </c>
      <c r="DFL3" s="162"/>
      <c r="DFM3" s="162"/>
      <c r="DFN3" s="162"/>
      <c r="DFO3" s="162"/>
      <c r="DFP3" s="162"/>
      <c r="DFQ3" s="162"/>
      <c r="DFR3" s="163"/>
      <c r="DFS3" s="161" t="s">
        <v>413</v>
      </c>
      <c r="DFT3" s="162"/>
      <c r="DFU3" s="162"/>
      <c r="DFV3" s="162"/>
      <c r="DFW3" s="162"/>
      <c r="DFX3" s="162"/>
      <c r="DFY3" s="162"/>
      <c r="DFZ3" s="163"/>
      <c r="DGA3" s="161" t="s">
        <v>413</v>
      </c>
      <c r="DGB3" s="162"/>
      <c r="DGC3" s="162"/>
      <c r="DGD3" s="162"/>
      <c r="DGE3" s="162"/>
      <c r="DGF3" s="162"/>
      <c r="DGG3" s="162"/>
      <c r="DGH3" s="163"/>
      <c r="DGI3" s="161" t="s">
        <v>413</v>
      </c>
      <c r="DGJ3" s="162"/>
      <c r="DGK3" s="162"/>
      <c r="DGL3" s="162"/>
      <c r="DGM3" s="162"/>
      <c r="DGN3" s="162"/>
      <c r="DGO3" s="162"/>
      <c r="DGP3" s="163"/>
      <c r="DGQ3" s="161" t="s">
        <v>413</v>
      </c>
      <c r="DGR3" s="162"/>
      <c r="DGS3" s="162"/>
      <c r="DGT3" s="162"/>
      <c r="DGU3" s="162"/>
      <c r="DGV3" s="162"/>
      <c r="DGW3" s="162"/>
      <c r="DGX3" s="163"/>
      <c r="DGY3" s="161" t="s">
        <v>413</v>
      </c>
      <c r="DGZ3" s="162"/>
      <c r="DHA3" s="162"/>
      <c r="DHB3" s="162"/>
      <c r="DHC3" s="162"/>
      <c r="DHD3" s="162"/>
      <c r="DHE3" s="162"/>
      <c r="DHF3" s="163"/>
      <c r="DHG3" s="161" t="s">
        <v>413</v>
      </c>
      <c r="DHH3" s="162"/>
      <c r="DHI3" s="162"/>
      <c r="DHJ3" s="162"/>
      <c r="DHK3" s="162"/>
      <c r="DHL3" s="162"/>
      <c r="DHM3" s="162"/>
      <c r="DHN3" s="163"/>
      <c r="DHO3" s="161" t="s">
        <v>413</v>
      </c>
      <c r="DHP3" s="162"/>
      <c r="DHQ3" s="162"/>
      <c r="DHR3" s="162"/>
      <c r="DHS3" s="162"/>
      <c r="DHT3" s="162"/>
      <c r="DHU3" s="162"/>
      <c r="DHV3" s="163"/>
      <c r="DHW3" s="161" t="s">
        <v>413</v>
      </c>
      <c r="DHX3" s="162"/>
      <c r="DHY3" s="162"/>
      <c r="DHZ3" s="162"/>
      <c r="DIA3" s="162"/>
      <c r="DIB3" s="162"/>
      <c r="DIC3" s="162"/>
      <c r="DID3" s="163"/>
      <c r="DIE3" s="161" t="s">
        <v>413</v>
      </c>
      <c r="DIF3" s="162"/>
      <c r="DIG3" s="162"/>
      <c r="DIH3" s="162"/>
      <c r="DII3" s="162"/>
      <c r="DIJ3" s="162"/>
      <c r="DIK3" s="162"/>
      <c r="DIL3" s="163"/>
      <c r="DIM3" s="161" t="s">
        <v>413</v>
      </c>
      <c r="DIN3" s="162"/>
      <c r="DIO3" s="162"/>
      <c r="DIP3" s="162"/>
      <c r="DIQ3" s="162"/>
      <c r="DIR3" s="162"/>
      <c r="DIS3" s="162"/>
      <c r="DIT3" s="163"/>
      <c r="DIU3" s="161" t="s">
        <v>413</v>
      </c>
      <c r="DIV3" s="162"/>
      <c r="DIW3" s="162"/>
      <c r="DIX3" s="162"/>
      <c r="DIY3" s="162"/>
      <c r="DIZ3" s="162"/>
      <c r="DJA3" s="162"/>
      <c r="DJB3" s="163"/>
      <c r="DJC3" s="161" t="s">
        <v>413</v>
      </c>
      <c r="DJD3" s="162"/>
      <c r="DJE3" s="162"/>
      <c r="DJF3" s="162"/>
      <c r="DJG3" s="162"/>
      <c r="DJH3" s="162"/>
      <c r="DJI3" s="162"/>
      <c r="DJJ3" s="163"/>
      <c r="DJK3" s="161" t="s">
        <v>413</v>
      </c>
      <c r="DJL3" s="162"/>
      <c r="DJM3" s="162"/>
      <c r="DJN3" s="162"/>
      <c r="DJO3" s="162"/>
      <c r="DJP3" s="162"/>
      <c r="DJQ3" s="162"/>
      <c r="DJR3" s="163"/>
      <c r="DJS3" s="161" t="s">
        <v>413</v>
      </c>
      <c r="DJT3" s="162"/>
      <c r="DJU3" s="162"/>
      <c r="DJV3" s="162"/>
      <c r="DJW3" s="162"/>
      <c r="DJX3" s="162"/>
      <c r="DJY3" s="162"/>
      <c r="DJZ3" s="163"/>
      <c r="DKA3" s="161" t="s">
        <v>413</v>
      </c>
      <c r="DKB3" s="162"/>
      <c r="DKC3" s="162"/>
      <c r="DKD3" s="162"/>
      <c r="DKE3" s="162"/>
      <c r="DKF3" s="162"/>
      <c r="DKG3" s="162"/>
      <c r="DKH3" s="163"/>
      <c r="DKI3" s="161" t="s">
        <v>413</v>
      </c>
      <c r="DKJ3" s="162"/>
      <c r="DKK3" s="162"/>
      <c r="DKL3" s="162"/>
      <c r="DKM3" s="162"/>
      <c r="DKN3" s="162"/>
      <c r="DKO3" s="162"/>
      <c r="DKP3" s="163"/>
      <c r="DKQ3" s="161" t="s">
        <v>413</v>
      </c>
      <c r="DKR3" s="162"/>
      <c r="DKS3" s="162"/>
      <c r="DKT3" s="162"/>
      <c r="DKU3" s="162"/>
      <c r="DKV3" s="162"/>
      <c r="DKW3" s="162"/>
      <c r="DKX3" s="163"/>
      <c r="DKY3" s="161" t="s">
        <v>413</v>
      </c>
      <c r="DKZ3" s="162"/>
      <c r="DLA3" s="162"/>
      <c r="DLB3" s="162"/>
      <c r="DLC3" s="162"/>
      <c r="DLD3" s="162"/>
      <c r="DLE3" s="162"/>
      <c r="DLF3" s="163"/>
      <c r="DLG3" s="161" t="s">
        <v>413</v>
      </c>
      <c r="DLH3" s="162"/>
      <c r="DLI3" s="162"/>
      <c r="DLJ3" s="162"/>
      <c r="DLK3" s="162"/>
      <c r="DLL3" s="162"/>
      <c r="DLM3" s="162"/>
      <c r="DLN3" s="163"/>
      <c r="DLO3" s="161" t="s">
        <v>413</v>
      </c>
      <c r="DLP3" s="162"/>
      <c r="DLQ3" s="162"/>
      <c r="DLR3" s="162"/>
      <c r="DLS3" s="162"/>
      <c r="DLT3" s="162"/>
      <c r="DLU3" s="162"/>
      <c r="DLV3" s="163"/>
      <c r="DLW3" s="161" t="s">
        <v>413</v>
      </c>
      <c r="DLX3" s="162"/>
      <c r="DLY3" s="162"/>
      <c r="DLZ3" s="162"/>
      <c r="DMA3" s="162"/>
      <c r="DMB3" s="162"/>
      <c r="DMC3" s="162"/>
      <c r="DMD3" s="163"/>
      <c r="DME3" s="161" t="s">
        <v>413</v>
      </c>
      <c r="DMF3" s="162"/>
      <c r="DMG3" s="162"/>
      <c r="DMH3" s="162"/>
      <c r="DMI3" s="162"/>
      <c r="DMJ3" s="162"/>
      <c r="DMK3" s="162"/>
      <c r="DML3" s="163"/>
      <c r="DMM3" s="161" t="s">
        <v>413</v>
      </c>
      <c r="DMN3" s="162"/>
      <c r="DMO3" s="162"/>
      <c r="DMP3" s="162"/>
      <c r="DMQ3" s="162"/>
      <c r="DMR3" s="162"/>
      <c r="DMS3" s="162"/>
      <c r="DMT3" s="163"/>
      <c r="DMU3" s="161" t="s">
        <v>413</v>
      </c>
      <c r="DMV3" s="162"/>
      <c r="DMW3" s="162"/>
      <c r="DMX3" s="162"/>
      <c r="DMY3" s="162"/>
      <c r="DMZ3" s="162"/>
      <c r="DNA3" s="162"/>
      <c r="DNB3" s="163"/>
      <c r="DNC3" s="161" t="s">
        <v>413</v>
      </c>
      <c r="DND3" s="162"/>
      <c r="DNE3" s="162"/>
      <c r="DNF3" s="162"/>
      <c r="DNG3" s="162"/>
      <c r="DNH3" s="162"/>
      <c r="DNI3" s="162"/>
      <c r="DNJ3" s="163"/>
      <c r="DNK3" s="161" t="s">
        <v>413</v>
      </c>
      <c r="DNL3" s="162"/>
      <c r="DNM3" s="162"/>
      <c r="DNN3" s="162"/>
      <c r="DNO3" s="162"/>
      <c r="DNP3" s="162"/>
      <c r="DNQ3" s="162"/>
      <c r="DNR3" s="163"/>
      <c r="DNS3" s="161" t="s">
        <v>413</v>
      </c>
      <c r="DNT3" s="162"/>
      <c r="DNU3" s="162"/>
      <c r="DNV3" s="162"/>
      <c r="DNW3" s="162"/>
      <c r="DNX3" s="162"/>
      <c r="DNY3" s="162"/>
      <c r="DNZ3" s="163"/>
      <c r="DOA3" s="161" t="s">
        <v>413</v>
      </c>
      <c r="DOB3" s="162"/>
      <c r="DOC3" s="162"/>
      <c r="DOD3" s="162"/>
      <c r="DOE3" s="162"/>
      <c r="DOF3" s="162"/>
      <c r="DOG3" s="162"/>
      <c r="DOH3" s="163"/>
      <c r="DOI3" s="161" t="s">
        <v>413</v>
      </c>
      <c r="DOJ3" s="162"/>
      <c r="DOK3" s="162"/>
      <c r="DOL3" s="162"/>
      <c r="DOM3" s="162"/>
      <c r="DON3" s="162"/>
      <c r="DOO3" s="162"/>
      <c r="DOP3" s="163"/>
      <c r="DOQ3" s="161" t="s">
        <v>413</v>
      </c>
      <c r="DOR3" s="162"/>
      <c r="DOS3" s="162"/>
      <c r="DOT3" s="162"/>
      <c r="DOU3" s="162"/>
      <c r="DOV3" s="162"/>
      <c r="DOW3" s="162"/>
      <c r="DOX3" s="163"/>
      <c r="DOY3" s="161" t="s">
        <v>413</v>
      </c>
      <c r="DOZ3" s="162"/>
      <c r="DPA3" s="162"/>
      <c r="DPB3" s="162"/>
      <c r="DPC3" s="162"/>
      <c r="DPD3" s="162"/>
      <c r="DPE3" s="162"/>
      <c r="DPF3" s="163"/>
      <c r="DPG3" s="161" t="s">
        <v>413</v>
      </c>
      <c r="DPH3" s="162"/>
      <c r="DPI3" s="162"/>
      <c r="DPJ3" s="162"/>
      <c r="DPK3" s="162"/>
      <c r="DPL3" s="162"/>
      <c r="DPM3" s="162"/>
      <c r="DPN3" s="163"/>
      <c r="DPO3" s="161" t="s">
        <v>413</v>
      </c>
      <c r="DPP3" s="162"/>
      <c r="DPQ3" s="162"/>
      <c r="DPR3" s="162"/>
      <c r="DPS3" s="162"/>
      <c r="DPT3" s="162"/>
      <c r="DPU3" s="162"/>
      <c r="DPV3" s="163"/>
      <c r="DPW3" s="161" t="s">
        <v>413</v>
      </c>
      <c r="DPX3" s="162"/>
      <c r="DPY3" s="162"/>
      <c r="DPZ3" s="162"/>
      <c r="DQA3" s="162"/>
      <c r="DQB3" s="162"/>
      <c r="DQC3" s="162"/>
      <c r="DQD3" s="163"/>
      <c r="DQE3" s="161" t="s">
        <v>413</v>
      </c>
      <c r="DQF3" s="162"/>
      <c r="DQG3" s="162"/>
      <c r="DQH3" s="162"/>
      <c r="DQI3" s="162"/>
      <c r="DQJ3" s="162"/>
      <c r="DQK3" s="162"/>
      <c r="DQL3" s="163"/>
      <c r="DQM3" s="161" t="s">
        <v>413</v>
      </c>
      <c r="DQN3" s="162"/>
      <c r="DQO3" s="162"/>
      <c r="DQP3" s="162"/>
      <c r="DQQ3" s="162"/>
      <c r="DQR3" s="162"/>
      <c r="DQS3" s="162"/>
      <c r="DQT3" s="163"/>
      <c r="DQU3" s="161" t="s">
        <v>413</v>
      </c>
      <c r="DQV3" s="162"/>
      <c r="DQW3" s="162"/>
      <c r="DQX3" s="162"/>
      <c r="DQY3" s="162"/>
      <c r="DQZ3" s="162"/>
      <c r="DRA3" s="162"/>
      <c r="DRB3" s="163"/>
      <c r="DRC3" s="161" t="s">
        <v>413</v>
      </c>
      <c r="DRD3" s="162"/>
      <c r="DRE3" s="162"/>
      <c r="DRF3" s="162"/>
      <c r="DRG3" s="162"/>
      <c r="DRH3" s="162"/>
      <c r="DRI3" s="162"/>
      <c r="DRJ3" s="163"/>
      <c r="DRK3" s="161" t="s">
        <v>413</v>
      </c>
      <c r="DRL3" s="162"/>
      <c r="DRM3" s="162"/>
      <c r="DRN3" s="162"/>
      <c r="DRO3" s="162"/>
      <c r="DRP3" s="162"/>
      <c r="DRQ3" s="162"/>
      <c r="DRR3" s="163"/>
      <c r="DRS3" s="161" t="s">
        <v>413</v>
      </c>
      <c r="DRT3" s="162"/>
      <c r="DRU3" s="162"/>
      <c r="DRV3" s="162"/>
      <c r="DRW3" s="162"/>
      <c r="DRX3" s="162"/>
      <c r="DRY3" s="162"/>
      <c r="DRZ3" s="163"/>
      <c r="DSA3" s="161" t="s">
        <v>413</v>
      </c>
      <c r="DSB3" s="162"/>
      <c r="DSC3" s="162"/>
      <c r="DSD3" s="162"/>
      <c r="DSE3" s="162"/>
      <c r="DSF3" s="162"/>
      <c r="DSG3" s="162"/>
      <c r="DSH3" s="163"/>
      <c r="DSI3" s="161" t="s">
        <v>413</v>
      </c>
      <c r="DSJ3" s="162"/>
      <c r="DSK3" s="162"/>
      <c r="DSL3" s="162"/>
      <c r="DSM3" s="162"/>
      <c r="DSN3" s="162"/>
      <c r="DSO3" s="162"/>
      <c r="DSP3" s="163"/>
      <c r="DSQ3" s="161" t="s">
        <v>413</v>
      </c>
      <c r="DSR3" s="162"/>
      <c r="DSS3" s="162"/>
      <c r="DST3" s="162"/>
      <c r="DSU3" s="162"/>
      <c r="DSV3" s="162"/>
      <c r="DSW3" s="162"/>
      <c r="DSX3" s="163"/>
      <c r="DSY3" s="161" t="s">
        <v>413</v>
      </c>
      <c r="DSZ3" s="162"/>
      <c r="DTA3" s="162"/>
      <c r="DTB3" s="162"/>
      <c r="DTC3" s="162"/>
      <c r="DTD3" s="162"/>
      <c r="DTE3" s="162"/>
      <c r="DTF3" s="163"/>
      <c r="DTG3" s="161" t="s">
        <v>413</v>
      </c>
      <c r="DTH3" s="162"/>
      <c r="DTI3" s="162"/>
      <c r="DTJ3" s="162"/>
      <c r="DTK3" s="162"/>
      <c r="DTL3" s="162"/>
      <c r="DTM3" s="162"/>
      <c r="DTN3" s="163"/>
      <c r="DTO3" s="161" t="s">
        <v>413</v>
      </c>
      <c r="DTP3" s="162"/>
      <c r="DTQ3" s="162"/>
      <c r="DTR3" s="162"/>
      <c r="DTS3" s="162"/>
      <c r="DTT3" s="162"/>
      <c r="DTU3" s="162"/>
      <c r="DTV3" s="163"/>
      <c r="DTW3" s="161" t="s">
        <v>413</v>
      </c>
      <c r="DTX3" s="162"/>
      <c r="DTY3" s="162"/>
      <c r="DTZ3" s="162"/>
      <c r="DUA3" s="162"/>
      <c r="DUB3" s="162"/>
      <c r="DUC3" s="162"/>
      <c r="DUD3" s="163"/>
      <c r="DUE3" s="161" t="s">
        <v>413</v>
      </c>
      <c r="DUF3" s="162"/>
      <c r="DUG3" s="162"/>
      <c r="DUH3" s="162"/>
      <c r="DUI3" s="162"/>
      <c r="DUJ3" s="162"/>
      <c r="DUK3" s="162"/>
      <c r="DUL3" s="163"/>
      <c r="DUM3" s="161" t="s">
        <v>413</v>
      </c>
      <c r="DUN3" s="162"/>
      <c r="DUO3" s="162"/>
      <c r="DUP3" s="162"/>
      <c r="DUQ3" s="162"/>
      <c r="DUR3" s="162"/>
      <c r="DUS3" s="162"/>
      <c r="DUT3" s="163"/>
      <c r="DUU3" s="161" t="s">
        <v>413</v>
      </c>
      <c r="DUV3" s="162"/>
      <c r="DUW3" s="162"/>
      <c r="DUX3" s="162"/>
      <c r="DUY3" s="162"/>
      <c r="DUZ3" s="162"/>
      <c r="DVA3" s="162"/>
      <c r="DVB3" s="163"/>
      <c r="DVC3" s="161" t="s">
        <v>413</v>
      </c>
      <c r="DVD3" s="162"/>
      <c r="DVE3" s="162"/>
      <c r="DVF3" s="162"/>
      <c r="DVG3" s="162"/>
      <c r="DVH3" s="162"/>
      <c r="DVI3" s="162"/>
      <c r="DVJ3" s="163"/>
      <c r="DVK3" s="161" t="s">
        <v>413</v>
      </c>
      <c r="DVL3" s="162"/>
      <c r="DVM3" s="162"/>
      <c r="DVN3" s="162"/>
      <c r="DVO3" s="162"/>
      <c r="DVP3" s="162"/>
      <c r="DVQ3" s="162"/>
      <c r="DVR3" s="163"/>
      <c r="DVS3" s="161" t="s">
        <v>413</v>
      </c>
      <c r="DVT3" s="162"/>
      <c r="DVU3" s="162"/>
      <c r="DVV3" s="162"/>
      <c r="DVW3" s="162"/>
      <c r="DVX3" s="162"/>
      <c r="DVY3" s="162"/>
      <c r="DVZ3" s="163"/>
      <c r="DWA3" s="161" t="s">
        <v>413</v>
      </c>
      <c r="DWB3" s="162"/>
      <c r="DWC3" s="162"/>
      <c r="DWD3" s="162"/>
      <c r="DWE3" s="162"/>
      <c r="DWF3" s="162"/>
      <c r="DWG3" s="162"/>
      <c r="DWH3" s="163"/>
      <c r="DWI3" s="161" t="s">
        <v>413</v>
      </c>
      <c r="DWJ3" s="162"/>
      <c r="DWK3" s="162"/>
      <c r="DWL3" s="162"/>
      <c r="DWM3" s="162"/>
      <c r="DWN3" s="162"/>
      <c r="DWO3" s="162"/>
      <c r="DWP3" s="163"/>
      <c r="DWQ3" s="161" t="s">
        <v>413</v>
      </c>
      <c r="DWR3" s="162"/>
      <c r="DWS3" s="162"/>
      <c r="DWT3" s="162"/>
      <c r="DWU3" s="162"/>
      <c r="DWV3" s="162"/>
      <c r="DWW3" s="162"/>
      <c r="DWX3" s="163"/>
      <c r="DWY3" s="161" t="s">
        <v>413</v>
      </c>
      <c r="DWZ3" s="162"/>
      <c r="DXA3" s="162"/>
      <c r="DXB3" s="162"/>
      <c r="DXC3" s="162"/>
      <c r="DXD3" s="162"/>
      <c r="DXE3" s="162"/>
      <c r="DXF3" s="163"/>
      <c r="DXG3" s="161" t="s">
        <v>413</v>
      </c>
      <c r="DXH3" s="162"/>
      <c r="DXI3" s="162"/>
      <c r="DXJ3" s="162"/>
      <c r="DXK3" s="162"/>
      <c r="DXL3" s="162"/>
      <c r="DXM3" s="162"/>
      <c r="DXN3" s="163"/>
      <c r="DXO3" s="161" t="s">
        <v>413</v>
      </c>
      <c r="DXP3" s="162"/>
      <c r="DXQ3" s="162"/>
      <c r="DXR3" s="162"/>
      <c r="DXS3" s="162"/>
      <c r="DXT3" s="162"/>
      <c r="DXU3" s="162"/>
      <c r="DXV3" s="163"/>
      <c r="DXW3" s="161" t="s">
        <v>413</v>
      </c>
      <c r="DXX3" s="162"/>
      <c r="DXY3" s="162"/>
      <c r="DXZ3" s="162"/>
      <c r="DYA3" s="162"/>
      <c r="DYB3" s="162"/>
      <c r="DYC3" s="162"/>
      <c r="DYD3" s="163"/>
      <c r="DYE3" s="161" t="s">
        <v>413</v>
      </c>
      <c r="DYF3" s="162"/>
      <c r="DYG3" s="162"/>
      <c r="DYH3" s="162"/>
      <c r="DYI3" s="162"/>
      <c r="DYJ3" s="162"/>
      <c r="DYK3" s="162"/>
      <c r="DYL3" s="163"/>
      <c r="DYM3" s="161" t="s">
        <v>413</v>
      </c>
      <c r="DYN3" s="162"/>
      <c r="DYO3" s="162"/>
      <c r="DYP3" s="162"/>
      <c r="DYQ3" s="162"/>
      <c r="DYR3" s="162"/>
      <c r="DYS3" s="162"/>
      <c r="DYT3" s="163"/>
      <c r="DYU3" s="161" t="s">
        <v>413</v>
      </c>
      <c r="DYV3" s="162"/>
      <c r="DYW3" s="162"/>
      <c r="DYX3" s="162"/>
      <c r="DYY3" s="162"/>
      <c r="DYZ3" s="162"/>
      <c r="DZA3" s="162"/>
      <c r="DZB3" s="163"/>
      <c r="DZC3" s="161" t="s">
        <v>413</v>
      </c>
      <c r="DZD3" s="162"/>
      <c r="DZE3" s="162"/>
      <c r="DZF3" s="162"/>
      <c r="DZG3" s="162"/>
      <c r="DZH3" s="162"/>
      <c r="DZI3" s="162"/>
      <c r="DZJ3" s="163"/>
      <c r="DZK3" s="161" t="s">
        <v>413</v>
      </c>
      <c r="DZL3" s="162"/>
      <c r="DZM3" s="162"/>
      <c r="DZN3" s="162"/>
      <c r="DZO3" s="162"/>
      <c r="DZP3" s="162"/>
      <c r="DZQ3" s="162"/>
      <c r="DZR3" s="163"/>
      <c r="DZS3" s="161" t="s">
        <v>413</v>
      </c>
      <c r="DZT3" s="162"/>
      <c r="DZU3" s="162"/>
      <c r="DZV3" s="162"/>
      <c r="DZW3" s="162"/>
      <c r="DZX3" s="162"/>
      <c r="DZY3" s="162"/>
      <c r="DZZ3" s="163"/>
      <c r="EAA3" s="161" t="s">
        <v>413</v>
      </c>
      <c r="EAB3" s="162"/>
      <c r="EAC3" s="162"/>
      <c r="EAD3" s="162"/>
      <c r="EAE3" s="162"/>
      <c r="EAF3" s="162"/>
      <c r="EAG3" s="162"/>
      <c r="EAH3" s="163"/>
      <c r="EAI3" s="161" t="s">
        <v>413</v>
      </c>
      <c r="EAJ3" s="162"/>
      <c r="EAK3" s="162"/>
      <c r="EAL3" s="162"/>
      <c r="EAM3" s="162"/>
      <c r="EAN3" s="162"/>
      <c r="EAO3" s="162"/>
      <c r="EAP3" s="163"/>
      <c r="EAQ3" s="161" t="s">
        <v>413</v>
      </c>
      <c r="EAR3" s="162"/>
      <c r="EAS3" s="162"/>
      <c r="EAT3" s="162"/>
      <c r="EAU3" s="162"/>
      <c r="EAV3" s="162"/>
      <c r="EAW3" s="162"/>
      <c r="EAX3" s="163"/>
      <c r="EAY3" s="161" t="s">
        <v>413</v>
      </c>
      <c r="EAZ3" s="162"/>
      <c r="EBA3" s="162"/>
      <c r="EBB3" s="162"/>
      <c r="EBC3" s="162"/>
      <c r="EBD3" s="162"/>
      <c r="EBE3" s="162"/>
      <c r="EBF3" s="163"/>
      <c r="EBG3" s="161" t="s">
        <v>413</v>
      </c>
      <c r="EBH3" s="162"/>
      <c r="EBI3" s="162"/>
      <c r="EBJ3" s="162"/>
      <c r="EBK3" s="162"/>
      <c r="EBL3" s="162"/>
      <c r="EBM3" s="162"/>
      <c r="EBN3" s="163"/>
      <c r="EBO3" s="161" t="s">
        <v>413</v>
      </c>
      <c r="EBP3" s="162"/>
      <c r="EBQ3" s="162"/>
      <c r="EBR3" s="162"/>
      <c r="EBS3" s="162"/>
      <c r="EBT3" s="162"/>
      <c r="EBU3" s="162"/>
      <c r="EBV3" s="163"/>
      <c r="EBW3" s="161" t="s">
        <v>413</v>
      </c>
      <c r="EBX3" s="162"/>
      <c r="EBY3" s="162"/>
      <c r="EBZ3" s="162"/>
      <c r="ECA3" s="162"/>
      <c r="ECB3" s="162"/>
      <c r="ECC3" s="162"/>
      <c r="ECD3" s="163"/>
      <c r="ECE3" s="161" t="s">
        <v>413</v>
      </c>
      <c r="ECF3" s="162"/>
      <c r="ECG3" s="162"/>
      <c r="ECH3" s="162"/>
      <c r="ECI3" s="162"/>
      <c r="ECJ3" s="162"/>
      <c r="ECK3" s="162"/>
      <c r="ECL3" s="163"/>
      <c r="ECM3" s="161" t="s">
        <v>413</v>
      </c>
      <c r="ECN3" s="162"/>
      <c r="ECO3" s="162"/>
      <c r="ECP3" s="162"/>
      <c r="ECQ3" s="162"/>
      <c r="ECR3" s="162"/>
      <c r="ECS3" s="162"/>
      <c r="ECT3" s="163"/>
      <c r="ECU3" s="161" t="s">
        <v>413</v>
      </c>
      <c r="ECV3" s="162"/>
      <c r="ECW3" s="162"/>
      <c r="ECX3" s="162"/>
      <c r="ECY3" s="162"/>
      <c r="ECZ3" s="162"/>
      <c r="EDA3" s="162"/>
      <c r="EDB3" s="163"/>
      <c r="EDC3" s="161" t="s">
        <v>413</v>
      </c>
      <c r="EDD3" s="162"/>
      <c r="EDE3" s="162"/>
      <c r="EDF3" s="162"/>
      <c r="EDG3" s="162"/>
      <c r="EDH3" s="162"/>
      <c r="EDI3" s="162"/>
      <c r="EDJ3" s="163"/>
      <c r="EDK3" s="161" t="s">
        <v>413</v>
      </c>
      <c r="EDL3" s="162"/>
      <c r="EDM3" s="162"/>
      <c r="EDN3" s="162"/>
      <c r="EDO3" s="162"/>
      <c r="EDP3" s="162"/>
      <c r="EDQ3" s="162"/>
      <c r="EDR3" s="163"/>
      <c r="EDS3" s="161" t="s">
        <v>413</v>
      </c>
      <c r="EDT3" s="162"/>
      <c r="EDU3" s="162"/>
      <c r="EDV3" s="162"/>
      <c r="EDW3" s="162"/>
      <c r="EDX3" s="162"/>
      <c r="EDY3" s="162"/>
      <c r="EDZ3" s="163"/>
      <c r="EEA3" s="161" t="s">
        <v>413</v>
      </c>
      <c r="EEB3" s="162"/>
      <c r="EEC3" s="162"/>
      <c r="EED3" s="162"/>
      <c r="EEE3" s="162"/>
      <c r="EEF3" s="162"/>
      <c r="EEG3" s="162"/>
      <c r="EEH3" s="163"/>
      <c r="EEI3" s="161" t="s">
        <v>413</v>
      </c>
      <c r="EEJ3" s="162"/>
      <c r="EEK3" s="162"/>
      <c r="EEL3" s="162"/>
      <c r="EEM3" s="162"/>
      <c r="EEN3" s="162"/>
      <c r="EEO3" s="162"/>
      <c r="EEP3" s="163"/>
      <c r="EEQ3" s="161" t="s">
        <v>413</v>
      </c>
      <c r="EER3" s="162"/>
      <c r="EES3" s="162"/>
      <c r="EET3" s="162"/>
      <c r="EEU3" s="162"/>
      <c r="EEV3" s="162"/>
      <c r="EEW3" s="162"/>
      <c r="EEX3" s="163"/>
      <c r="EEY3" s="161" t="s">
        <v>413</v>
      </c>
      <c r="EEZ3" s="162"/>
      <c r="EFA3" s="162"/>
      <c r="EFB3" s="162"/>
      <c r="EFC3" s="162"/>
      <c r="EFD3" s="162"/>
      <c r="EFE3" s="162"/>
      <c r="EFF3" s="163"/>
      <c r="EFG3" s="161" t="s">
        <v>413</v>
      </c>
      <c r="EFH3" s="162"/>
      <c r="EFI3" s="162"/>
      <c r="EFJ3" s="162"/>
      <c r="EFK3" s="162"/>
      <c r="EFL3" s="162"/>
      <c r="EFM3" s="162"/>
      <c r="EFN3" s="163"/>
      <c r="EFO3" s="161" t="s">
        <v>413</v>
      </c>
      <c r="EFP3" s="162"/>
      <c r="EFQ3" s="162"/>
      <c r="EFR3" s="162"/>
      <c r="EFS3" s="162"/>
      <c r="EFT3" s="162"/>
      <c r="EFU3" s="162"/>
      <c r="EFV3" s="163"/>
      <c r="EFW3" s="161" t="s">
        <v>413</v>
      </c>
      <c r="EFX3" s="162"/>
      <c r="EFY3" s="162"/>
      <c r="EFZ3" s="162"/>
      <c r="EGA3" s="162"/>
      <c r="EGB3" s="162"/>
      <c r="EGC3" s="162"/>
      <c r="EGD3" s="163"/>
      <c r="EGE3" s="161" t="s">
        <v>413</v>
      </c>
      <c r="EGF3" s="162"/>
      <c r="EGG3" s="162"/>
      <c r="EGH3" s="162"/>
      <c r="EGI3" s="162"/>
      <c r="EGJ3" s="162"/>
      <c r="EGK3" s="162"/>
      <c r="EGL3" s="163"/>
      <c r="EGM3" s="161" t="s">
        <v>413</v>
      </c>
      <c r="EGN3" s="162"/>
      <c r="EGO3" s="162"/>
      <c r="EGP3" s="162"/>
      <c r="EGQ3" s="162"/>
      <c r="EGR3" s="162"/>
      <c r="EGS3" s="162"/>
      <c r="EGT3" s="163"/>
      <c r="EGU3" s="161" t="s">
        <v>413</v>
      </c>
      <c r="EGV3" s="162"/>
      <c r="EGW3" s="162"/>
      <c r="EGX3" s="162"/>
      <c r="EGY3" s="162"/>
      <c r="EGZ3" s="162"/>
      <c r="EHA3" s="162"/>
      <c r="EHB3" s="163"/>
      <c r="EHC3" s="161" t="s">
        <v>413</v>
      </c>
      <c r="EHD3" s="162"/>
      <c r="EHE3" s="162"/>
      <c r="EHF3" s="162"/>
      <c r="EHG3" s="162"/>
      <c r="EHH3" s="162"/>
      <c r="EHI3" s="162"/>
      <c r="EHJ3" s="163"/>
      <c r="EHK3" s="161" t="s">
        <v>413</v>
      </c>
      <c r="EHL3" s="162"/>
      <c r="EHM3" s="162"/>
      <c r="EHN3" s="162"/>
      <c r="EHO3" s="162"/>
      <c r="EHP3" s="162"/>
      <c r="EHQ3" s="162"/>
      <c r="EHR3" s="163"/>
      <c r="EHS3" s="161" t="s">
        <v>413</v>
      </c>
      <c r="EHT3" s="162"/>
      <c r="EHU3" s="162"/>
      <c r="EHV3" s="162"/>
      <c r="EHW3" s="162"/>
      <c r="EHX3" s="162"/>
      <c r="EHY3" s="162"/>
      <c r="EHZ3" s="163"/>
      <c r="EIA3" s="161" t="s">
        <v>413</v>
      </c>
      <c r="EIB3" s="162"/>
      <c r="EIC3" s="162"/>
      <c r="EID3" s="162"/>
      <c r="EIE3" s="162"/>
      <c r="EIF3" s="162"/>
      <c r="EIG3" s="162"/>
      <c r="EIH3" s="163"/>
      <c r="EII3" s="161" t="s">
        <v>413</v>
      </c>
      <c r="EIJ3" s="162"/>
      <c r="EIK3" s="162"/>
      <c r="EIL3" s="162"/>
      <c r="EIM3" s="162"/>
      <c r="EIN3" s="162"/>
      <c r="EIO3" s="162"/>
      <c r="EIP3" s="163"/>
      <c r="EIQ3" s="161" t="s">
        <v>413</v>
      </c>
      <c r="EIR3" s="162"/>
      <c r="EIS3" s="162"/>
      <c r="EIT3" s="162"/>
      <c r="EIU3" s="162"/>
      <c r="EIV3" s="162"/>
      <c r="EIW3" s="162"/>
      <c r="EIX3" s="163"/>
      <c r="EIY3" s="161" t="s">
        <v>413</v>
      </c>
      <c r="EIZ3" s="162"/>
      <c r="EJA3" s="162"/>
      <c r="EJB3" s="162"/>
      <c r="EJC3" s="162"/>
      <c r="EJD3" s="162"/>
      <c r="EJE3" s="162"/>
      <c r="EJF3" s="163"/>
      <c r="EJG3" s="161" t="s">
        <v>413</v>
      </c>
      <c r="EJH3" s="162"/>
      <c r="EJI3" s="162"/>
      <c r="EJJ3" s="162"/>
      <c r="EJK3" s="162"/>
      <c r="EJL3" s="162"/>
      <c r="EJM3" s="162"/>
      <c r="EJN3" s="163"/>
      <c r="EJO3" s="161" t="s">
        <v>413</v>
      </c>
      <c r="EJP3" s="162"/>
      <c r="EJQ3" s="162"/>
      <c r="EJR3" s="162"/>
      <c r="EJS3" s="162"/>
      <c r="EJT3" s="162"/>
      <c r="EJU3" s="162"/>
      <c r="EJV3" s="163"/>
      <c r="EJW3" s="161" t="s">
        <v>413</v>
      </c>
      <c r="EJX3" s="162"/>
      <c r="EJY3" s="162"/>
      <c r="EJZ3" s="162"/>
      <c r="EKA3" s="162"/>
      <c r="EKB3" s="162"/>
      <c r="EKC3" s="162"/>
      <c r="EKD3" s="163"/>
      <c r="EKE3" s="161" t="s">
        <v>413</v>
      </c>
      <c r="EKF3" s="162"/>
      <c r="EKG3" s="162"/>
      <c r="EKH3" s="162"/>
      <c r="EKI3" s="162"/>
      <c r="EKJ3" s="162"/>
      <c r="EKK3" s="162"/>
      <c r="EKL3" s="163"/>
      <c r="EKM3" s="161" t="s">
        <v>413</v>
      </c>
      <c r="EKN3" s="162"/>
      <c r="EKO3" s="162"/>
      <c r="EKP3" s="162"/>
      <c r="EKQ3" s="162"/>
      <c r="EKR3" s="162"/>
      <c r="EKS3" s="162"/>
      <c r="EKT3" s="163"/>
      <c r="EKU3" s="161" t="s">
        <v>413</v>
      </c>
      <c r="EKV3" s="162"/>
      <c r="EKW3" s="162"/>
      <c r="EKX3" s="162"/>
      <c r="EKY3" s="162"/>
      <c r="EKZ3" s="162"/>
      <c r="ELA3" s="162"/>
      <c r="ELB3" s="163"/>
      <c r="ELC3" s="161" t="s">
        <v>413</v>
      </c>
      <c r="ELD3" s="162"/>
      <c r="ELE3" s="162"/>
      <c r="ELF3" s="162"/>
      <c r="ELG3" s="162"/>
      <c r="ELH3" s="162"/>
      <c r="ELI3" s="162"/>
      <c r="ELJ3" s="163"/>
      <c r="ELK3" s="161" t="s">
        <v>413</v>
      </c>
      <c r="ELL3" s="162"/>
      <c r="ELM3" s="162"/>
      <c r="ELN3" s="162"/>
      <c r="ELO3" s="162"/>
      <c r="ELP3" s="162"/>
      <c r="ELQ3" s="162"/>
      <c r="ELR3" s="163"/>
      <c r="ELS3" s="161" t="s">
        <v>413</v>
      </c>
      <c r="ELT3" s="162"/>
      <c r="ELU3" s="162"/>
      <c r="ELV3" s="162"/>
      <c r="ELW3" s="162"/>
      <c r="ELX3" s="162"/>
      <c r="ELY3" s="162"/>
      <c r="ELZ3" s="163"/>
      <c r="EMA3" s="161" t="s">
        <v>413</v>
      </c>
      <c r="EMB3" s="162"/>
      <c r="EMC3" s="162"/>
      <c r="EMD3" s="162"/>
      <c r="EME3" s="162"/>
      <c r="EMF3" s="162"/>
      <c r="EMG3" s="162"/>
      <c r="EMH3" s="163"/>
      <c r="EMI3" s="161" t="s">
        <v>413</v>
      </c>
      <c r="EMJ3" s="162"/>
      <c r="EMK3" s="162"/>
      <c r="EML3" s="162"/>
      <c r="EMM3" s="162"/>
      <c r="EMN3" s="162"/>
      <c r="EMO3" s="162"/>
      <c r="EMP3" s="163"/>
      <c r="EMQ3" s="161" t="s">
        <v>413</v>
      </c>
      <c r="EMR3" s="162"/>
      <c r="EMS3" s="162"/>
      <c r="EMT3" s="162"/>
      <c r="EMU3" s="162"/>
      <c r="EMV3" s="162"/>
      <c r="EMW3" s="162"/>
      <c r="EMX3" s="163"/>
      <c r="EMY3" s="161" t="s">
        <v>413</v>
      </c>
      <c r="EMZ3" s="162"/>
      <c r="ENA3" s="162"/>
      <c r="ENB3" s="162"/>
      <c r="ENC3" s="162"/>
      <c r="END3" s="162"/>
      <c r="ENE3" s="162"/>
      <c r="ENF3" s="163"/>
      <c r="ENG3" s="161" t="s">
        <v>413</v>
      </c>
      <c r="ENH3" s="162"/>
      <c r="ENI3" s="162"/>
      <c r="ENJ3" s="162"/>
      <c r="ENK3" s="162"/>
      <c r="ENL3" s="162"/>
      <c r="ENM3" s="162"/>
      <c r="ENN3" s="163"/>
      <c r="ENO3" s="161" t="s">
        <v>413</v>
      </c>
      <c r="ENP3" s="162"/>
      <c r="ENQ3" s="162"/>
      <c r="ENR3" s="162"/>
      <c r="ENS3" s="162"/>
      <c r="ENT3" s="162"/>
      <c r="ENU3" s="162"/>
      <c r="ENV3" s="163"/>
      <c r="ENW3" s="161" t="s">
        <v>413</v>
      </c>
      <c r="ENX3" s="162"/>
      <c r="ENY3" s="162"/>
      <c r="ENZ3" s="162"/>
      <c r="EOA3" s="162"/>
      <c r="EOB3" s="162"/>
      <c r="EOC3" s="162"/>
      <c r="EOD3" s="163"/>
      <c r="EOE3" s="161" t="s">
        <v>413</v>
      </c>
      <c r="EOF3" s="162"/>
      <c r="EOG3" s="162"/>
      <c r="EOH3" s="162"/>
      <c r="EOI3" s="162"/>
      <c r="EOJ3" s="162"/>
      <c r="EOK3" s="162"/>
      <c r="EOL3" s="163"/>
      <c r="EOM3" s="161" t="s">
        <v>413</v>
      </c>
      <c r="EON3" s="162"/>
      <c r="EOO3" s="162"/>
      <c r="EOP3" s="162"/>
      <c r="EOQ3" s="162"/>
      <c r="EOR3" s="162"/>
      <c r="EOS3" s="162"/>
      <c r="EOT3" s="163"/>
      <c r="EOU3" s="161" t="s">
        <v>413</v>
      </c>
      <c r="EOV3" s="162"/>
      <c r="EOW3" s="162"/>
      <c r="EOX3" s="162"/>
      <c r="EOY3" s="162"/>
      <c r="EOZ3" s="162"/>
      <c r="EPA3" s="162"/>
      <c r="EPB3" s="163"/>
      <c r="EPC3" s="161" t="s">
        <v>413</v>
      </c>
      <c r="EPD3" s="162"/>
      <c r="EPE3" s="162"/>
      <c r="EPF3" s="162"/>
      <c r="EPG3" s="162"/>
      <c r="EPH3" s="162"/>
      <c r="EPI3" s="162"/>
      <c r="EPJ3" s="163"/>
      <c r="EPK3" s="161" t="s">
        <v>413</v>
      </c>
      <c r="EPL3" s="162"/>
      <c r="EPM3" s="162"/>
      <c r="EPN3" s="162"/>
      <c r="EPO3" s="162"/>
      <c r="EPP3" s="162"/>
      <c r="EPQ3" s="162"/>
      <c r="EPR3" s="163"/>
      <c r="EPS3" s="161" t="s">
        <v>413</v>
      </c>
      <c r="EPT3" s="162"/>
      <c r="EPU3" s="162"/>
      <c r="EPV3" s="162"/>
      <c r="EPW3" s="162"/>
      <c r="EPX3" s="162"/>
      <c r="EPY3" s="162"/>
      <c r="EPZ3" s="163"/>
      <c r="EQA3" s="161" t="s">
        <v>413</v>
      </c>
      <c r="EQB3" s="162"/>
      <c r="EQC3" s="162"/>
      <c r="EQD3" s="162"/>
      <c r="EQE3" s="162"/>
      <c r="EQF3" s="162"/>
      <c r="EQG3" s="162"/>
      <c r="EQH3" s="163"/>
      <c r="EQI3" s="161" t="s">
        <v>413</v>
      </c>
      <c r="EQJ3" s="162"/>
      <c r="EQK3" s="162"/>
      <c r="EQL3" s="162"/>
      <c r="EQM3" s="162"/>
      <c r="EQN3" s="162"/>
      <c r="EQO3" s="162"/>
      <c r="EQP3" s="163"/>
      <c r="EQQ3" s="161" t="s">
        <v>413</v>
      </c>
      <c r="EQR3" s="162"/>
      <c r="EQS3" s="162"/>
      <c r="EQT3" s="162"/>
      <c r="EQU3" s="162"/>
      <c r="EQV3" s="162"/>
      <c r="EQW3" s="162"/>
      <c r="EQX3" s="163"/>
      <c r="EQY3" s="161" t="s">
        <v>413</v>
      </c>
      <c r="EQZ3" s="162"/>
      <c r="ERA3" s="162"/>
      <c r="ERB3" s="162"/>
      <c r="ERC3" s="162"/>
      <c r="ERD3" s="162"/>
      <c r="ERE3" s="162"/>
      <c r="ERF3" s="163"/>
      <c r="ERG3" s="161" t="s">
        <v>413</v>
      </c>
      <c r="ERH3" s="162"/>
      <c r="ERI3" s="162"/>
      <c r="ERJ3" s="162"/>
      <c r="ERK3" s="162"/>
      <c r="ERL3" s="162"/>
      <c r="ERM3" s="162"/>
      <c r="ERN3" s="163"/>
      <c r="ERO3" s="161" t="s">
        <v>413</v>
      </c>
      <c r="ERP3" s="162"/>
      <c r="ERQ3" s="162"/>
      <c r="ERR3" s="162"/>
      <c r="ERS3" s="162"/>
      <c r="ERT3" s="162"/>
      <c r="ERU3" s="162"/>
      <c r="ERV3" s="163"/>
      <c r="ERW3" s="161" t="s">
        <v>413</v>
      </c>
      <c r="ERX3" s="162"/>
      <c r="ERY3" s="162"/>
      <c r="ERZ3" s="162"/>
      <c r="ESA3" s="162"/>
      <c r="ESB3" s="162"/>
      <c r="ESC3" s="162"/>
      <c r="ESD3" s="163"/>
      <c r="ESE3" s="161" t="s">
        <v>413</v>
      </c>
      <c r="ESF3" s="162"/>
      <c r="ESG3" s="162"/>
      <c r="ESH3" s="162"/>
      <c r="ESI3" s="162"/>
      <c r="ESJ3" s="162"/>
      <c r="ESK3" s="162"/>
      <c r="ESL3" s="163"/>
      <c r="ESM3" s="161" t="s">
        <v>413</v>
      </c>
      <c r="ESN3" s="162"/>
      <c r="ESO3" s="162"/>
      <c r="ESP3" s="162"/>
      <c r="ESQ3" s="162"/>
      <c r="ESR3" s="162"/>
      <c r="ESS3" s="162"/>
      <c r="EST3" s="163"/>
      <c r="ESU3" s="161" t="s">
        <v>413</v>
      </c>
      <c r="ESV3" s="162"/>
      <c r="ESW3" s="162"/>
      <c r="ESX3" s="162"/>
      <c r="ESY3" s="162"/>
      <c r="ESZ3" s="162"/>
      <c r="ETA3" s="162"/>
      <c r="ETB3" s="163"/>
      <c r="ETC3" s="161" t="s">
        <v>413</v>
      </c>
      <c r="ETD3" s="162"/>
      <c r="ETE3" s="162"/>
      <c r="ETF3" s="162"/>
      <c r="ETG3" s="162"/>
      <c r="ETH3" s="162"/>
      <c r="ETI3" s="162"/>
      <c r="ETJ3" s="163"/>
      <c r="ETK3" s="161" t="s">
        <v>413</v>
      </c>
      <c r="ETL3" s="162"/>
      <c r="ETM3" s="162"/>
      <c r="ETN3" s="162"/>
      <c r="ETO3" s="162"/>
      <c r="ETP3" s="162"/>
      <c r="ETQ3" s="162"/>
      <c r="ETR3" s="163"/>
      <c r="ETS3" s="161" t="s">
        <v>413</v>
      </c>
      <c r="ETT3" s="162"/>
      <c r="ETU3" s="162"/>
      <c r="ETV3" s="162"/>
      <c r="ETW3" s="162"/>
      <c r="ETX3" s="162"/>
      <c r="ETY3" s="162"/>
      <c r="ETZ3" s="163"/>
      <c r="EUA3" s="161" t="s">
        <v>413</v>
      </c>
      <c r="EUB3" s="162"/>
      <c r="EUC3" s="162"/>
      <c r="EUD3" s="162"/>
      <c r="EUE3" s="162"/>
      <c r="EUF3" s="162"/>
      <c r="EUG3" s="162"/>
      <c r="EUH3" s="163"/>
      <c r="EUI3" s="161" t="s">
        <v>413</v>
      </c>
      <c r="EUJ3" s="162"/>
      <c r="EUK3" s="162"/>
      <c r="EUL3" s="162"/>
      <c r="EUM3" s="162"/>
      <c r="EUN3" s="162"/>
      <c r="EUO3" s="162"/>
      <c r="EUP3" s="163"/>
      <c r="EUQ3" s="161" t="s">
        <v>413</v>
      </c>
      <c r="EUR3" s="162"/>
      <c r="EUS3" s="162"/>
      <c r="EUT3" s="162"/>
      <c r="EUU3" s="162"/>
      <c r="EUV3" s="162"/>
      <c r="EUW3" s="162"/>
      <c r="EUX3" s="163"/>
      <c r="EUY3" s="161" t="s">
        <v>413</v>
      </c>
      <c r="EUZ3" s="162"/>
      <c r="EVA3" s="162"/>
      <c r="EVB3" s="162"/>
      <c r="EVC3" s="162"/>
      <c r="EVD3" s="162"/>
      <c r="EVE3" s="162"/>
      <c r="EVF3" s="163"/>
      <c r="EVG3" s="161" t="s">
        <v>413</v>
      </c>
      <c r="EVH3" s="162"/>
      <c r="EVI3" s="162"/>
      <c r="EVJ3" s="162"/>
      <c r="EVK3" s="162"/>
      <c r="EVL3" s="162"/>
      <c r="EVM3" s="162"/>
      <c r="EVN3" s="163"/>
      <c r="EVO3" s="161" t="s">
        <v>413</v>
      </c>
      <c r="EVP3" s="162"/>
      <c r="EVQ3" s="162"/>
      <c r="EVR3" s="162"/>
      <c r="EVS3" s="162"/>
      <c r="EVT3" s="162"/>
      <c r="EVU3" s="162"/>
      <c r="EVV3" s="163"/>
      <c r="EVW3" s="161" t="s">
        <v>413</v>
      </c>
      <c r="EVX3" s="162"/>
      <c r="EVY3" s="162"/>
      <c r="EVZ3" s="162"/>
      <c r="EWA3" s="162"/>
      <c r="EWB3" s="162"/>
      <c r="EWC3" s="162"/>
      <c r="EWD3" s="163"/>
      <c r="EWE3" s="161" t="s">
        <v>413</v>
      </c>
      <c r="EWF3" s="162"/>
      <c r="EWG3" s="162"/>
      <c r="EWH3" s="162"/>
      <c r="EWI3" s="162"/>
      <c r="EWJ3" s="162"/>
      <c r="EWK3" s="162"/>
      <c r="EWL3" s="163"/>
      <c r="EWM3" s="161" t="s">
        <v>413</v>
      </c>
      <c r="EWN3" s="162"/>
      <c r="EWO3" s="162"/>
      <c r="EWP3" s="162"/>
      <c r="EWQ3" s="162"/>
      <c r="EWR3" s="162"/>
      <c r="EWS3" s="162"/>
      <c r="EWT3" s="163"/>
      <c r="EWU3" s="161" t="s">
        <v>413</v>
      </c>
      <c r="EWV3" s="162"/>
      <c r="EWW3" s="162"/>
      <c r="EWX3" s="162"/>
      <c r="EWY3" s="162"/>
      <c r="EWZ3" s="162"/>
      <c r="EXA3" s="162"/>
      <c r="EXB3" s="163"/>
      <c r="EXC3" s="161" t="s">
        <v>413</v>
      </c>
      <c r="EXD3" s="162"/>
      <c r="EXE3" s="162"/>
      <c r="EXF3" s="162"/>
      <c r="EXG3" s="162"/>
      <c r="EXH3" s="162"/>
      <c r="EXI3" s="162"/>
      <c r="EXJ3" s="163"/>
      <c r="EXK3" s="161" t="s">
        <v>413</v>
      </c>
      <c r="EXL3" s="162"/>
      <c r="EXM3" s="162"/>
      <c r="EXN3" s="162"/>
      <c r="EXO3" s="162"/>
      <c r="EXP3" s="162"/>
      <c r="EXQ3" s="162"/>
      <c r="EXR3" s="163"/>
      <c r="EXS3" s="161" t="s">
        <v>413</v>
      </c>
      <c r="EXT3" s="162"/>
      <c r="EXU3" s="162"/>
      <c r="EXV3" s="162"/>
      <c r="EXW3" s="162"/>
      <c r="EXX3" s="162"/>
      <c r="EXY3" s="162"/>
      <c r="EXZ3" s="163"/>
      <c r="EYA3" s="161" t="s">
        <v>413</v>
      </c>
      <c r="EYB3" s="162"/>
      <c r="EYC3" s="162"/>
      <c r="EYD3" s="162"/>
      <c r="EYE3" s="162"/>
      <c r="EYF3" s="162"/>
      <c r="EYG3" s="162"/>
      <c r="EYH3" s="163"/>
      <c r="EYI3" s="161" t="s">
        <v>413</v>
      </c>
      <c r="EYJ3" s="162"/>
      <c r="EYK3" s="162"/>
      <c r="EYL3" s="162"/>
      <c r="EYM3" s="162"/>
      <c r="EYN3" s="162"/>
      <c r="EYO3" s="162"/>
      <c r="EYP3" s="163"/>
      <c r="EYQ3" s="161" t="s">
        <v>413</v>
      </c>
      <c r="EYR3" s="162"/>
      <c r="EYS3" s="162"/>
      <c r="EYT3" s="162"/>
      <c r="EYU3" s="162"/>
      <c r="EYV3" s="162"/>
      <c r="EYW3" s="162"/>
      <c r="EYX3" s="163"/>
      <c r="EYY3" s="161" t="s">
        <v>413</v>
      </c>
      <c r="EYZ3" s="162"/>
      <c r="EZA3" s="162"/>
      <c r="EZB3" s="162"/>
      <c r="EZC3" s="162"/>
      <c r="EZD3" s="162"/>
      <c r="EZE3" s="162"/>
      <c r="EZF3" s="163"/>
      <c r="EZG3" s="161" t="s">
        <v>413</v>
      </c>
      <c r="EZH3" s="162"/>
      <c r="EZI3" s="162"/>
      <c r="EZJ3" s="162"/>
      <c r="EZK3" s="162"/>
      <c r="EZL3" s="162"/>
      <c r="EZM3" s="162"/>
      <c r="EZN3" s="163"/>
      <c r="EZO3" s="161" t="s">
        <v>413</v>
      </c>
      <c r="EZP3" s="162"/>
      <c r="EZQ3" s="162"/>
      <c r="EZR3" s="162"/>
      <c r="EZS3" s="162"/>
      <c r="EZT3" s="162"/>
      <c r="EZU3" s="162"/>
      <c r="EZV3" s="163"/>
      <c r="EZW3" s="161" t="s">
        <v>413</v>
      </c>
      <c r="EZX3" s="162"/>
      <c r="EZY3" s="162"/>
      <c r="EZZ3" s="162"/>
      <c r="FAA3" s="162"/>
      <c r="FAB3" s="162"/>
      <c r="FAC3" s="162"/>
      <c r="FAD3" s="163"/>
      <c r="FAE3" s="161" t="s">
        <v>413</v>
      </c>
      <c r="FAF3" s="162"/>
      <c r="FAG3" s="162"/>
      <c r="FAH3" s="162"/>
      <c r="FAI3" s="162"/>
      <c r="FAJ3" s="162"/>
      <c r="FAK3" s="162"/>
      <c r="FAL3" s="163"/>
      <c r="FAM3" s="161" t="s">
        <v>413</v>
      </c>
      <c r="FAN3" s="162"/>
      <c r="FAO3" s="162"/>
      <c r="FAP3" s="162"/>
      <c r="FAQ3" s="162"/>
      <c r="FAR3" s="162"/>
      <c r="FAS3" s="162"/>
      <c r="FAT3" s="163"/>
      <c r="FAU3" s="161" t="s">
        <v>413</v>
      </c>
      <c r="FAV3" s="162"/>
      <c r="FAW3" s="162"/>
      <c r="FAX3" s="162"/>
      <c r="FAY3" s="162"/>
      <c r="FAZ3" s="162"/>
      <c r="FBA3" s="162"/>
      <c r="FBB3" s="163"/>
      <c r="FBC3" s="161" t="s">
        <v>413</v>
      </c>
      <c r="FBD3" s="162"/>
      <c r="FBE3" s="162"/>
      <c r="FBF3" s="162"/>
      <c r="FBG3" s="162"/>
      <c r="FBH3" s="162"/>
      <c r="FBI3" s="162"/>
      <c r="FBJ3" s="163"/>
      <c r="FBK3" s="161" t="s">
        <v>413</v>
      </c>
      <c r="FBL3" s="162"/>
      <c r="FBM3" s="162"/>
      <c r="FBN3" s="162"/>
      <c r="FBO3" s="162"/>
      <c r="FBP3" s="162"/>
      <c r="FBQ3" s="162"/>
      <c r="FBR3" s="163"/>
      <c r="FBS3" s="161" t="s">
        <v>413</v>
      </c>
      <c r="FBT3" s="162"/>
      <c r="FBU3" s="162"/>
      <c r="FBV3" s="162"/>
      <c r="FBW3" s="162"/>
      <c r="FBX3" s="162"/>
      <c r="FBY3" s="162"/>
      <c r="FBZ3" s="163"/>
      <c r="FCA3" s="161" t="s">
        <v>413</v>
      </c>
      <c r="FCB3" s="162"/>
      <c r="FCC3" s="162"/>
      <c r="FCD3" s="162"/>
      <c r="FCE3" s="162"/>
      <c r="FCF3" s="162"/>
      <c r="FCG3" s="162"/>
      <c r="FCH3" s="163"/>
      <c r="FCI3" s="161" t="s">
        <v>413</v>
      </c>
      <c r="FCJ3" s="162"/>
      <c r="FCK3" s="162"/>
      <c r="FCL3" s="162"/>
      <c r="FCM3" s="162"/>
      <c r="FCN3" s="162"/>
      <c r="FCO3" s="162"/>
      <c r="FCP3" s="163"/>
      <c r="FCQ3" s="161" t="s">
        <v>413</v>
      </c>
      <c r="FCR3" s="162"/>
      <c r="FCS3" s="162"/>
      <c r="FCT3" s="162"/>
      <c r="FCU3" s="162"/>
      <c r="FCV3" s="162"/>
      <c r="FCW3" s="162"/>
      <c r="FCX3" s="163"/>
      <c r="FCY3" s="161" t="s">
        <v>413</v>
      </c>
      <c r="FCZ3" s="162"/>
      <c r="FDA3" s="162"/>
      <c r="FDB3" s="162"/>
      <c r="FDC3" s="162"/>
      <c r="FDD3" s="162"/>
      <c r="FDE3" s="162"/>
      <c r="FDF3" s="163"/>
      <c r="FDG3" s="161" t="s">
        <v>413</v>
      </c>
      <c r="FDH3" s="162"/>
      <c r="FDI3" s="162"/>
      <c r="FDJ3" s="162"/>
      <c r="FDK3" s="162"/>
      <c r="FDL3" s="162"/>
      <c r="FDM3" s="162"/>
      <c r="FDN3" s="163"/>
      <c r="FDO3" s="161" t="s">
        <v>413</v>
      </c>
      <c r="FDP3" s="162"/>
      <c r="FDQ3" s="162"/>
      <c r="FDR3" s="162"/>
      <c r="FDS3" s="162"/>
      <c r="FDT3" s="162"/>
      <c r="FDU3" s="162"/>
      <c r="FDV3" s="163"/>
      <c r="FDW3" s="161" t="s">
        <v>413</v>
      </c>
      <c r="FDX3" s="162"/>
      <c r="FDY3" s="162"/>
      <c r="FDZ3" s="162"/>
      <c r="FEA3" s="162"/>
      <c r="FEB3" s="162"/>
      <c r="FEC3" s="162"/>
      <c r="FED3" s="163"/>
      <c r="FEE3" s="161" t="s">
        <v>413</v>
      </c>
      <c r="FEF3" s="162"/>
      <c r="FEG3" s="162"/>
      <c r="FEH3" s="162"/>
      <c r="FEI3" s="162"/>
      <c r="FEJ3" s="162"/>
      <c r="FEK3" s="162"/>
      <c r="FEL3" s="163"/>
      <c r="FEM3" s="161" t="s">
        <v>413</v>
      </c>
      <c r="FEN3" s="162"/>
      <c r="FEO3" s="162"/>
      <c r="FEP3" s="162"/>
      <c r="FEQ3" s="162"/>
      <c r="FER3" s="162"/>
      <c r="FES3" s="162"/>
      <c r="FET3" s="163"/>
      <c r="FEU3" s="161" t="s">
        <v>413</v>
      </c>
      <c r="FEV3" s="162"/>
      <c r="FEW3" s="162"/>
      <c r="FEX3" s="162"/>
      <c r="FEY3" s="162"/>
      <c r="FEZ3" s="162"/>
      <c r="FFA3" s="162"/>
      <c r="FFB3" s="163"/>
      <c r="FFC3" s="161" t="s">
        <v>413</v>
      </c>
      <c r="FFD3" s="162"/>
      <c r="FFE3" s="162"/>
      <c r="FFF3" s="162"/>
      <c r="FFG3" s="162"/>
      <c r="FFH3" s="162"/>
      <c r="FFI3" s="162"/>
      <c r="FFJ3" s="163"/>
      <c r="FFK3" s="161" t="s">
        <v>413</v>
      </c>
      <c r="FFL3" s="162"/>
      <c r="FFM3" s="162"/>
      <c r="FFN3" s="162"/>
      <c r="FFO3" s="162"/>
      <c r="FFP3" s="162"/>
      <c r="FFQ3" s="162"/>
      <c r="FFR3" s="163"/>
      <c r="FFS3" s="161" t="s">
        <v>413</v>
      </c>
      <c r="FFT3" s="162"/>
      <c r="FFU3" s="162"/>
      <c r="FFV3" s="162"/>
      <c r="FFW3" s="162"/>
      <c r="FFX3" s="162"/>
      <c r="FFY3" s="162"/>
      <c r="FFZ3" s="163"/>
      <c r="FGA3" s="161" t="s">
        <v>413</v>
      </c>
      <c r="FGB3" s="162"/>
      <c r="FGC3" s="162"/>
      <c r="FGD3" s="162"/>
      <c r="FGE3" s="162"/>
      <c r="FGF3" s="162"/>
      <c r="FGG3" s="162"/>
      <c r="FGH3" s="163"/>
      <c r="FGI3" s="161" t="s">
        <v>413</v>
      </c>
      <c r="FGJ3" s="162"/>
      <c r="FGK3" s="162"/>
      <c r="FGL3" s="162"/>
      <c r="FGM3" s="162"/>
      <c r="FGN3" s="162"/>
      <c r="FGO3" s="162"/>
      <c r="FGP3" s="163"/>
      <c r="FGQ3" s="161" t="s">
        <v>413</v>
      </c>
      <c r="FGR3" s="162"/>
      <c r="FGS3" s="162"/>
      <c r="FGT3" s="162"/>
      <c r="FGU3" s="162"/>
      <c r="FGV3" s="162"/>
      <c r="FGW3" s="162"/>
      <c r="FGX3" s="163"/>
      <c r="FGY3" s="161" t="s">
        <v>413</v>
      </c>
      <c r="FGZ3" s="162"/>
      <c r="FHA3" s="162"/>
      <c r="FHB3" s="162"/>
      <c r="FHC3" s="162"/>
      <c r="FHD3" s="162"/>
      <c r="FHE3" s="162"/>
      <c r="FHF3" s="163"/>
      <c r="FHG3" s="161" t="s">
        <v>413</v>
      </c>
      <c r="FHH3" s="162"/>
      <c r="FHI3" s="162"/>
      <c r="FHJ3" s="162"/>
      <c r="FHK3" s="162"/>
      <c r="FHL3" s="162"/>
      <c r="FHM3" s="162"/>
      <c r="FHN3" s="163"/>
      <c r="FHO3" s="161" t="s">
        <v>413</v>
      </c>
      <c r="FHP3" s="162"/>
      <c r="FHQ3" s="162"/>
      <c r="FHR3" s="162"/>
      <c r="FHS3" s="162"/>
      <c r="FHT3" s="162"/>
      <c r="FHU3" s="162"/>
      <c r="FHV3" s="163"/>
      <c r="FHW3" s="161" t="s">
        <v>413</v>
      </c>
      <c r="FHX3" s="162"/>
      <c r="FHY3" s="162"/>
      <c r="FHZ3" s="162"/>
      <c r="FIA3" s="162"/>
      <c r="FIB3" s="162"/>
      <c r="FIC3" s="162"/>
      <c r="FID3" s="163"/>
      <c r="FIE3" s="161" t="s">
        <v>413</v>
      </c>
      <c r="FIF3" s="162"/>
      <c r="FIG3" s="162"/>
      <c r="FIH3" s="162"/>
      <c r="FII3" s="162"/>
      <c r="FIJ3" s="162"/>
      <c r="FIK3" s="162"/>
      <c r="FIL3" s="163"/>
      <c r="FIM3" s="161" t="s">
        <v>413</v>
      </c>
      <c r="FIN3" s="162"/>
      <c r="FIO3" s="162"/>
      <c r="FIP3" s="162"/>
      <c r="FIQ3" s="162"/>
      <c r="FIR3" s="162"/>
      <c r="FIS3" s="162"/>
      <c r="FIT3" s="163"/>
      <c r="FIU3" s="161" t="s">
        <v>413</v>
      </c>
      <c r="FIV3" s="162"/>
      <c r="FIW3" s="162"/>
      <c r="FIX3" s="162"/>
      <c r="FIY3" s="162"/>
      <c r="FIZ3" s="162"/>
      <c r="FJA3" s="162"/>
      <c r="FJB3" s="163"/>
      <c r="FJC3" s="161" t="s">
        <v>413</v>
      </c>
      <c r="FJD3" s="162"/>
      <c r="FJE3" s="162"/>
      <c r="FJF3" s="162"/>
      <c r="FJG3" s="162"/>
      <c r="FJH3" s="162"/>
      <c r="FJI3" s="162"/>
      <c r="FJJ3" s="163"/>
      <c r="FJK3" s="161" t="s">
        <v>413</v>
      </c>
      <c r="FJL3" s="162"/>
      <c r="FJM3" s="162"/>
      <c r="FJN3" s="162"/>
      <c r="FJO3" s="162"/>
      <c r="FJP3" s="162"/>
      <c r="FJQ3" s="162"/>
      <c r="FJR3" s="163"/>
      <c r="FJS3" s="161" t="s">
        <v>413</v>
      </c>
      <c r="FJT3" s="162"/>
      <c r="FJU3" s="162"/>
      <c r="FJV3" s="162"/>
      <c r="FJW3" s="162"/>
      <c r="FJX3" s="162"/>
      <c r="FJY3" s="162"/>
      <c r="FJZ3" s="163"/>
      <c r="FKA3" s="161" t="s">
        <v>413</v>
      </c>
      <c r="FKB3" s="162"/>
      <c r="FKC3" s="162"/>
      <c r="FKD3" s="162"/>
      <c r="FKE3" s="162"/>
      <c r="FKF3" s="162"/>
      <c r="FKG3" s="162"/>
      <c r="FKH3" s="163"/>
      <c r="FKI3" s="161" t="s">
        <v>413</v>
      </c>
      <c r="FKJ3" s="162"/>
      <c r="FKK3" s="162"/>
      <c r="FKL3" s="162"/>
      <c r="FKM3" s="162"/>
      <c r="FKN3" s="162"/>
      <c r="FKO3" s="162"/>
      <c r="FKP3" s="163"/>
      <c r="FKQ3" s="161" t="s">
        <v>413</v>
      </c>
      <c r="FKR3" s="162"/>
      <c r="FKS3" s="162"/>
      <c r="FKT3" s="162"/>
      <c r="FKU3" s="162"/>
      <c r="FKV3" s="162"/>
      <c r="FKW3" s="162"/>
      <c r="FKX3" s="163"/>
      <c r="FKY3" s="161" t="s">
        <v>413</v>
      </c>
      <c r="FKZ3" s="162"/>
      <c r="FLA3" s="162"/>
      <c r="FLB3" s="162"/>
      <c r="FLC3" s="162"/>
      <c r="FLD3" s="162"/>
      <c r="FLE3" s="162"/>
      <c r="FLF3" s="163"/>
      <c r="FLG3" s="161" t="s">
        <v>413</v>
      </c>
      <c r="FLH3" s="162"/>
      <c r="FLI3" s="162"/>
      <c r="FLJ3" s="162"/>
      <c r="FLK3" s="162"/>
      <c r="FLL3" s="162"/>
      <c r="FLM3" s="162"/>
      <c r="FLN3" s="163"/>
      <c r="FLO3" s="161" t="s">
        <v>413</v>
      </c>
      <c r="FLP3" s="162"/>
      <c r="FLQ3" s="162"/>
      <c r="FLR3" s="162"/>
      <c r="FLS3" s="162"/>
      <c r="FLT3" s="162"/>
      <c r="FLU3" s="162"/>
      <c r="FLV3" s="163"/>
      <c r="FLW3" s="161" t="s">
        <v>413</v>
      </c>
      <c r="FLX3" s="162"/>
      <c r="FLY3" s="162"/>
      <c r="FLZ3" s="162"/>
      <c r="FMA3" s="162"/>
      <c r="FMB3" s="162"/>
      <c r="FMC3" s="162"/>
      <c r="FMD3" s="163"/>
      <c r="FME3" s="161" t="s">
        <v>413</v>
      </c>
      <c r="FMF3" s="162"/>
      <c r="FMG3" s="162"/>
      <c r="FMH3" s="162"/>
      <c r="FMI3" s="162"/>
      <c r="FMJ3" s="162"/>
      <c r="FMK3" s="162"/>
      <c r="FML3" s="163"/>
      <c r="FMM3" s="161" t="s">
        <v>413</v>
      </c>
      <c r="FMN3" s="162"/>
      <c r="FMO3" s="162"/>
      <c r="FMP3" s="162"/>
      <c r="FMQ3" s="162"/>
      <c r="FMR3" s="162"/>
      <c r="FMS3" s="162"/>
      <c r="FMT3" s="163"/>
      <c r="FMU3" s="161" t="s">
        <v>413</v>
      </c>
      <c r="FMV3" s="162"/>
      <c r="FMW3" s="162"/>
      <c r="FMX3" s="162"/>
      <c r="FMY3" s="162"/>
      <c r="FMZ3" s="162"/>
      <c r="FNA3" s="162"/>
      <c r="FNB3" s="163"/>
      <c r="FNC3" s="161" t="s">
        <v>413</v>
      </c>
      <c r="FND3" s="162"/>
      <c r="FNE3" s="162"/>
      <c r="FNF3" s="162"/>
      <c r="FNG3" s="162"/>
      <c r="FNH3" s="162"/>
      <c r="FNI3" s="162"/>
      <c r="FNJ3" s="163"/>
      <c r="FNK3" s="161" t="s">
        <v>413</v>
      </c>
      <c r="FNL3" s="162"/>
      <c r="FNM3" s="162"/>
      <c r="FNN3" s="162"/>
      <c r="FNO3" s="162"/>
      <c r="FNP3" s="162"/>
      <c r="FNQ3" s="162"/>
      <c r="FNR3" s="163"/>
      <c r="FNS3" s="161" t="s">
        <v>413</v>
      </c>
      <c r="FNT3" s="162"/>
      <c r="FNU3" s="162"/>
      <c r="FNV3" s="162"/>
      <c r="FNW3" s="162"/>
      <c r="FNX3" s="162"/>
      <c r="FNY3" s="162"/>
      <c r="FNZ3" s="163"/>
      <c r="FOA3" s="161" t="s">
        <v>413</v>
      </c>
      <c r="FOB3" s="162"/>
      <c r="FOC3" s="162"/>
      <c r="FOD3" s="162"/>
      <c r="FOE3" s="162"/>
      <c r="FOF3" s="162"/>
      <c r="FOG3" s="162"/>
      <c r="FOH3" s="163"/>
      <c r="FOI3" s="161" t="s">
        <v>413</v>
      </c>
      <c r="FOJ3" s="162"/>
      <c r="FOK3" s="162"/>
      <c r="FOL3" s="162"/>
      <c r="FOM3" s="162"/>
      <c r="FON3" s="162"/>
      <c r="FOO3" s="162"/>
      <c r="FOP3" s="163"/>
      <c r="FOQ3" s="161" t="s">
        <v>413</v>
      </c>
      <c r="FOR3" s="162"/>
      <c r="FOS3" s="162"/>
      <c r="FOT3" s="162"/>
      <c r="FOU3" s="162"/>
      <c r="FOV3" s="162"/>
      <c r="FOW3" s="162"/>
      <c r="FOX3" s="163"/>
      <c r="FOY3" s="161" t="s">
        <v>413</v>
      </c>
      <c r="FOZ3" s="162"/>
      <c r="FPA3" s="162"/>
      <c r="FPB3" s="162"/>
      <c r="FPC3" s="162"/>
      <c r="FPD3" s="162"/>
      <c r="FPE3" s="162"/>
      <c r="FPF3" s="163"/>
      <c r="FPG3" s="161" t="s">
        <v>413</v>
      </c>
      <c r="FPH3" s="162"/>
      <c r="FPI3" s="162"/>
      <c r="FPJ3" s="162"/>
      <c r="FPK3" s="162"/>
      <c r="FPL3" s="162"/>
      <c r="FPM3" s="162"/>
      <c r="FPN3" s="163"/>
      <c r="FPO3" s="161" t="s">
        <v>413</v>
      </c>
      <c r="FPP3" s="162"/>
      <c r="FPQ3" s="162"/>
      <c r="FPR3" s="162"/>
      <c r="FPS3" s="162"/>
      <c r="FPT3" s="162"/>
      <c r="FPU3" s="162"/>
      <c r="FPV3" s="163"/>
      <c r="FPW3" s="161" t="s">
        <v>413</v>
      </c>
      <c r="FPX3" s="162"/>
      <c r="FPY3" s="162"/>
      <c r="FPZ3" s="162"/>
      <c r="FQA3" s="162"/>
      <c r="FQB3" s="162"/>
      <c r="FQC3" s="162"/>
      <c r="FQD3" s="163"/>
      <c r="FQE3" s="161" t="s">
        <v>413</v>
      </c>
      <c r="FQF3" s="162"/>
      <c r="FQG3" s="162"/>
      <c r="FQH3" s="162"/>
      <c r="FQI3" s="162"/>
      <c r="FQJ3" s="162"/>
      <c r="FQK3" s="162"/>
      <c r="FQL3" s="163"/>
      <c r="FQM3" s="161" t="s">
        <v>413</v>
      </c>
      <c r="FQN3" s="162"/>
      <c r="FQO3" s="162"/>
      <c r="FQP3" s="162"/>
      <c r="FQQ3" s="162"/>
      <c r="FQR3" s="162"/>
      <c r="FQS3" s="162"/>
      <c r="FQT3" s="163"/>
      <c r="FQU3" s="161" t="s">
        <v>413</v>
      </c>
      <c r="FQV3" s="162"/>
      <c r="FQW3" s="162"/>
      <c r="FQX3" s="162"/>
      <c r="FQY3" s="162"/>
      <c r="FQZ3" s="162"/>
      <c r="FRA3" s="162"/>
      <c r="FRB3" s="163"/>
      <c r="FRC3" s="161" t="s">
        <v>413</v>
      </c>
      <c r="FRD3" s="162"/>
      <c r="FRE3" s="162"/>
      <c r="FRF3" s="162"/>
      <c r="FRG3" s="162"/>
      <c r="FRH3" s="162"/>
      <c r="FRI3" s="162"/>
      <c r="FRJ3" s="163"/>
      <c r="FRK3" s="161" t="s">
        <v>413</v>
      </c>
      <c r="FRL3" s="162"/>
      <c r="FRM3" s="162"/>
      <c r="FRN3" s="162"/>
      <c r="FRO3" s="162"/>
      <c r="FRP3" s="162"/>
      <c r="FRQ3" s="162"/>
      <c r="FRR3" s="163"/>
      <c r="FRS3" s="161" t="s">
        <v>413</v>
      </c>
      <c r="FRT3" s="162"/>
      <c r="FRU3" s="162"/>
      <c r="FRV3" s="162"/>
      <c r="FRW3" s="162"/>
      <c r="FRX3" s="162"/>
      <c r="FRY3" s="162"/>
      <c r="FRZ3" s="163"/>
      <c r="FSA3" s="161" t="s">
        <v>413</v>
      </c>
      <c r="FSB3" s="162"/>
      <c r="FSC3" s="162"/>
      <c r="FSD3" s="162"/>
      <c r="FSE3" s="162"/>
      <c r="FSF3" s="162"/>
      <c r="FSG3" s="162"/>
      <c r="FSH3" s="163"/>
      <c r="FSI3" s="161" t="s">
        <v>413</v>
      </c>
      <c r="FSJ3" s="162"/>
      <c r="FSK3" s="162"/>
      <c r="FSL3" s="162"/>
      <c r="FSM3" s="162"/>
      <c r="FSN3" s="162"/>
      <c r="FSO3" s="162"/>
      <c r="FSP3" s="163"/>
      <c r="FSQ3" s="161" t="s">
        <v>413</v>
      </c>
      <c r="FSR3" s="162"/>
      <c r="FSS3" s="162"/>
      <c r="FST3" s="162"/>
      <c r="FSU3" s="162"/>
      <c r="FSV3" s="162"/>
      <c r="FSW3" s="162"/>
      <c r="FSX3" s="163"/>
      <c r="FSY3" s="161" t="s">
        <v>413</v>
      </c>
      <c r="FSZ3" s="162"/>
      <c r="FTA3" s="162"/>
      <c r="FTB3" s="162"/>
      <c r="FTC3" s="162"/>
      <c r="FTD3" s="162"/>
      <c r="FTE3" s="162"/>
      <c r="FTF3" s="163"/>
      <c r="FTG3" s="161" t="s">
        <v>413</v>
      </c>
      <c r="FTH3" s="162"/>
      <c r="FTI3" s="162"/>
      <c r="FTJ3" s="162"/>
      <c r="FTK3" s="162"/>
      <c r="FTL3" s="162"/>
      <c r="FTM3" s="162"/>
      <c r="FTN3" s="163"/>
      <c r="FTO3" s="161" t="s">
        <v>413</v>
      </c>
      <c r="FTP3" s="162"/>
      <c r="FTQ3" s="162"/>
      <c r="FTR3" s="162"/>
      <c r="FTS3" s="162"/>
      <c r="FTT3" s="162"/>
      <c r="FTU3" s="162"/>
      <c r="FTV3" s="163"/>
      <c r="FTW3" s="161" t="s">
        <v>413</v>
      </c>
      <c r="FTX3" s="162"/>
      <c r="FTY3" s="162"/>
      <c r="FTZ3" s="162"/>
      <c r="FUA3" s="162"/>
      <c r="FUB3" s="162"/>
      <c r="FUC3" s="162"/>
      <c r="FUD3" s="163"/>
      <c r="FUE3" s="161" t="s">
        <v>413</v>
      </c>
      <c r="FUF3" s="162"/>
      <c r="FUG3" s="162"/>
      <c r="FUH3" s="162"/>
      <c r="FUI3" s="162"/>
      <c r="FUJ3" s="162"/>
      <c r="FUK3" s="162"/>
      <c r="FUL3" s="163"/>
      <c r="FUM3" s="161" t="s">
        <v>413</v>
      </c>
      <c r="FUN3" s="162"/>
      <c r="FUO3" s="162"/>
      <c r="FUP3" s="162"/>
      <c r="FUQ3" s="162"/>
      <c r="FUR3" s="162"/>
      <c r="FUS3" s="162"/>
      <c r="FUT3" s="163"/>
      <c r="FUU3" s="161" t="s">
        <v>413</v>
      </c>
      <c r="FUV3" s="162"/>
      <c r="FUW3" s="162"/>
      <c r="FUX3" s="162"/>
      <c r="FUY3" s="162"/>
      <c r="FUZ3" s="162"/>
      <c r="FVA3" s="162"/>
      <c r="FVB3" s="163"/>
      <c r="FVC3" s="161" t="s">
        <v>413</v>
      </c>
      <c r="FVD3" s="162"/>
      <c r="FVE3" s="162"/>
      <c r="FVF3" s="162"/>
      <c r="FVG3" s="162"/>
      <c r="FVH3" s="162"/>
      <c r="FVI3" s="162"/>
      <c r="FVJ3" s="163"/>
      <c r="FVK3" s="161" t="s">
        <v>413</v>
      </c>
      <c r="FVL3" s="162"/>
      <c r="FVM3" s="162"/>
      <c r="FVN3" s="162"/>
      <c r="FVO3" s="162"/>
      <c r="FVP3" s="162"/>
      <c r="FVQ3" s="162"/>
      <c r="FVR3" s="163"/>
      <c r="FVS3" s="161" t="s">
        <v>413</v>
      </c>
      <c r="FVT3" s="162"/>
      <c r="FVU3" s="162"/>
      <c r="FVV3" s="162"/>
      <c r="FVW3" s="162"/>
      <c r="FVX3" s="162"/>
      <c r="FVY3" s="162"/>
      <c r="FVZ3" s="163"/>
      <c r="FWA3" s="161" t="s">
        <v>413</v>
      </c>
      <c r="FWB3" s="162"/>
      <c r="FWC3" s="162"/>
      <c r="FWD3" s="162"/>
      <c r="FWE3" s="162"/>
      <c r="FWF3" s="162"/>
      <c r="FWG3" s="162"/>
      <c r="FWH3" s="163"/>
      <c r="FWI3" s="161" t="s">
        <v>413</v>
      </c>
      <c r="FWJ3" s="162"/>
      <c r="FWK3" s="162"/>
      <c r="FWL3" s="162"/>
      <c r="FWM3" s="162"/>
      <c r="FWN3" s="162"/>
      <c r="FWO3" s="162"/>
      <c r="FWP3" s="163"/>
      <c r="FWQ3" s="161" t="s">
        <v>413</v>
      </c>
      <c r="FWR3" s="162"/>
      <c r="FWS3" s="162"/>
      <c r="FWT3" s="162"/>
      <c r="FWU3" s="162"/>
      <c r="FWV3" s="162"/>
      <c r="FWW3" s="162"/>
      <c r="FWX3" s="163"/>
      <c r="FWY3" s="161" t="s">
        <v>413</v>
      </c>
      <c r="FWZ3" s="162"/>
      <c r="FXA3" s="162"/>
      <c r="FXB3" s="162"/>
      <c r="FXC3" s="162"/>
      <c r="FXD3" s="162"/>
      <c r="FXE3" s="162"/>
      <c r="FXF3" s="163"/>
      <c r="FXG3" s="161" t="s">
        <v>413</v>
      </c>
      <c r="FXH3" s="162"/>
      <c r="FXI3" s="162"/>
      <c r="FXJ3" s="162"/>
      <c r="FXK3" s="162"/>
      <c r="FXL3" s="162"/>
      <c r="FXM3" s="162"/>
      <c r="FXN3" s="163"/>
      <c r="FXO3" s="161" t="s">
        <v>413</v>
      </c>
      <c r="FXP3" s="162"/>
      <c r="FXQ3" s="162"/>
      <c r="FXR3" s="162"/>
      <c r="FXS3" s="162"/>
      <c r="FXT3" s="162"/>
      <c r="FXU3" s="162"/>
      <c r="FXV3" s="163"/>
      <c r="FXW3" s="161" t="s">
        <v>413</v>
      </c>
      <c r="FXX3" s="162"/>
      <c r="FXY3" s="162"/>
      <c r="FXZ3" s="162"/>
      <c r="FYA3" s="162"/>
      <c r="FYB3" s="162"/>
      <c r="FYC3" s="162"/>
      <c r="FYD3" s="163"/>
      <c r="FYE3" s="161" t="s">
        <v>413</v>
      </c>
      <c r="FYF3" s="162"/>
      <c r="FYG3" s="162"/>
      <c r="FYH3" s="162"/>
      <c r="FYI3" s="162"/>
      <c r="FYJ3" s="162"/>
      <c r="FYK3" s="162"/>
      <c r="FYL3" s="163"/>
      <c r="FYM3" s="161" t="s">
        <v>413</v>
      </c>
      <c r="FYN3" s="162"/>
      <c r="FYO3" s="162"/>
      <c r="FYP3" s="162"/>
      <c r="FYQ3" s="162"/>
      <c r="FYR3" s="162"/>
      <c r="FYS3" s="162"/>
      <c r="FYT3" s="163"/>
      <c r="FYU3" s="161" t="s">
        <v>413</v>
      </c>
      <c r="FYV3" s="162"/>
      <c r="FYW3" s="162"/>
      <c r="FYX3" s="162"/>
      <c r="FYY3" s="162"/>
      <c r="FYZ3" s="162"/>
      <c r="FZA3" s="162"/>
      <c r="FZB3" s="163"/>
      <c r="FZC3" s="161" t="s">
        <v>413</v>
      </c>
      <c r="FZD3" s="162"/>
      <c r="FZE3" s="162"/>
      <c r="FZF3" s="162"/>
      <c r="FZG3" s="162"/>
      <c r="FZH3" s="162"/>
      <c r="FZI3" s="162"/>
      <c r="FZJ3" s="163"/>
      <c r="FZK3" s="161" t="s">
        <v>413</v>
      </c>
      <c r="FZL3" s="162"/>
      <c r="FZM3" s="162"/>
      <c r="FZN3" s="162"/>
      <c r="FZO3" s="162"/>
      <c r="FZP3" s="162"/>
      <c r="FZQ3" s="162"/>
      <c r="FZR3" s="163"/>
      <c r="FZS3" s="161" t="s">
        <v>413</v>
      </c>
      <c r="FZT3" s="162"/>
      <c r="FZU3" s="162"/>
      <c r="FZV3" s="162"/>
      <c r="FZW3" s="162"/>
      <c r="FZX3" s="162"/>
      <c r="FZY3" s="162"/>
      <c r="FZZ3" s="163"/>
      <c r="GAA3" s="161" t="s">
        <v>413</v>
      </c>
      <c r="GAB3" s="162"/>
      <c r="GAC3" s="162"/>
      <c r="GAD3" s="162"/>
      <c r="GAE3" s="162"/>
      <c r="GAF3" s="162"/>
      <c r="GAG3" s="162"/>
      <c r="GAH3" s="163"/>
      <c r="GAI3" s="161" t="s">
        <v>413</v>
      </c>
      <c r="GAJ3" s="162"/>
      <c r="GAK3" s="162"/>
      <c r="GAL3" s="162"/>
      <c r="GAM3" s="162"/>
      <c r="GAN3" s="162"/>
      <c r="GAO3" s="162"/>
      <c r="GAP3" s="163"/>
      <c r="GAQ3" s="161" t="s">
        <v>413</v>
      </c>
      <c r="GAR3" s="162"/>
      <c r="GAS3" s="162"/>
      <c r="GAT3" s="162"/>
      <c r="GAU3" s="162"/>
      <c r="GAV3" s="162"/>
      <c r="GAW3" s="162"/>
      <c r="GAX3" s="163"/>
      <c r="GAY3" s="161" t="s">
        <v>413</v>
      </c>
      <c r="GAZ3" s="162"/>
      <c r="GBA3" s="162"/>
      <c r="GBB3" s="162"/>
      <c r="GBC3" s="162"/>
      <c r="GBD3" s="162"/>
      <c r="GBE3" s="162"/>
      <c r="GBF3" s="163"/>
      <c r="GBG3" s="161" t="s">
        <v>413</v>
      </c>
      <c r="GBH3" s="162"/>
      <c r="GBI3" s="162"/>
      <c r="GBJ3" s="162"/>
      <c r="GBK3" s="162"/>
      <c r="GBL3" s="162"/>
      <c r="GBM3" s="162"/>
      <c r="GBN3" s="163"/>
      <c r="GBO3" s="161" t="s">
        <v>413</v>
      </c>
      <c r="GBP3" s="162"/>
      <c r="GBQ3" s="162"/>
      <c r="GBR3" s="162"/>
      <c r="GBS3" s="162"/>
      <c r="GBT3" s="162"/>
      <c r="GBU3" s="162"/>
      <c r="GBV3" s="163"/>
      <c r="GBW3" s="161" t="s">
        <v>413</v>
      </c>
      <c r="GBX3" s="162"/>
      <c r="GBY3" s="162"/>
      <c r="GBZ3" s="162"/>
      <c r="GCA3" s="162"/>
      <c r="GCB3" s="162"/>
      <c r="GCC3" s="162"/>
      <c r="GCD3" s="163"/>
      <c r="GCE3" s="161" t="s">
        <v>413</v>
      </c>
      <c r="GCF3" s="162"/>
      <c r="GCG3" s="162"/>
      <c r="GCH3" s="162"/>
      <c r="GCI3" s="162"/>
      <c r="GCJ3" s="162"/>
      <c r="GCK3" s="162"/>
      <c r="GCL3" s="163"/>
      <c r="GCM3" s="161" t="s">
        <v>413</v>
      </c>
      <c r="GCN3" s="162"/>
      <c r="GCO3" s="162"/>
      <c r="GCP3" s="162"/>
      <c r="GCQ3" s="162"/>
      <c r="GCR3" s="162"/>
      <c r="GCS3" s="162"/>
      <c r="GCT3" s="163"/>
      <c r="GCU3" s="161" t="s">
        <v>413</v>
      </c>
      <c r="GCV3" s="162"/>
      <c r="GCW3" s="162"/>
      <c r="GCX3" s="162"/>
      <c r="GCY3" s="162"/>
      <c r="GCZ3" s="162"/>
      <c r="GDA3" s="162"/>
      <c r="GDB3" s="163"/>
      <c r="GDC3" s="161" t="s">
        <v>413</v>
      </c>
      <c r="GDD3" s="162"/>
      <c r="GDE3" s="162"/>
      <c r="GDF3" s="162"/>
      <c r="GDG3" s="162"/>
      <c r="GDH3" s="162"/>
      <c r="GDI3" s="162"/>
      <c r="GDJ3" s="163"/>
      <c r="GDK3" s="161" t="s">
        <v>413</v>
      </c>
      <c r="GDL3" s="162"/>
      <c r="GDM3" s="162"/>
      <c r="GDN3" s="162"/>
      <c r="GDO3" s="162"/>
      <c r="GDP3" s="162"/>
      <c r="GDQ3" s="162"/>
      <c r="GDR3" s="163"/>
      <c r="GDS3" s="161" t="s">
        <v>413</v>
      </c>
      <c r="GDT3" s="162"/>
      <c r="GDU3" s="162"/>
      <c r="GDV3" s="162"/>
      <c r="GDW3" s="162"/>
      <c r="GDX3" s="162"/>
      <c r="GDY3" s="162"/>
      <c r="GDZ3" s="163"/>
      <c r="GEA3" s="161" t="s">
        <v>413</v>
      </c>
      <c r="GEB3" s="162"/>
      <c r="GEC3" s="162"/>
      <c r="GED3" s="162"/>
      <c r="GEE3" s="162"/>
      <c r="GEF3" s="162"/>
      <c r="GEG3" s="162"/>
      <c r="GEH3" s="163"/>
      <c r="GEI3" s="161" t="s">
        <v>413</v>
      </c>
      <c r="GEJ3" s="162"/>
      <c r="GEK3" s="162"/>
      <c r="GEL3" s="162"/>
      <c r="GEM3" s="162"/>
      <c r="GEN3" s="162"/>
      <c r="GEO3" s="162"/>
      <c r="GEP3" s="163"/>
      <c r="GEQ3" s="161" t="s">
        <v>413</v>
      </c>
      <c r="GER3" s="162"/>
      <c r="GES3" s="162"/>
      <c r="GET3" s="162"/>
      <c r="GEU3" s="162"/>
      <c r="GEV3" s="162"/>
      <c r="GEW3" s="162"/>
      <c r="GEX3" s="163"/>
      <c r="GEY3" s="161" t="s">
        <v>413</v>
      </c>
      <c r="GEZ3" s="162"/>
      <c r="GFA3" s="162"/>
      <c r="GFB3" s="162"/>
      <c r="GFC3" s="162"/>
      <c r="GFD3" s="162"/>
      <c r="GFE3" s="162"/>
      <c r="GFF3" s="163"/>
      <c r="GFG3" s="161" t="s">
        <v>413</v>
      </c>
      <c r="GFH3" s="162"/>
      <c r="GFI3" s="162"/>
      <c r="GFJ3" s="162"/>
      <c r="GFK3" s="162"/>
      <c r="GFL3" s="162"/>
      <c r="GFM3" s="162"/>
      <c r="GFN3" s="163"/>
      <c r="GFO3" s="161" t="s">
        <v>413</v>
      </c>
      <c r="GFP3" s="162"/>
      <c r="GFQ3" s="162"/>
      <c r="GFR3" s="162"/>
      <c r="GFS3" s="162"/>
      <c r="GFT3" s="162"/>
      <c r="GFU3" s="162"/>
      <c r="GFV3" s="163"/>
      <c r="GFW3" s="161" t="s">
        <v>413</v>
      </c>
      <c r="GFX3" s="162"/>
      <c r="GFY3" s="162"/>
      <c r="GFZ3" s="162"/>
      <c r="GGA3" s="162"/>
      <c r="GGB3" s="162"/>
      <c r="GGC3" s="162"/>
      <c r="GGD3" s="163"/>
      <c r="GGE3" s="161" t="s">
        <v>413</v>
      </c>
      <c r="GGF3" s="162"/>
      <c r="GGG3" s="162"/>
      <c r="GGH3" s="162"/>
      <c r="GGI3" s="162"/>
      <c r="GGJ3" s="162"/>
      <c r="GGK3" s="162"/>
      <c r="GGL3" s="163"/>
      <c r="GGM3" s="161" t="s">
        <v>413</v>
      </c>
      <c r="GGN3" s="162"/>
      <c r="GGO3" s="162"/>
      <c r="GGP3" s="162"/>
      <c r="GGQ3" s="162"/>
      <c r="GGR3" s="162"/>
      <c r="GGS3" s="162"/>
      <c r="GGT3" s="163"/>
      <c r="GGU3" s="161" t="s">
        <v>413</v>
      </c>
      <c r="GGV3" s="162"/>
      <c r="GGW3" s="162"/>
      <c r="GGX3" s="162"/>
      <c r="GGY3" s="162"/>
      <c r="GGZ3" s="162"/>
      <c r="GHA3" s="162"/>
      <c r="GHB3" s="163"/>
      <c r="GHC3" s="161" t="s">
        <v>413</v>
      </c>
      <c r="GHD3" s="162"/>
      <c r="GHE3" s="162"/>
      <c r="GHF3" s="162"/>
      <c r="GHG3" s="162"/>
      <c r="GHH3" s="162"/>
      <c r="GHI3" s="162"/>
      <c r="GHJ3" s="163"/>
      <c r="GHK3" s="161" t="s">
        <v>413</v>
      </c>
      <c r="GHL3" s="162"/>
      <c r="GHM3" s="162"/>
      <c r="GHN3" s="162"/>
      <c r="GHO3" s="162"/>
      <c r="GHP3" s="162"/>
      <c r="GHQ3" s="162"/>
      <c r="GHR3" s="163"/>
      <c r="GHS3" s="161" t="s">
        <v>413</v>
      </c>
      <c r="GHT3" s="162"/>
      <c r="GHU3" s="162"/>
      <c r="GHV3" s="162"/>
      <c r="GHW3" s="162"/>
      <c r="GHX3" s="162"/>
      <c r="GHY3" s="162"/>
      <c r="GHZ3" s="163"/>
      <c r="GIA3" s="161" t="s">
        <v>413</v>
      </c>
      <c r="GIB3" s="162"/>
      <c r="GIC3" s="162"/>
      <c r="GID3" s="162"/>
      <c r="GIE3" s="162"/>
      <c r="GIF3" s="162"/>
      <c r="GIG3" s="162"/>
      <c r="GIH3" s="163"/>
      <c r="GII3" s="161" t="s">
        <v>413</v>
      </c>
      <c r="GIJ3" s="162"/>
      <c r="GIK3" s="162"/>
      <c r="GIL3" s="162"/>
      <c r="GIM3" s="162"/>
      <c r="GIN3" s="162"/>
      <c r="GIO3" s="162"/>
      <c r="GIP3" s="163"/>
      <c r="GIQ3" s="161" t="s">
        <v>413</v>
      </c>
      <c r="GIR3" s="162"/>
      <c r="GIS3" s="162"/>
      <c r="GIT3" s="162"/>
      <c r="GIU3" s="162"/>
      <c r="GIV3" s="162"/>
      <c r="GIW3" s="162"/>
      <c r="GIX3" s="163"/>
      <c r="GIY3" s="161" t="s">
        <v>413</v>
      </c>
      <c r="GIZ3" s="162"/>
      <c r="GJA3" s="162"/>
      <c r="GJB3" s="162"/>
      <c r="GJC3" s="162"/>
      <c r="GJD3" s="162"/>
      <c r="GJE3" s="162"/>
      <c r="GJF3" s="163"/>
      <c r="GJG3" s="161" t="s">
        <v>413</v>
      </c>
      <c r="GJH3" s="162"/>
      <c r="GJI3" s="162"/>
      <c r="GJJ3" s="162"/>
      <c r="GJK3" s="162"/>
      <c r="GJL3" s="162"/>
      <c r="GJM3" s="162"/>
      <c r="GJN3" s="163"/>
      <c r="GJO3" s="161" t="s">
        <v>413</v>
      </c>
      <c r="GJP3" s="162"/>
      <c r="GJQ3" s="162"/>
      <c r="GJR3" s="162"/>
      <c r="GJS3" s="162"/>
      <c r="GJT3" s="162"/>
      <c r="GJU3" s="162"/>
      <c r="GJV3" s="163"/>
      <c r="GJW3" s="161" t="s">
        <v>413</v>
      </c>
      <c r="GJX3" s="162"/>
      <c r="GJY3" s="162"/>
      <c r="GJZ3" s="162"/>
      <c r="GKA3" s="162"/>
      <c r="GKB3" s="162"/>
      <c r="GKC3" s="162"/>
      <c r="GKD3" s="163"/>
      <c r="GKE3" s="161" t="s">
        <v>413</v>
      </c>
      <c r="GKF3" s="162"/>
      <c r="GKG3" s="162"/>
      <c r="GKH3" s="162"/>
      <c r="GKI3" s="162"/>
      <c r="GKJ3" s="162"/>
      <c r="GKK3" s="162"/>
      <c r="GKL3" s="163"/>
      <c r="GKM3" s="161" t="s">
        <v>413</v>
      </c>
      <c r="GKN3" s="162"/>
      <c r="GKO3" s="162"/>
      <c r="GKP3" s="162"/>
      <c r="GKQ3" s="162"/>
      <c r="GKR3" s="162"/>
      <c r="GKS3" s="162"/>
      <c r="GKT3" s="163"/>
      <c r="GKU3" s="161" t="s">
        <v>413</v>
      </c>
      <c r="GKV3" s="162"/>
      <c r="GKW3" s="162"/>
      <c r="GKX3" s="162"/>
      <c r="GKY3" s="162"/>
      <c r="GKZ3" s="162"/>
      <c r="GLA3" s="162"/>
      <c r="GLB3" s="163"/>
      <c r="GLC3" s="161" t="s">
        <v>413</v>
      </c>
      <c r="GLD3" s="162"/>
      <c r="GLE3" s="162"/>
      <c r="GLF3" s="162"/>
      <c r="GLG3" s="162"/>
      <c r="GLH3" s="162"/>
      <c r="GLI3" s="162"/>
      <c r="GLJ3" s="163"/>
      <c r="GLK3" s="161" t="s">
        <v>413</v>
      </c>
      <c r="GLL3" s="162"/>
      <c r="GLM3" s="162"/>
      <c r="GLN3" s="162"/>
      <c r="GLO3" s="162"/>
      <c r="GLP3" s="162"/>
      <c r="GLQ3" s="162"/>
      <c r="GLR3" s="163"/>
      <c r="GLS3" s="161" t="s">
        <v>413</v>
      </c>
      <c r="GLT3" s="162"/>
      <c r="GLU3" s="162"/>
      <c r="GLV3" s="162"/>
      <c r="GLW3" s="162"/>
      <c r="GLX3" s="162"/>
      <c r="GLY3" s="162"/>
      <c r="GLZ3" s="163"/>
      <c r="GMA3" s="161" t="s">
        <v>413</v>
      </c>
      <c r="GMB3" s="162"/>
      <c r="GMC3" s="162"/>
      <c r="GMD3" s="162"/>
      <c r="GME3" s="162"/>
      <c r="GMF3" s="162"/>
      <c r="GMG3" s="162"/>
      <c r="GMH3" s="163"/>
      <c r="GMI3" s="161" t="s">
        <v>413</v>
      </c>
      <c r="GMJ3" s="162"/>
      <c r="GMK3" s="162"/>
      <c r="GML3" s="162"/>
      <c r="GMM3" s="162"/>
      <c r="GMN3" s="162"/>
      <c r="GMO3" s="162"/>
      <c r="GMP3" s="163"/>
      <c r="GMQ3" s="161" t="s">
        <v>413</v>
      </c>
      <c r="GMR3" s="162"/>
      <c r="GMS3" s="162"/>
      <c r="GMT3" s="162"/>
      <c r="GMU3" s="162"/>
      <c r="GMV3" s="162"/>
      <c r="GMW3" s="162"/>
      <c r="GMX3" s="163"/>
      <c r="GMY3" s="161" t="s">
        <v>413</v>
      </c>
      <c r="GMZ3" s="162"/>
      <c r="GNA3" s="162"/>
      <c r="GNB3" s="162"/>
      <c r="GNC3" s="162"/>
      <c r="GND3" s="162"/>
      <c r="GNE3" s="162"/>
      <c r="GNF3" s="163"/>
      <c r="GNG3" s="161" t="s">
        <v>413</v>
      </c>
      <c r="GNH3" s="162"/>
      <c r="GNI3" s="162"/>
      <c r="GNJ3" s="162"/>
      <c r="GNK3" s="162"/>
      <c r="GNL3" s="162"/>
      <c r="GNM3" s="162"/>
      <c r="GNN3" s="163"/>
      <c r="GNO3" s="161" t="s">
        <v>413</v>
      </c>
      <c r="GNP3" s="162"/>
      <c r="GNQ3" s="162"/>
      <c r="GNR3" s="162"/>
      <c r="GNS3" s="162"/>
      <c r="GNT3" s="162"/>
      <c r="GNU3" s="162"/>
      <c r="GNV3" s="163"/>
      <c r="GNW3" s="161" t="s">
        <v>413</v>
      </c>
      <c r="GNX3" s="162"/>
      <c r="GNY3" s="162"/>
      <c r="GNZ3" s="162"/>
      <c r="GOA3" s="162"/>
      <c r="GOB3" s="162"/>
      <c r="GOC3" s="162"/>
      <c r="GOD3" s="163"/>
      <c r="GOE3" s="161" t="s">
        <v>413</v>
      </c>
      <c r="GOF3" s="162"/>
      <c r="GOG3" s="162"/>
      <c r="GOH3" s="162"/>
      <c r="GOI3" s="162"/>
      <c r="GOJ3" s="162"/>
      <c r="GOK3" s="162"/>
      <c r="GOL3" s="163"/>
      <c r="GOM3" s="161" t="s">
        <v>413</v>
      </c>
      <c r="GON3" s="162"/>
      <c r="GOO3" s="162"/>
      <c r="GOP3" s="162"/>
      <c r="GOQ3" s="162"/>
      <c r="GOR3" s="162"/>
      <c r="GOS3" s="162"/>
      <c r="GOT3" s="163"/>
      <c r="GOU3" s="161" t="s">
        <v>413</v>
      </c>
      <c r="GOV3" s="162"/>
      <c r="GOW3" s="162"/>
      <c r="GOX3" s="162"/>
      <c r="GOY3" s="162"/>
      <c r="GOZ3" s="162"/>
      <c r="GPA3" s="162"/>
      <c r="GPB3" s="163"/>
      <c r="GPC3" s="161" t="s">
        <v>413</v>
      </c>
      <c r="GPD3" s="162"/>
      <c r="GPE3" s="162"/>
      <c r="GPF3" s="162"/>
      <c r="GPG3" s="162"/>
      <c r="GPH3" s="162"/>
      <c r="GPI3" s="162"/>
      <c r="GPJ3" s="163"/>
      <c r="GPK3" s="161" t="s">
        <v>413</v>
      </c>
      <c r="GPL3" s="162"/>
      <c r="GPM3" s="162"/>
      <c r="GPN3" s="162"/>
      <c r="GPO3" s="162"/>
      <c r="GPP3" s="162"/>
      <c r="GPQ3" s="162"/>
      <c r="GPR3" s="163"/>
      <c r="GPS3" s="161" t="s">
        <v>413</v>
      </c>
      <c r="GPT3" s="162"/>
      <c r="GPU3" s="162"/>
      <c r="GPV3" s="162"/>
      <c r="GPW3" s="162"/>
      <c r="GPX3" s="162"/>
      <c r="GPY3" s="162"/>
      <c r="GPZ3" s="163"/>
      <c r="GQA3" s="161" t="s">
        <v>413</v>
      </c>
      <c r="GQB3" s="162"/>
      <c r="GQC3" s="162"/>
      <c r="GQD3" s="162"/>
      <c r="GQE3" s="162"/>
      <c r="GQF3" s="162"/>
      <c r="GQG3" s="162"/>
      <c r="GQH3" s="163"/>
      <c r="GQI3" s="161" t="s">
        <v>413</v>
      </c>
      <c r="GQJ3" s="162"/>
      <c r="GQK3" s="162"/>
      <c r="GQL3" s="162"/>
      <c r="GQM3" s="162"/>
      <c r="GQN3" s="162"/>
      <c r="GQO3" s="162"/>
      <c r="GQP3" s="163"/>
      <c r="GQQ3" s="161" t="s">
        <v>413</v>
      </c>
      <c r="GQR3" s="162"/>
      <c r="GQS3" s="162"/>
      <c r="GQT3" s="162"/>
      <c r="GQU3" s="162"/>
      <c r="GQV3" s="162"/>
      <c r="GQW3" s="162"/>
      <c r="GQX3" s="163"/>
      <c r="GQY3" s="161" t="s">
        <v>413</v>
      </c>
      <c r="GQZ3" s="162"/>
      <c r="GRA3" s="162"/>
      <c r="GRB3" s="162"/>
      <c r="GRC3" s="162"/>
      <c r="GRD3" s="162"/>
      <c r="GRE3" s="162"/>
      <c r="GRF3" s="163"/>
      <c r="GRG3" s="161" t="s">
        <v>413</v>
      </c>
      <c r="GRH3" s="162"/>
      <c r="GRI3" s="162"/>
      <c r="GRJ3" s="162"/>
      <c r="GRK3" s="162"/>
      <c r="GRL3" s="162"/>
      <c r="GRM3" s="162"/>
      <c r="GRN3" s="163"/>
      <c r="GRO3" s="161" t="s">
        <v>413</v>
      </c>
      <c r="GRP3" s="162"/>
      <c r="GRQ3" s="162"/>
      <c r="GRR3" s="162"/>
      <c r="GRS3" s="162"/>
      <c r="GRT3" s="162"/>
      <c r="GRU3" s="162"/>
      <c r="GRV3" s="163"/>
      <c r="GRW3" s="161" t="s">
        <v>413</v>
      </c>
      <c r="GRX3" s="162"/>
      <c r="GRY3" s="162"/>
      <c r="GRZ3" s="162"/>
      <c r="GSA3" s="162"/>
      <c r="GSB3" s="162"/>
      <c r="GSC3" s="162"/>
      <c r="GSD3" s="163"/>
      <c r="GSE3" s="161" t="s">
        <v>413</v>
      </c>
      <c r="GSF3" s="162"/>
      <c r="GSG3" s="162"/>
      <c r="GSH3" s="162"/>
      <c r="GSI3" s="162"/>
      <c r="GSJ3" s="162"/>
      <c r="GSK3" s="162"/>
      <c r="GSL3" s="163"/>
      <c r="GSM3" s="161" t="s">
        <v>413</v>
      </c>
      <c r="GSN3" s="162"/>
      <c r="GSO3" s="162"/>
      <c r="GSP3" s="162"/>
      <c r="GSQ3" s="162"/>
      <c r="GSR3" s="162"/>
      <c r="GSS3" s="162"/>
      <c r="GST3" s="163"/>
      <c r="GSU3" s="161" t="s">
        <v>413</v>
      </c>
      <c r="GSV3" s="162"/>
      <c r="GSW3" s="162"/>
      <c r="GSX3" s="162"/>
      <c r="GSY3" s="162"/>
      <c r="GSZ3" s="162"/>
      <c r="GTA3" s="162"/>
      <c r="GTB3" s="163"/>
      <c r="GTC3" s="161" t="s">
        <v>413</v>
      </c>
      <c r="GTD3" s="162"/>
      <c r="GTE3" s="162"/>
      <c r="GTF3" s="162"/>
      <c r="GTG3" s="162"/>
      <c r="GTH3" s="162"/>
      <c r="GTI3" s="162"/>
      <c r="GTJ3" s="163"/>
      <c r="GTK3" s="161" t="s">
        <v>413</v>
      </c>
      <c r="GTL3" s="162"/>
      <c r="GTM3" s="162"/>
      <c r="GTN3" s="162"/>
      <c r="GTO3" s="162"/>
      <c r="GTP3" s="162"/>
      <c r="GTQ3" s="162"/>
      <c r="GTR3" s="163"/>
      <c r="GTS3" s="161" t="s">
        <v>413</v>
      </c>
      <c r="GTT3" s="162"/>
      <c r="GTU3" s="162"/>
      <c r="GTV3" s="162"/>
      <c r="GTW3" s="162"/>
      <c r="GTX3" s="162"/>
      <c r="GTY3" s="162"/>
      <c r="GTZ3" s="163"/>
      <c r="GUA3" s="161" t="s">
        <v>413</v>
      </c>
      <c r="GUB3" s="162"/>
      <c r="GUC3" s="162"/>
      <c r="GUD3" s="162"/>
      <c r="GUE3" s="162"/>
      <c r="GUF3" s="162"/>
      <c r="GUG3" s="162"/>
      <c r="GUH3" s="163"/>
      <c r="GUI3" s="161" t="s">
        <v>413</v>
      </c>
      <c r="GUJ3" s="162"/>
      <c r="GUK3" s="162"/>
      <c r="GUL3" s="162"/>
      <c r="GUM3" s="162"/>
      <c r="GUN3" s="162"/>
      <c r="GUO3" s="162"/>
      <c r="GUP3" s="163"/>
      <c r="GUQ3" s="161" t="s">
        <v>413</v>
      </c>
      <c r="GUR3" s="162"/>
      <c r="GUS3" s="162"/>
      <c r="GUT3" s="162"/>
      <c r="GUU3" s="162"/>
      <c r="GUV3" s="162"/>
      <c r="GUW3" s="162"/>
      <c r="GUX3" s="163"/>
      <c r="GUY3" s="161" t="s">
        <v>413</v>
      </c>
      <c r="GUZ3" s="162"/>
      <c r="GVA3" s="162"/>
      <c r="GVB3" s="162"/>
      <c r="GVC3" s="162"/>
      <c r="GVD3" s="162"/>
      <c r="GVE3" s="162"/>
      <c r="GVF3" s="163"/>
      <c r="GVG3" s="161" t="s">
        <v>413</v>
      </c>
      <c r="GVH3" s="162"/>
      <c r="GVI3" s="162"/>
      <c r="GVJ3" s="162"/>
      <c r="GVK3" s="162"/>
      <c r="GVL3" s="162"/>
      <c r="GVM3" s="162"/>
      <c r="GVN3" s="163"/>
      <c r="GVO3" s="161" t="s">
        <v>413</v>
      </c>
      <c r="GVP3" s="162"/>
      <c r="GVQ3" s="162"/>
      <c r="GVR3" s="162"/>
      <c r="GVS3" s="162"/>
      <c r="GVT3" s="162"/>
      <c r="GVU3" s="162"/>
      <c r="GVV3" s="163"/>
      <c r="GVW3" s="161" t="s">
        <v>413</v>
      </c>
      <c r="GVX3" s="162"/>
      <c r="GVY3" s="162"/>
      <c r="GVZ3" s="162"/>
      <c r="GWA3" s="162"/>
      <c r="GWB3" s="162"/>
      <c r="GWC3" s="162"/>
      <c r="GWD3" s="163"/>
      <c r="GWE3" s="161" t="s">
        <v>413</v>
      </c>
      <c r="GWF3" s="162"/>
      <c r="GWG3" s="162"/>
      <c r="GWH3" s="162"/>
      <c r="GWI3" s="162"/>
      <c r="GWJ3" s="162"/>
      <c r="GWK3" s="162"/>
      <c r="GWL3" s="163"/>
      <c r="GWM3" s="161" t="s">
        <v>413</v>
      </c>
      <c r="GWN3" s="162"/>
      <c r="GWO3" s="162"/>
      <c r="GWP3" s="162"/>
      <c r="GWQ3" s="162"/>
      <c r="GWR3" s="162"/>
      <c r="GWS3" s="162"/>
      <c r="GWT3" s="163"/>
      <c r="GWU3" s="161" t="s">
        <v>413</v>
      </c>
      <c r="GWV3" s="162"/>
      <c r="GWW3" s="162"/>
      <c r="GWX3" s="162"/>
      <c r="GWY3" s="162"/>
      <c r="GWZ3" s="162"/>
      <c r="GXA3" s="162"/>
      <c r="GXB3" s="163"/>
      <c r="GXC3" s="161" t="s">
        <v>413</v>
      </c>
      <c r="GXD3" s="162"/>
      <c r="GXE3" s="162"/>
      <c r="GXF3" s="162"/>
      <c r="GXG3" s="162"/>
      <c r="GXH3" s="162"/>
      <c r="GXI3" s="162"/>
      <c r="GXJ3" s="163"/>
      <c r="GXK3" s="161" t="s">
        <v>413</v>
      </c>
      <c r="GXL3" s="162"/>
      <c r="GXM3" s="162"/>
      <c r="GXN3" s="162"/>
      <c r="GXO3" s="162"/>
      <c r="GXP3" s="162"/>
      <c r="GXQ3" s="162"/>
      <c r="GXR3" s="163"/>
      <c r="GXS3" s="161" t="s">
        <v>413</v>
      </c>
      <c r="GXT3" s="162"/>
      <c r="GXU3" s="162"/>
      <c r="GXV3" s="162"/>
      <c r="GXW3" s="162"/>
      <c r="GXX3" s="162"/>
      <c r="GXY3" s="162"/>
      <c r="GXZ3" s="163"/>
      <c r="GYA3" s="161" t="s">
        <v>413</v>
      </c>
      <c r="GYB3" s="162"/>
      <c r="GYC3" s="162"/>
      <c r="GYD3" s="162"/>
      <c r="GYE3" s="162"/>
      <c r="GYF3" s="162"/>
      <c r="GYG3" s="162"/>
      <c r="GYH3" s="163"/>
      <c r="GYI3" s="161" t="s">
        <v>413</v>
      </c>
      <c r="GYJ3" s="162"/>
      <c r="GYK3" s="162"/>
      <c r="GYL3" s="162"/>
      <c r="GYM3" s="162"/>
      <c r="GYN3" s="162"/>
      <c r="GYO3" s="162"/>
      <c r="GYP3" s="163"/>
      <c r="GYQ3" s="161" t="s">
        <v>413</v>
      </c>
      <c r="GYR3" s="162"/>
      <c r="GYS3" s="162"/>
      <c r="GYT3" s="162"/>
      <c r="GYU3" s="162"/>
      <c r="GYV3" s="162"/>
      <c r="GYW3" s="162"/>
      <c r="GYX3" s="163"/>
      <c r="GYY3" s="161" t="s">
        <v>413</v>
      </c>
      <c r="GYZ3" s="162"/>
      <c r="GZA3" s="162"/>
      <c r="GZB3" s="162"/>
      <c r="GZC3" s="162"/>
      <c r="GZD3" s="162"/>
      <c r="GZE3" s="162"/>
      <c r="GZF3" s="163"/>
      <c r="GZG3" s="161" t="s">
        <v>413</v>
      </c>
      <c r="GZH3" s="162"/>
      <c r="GZI3" s="162"/>
      <c r="GZJ3" s="162"/>
      <c r="GZK3" s="162"/>
      <c r="GZL3" s="162"/>
      <c r="GZM3" s="162"/>
      <c r="GZN3" s="163"/>
      <c r="GZO3" s="161" t="s">
        <v>413</v>
      </c>
      <c r="GZP3" s="162"/>
      <c r="GZQ3" s="162"/>
      <c r="GZR3" s="162"/>
      <c r="GZS3" s="162"/>
      <c r="GZT3" s="162"/>
      <c r="GZU3" s="162"/>
      <c r="GZV3" s="163"/>
      <c r="GZW3" s="161" t="s">
        <v>413</v>
      </c>
      <c r="GZX3" s="162"/>
      <c r="GZY3" s="162"/>
      <c r="GZZ3" s="162"/>
      <c r="HAA3" s="162"/>
      <c r="HAB3" s="162"/>
      <c r="HAC3" s="162"/>
      <c r="HAD3" s="163"/>
      <c r="HAE3" s="161" t="s">
        <v>413</v>
      </c>
      <c r="HAF3" s="162"/>
      <c r="HAG3" s="162"/>
      <c r="HAH3" s="162"/>
      <c r="HAI3" s="162"/>
      <c r="HAJ3" s="162"/>
      <c r="HAK3" s="162"/>
      <c r="HAL3" s="163"/>
      <c r="HAM3" s="161" t="s">
        <v>413</v>
      </c>
      <c r="HAN3" s="162"/>
      <c r="HAO3" s="162"/>
      <c r="HAP3" s="162"/>
      <c r="HAQ3" s="162"/>
      <c r="HAR3" s="162"/>
      <c r="HAS3" s="162"/>
      <c r="HAT3" s="163"/>
      <c r="HAU3" s="161" t="s">
        <v>413</v>
      </c>
      <c r="HAV3" s="162"/>
      <c r="HAW3" s="162"/>
      <c r="HAX3" s="162"/>
      <c r="HAY3" s="162"/>
      <c r="HAZ3" s="162"/>
      <c r="HBA3" s="162"/>
      <c r="HBB3" s="163"/>
      <c r="HBC3" s="161" t="s">
        <v>413</v>
      </c>
      <c r="HBD3" s="162"/>
      <c r="HBE3" s="162"/>
      <c r="HBF3" s="162"/>
      <c r="HBG3" s="162"/>
      <c r="HBH3" s="162"/>
      <c r="HBI3" s="162"/>
      <c r="HBJ3" s="163"/>
      <c r="HBK3" s="161" t="s">
        <v>413</v>
      </c>
      <c r="HBL3" s="162"/>
      <c r="HBM3" s="162"/>
      <c r="HBN3" s="162"/>
      <c r="HBO3" s="162"/>
      <c r="HBP3" s="162"/>
      <c r="HBQ3" s="162"/>
      <c r="HBR3" s="163"/>
      <c r="HBS3" s="161" t="s">
        <v>413</v>
      </c>
      <c r="HBT3" s="162"/>
      <c r="HBU3" s="162"/>
      <c r="HBV3" s="162"/>
      <c r="HBW3" s="162"/>
      <c r="HBX3" s="162"/>
      <c r="HBY3" s="162"/>
      <c r="HBZ3" s="163"/>
      <c r="HCA3" s="161" t="s">
        <v>413</v>
      </c>
      <c r="HCB3" s="162"/>
      <c r="HCC3" s="162"/>
      <c r="HCD3" s="162"/>
      <c r="HCE3" s="162"/>
      <c r="HCF3" s="162"/>
      <c r="HCG3" s="162"/>
      <c r="HCH3" s="163"/>
      <c r="HCI3" s="161" t="s">
        <v>413</v>
      </c>
      <c r="HCJ3" s="162"/>
      <c r="HCK3" s="162"/>
      <c r="HCL3" s="162"/>
      <c r="HCM3" s="162"/>
      <c r="HCN3" s="162"/>
      <c r="HCO3" s="162"/>
      <c r="HCP3" s="163"/>
      <c r="HCQ3" s="161" t="s">
        <v>413</v>
      </c>
      <c r="HCR3" s="162"/>
      <c r="HCS3" s="162"/>
      <c r="HCT3" s="162"/>
      <c r="HCU3" s="162"/>
      <c r="HCV3" s="162"/>
      <c r="HCW3" s="162"/>
      <c r="HCX3" s="163"/>
      <c r="HCY3" s="161" t="s">
        <v>413</v>
      </c>
      <c r="HCZ3" s="162"/>
      <c r="HDA3" s="162"/>
      <c r="HDB3" s="162"/>
      <c r="HDC3" s="162"/>
      <c r="HDD3" s="162"/>
      <c r="HDE3" s="162"/>
      <c r="HDF3" s="163"/>
      <c r="HDG3" s="161" t="s">
        <v>413</v>
      </c>
      <c r="HDH3" s="162"/>
      <c r="HDI3" s="162"/>
      <c r="HDJ3" s="162"/>
      <c r="HDK3" s="162"/>
      <c r="HDL3" s="162"/>
      <c r="HDM3" s="162"/>
      <c r="HDN3" s="163"/>
      <c r="HDO3" s="161" t="s">
        <v>413</v>
      </c>
      <c r="HDP3" s="162"/>
      <c r="HDQ3" s="162"/>
      <c r="HDR3" s="162"/>
      <c r="HDS3" s="162"/>
      <c r="HDT3" s="162"/>
      <c r="HDU3" s="162"/>
      <c r="HDV3" s="163"/>
      <c r="HDW3" s="161" t="s">
        <v>413</v>
      </c>
      <c r="HDX3" s="162"/>
      <c r="HDY3" s="162"/>
      <c r="HDZ3" s="162"/>
      <c r="HEA3" s="162"/>
      <c r="HEB3" s="162"/>
      <c r="HEC3" s="162"/>
      <c r="HED3" s="163"/>
      <c r="HEE3" s="161" t="s">
        <v>413</v>
      </c>
      <c r="HEF3" s="162"/>
      <c r="HEG3" s="162"/>
      <c r="HEH3" s="162"/>
      <c r="HEI3" s="162"/>
      <c r="HEJ3" s="162"/>
      <c r="HEK3" s="162"/>
      <c r="HEL3" s="163"/>
      <c r="HEM3" s="161" t="s">
        <v>413</v>
      </c>
      <c r="HEN3" s="162"/>
      <c r="HEO3" s="162"/>
      <c r="HEP3" s="162"/>
      <c r="HEQ3" s="162"/>
      <c r="HER3" s="162"/>
      <c r="HES3" s="162"/>
      <c r="HET3" s="163"/>
      <c r="HEU3" s="161" t="s">
        <v>413</v>
      </c>
      <c r="HEV3" s="162"/>
      <c r="HEW3" s="162"/>
      <c r="HEX3" s="162"/>
      <c r="HEY3" s="162"/>
      <c r="HEZ3" s="162"/>
      <c r="HFA3" s="162"/>
      <c r="HFB3" s="163"/>
      <c r="HFC3" s="161" t="s">
        <v>413</v>
      </c>
      <c r="HFD3" s="162"/>
      <c r="HFE3" s="162"/>
      <c r="HFF3" s="162"/>
      <c r="HFG3" s="162"/>
      <c r="HFH3" s="162"/>
      <c r="HFI3" s="162"/>
      <c r="HFJ3" s="163"/>
      <c r="HFK3" s="161" t="s">
        <v>413</v>
      </c>
      <c r="HFL3" s="162"/>
      <c r="HFM3" s="162"/>
      <c r="HFN3" s="162"/>
      <c r="HFO3" s="162"/>
      <c r="HFP3" s="162"/>
      <c r="HFQ3" s="162"/>
      <c r="HFR3" s="163"/>
      <c r="HFS3" s="161" t="s">
        <v>413</v>
      </c>
      <c r="HFT3" s="162"/>
      <c r="HFU3" s="162"/>
      <c r="HFV3" s="162"/>
      <c r="HFW3" s="162"/>
      <c r="HFX3" s="162"/>
      <c r="HFY3" s="162"/>
      <c r="HFZ3" s="163"/>
      <c r="HGA3" s="161" t="s">
        <v>413</v>
      </c>
      <c r="HGB3" s="162"/>
      <c r="HGC3" s="162"/>
      <c r="HGD3" s="162"/>
      <c r="HGE3" s="162"/>
      <c r="HGF3" s="162"/>
      <c r="HGG3" s="162"/>
      <c r="HGH3" s="163"/>
      <c r="HGI3" s="161" t="s">
        <v>413</v>
      </c>
      <c r="HGJ3" s="162"/>
      <c r="HGK3" s="162"/>
      <c r="HGL3" s="162"/>
      <c r="HGM3" s="162"/>
      <c r="HGN3" s="162"/>
      <c r="HGO3" s="162"/>
      <c r="HGP3" s="163"/>
      <c r="HGQ3" s="161" t="s">
        <v>413</v>
      </c>
      <c r="HGR3" s="162"/>
      <c r="HGS3" s="162"/>
      <c r="HGT3" s="162"/>
      <c r="HGU3" s="162"/>
      <c r="HGV3" s="162"/>
      <c r="HGW3" s="162"/>
      <c r="HGX3" s="163"/>
      <c r="HGY3" s="161" t="s">
        <v>413</v>
      </c>
      <c r="HGZ3" s="162"/>
      <c r="HHA3" s="162"/>
      <c r="HHB3" s="162"/>
      <c r="HHC3" s="162"/>
      <c r="HHD3" s="162"/>
      <c r="HHE3" s="162"/>
      <c r="HHF3" s="163"/>
      <c r="HHG3" s="161" t="s">
        <v>413</v>
      </c>
      <c r="HHH3" s="162"/>
      <c r="HHI3" s="162"/>
      <c r="HHJ3" s="162"/>
      <c r="HHK3" s="162"/>
      <c r="HHL3" s="162"/>
      <c r="HHM3" s="162"/>
      <c r="HHN3" s="163"/>
      <c r="HHO3" s="161" t="s">
        <v>413</v>
      </c>
      <c r="HHP3" s="162"/>
      <c r="HHQ3" s="162"/>
      <c r="HHR3" s="162"/>
      <c r="HHS3" s="162"/>
      <c r="HHT3" s="162"/>
      <c r="HHU3" s="162"/>
      <c r="HHV3" s="163"/>
      <c r="HHW3" s="161" t="s">
        <v>413</v>
      </c>
      <c r="HHX3" s="162"/>
      <c r="HHY3" s="162"/>
      <c r="HHZ3" s="162"/>
      <c r="HIA3" s="162"/>
      <c r="HIB3" s="162"/>
      <c r="HIC3" s="162"/>
      <c r="HID3" s="163"/>
      <c r="HIE3" s="161" t="s">
        <v>413</v>
      </c>
      <c r="HIF3" s="162"/>
      <c r="HIG3" s="162"/>
      <c r="HIH3" s="162"/>
      <c r="HII3" s="162"/>
      <c r="HIJ3" s="162"/>
      <c r="HIK3" s="162"/>
      <c r="HIL3" s="163"/>
      <c r="HIM3" s="161" t="s">
        <v>413</v>
      </c>
      <c r="HIN3" s="162"/>
      <c r="HIO3" s="162"/>
      <c r="HIP3" s="162"/>
      <c r="HIQ3" s="162"/>
      <c r="HIR3" s="162"/>
      <c r="HIS3" s="162"/>
      <c r="HIT3" s="163"/>
      <c r="HIU3" s="161" t="s">
        <v>413</v>
      </c>
      <c r="HIV3" s="162"/>
      <c r="HIW3" s="162"/>
      <c r="HIX3" s="162"/>
      <c r="HIY3" s="162"/>
      <c r="HIZ3" s="162"/>
      <c r="HJA3" s="162"/>
      <c r="HJB3" s="163"/>
      <c r="HJC3" s="161" t="s">
        <v>413</v>
      </c>
      <c r="HJD3" s="162"/>
      <c r="HJE3" s="162"/>
      <c r="HJF3" s="162"/>
      <c r="HJG3" s="162"/>
      <c r="HJH3" s="162"/>
      <c r="HJI3" s="162"/>
      <c r="HJJ3" s="163"/>
      <c r="HJK3" s="161" t="s">
        <v>413</v>
      </c>
      <c r="HJL3" s="162"/>
      <c r="HJM3" s="162"/>
      <c r="HJN3" s="162"/>
      <c r="HJO3" s="162"/>
      <c r="HJP3" s="162"/>
      <c r="HJQ3" s="162"/>
      <c r="HJR3" s="163"/>
      <c r="HJS3" s="161" t="s">
        <v>413</v>
      </c>
      <c r="HJT3" s="162"/>
      <c r="HJU3" s="162"/>
      <c r="HJV3" s="162"/>
      <c r="HJW3" s="162"/>
      <c r="HJX3" s="162"/>
      <c r="HJY3" s="162"/>
      <c r="HJZ3" s="163"/>
      <c r="HKA3" s="161" t="s">
        <v>413</v>
      </c>
      <c r="HKB3" s="162"/>
      <c r="HKC3" s="162"/>
      <c r="HKD3" s="162"/>
      <c r="HKE3" s="162"/>
      <c r="HKF3" s="162"/>
      <c r="HKG3" s="162"/>
      <c r="HKH3" s="163"/>
      <c r="HKI3" s="161" t="s">
        <v>413</v>
      </c>
      <c r="HKJ3" s="162"/>
      <c r="HKK3" s="162"/>
      <c r="HKL3" s="162"/>
      <c r="HKM3" s="162"/>
      <c r="HKN3" s="162"/>
      <c r="HKO3" s="162"/>
      <c r="HKP3" s="163"/>
      <c r="HKQ3" s="161" t="s">
        <v>413</v>
      </c>
      <c r="HKR3" s="162"/>
      <c r="HKS3" s="162"/>
      <c r="HKT3" s="162"/>
      <c r="HKU3" s="162"/>
      <c r="HKV3" s="162"/>
      <c r="HKW3" s="162"/>
      <c r="HKX3" s="163"/>
      <c r="HKY3" s="161" t="s">
        <v>413</v>
      </c>
      <c r="HKZ3" s="162"/>
      <c r="HLA3" s="162"/>
      <c r="HLB3" s="162"/>
      <c r="HLC3" s="162"/>
      <c r="HLD3" s="162"/>
      <c r="HLE3" s="162"/>
      <c r="HLF3" s="163"/>
      <c r="HLG3" s="161" t="s">
        <v>413</v>
      </c>
      <c r="HLH3" s="162"/>
      <c r="HLI3" s="162"/>
      <c r="HLJ3" s="162"/>
      <c r="HLK3" s="162"/>
      <c r="HLL3" s="162"/>
      <c r="HLM3" s="162"/>
      <c r="HLN3" s="163"/>
      <c r="HLO3" s="161" t="s">
        <v>413</v>
      </c>
      <c r="HLP3" s="162"/>
      <c r="HLQ3" s="162"/>
      <c r="HLR3" s="162"/>
      <c r="HLS3" s="162"/>
      <c r="HLT3" s="162"/>
      <c r="HLU3" s="162"/>
      <c r="HLV3" s="163"/>
      <c r="HLW3" s="161" t="s">
        <v>413</v>
      </c>
      <c r="HLX3" s="162"/>
      <c r="HLY3" s="162"/>
      <c r="HLZ3" s="162"/>
      <c r="HMA3" s="162"/>
      <c r="HMB3" s="162"/>
      <c r="HMC3" s="162"/>
      <c r="HMD3" s="163"/>
      <c r="HME3" s="161" t="s">
        <v>413</v>
      </c>
      <c r="HMF3" s="162"/>
      <c r="HMG3" s="162"/>
      <c r="HMH3" s="162"/>
      <c r="HMI3" s="162"/>
      <c r="HMJ3" s="162"/>
      <c r="HMK3" s="162"/>
      <c r="HML3" s="163"/>
      <c r="HMM3" s="161" t="s">
        <v>413</v>
      </c>
      <c r="HMN3" s="162"/>
      <c r="HMO3" s="162"/>
      <c r="HMP3" s="162"/>
      <c r="HMQ3" s="162"/>
      <c r="HMR3" s="162"/>
      <c r="HMS3" s="162"/>
      <c r="HMT3" s="163"/>
      <c r="HMU3" s="161" t="s">
        <v>413</v>
      </c>
      <c r="HMV3" s="162"/>
      <c r="HMW3" s="162"/>
      <c r="HMX3" s="162"/>
      <c r="HMY3" s="162"/>
      <c r="HMZ3" s="162"/>
      <c r="HNA3" s="162"/>
      <c r="HNB3" s="163"/>
      <c r="HNC3" s="161" t="s">
        <v>413</v>
      </c>
      <c r="HND3" s="162"/>
      <c r="HNE3" s="162"/>
      <c r="HNF3" s="162"/>
      <c r="HNG3" s="162"/>
      <c r="HNH3" s="162"/>
      <c r="HNI3" s="162"/>
      <c r="HNJ3" s="163"/>
      <c r="HNK3" s="161" t="s">
        <v>413</v>
      </c>
      <c r="HNL3" s="162"/>
      <c r="HNM3" s="162"/>
      <c r="HNN3" s="162"/>
      <c r="HNO3" s="162"/>
      <c r="HNP3" s="162"/>
      <c r="HNQ3" s="162"/>
      <c r="HNR3" s="163"/>
      <c r="HNS3" s="161" t="s">
        <v>413</v>
      </c>
      <c r="HNT3" s="162"/>
      <c r="HNU3" s="162"/>
      <c r="HNV3" s="162"/>
      <c r="HNW3" s="162"/>
      <c r="HNX3" s="162"/>
      <c r="HNY3" s="162"/>
      <c r="HNZ3" s="163"/>
      <c r="HOA3" s="161" t="s">
        <v>413</v>
      </c>
      <c r="HOB3" s="162"/>
      <c r="HOC3" s="162"/>
      <c r="HOD3" s="162"/>
      <c r="HOE3" s="162"/>
      <c r="HOF3" s="162"/>
      <c r="HOG3" s="162"/>
      <c r="HOH3" s="163"/>
      <c r="HOI3" s="161" t="s">
        <v>413</v>
      </c>
      <c r="HOJ3" s="162"/>
      <c r="HOK3" s="162"/>
      <c r="HOL3" s="162"/>
      <c r="HOM3" s="162"/>
      <c r="HON3" s="162"/>
      <c r="HOO3" s="162"/>
      <c r="HOP3" s="163"/>
      <c r="HOQ3" s="161" t="s">
        <v>413</v>
      </c>
      <c r="HOR3" s="162"/>
      <c r="HOS3" s="162"/>
      <c r="HOT3" s="162"/>
      <c r="HOU3" s="162"/>
      <c r="HOV3" s="162"/>
      <c r="HOW3" s="162"/>
      <c r="HOX3" s="163"/>
      <c r="HOY3" s="161" t="s">
        <v>413</v>
      </c>
      <c r="HOZ3" s="162"/>
      <c r="HPA3" s="162"/>
      <c r="HPB3" s="162"/>
      <c r="HPC3" s="162"/>
      <c r="HPD3" s="162"/>
      <c r="HPE3" s="162"/>
      <c r="HPF3" s="163"/>
      <c r="HPG3" s="161" t="s">
        <v>413</v>
      </c>
      <c r="HPH3" s="162"/>
      <c r="HPI3" s="162"/>
      <c r="HPJ3" s="162"/>
      <c r="HPK3" s="162"/>
      <c r="HPL3" s="162"/>
      <c r="HPM3" s="162"/>
      <c r="HPN3" s="163"/>
      <c r="HPO3" s="161" t="s">
        <v>413</v>
      </c>
      <c r="HPP3" s="162"/>
      <c r="HPQ3" s="162"/>
      <c r="HPR3" s="162"/>
      <c r="HPS3" s="162"/>
      <c r="HPT3" s="162"/>
      <c r="HPU3" s="162"/>
      <c r="HPV3" s="163"/>
      <c r="HPW3" s="161" t="s">
        <v>413</v>
      </c>
      <c r="HPX3" s="162"/>
      <c r="HPY3" s="162"/>
      <c r="HPZ3" s="162"/>
      <c r="HQA3" s="162"/>
      <c r="HQB3" s="162"/>
      <c r="HQC3" s="162"/>
      <c r="HQD3" s="163"/>
      <c r="HQE3" s="161" t="s">
        <v>413</v>
      </c>
      <c r="HQF3" s="162"/>
      <c r="HQG3" s="162"/>
      <c r="HQH3" s="162"/>
      <c r="HQI3" s="162"/>
      <c r="HQJ3" s="162"/>
      <c r="HQK3" s="162"/>
      <c r="HQL3" s="163"/>
      <c r="HQM3" s="161" t="s">
        <v>413</v>
      </c>
      <c r="HQN3" s="162"/>
      <c r="HQO3" s="162"/>
      <c r="HQP3" s="162"/>
      <c r="HQQ3" s="162"/>
      <c r="HQR3" s="162"/>
      <c r="HQS3" s="162"/>
      <c r="HQT3" s="163"/>
      <c r="HQU3" s="161" t="s">
        <v>413</v>
      </c>
      <c r="HQV3" s="162"/>
      <c r="HQW3" s="162"/>
      <c r="HQX3" s="162"/>
      <c r="HQY3" s="162"/>
      <c r="HQZ3" s="162"/>
      <c r="HRA3" s="162"/>
      <c r="HRB3" s="163"/>
      <c r="HRC3" s="161" t="s">
        <v>413</v>
      </c>
      <c r="HRD3" s="162"/>
      <c r="HRE3" s="162"/>
      <c r="HRF3" s="162"/>
      <c r="HRG3" s="162"/>
      <c r="HRH3" s="162"/>
      <c r="HRI3" s="162"/>
      <c r="HRJ3" s="163"/>
      <c r="HRK3" s="161" t="s">
        <v>413</v>
      </c>
      <c r="HRL3" s="162"/>
      <c r="HRM3" s="162"/>
      <c r="HRN3" s="162"/>
      <c r="HRO3" s="162"/>
      <c r="HRP3" s="162"/>
      <c r="HRQ3" s="162"/>
      <c r="HRR3" s="163"/>
      <c r="HRS3" s="161" t="s">
        <v>413</v>
      </c>
      <c r="HRT3" s="162"/>
      <c r="HRU3" s="162"/>
      <c r="HRV3" s="162"/>
      <c r="HRW3" s="162"/>
      <c r="HRX3" s="162"/>
      <c r="HRY3" s="162"/>
      <c r="HRZ3" s="163"/>
      <c r="HSA3" s="161" t="s">
        <v>413</v>
      </c>
      <c r="HSB3" s="162"/>
      <c r="HSC3" s="162"/>
      <c r="HSD3" s="162"/>
      <c r="HSE3" s="162"/>
      <c r="HSF3" s="162"/>
      <c r="HSG3" s="162"/>
      <c r="HSH3" s="163"/>
      <c r="HSI3" s="161" t="s">
        <v>413</v>
      </c>
      <c r="HSJ3" s="162"/>
      <c r="HSK3" s="162"/>
      <c r="HSL3" s="162"/>
      <c r="HSM3" s="162"/>
      <c r="HSN3" s="162"/>
      <c r="HSO3" s="162"/>
      <c r="HSP3" s="163"/>
      <c r="HSQ3" s="161" t="s">
        <v>413</v>
      </c>
      <c r="HSR3" s="162"/>
      <c r="HSS3" s="162"/>
      <c r="HST3" s="162"/>
      <c r="HSU3" s="162"/>
      <c r="HSV3" s="162"/>
      <c r="HSW3" s="162"/>
      <c r="HSX3" s="163"/>
      <c r="HSY3" s="161" t="s">
        <v>413</v>
      </c>
      <c r="HSZ3" s="162"/>
      <c r="HTA3" s="162"/>
      <c r="HTB3" s="162"/>
      <c r="HTC3" s="162"/>
      <c r="HTD3" s="162"/>
      <c r="HTE3" s="162"/>
      <c r="HTF3" s="163"/>
      <c r="HTG3" s="161" t="s">
        <v>413</v>
      </c>
      <c r="HTH3" s="162"/>
      <c r="HTI3" s="162"/>
      <c r="HTJ3" s="162"/>
      <c r="HTK3" s="162"/>
      <c r="HTL3" s="162"/>
      <c r="HTM3" s="162"/>
      <c r="HTN3" s="163"/>
      <c r="HTO3" s="161" t="s">
        <v>413</v>
      </c>
      <c r="HTP3" s="162"/>
      <c r="HTQ3" s="162"/>
      <c r="HTR3" s="162"/>
      <c r="HTS3" s="162"/>
      <c r="HTT3" s="162"/>
      <c r="HTU3" s="162"/>
      <c r="HTV3" s="163"/>
      <c r="HTW3" s="161" t="s">
        <v>413</v>
      </c>
      <c r="HTX3" s="162"/>
      <c r="HTY3" s="162"/>
      <c r="HTZ3" s="162"/>
      <c r="HUA3" s="162"/>
      <c r="HUB3" s="162"/>
      <c r="HUC3" s="162"/>
      <c r="HUD3" s="163"/>
      <c r="HUE3" s="161" t="s">
        <v>413</v>
      </c>
      <c r="HUF3" s="162"/>
      <c r="HUG3" s="162"/>
      <c r="HUH3" s="162"/>
      <c r="HUI3" s="162"/>
      <c r="HUJ3" s="162"/>
      <c r="HUK3" s="162"/>
      <c r="HUL3" s="163"/>
      <c r="HUM3" s="161" t="s">
        <v>413</v>
      </c>
      <c r="HUN3" s="162"/>
      <c r="HUO3" s="162"/>
      <c r="HUP3" s="162"/>
      <c r="HUQ3" s="162"/>
      <c r="HUR3" s="162"/>
      <c r="HUS3" s="162"/>
      <c r="HUT3" s="163"/>
      <c r="HUU3" s="161" t="s">
        <v>413</v>
      </c>
      <c r="HUV3" s="162"/>
      <c r="HUW3" s="162"/>
      <c r="HUX3" s="162"/>
      <c r="HUY3" s="162"/>
      <c r="HUZ3" s="162"/>
      <c r="HVA3" s="162"/>
      <c r="HVB3" s="163"/>
      <c r="HVC3" s="161" t="s">
        <v>413</v>
      </c>
      <c r="HVD3" s="162"/>
      <c r="HVE3" s="162"/>
      <c r="HVF3" s="162"/>
      <c r="HVG3" s="162"/>
      <c r="HVH3" s="162"/>
      <c r="HVI3" s="162"/>
      <c r="HVJ3" s="163"/>
      <c r="HVK3" s="161" t="s">
        <v>413</v>
      </c>
      <c r="HVL3" s="162"/>
      <c r="HVM3" s="162"/>
      <c r="HVN3" s="162"/>
      <c r="HVO3" s="162"/>
      <c r="HVP3" s="162"/>
      <c r="HVQ3" s="162"/>
      <c r="HVR3" s="163"/>
      <c r="HVS3" s="161" t="s">
        <v>413</v>
      </c>
      <c r="HVT3" s="162"/>
      <c r="HVU3" s="162"/>
      <c r="HVV3" s="162"/>
      <c r="HVW3" s="162"/>
      <c r="HVX3" s="162"/>
      <c r="HVY3" s="162"/>
      <c r="HVZ3" s="163"/>
      <c r="HWA3" s="161" t="s">
        <v>413</v>
      </c>
      <c r="HWB3" s="162"/>
      <c r="HWC3" s="162"/>
      <c r="HWD3" s="162"/>
      <c r="HWE3" s="162"/>
      <c r="HWF3" s="162"/>
      <c r="HWG3" s="162"/>
      <c r="HWH3" s="163"/>
      <c r="HWI3" s="161" t="s">
        <v>413</v>
      </c>
      <c r="HWJ3" s="162"/>
      <c r="HWK3" s="162"/>
      <c r="HWL3" s="162"/>
      <c r="HWM3" s="162"/>
      <c r="HWN3" s="162"/>
      <c r="HWO3" s="162"/>
      <c r="HWP3" s="163"/>
      <c r="HWQ3" s="161" t="s">
        <v>413</v>
      </c>
      <c r="HWR3" s="162"/>
      <c r="HWS3" s="162"/>
      <c r="HWT3" s="162"/>
      <c r="HWU3" s="162"/>
      <c r="HWV3" s="162"/>
      <c r="HWW3" s="162"/>
      <c r="HWX3" s="163"/>
      <c r="HWY3" s="161" t="s">
        <v>413</v>
      </c>
      <c r="HWZ3" s="162"/>
      <c r="HXA3" s="162"/>
      <c r="HXB3" s="162"/>
      <c r="HXC3" s="162"/>
      <c r="HXD3" s="162"/>
      <c r="HXE3" s="162"/>
      <c r="HXF3" s="163"/>
      <c r="HXG3" s="161" t="s">
        <v>413</v>
      </c>
      <c r="HXH3" s="162"/>
      <c r="HXI3" s="162"/>
      <c r="HXJ3" s="162"/>
      <c r="HXK3" s="162"/>
      <c r="HXL3" s="162"/>
      <c r="HXM3" s="162"/>
      <c r="HXN3" s="163"/>
      <c r="HXO3" s="161" t="s">
        <v>413</v>
      </c>
      <c r="HXP3" s="162"/>
      <c r="HXQ3" s="162"/>
      <c r="HXR3" s="162"/>
      <c r="HXS3" s="162"/>
      <c r="HXT3" s="162"/>
      <c r="HXU3" s="162"/>
      <c r="HXV3" s="163"/>
      <c r="HXW3" s="161" t="s">
        <v>413</v>
      </c>
      <c r="HXX3" s="162"/>
      <c r="HXY3" s="162"/>
      <c r="HXZ3" s="162"/>
      <c r="HYA3" s="162"/>
      <c r="HYB3" s="162"/>
      <c r="HYC3" s="162"/>
      <c r="HYD3" s="163"/>
      <c r="HYE3" s="161" t="s">
        <v>413</v>
      </c>
      <c r="HYF3" s="162"/>
      <c r="HYG3" s="162"/>
      <c r="HYH3" s="162"/>
      <c r="HYI3" s="162"/>
      <c r="HYJ3" s="162"/>
      <c r="HYK3" s="162"/>
      <c r="HYL3" s="163"/>
      <c r="HYM3" s="161" t="s">
        <v>413</v>
      </c>
      <c r="HYN3" s="162"/>
      <c r="HYO3" s="162"/>
      <c r="HYP3" s="162"/>
      <c r="HYQ3" s="162"/>
      <c r="HYR3" s="162"/>
      <c r="HYS3" s="162"/>
      <c r="HYT3" s="163"/>
      <c r="HYU3" s="161" t="s">
        <v>413</v>
      </c>
      <c r="HYV3" s="162"/>
      <c r="HYW3" s="162"/>
      <c r="HYX3" s="162"/>
      <c r="HYY3" s="162"/>
      <c r="HYZ3" s="162"/>
      <c r="HZA3" s="162"/>
      <c r="HZB3" s="163"/>
      <c r="HZC3" s="161" t="s">
        <v>413</v>
      </c>
      <c r="HZD3" s="162"/>
      <c r="HZE3" s="162"/>
      <c r="HZF3" s="162"/>
      <c r="HZG3" s="162"/>
      <c r="HZH3" s="162"/>
      <c r="HZI3" s="162"/>
      <c r="HZJ3" s="163"/>
      <c r="HZK3" s="161" t="s">
        <v>413</v>
      </c>
      <c r="HZL3" s="162"/>
      <c r="HZM3" s="162"/>
      <c r="HZN3" s="162"/>
      <c r="HZO3" s="162"/>
      <c r="HZP3" s="162"/>
      <c r="HZQ3" s="162"/>
      <c r="HZR3" s="163"/>
      <c r="HZS3" s="161" t="s">
        <v>413</v>
      </c>
      <c r="HZT3" s="162"/>
      <c r="HZU3" s="162"/>
      <c r="HZV3" s="162"/>
      <c r="HZW3" s="162"/>
      <c r="HZX3" s="162"/>
      <c r="HZY3" s="162"/>
      <c r="HZZ3" s="163"/>
      <c r="IAA3" s="161" t="s">
        <v>413</v>
      </c>
      <c r="IAB3" s="162"/>
      <c r="IAC3" s="162"/>
      <c r="IAD3" s="162"/>
      <c r="IAE3" s="162"/>
      <c r="IAF3" s="162"/>
      <c r="IAG3" s="162"/>
      <c r="IAH3" s="163"/>
      <c r="IAI3" s="161" t="s">
        <v>413</v>
      </c>
      <c r="IAJ3" s="162"/>
      <c r="IAK3" s="162"/>
      <c r="IAL3" s="162"/>
      <c r="IAM3" s="162"/>
      <c r="IAN3" s="162"/>
      <c r="IAO3" s="162"/>
      <c r="IAP3" s="163"/>
      <c r="IAQ3" s="161" t="s">
        <v>413</v>
      </c>
      <c r="IAR3" s="162"/>
      <c r="IAS3" s="162"/>
      <c r="IAT3" s="162"/>
      <c r="IAU3" s="162"/>
      <c r="IAV3" s="162"/>
      <c r="IAW3" s="162"/>
      <c r="IAX3" s="163"/>
      <c r="IAY3" s="161" t="s">
        <v>413</v>
      </c>
      <c r="IAZ3" s="162"/>
      <c r="IBA3" s="162"/>
      <c r="IBB3" s="162"/>
      <c r="IBC3" s="162"/>
      <c r="IBD3" s="162"/>
      <c r="IBE3" s="162"/>
      <c r="IBF3" s="163"/>
      <c r="IBG3" s="161" t="s">
        <v>413</v>
      </c>
      <c r="IBH3" s="162"/>
      <c r="IBI3" s="162"/>
      <c r="IBJ3" s="162"/>
      <c r="IBK3" s="162"/>
      <c r="IBL3" s="162"/>
      <c r="IBM3" s="162"/>
      <c r="IBN3" s="163"/>
      <c r="IBO3" s="161" t="s">
        <v>413</v>
      </c>
      <c r="IBP3" s="162"/>
      <c r="IBQ3" s="162"/>
      <c r="IBR3" s="162"/>
      <c r="IBS3" s="162"/>
      <c r="IBT3" s="162"/>
      <c r="IBU3" s="162"/>
      <c r="IBV3" s="163"/>
      <c r="IBW3" s="161" t="s">
        <v>413</v>
      </c>
      <c r="IBX3" s="162"/>
      <c r="IBY3" s="162"/>
      <c r="IBZ3" s="162"/>
      <c r="ICA3" s="162"/>
      <c r="ICB3" s="162"/>
      <c r="ICC3" s="162"/>
      <c r="ICD3" s="163"/>
      <c r="ICE3" s="161" t="s">
        <v>413</v>
      </c>
      <c r="ICF3" s="162"/>
      <c r="ICG3" s="162"/>
      <c r="ICH3" s="162"/>
      <c r="ICI3" s="162"/>
      <c r="ICJ3" s="162"/>
      <c r="ICK3" s="162"/>
      <c r="ICL3" s="163"/>
      <c r="ICM3" s="161" t="s">
        <v>413</v>
      </c>
      <c r="ICN3" s="162"/>
      <c r="ICO3" s="162"/>
      <c r="ICP3" s="162"/>
      <c r="ICQ3" s="162"/>
      <c r="ICR3" s="162"/>
      <c r="ICS3" s="162"/>
      <c r="ICT3" s="163"/>
      <c r="ICU3" s="161" t="s">
        <v>413</v>
      </c>
      <c r="ICV3" s="162"/>
      <c r="ICW3" s="162"/>
      <c r="ICX3" s="162"/>
      <c r="ICY3" s="162"/>
      <c r="ICZ3" s="162"/>
      <c r="IDA3" s="162"/>
      <c r="IDB3" s="163"/>
      <c r="IDC3" s="161" t="s">
        <v>413</v>
      </c>
      <c r="IDD3" s="162"/>
      <c r="IDE3" s="162"/>
      <c r="IDF3" s="162"/>
      <c r="IDG3" s="162"/>
      <c r="IDH3" s="162"/>
      <c r="IDI3" s="162"/>
      <c r="IDJ3" s="163"/>
      <c r="IDK3" s="161" t="s">
        <v>413</v>
      </c>
      <c r="IDL3" s="162"/>
      <c r="IDM3" s="162"/>
      <c r="IDN3" s="162"/>
      <c r="IDO3" s="162"/>
      <c r="IDP3" s="162"/>
      <c r="IDQ3" s="162"/>
      <c r="IDR3" s="163"/>
      <c r="IDS3" s="161" t="s">
        <v>413</v>
      </c>
      <c r="IDT3" s="162"/>
      <c r="IDU3" s="162"/>
      <c r="IDV3" s="162"/>
      <c r="IDW3" s="162"/>
      <c r="IDX3" s="162"/>
      <c r="IDY3" s="162"/>
      <c r="IDZ3" s="163"/>
      <c r="IEA3" s="161" t="s">
        <v>413</v>
      </c>
      <c r="IEB3" s="162"/>
      <c r="IEC3" s="162"/>
      <c r="IED3" s="162"/>
      <c r="IEE3" s="162"/>
      <c r="IEF3" s="162"/>
      <c r="IEG3" s="162"/>
      <c r="IEH3" s="163"/>
      <c r="IEI3" s="161" t="s">
        <v>413</v>
      </c>
      <c r="IEJ3" s="162"/>
      <c r="IEK3" s="162"/>
      <c r="IEL3" s="162"/>
      <c r="IEM3" s="162"/>
      <c r="IEN3" s="162"/>
      <c r="IEO3" s="162"/>
      <c r="IEP3" s="163"/>
      <c r="IEQ3" s="161" t="s">
        <v>413</v>
      </c>
      <c r="IER3" s="162"/>
      <c r="IES3" s="162"/>
      <c r="IET3" s="162"/>
      <c r="IEU3" s="162"/>
      <c r="IEV3" s="162"/>
      <c r="IEW3" s="162"/>
      <c r="IEX3" s="163"/>
      <c r="IEY3" s="161" t="s">
        <v>413</v>
      </c>
      <c r="IEZ3" s="162"/>
      <c r="IFA3" s="162"/>
      <c r="IFB3" s="162"/>
      <c r="IFC3" s="162"/>
      <c r="IFD3" s="162"/>
      <c r="IFE3" s="162"/>
      <c r="IFF3" s="163"/>
      <c r="IFG3" s="161" t="s">
        <v>413</v>
      </c>
      <c r="IFH3" s="162"/>
      <c r="IFI3" s="162"/>
      <c r="IFJ3" s="162"/>
      <c r="IFK3" s="162"/>
      <c r="IFL3" s="162"/>
      <c r="IFM3" s="162"/>
      <c r="IFN3" s="163"/>
      <c r="IFO3" s="161" t="s">
        <v>413</v>
      </c>
      <c r="IFP3" s="162"/>
      <c r="IFQ3" s="162"/>
      <c r="IFR3" s="162"/>
      <c r="IFS3" s="162"/>
      <c r="IFT3" s="162"/>
      <c r="IFU3" s="162"/>
      <c r="IFV3" s="163"/>
      <c r="IFW3" s="161" t="s">
        <v>413</v>
      </c>
      <c r="IFX3" s="162"/>
      <c r="IFY3" s="162"/>
      <c r="IFZ3" s="162"/>
      <c r="IGA3" s="162"/>
      <c r="IGB3" s="162"/>
      <c r="IGC3" s="162"/>
      <c r="IGD3" s="163"/>
      <c r="IGE3" s="161" t="s">
        <v>413</v>
      </c>
      <c r="IGF3" s="162"/>
      <c r="IGG3" s="162"/>
      <c r="IGH3" s="162"/>
      <c r="IGI3" s="162"/>
      <c r="IGJ3" s="162"/>
      <c r="IGK3" s="162"/>
      <c r="IGL3" s="163"/>
      <c r="IGM3" s="161" t="s">
        <v>413</v>
      </c>
      <c r="IGN3" s="162"/>
      <c r="IGO3" s="162"/>
      <c r="IGP3" s="162"/>
      <c r="IGQ3" s="162"/>
      <c r="IGR3" s="162"/>
      <c r="IGS3" s="162"/>
      <c r="IGT3" s="163"/>
      <c r="IGU3" s="161" t="s">
        <v>413</v>
      </c>
      <c r="IGV3" s="162"/>
      <c r="IGW3" s="162"/>
      <c r="IGX3" s="162"/>
      <c r="IGY3" s="162"/>
      <c r="IGZ3" s="162"/>
      <c r="IHA3" s="162"/>
      <c r="IHB3" s="163"/>
      <c r="IHC3" s="161" t="s">
        <v>413</v>
      </c>
      <c r="IHD3" s="162"/>
      <c r="IHE3" s="162"/>
      <c r="IHF3" s="162"/>
      <c r="IHG3" s="162"/>
      <c r="IHH3" s="162"/>
      <c r="IHI3" s="162"/>
      <c r="IHJ3" s="163"/>
      <c r="IHK3" s="161" t="s">
        <v>413</v>
      </c>
      <c r="IHL3" s="162"/>
      <c r="IHM3" s="162"/>
      <c r="IHN3" s="162"/>
      <c r="IHO3" s="162"/>
      <c r="IHP3" s="162"/>
      <c r="IHQ3" s="162"/>
      <c r="IHR3" s="163"/>
      <c r="IHS3" s="161" t="s">
        <v>413</v>
      </c>
      <c r="IHT3" s="162"/>
      <c r="IHU3" s="162"/>
      <c r="IHV3" s="162"/>
      <c r="IHW3" s="162"/>
      <c r="IHX3" s="162"/>
      <c r="IHY3" s="162"/>
      <c r="IHZ3" s="163"/>
      <c r="IIA3" s="161" t="s">
        <v>413</v>
      </c>
      <c r="IIB3" s="162"/>
      <c r="IIC3" s="162"/>
      <c r="IID3" s="162"/>
      <c r="IIE3" s="162"/>
      <c r="IIF3" s="162"/>
      <c r="IIG3" s="162"/>
      <c r="IIH3" s="163"/>
      <c r="III3" s="161" t="s">
        <v>413</v>
      </c>
      <c r="IIJ3" s="162"/>
      <c r="IIK3" s="162"/>
      <c r="IIL3" s="162"/>
      <c r="IIM3" s="162"/>
      <c r="IIN3" s="162"/>
      <c r="IIO3" s="162"/>
      <c r="IIP3" s="163"/>
      <c r="IIQ3" s="161" t="s">
        <v>413</v>
      </c>
      <c r="IIR3" s="162"/>
      <c r="IIS3" s="162"/>
      <c r="IIT3" s="162"/>
      <c r="IIU3" s="162"/>
      <c r="IIV3" s="162"/>
      <c r="IIW3" s="162"/>
      <c r="IIX3" s="163"/>
      <c r="IIY3" s="161" t="s">
        <v>413</v>
      </c>
      <c r="IIZ3" s="162"/>
      <c r="IJA3" s="162"/>
      <c r="IJB3" s="162"/>
      <c r="IJC3" s="162"/>
      <c r="IJD3" s="162"/>
      <c r="IJE3" s="162"/>
      <c r="IJF3" s="163"/>
      <c r="IJG3" s="161" t="s">
        <v>413</v>
      </c>
      <c r="IJH3" s="162"/>
      <c r="IJI3" s="162"/>
      <c r="IJJ3" s="162"/>
      <c r="IJK3" s="162"/>
      <c r="IJL3" s="162"/>
      <c r="IJM3" s="162"/>
      <c r="IJN3" s="163"/>
      <c r="IJO3" s="161" t="s">
        <v>413</v>
      </c>
      <c r="IJP3" s="162"/>
      <c r="IJQ3" s="162"/>
      <c r="IJR3" s="162"/>
      <c r="IJS3" s="162"/>
      <c r="IJT3" s="162"/>
      <c r="IJU3" s="162"/>
      <c r="IJV3" s="163"/>
      <c r="IJW3" s="161" t="s">
        <v>413</v>
      </c>
      <c r="IJX3" s="162"/>
      <c r="IJY3" s="162"/>
      <c r="IJZ3" s="162"/>
      <c r="IKA3" s="162"/>
      <c r="IKB3" s="162"/>
      <c r="IKC3" s="162"/>
      <c r="IKD3" s="163"/>
      <c r="IKE3" s="161" t="s">
        <v>413</v>
      </c>
      <c r="IKF3" s="162"/>
      <c r="IKG3" s="162"/>
      <c r="IKH3" s="162"/>
      <c r="IKI3" s="162"/>
      <c r="IKJ3" s="162"/>
      <c r="IKK3" s="162"/>
      <c r="IKL3" s="163"/>
      <c r="IKM3" s="161" t="s">
        <v>413</v>
      </c>
      <c r="IKN3" s="162"/>
      <c r="IKO3" s="162"/>
      <c r="IKP3" s="162"/>
      <c r="IKQ3" s="162"/>
      <c r="IKR3" s="162"/>
      <c r="IKS3" s="162"/>
      <c r="IKT3" s="163"/>
      <c r="IKU3" s="161" t="s">
        <v>413</v>
      </c>
      <c r="IKV3" s="162"/>
      <c r="IKW3" s="162"/>
      <c r="IKX3" s="162"/>
      <c r="IKY3" s="162"/>
      <c r="IKZ3" s="162"/>
      <c r="ILA3" s="162"/>
      <c r="ILB3" s="163"/>
      <c r="ILC3" s="161" t="s">
        <v>413</v>
      </c>
      <c r="ILD3" s="162"/>
      <c r="ILE3" s="162"/>
      <c r="ILF3" s="162"/>
      <c r="ILG3" s="162"/>
      <c r="ILH3" s="162"/>
      <c r="ILI3" s="162"/>
      <c r="ILJ3" s="163"/>
      <c r="ILK3" s="161" t="s">
        <v>413</v>
      </c>
      <c r="ILL3" s="162"/>
      <c r="ILM3" s="162"/>
      <c r="ILN3" s="162"/>
      <c r="ILO3" s="162"/>
      <c r="ILP3" s="162"/>
      <c r="ILQ3" s="162"/>
      <c r="ILR3" s="163"/>
      <c r="ILS3" s="161" t="s">
        <v>413</v>
      </c>
      <c r="ILT3" s="162"/>
      <c r="ILU3" s="162"/>
      <c r="ILV3" s="162"/>
      <c r="ILW3" s="162"/>
      <c r="ILX3" s="162"/>
      <c r="ILY3" s="162"/>
      <c r="ILZ3" s="163"/>
      <c r="IMA3" s="161" t="s">
        <v>413</v>
      </c>
      <c r="IMB3" s="162"/>
      <c r="IMC3" s="162"/>
      <c r="IMD3" s="162"/>
      <c r="IME3" s="162"/>
      <c r="IMF3" s="162"/>
      <c r="IMG3" s="162"/>
      <c r="IMH3" s="163"/>
      <c r="IMI3" s="161" t="s">
        <v>413</v>
      </c>
      <c r="IMJ3" s="162"/>
      <c r="IMK3" s="162"/>
      <c r="IML3" s="162"/>
      <c r="IMM3" s="162"/>
      <c r="IMN3" s="162"/>
      <c r="IMO3" s="162"/>
      <c r="IMP3" s="163"/>
      <c r="IMQ3" s="161" t="s">
        <v>413</v>
      </c>
      <c r="IMR3" s="162"/>
      <c r="IMS3" s="162"/>
      <c r="IMT3" s="162"/>
      <c r="IMU3" s="162"/>
      <c r="IMV3" s="162"/>
      <c r="IMW3" s="162"/>
      <c r="IMX3" s="163"/>
      <c r="IMY3" s="161" t="s">
        <v>413</v>
      </c>
      <c r="IMZ3" s="162"/>
      <c r="INA3" s="162"/>
      <c r="INB3" s="162"/>
      <c r="INC3" s="162"/>
      <c r="IND3" s="162"/>
      <c r="INE3" s="162"/>
      <c r="INF3" s="163"/>
      <c r="ING3" s="161" t="s">
        <v>413</v>
      </c>
      <c r="INH3" s="162"/>
      <c r="INI3" s="162"/>
      <c r="INJ3" s="162"/>
      <c r="INK3" s="162"/>
      <c r="INL3" s="162"/>
      <c r="INM3" s="162"/>
      <c r="INN3" s="163"/>
      <c r="INO3" s="161" t="s">
        <v>413</v>
      </c>
      <c r="INP3" s="162"/>
      <c r="INQ3" s="162"/>
      <c r="INR3" s="162"/>
      <c r="INS3" s="162"/>
      <c r="INT3" s="162"/>
      <c r="INU3" s="162"/>
      <c r="INV3" s="163"/>
      <c r="INW3" s="161" t="s">
        <v>413</v>
      </c>
      <c r="INX3" s="162"/>
      <c r="INY3" s="162"/>
      <c r="INZ3" s="162"/>
      <c r="IOA3" s="162"/>
      <c r="IOB3" s="162"/>
      <c r="IOC3" s="162"/>
      <c r="IOD3" s="163"/>
      <c r="IOE3" s="161" t="s">
        <v>413</v>
      </c>
      <c r="IOF3" s="162"/>
      <c r="IOG3" s="162"/>
      <c r="IOH3" s="162"/>
      <c r="IOI3" s="162"/>
      <c r="IOJ3" s="162"/>
      <c r="IOK3" s="162"/>
      <c r="IOL3" s="163"/>
      <c r="IOM3" s="161" t="s">
        <v>413</v>
      </c>
      <c r="ION3" s="162"/>
      <c r="IOO3" s="162"/>
      <c r="IOP3" s="162"/>
      <c r="IOQ3" s="162"/>
      <c r="IOR3" s="162"/>
      <c r="IOS3" s="162"/>
      <c r="IOT3" s="163"/>
      <c r="IOU3" s="161" t="s">
        <v>413</v>
      </c>
      <c r="IOV3" s="162"/>
      <c r="IOW3" s="162"/>
      <c r="IOX3" s="162"/>
      <c r="IOY3" s="162"/>
      <c r="IOZ3" s="162"/>
      <c r="IPA3" s="162"/>
      <c r="IPB3" s="163"/>
      <c r="IPC3" s="161" t="s">
        <v>413</v>
      </c>
      <c r="IPD3" s="162"/>
      <c r="IPE3" s="162"/>
      <c r="IPF3" s="162"/>
      <c r="IPG3" s="162"/>
      <c r="IPH3" s="162"/>
      <c r="IPI3" s="162"/>
      <c r="IPJ3" s="163"/>
      <c r="IPK3" s="161" t="s">
        <v>413</v>
      </c>
      <c r="IPL3" s="162"/>
      <c r="IPM3" s="162"/>
      <c r="IPN3" s="162"/>
      <c r="IPO3" s="162"/>
      <c r="IPP3" s="162"/>
      <c r="IPQ3" s="162"/>
      <c r="IPR3" s="163"/>
      <c r="IPS3" s="161" t="s">
        <v>413</v>
      </c>
      <c r="IPT3" s="162"/>
      <c r="IPU3" s="162"/>
      <c r="IPV3" s="162"/>
      <c r="IPW3" s="162"/>
      <c r="IPX3" s="162"/>
      <c r="IPY3" s="162"/>
      <c r="IPZ3" s="163"/>
      <c r="IQA3" s="161" t="s">
        <v>413</v>
      </c>
      <c r="IQB3" s="162"/>
      <c r="IQC3" s="162"/>
      <c r="IQD3" s="162"/>
      <c r="IQE3" s="162"/>
      <c r="IQF3" s="162"/>
      <c r="IQG3" s="162"/>
      <c r="IQH3" s="163"/>
      <c r="IQI3" s="161" t="s">
        <v>413</v>
      </c>
      <c r="IQJ3" s="162"/>
      <c r="IQK3" s="162"/>
      <c r="IQL3" s="162"/>
      <c r="IQM3" s="162"/>
      <c r="IQN3" s="162"/>
      <c r="IQO3" s="162"/>
      <c r="IQP3" s="163"/>
      <c r="IQQ3" s="161" t="s">
        <v>413</v>
      </c>
      <c r="IQR3" s="162"/>
      <c r="IQS3" s="162"/>
      <c r="IQT3" s="162"/>
      <c r="IQU3" s="162"/>
      <c r="IQV3" s="162"/>
      <c r="IQW3" s="162"/>
      <c r="IQX3" s="163"/>
      <c r="IQY3" s="161" t="s">
        <v>413</v>
      </c>
      <c r="IQZ3" s="162"/>
      <c r="IRA3" s="162"/>
      <c r="IRB3" s="162"/>
      <c r="IRC3" s="162"/>
      <c r="IRD3" s="162"/>
      <c r="IRE3" s="162"/>
      <c r="IRF3" s="163"/>
      <c r="IRG3" s="161" t="s">
        <v>413</v>
      </c>
      <c r="IRH3" s="162"/>
      <c r="IRI3" s="162"/>
      <c r="IRJ3" s="162"/>
      <c r="IRK3" s="162"/>
      <c r="IRL3" s="162"/>
      <c r="IRM3" s="162"/>
      <c r="IRN3" s="163"/>
      <c r="IRO3" s="161" t="s">
        <v>413</v>
      </c>
      <c r="IRP3" s="162"/>
      <c r="IRQ3" s="162"/>
      <c r="IRR3" s="162"/>
      <c r="IRS3" s="162"/>
      <c r="IRT3" s="162"/>
      <c r="IRU3" s="162"/>
      <c r="IRV3" s="163"/>
      <c r="IRW3" s="161" t="s">
        <v>413</v>
      </c>
      <c r="IRX3" s="162"/>
      <c r="IRY3" s="162"/>
      <c r="IRZ3" s="162"/>
      <c r="ISA3" s="162"/>
      <c r="ISB3" s="162"/>
      <c r="ISC3" s="162"/>
      <c r="ISD3" s="163"/>
      <c r="ISE3" s="161" t="s">
        <v>413</v>
      </c>
      <c r="ISF3" s="162"/>
      <c r="ISG3" s="162"/>
      <c r="ISH3" s="162"/>
      <c r="ISI3" s="162"/>
      <c r="ISJ3" s="162"/>
      <c r="ISK3" s="162"/>
      <c r="ISL3" s="163"/>
      <c r="ISM3" s="161" t="s">
        <v>413</v>
      </c>
      <c r="ISN3" s="162"/>
      <c r="ISO3" s="162"/>
      <c r="ISP3" s="162"/>
      <c r="ISQ3" s="162"/>
      <c r="ISR3" s="162"/>
      <c r="ISS3" s="162"/>
      <c r="IST3" s="163"/>
      <c r="ISU3" s="161" t="s">
        <v>413</v>
      </c>
      <c r="ISV3" s="162"/>
      <c r="ISW3" s="162"/>
      <c r="ISX3" s="162"/>
      <c r="ISY3" s="162"/>
      <c r="ISZ3" s="162"/>
      <c r="ITA3" s="162"/>
      <c r="ITB3" s="163"/>
      <c r="ITC3" s="161" t="s">
        <v>413</v>
      </c>
      <c r="ITD3" s="162"/>
      <c r="ITE3" s="162"/>
      <c r="ITF3" s="162"/>
      <c r="ITG3" s="162"/>
      <c r="ITH3" s="162"/>
      <c r="ITI3" s="162"/>
      <c r="ITJ3" s="163"/>
      <c r="ITK3" s="161" t="s">
        <v>413</v>
      </c>
      <c r="ITL3" s="162"/>
      <c r="ITM3" s="162"/>
      <c r="ITN3" s="162"/>
      <c r="ITO3" s="162"/>
      <c r="ITP3" s="162"/>
      <c r="ITQ3" s="162"/>
      <c r="ITR3" s="163"/>
      <c r="ITS3" s="161" t="s">
        <v>413</v>
      </c>
      <c r="ITT3" s="162"/>
      <c r="ITU3" s="162"/>
      <c r="ITV3" s="162"/>
      <c r="ITW3" s="162"/>
      <c r="ITX3" s="162"/>
      <c r="ITY3" s="162"/>
      <c r="ITZ3" s="163"/>
      <c r="IUA3" s="161" t="s">
        <v>413</v>
      </c>
      <c r="IUB3" s="162"/>
      <c r="IUC3" s="162"/>
      <c r="IUD3" s="162"/>
      <c r="IUE3" s="162"/>
      <c r="IUF3" s="162"/>
      <c r="IUG3" s="162"/>
      <c r="IUH3" s="163"/>
      <c r="IUI3" s="161" t="s">
        <v>413</v>
      </c>
      <c r="IUJ3" s="162"/>
      <c r="IUK3" s="162"/>
      <c r="IUL3" s="162"/>
      <c r="IUM3" s="162"/>
      <c r="IUN3" s="162"/>
      <c r="IUO3" s="162"/>
      <c r="IUP3" s="163"/>
      <c r="IUQ3" s="161" t="s">
        <v>413</v>
      </c>
      <c r="IUR3" s="162"/>
      <c r="IUS3" s="162"/>
      <c r="IUT3" s="162"/>
      <c r="IUU3" s="162"/>
      <c r="IUV3" s="162"/>
      <c r="IUW3" s="162"/>
      <c r="IUX3" s="163"/>
      <c r="IUY3" s="161" t="s">
        <v>413</v>
      </c>
      <c r="IUZ3" s="162"/>
      <c r="IVA3" s="162"/>
      <c r="IVB3" s="162"/>
      <c r="IVC3" s="162"/>
      <c r="IVD3" s="162"/>
      <c r="IVE3" s="162"/>
      <c r="IVF3" s="163"/>
      <c r="IVG3" s="161" t="s">
        <v>413</v>
      </c>
      <c r="IVH3" s="162"/>
      <c r="IVI3" s="162"/>
      <c r="IVJ3" s="162"/>
      <c r="IVK3" s="162"/>
      <c r="IVL3" s="162"/>
      <c r="IVM3" s="162"/>
      <c r="IVN3" s="163"/>
      <c r="IVO3" s="161" t="s">
        <v>413</v>
      </c>
      <c r="IVP3" s="162"/>
      <c r="IVQ3" s="162"/>
      <c r="IVR3" s="162"/>
      <c r="IVS3" s="162"/>
      <c r="IVT3" s="162"/>
      <c r="IVU3" s="162"/>
      <c r="IVV3" s="163"/>
      <c r="IVW3" s="161" t="s">
        <v>413</v>
      </c>
      <c r="IVX3" s="162"/>
      <c r="IVY3" s="162"/>
      <c r="IVZ3" s="162"/>
      <c r="IWA3" s="162"/>
      <c r="IWB3" s="162"/>
      <c r="IWC3" s="162"/>
      <c r="IWD3" s="163"/>
      <c r="IWE3" s="161" t="s">
        <v>413</v>
      </c>
      <c r="IWF3" s="162"/>
      <c r="IWG3" s="162"/>
      <c r="IWH3" s="162"/>
      <c r="IWI3" s="162"/>
      <c r="IWJ3" s="162"/>
      <c r="IWK3" s="162"/>
      <c r="IWL3" s="163"/>
      <c r="IWM3" s="161" t="s">
        <v>413</v>
      </c>
      <c r="IWN3" s="162"/>
      <c r="IWO3" s="162"/>
      <c r="IWP3" s="162"/>
      <c r="IWQ3" s="162"/>
      <c r="IWR3" s="162"/>
      <c r="IWS3" s="162"/>
      <c r="IWT3" s="163"/>
      <c r="IWU3" s="161" t="s">
        <v>413</v>
      </c>
      <c r="IWV3" s="162"/>
      <c r="IWW3" s="162"/>
      <c r="IWX3" s="162"/>
      <c r="IWY3" s="162"/>
      <c r="IWZ3" s="162"/>
      <c r="IXA3" s="162"/>
      <c r="IXB3" s="163"/>
      <c r="IXC3" s="161" t="s">
        <v>413</v>
      </c>
      <c r="IXD3" s="162"/>
      <c r="IXE3" s="162"/>
      <c r="IXF3" s="162"/>
      <c r="IXG3" s="162"/>
      <c r="IXH3" s="162"/>
      <c r="IXI3" s="162"/>
      <c r="IXJ3" s="163"/>
      <c r="IXK3" s="161" t="s">
        <v>413</v>
      </c>
      <c r="IXL3" s="162"/>
      <c r="IXM3" s="162"/>
      <c r="IXN3" s="162"/>
      <c r="IXO3" s="162"/>
      <c r="IXP3" s="162"/>
      <c r="IXQ3" s="162"/>
      <c r="IXR3" s="163"/>
      <c r="IXS3" s="161" t="s">
        <v>413</v>
      </c>
      <c r="IXT3" s="162"/>
      <c r="IXU3" s="162"/>
      <c r="IXV3" s="162"/>
      <c r="IXW3" s="162"/>
      <c r="IXX3" s="162"/>
      <c r="IXY3" s="162"/>
      <c r="IXZ3" s="163"/>
      <c r="IYA3" s="161" t="s">
        <v>413</v>
      </c>
      <c r="IYB3" s="162"/>
      <c r="IYC3" s="162"/>
      <c r="IYD3" s="162"/>
      <c r="IYE3" s="162"/>
      <c r="IYF3" s="162"/>
      <c r="IYG3" s="162"/>
      <c r="IYH3" s="163"/>
      <c r="IYI3" s="161" t="s">
        <v>413</v>
      </c>
      <c r="IYJ3" s="162"/>
      <c r="IYK3" s="162"/>
      <c r="IYL3" s="162"/>
      <c r="IYM3" s="162"/>
      <c r="IYN3" s="162"/>
      <c r="IYO3" s="162"/>
      <c r="IYP3" s="163"/>
      <c r="IYQ3" s="161" t="s">
        <v>413</v>
      </c>
      <c r="IYR3" s="162"/>
      <c r="IYS3" s="162"/>
      <c r="IYT3" s="162"/>
      <c r="IYU3" s="162"/>
      <c r="IYV3" s="162"/>
      <c r="IYW3" s="162"/>
      <c r="IYX3" s="163"/>
      <c r="IYY3" s="161" t="s">
        <v>413</v>
      </c>
      <c r="IYZ3" s="162"/>
      <c r="IZA3" s="162"/>
      <c r="IZB3" s="162"/>
      <c r="IZC3" s="162"/>
      <c r="IZD3" s="162"/>
      <c r="IZE3" s="162"/>
      <c r="IZF3" s="163"/>
      <c r="IZG3" s="161" t="s">
        <v>413</v>
      </c>
      <c r="IZH3" s="162"/>
      <c r="IZI3" s="162"/>
      <c r="IZJ3" s="162"/>
      <c r="IZK3" s="162"/>
      <c r="IZL3" s="162"/>
      <c r="IZM3" s="162"/>
      <c r="IZN3" s="163"/>
      <c r="IZO3" s="161" t="s">
        <v>413</v>
      </c>
      <c r="IZP3" s="162"/>
      <c r="IZQ3" s="162"/>
      <c r="IZR3" s="162"/>
      <c r="IZS3" s="162"/>
      <c r="IZT3" s="162"/>
      <c r="IZU3" s="162"/>
      <c r="IZV3" s="163"/>
      <c r="IZW3" s="161" t="s">
        <v>413</v>
      </c>
      <c r="IZX3" s="162"/>
      <c r="IZY3" s="162"/>
      <c r="IZZ3" s="162"/>
      <c r="JAA3" s="162"/>
      <c r="JAB3" s="162"/>
      <c r="JAC3" s="162"/>
      <c r="JAD3" s="163"/>
      <c r="JAE3" s="161" t="s">
        <v>413</v>
      </c>
      <c r="JAF3" s="162"/>
      <c r="JAG3" s="162"/>
      <c r="JAH3" s="162"/>
      <c r="JAI3" s="162"/>
      <c r="JAJ3" s="162"/>
      <c r="JAK3" s="162"/>
      <c r="JAL3" s="163"/>
      <c r="JAM3" s="161" t="s">
        <v>413</v>
      </c>
      <c r="JAN3" s="162"/>
      <c r="JAO3" s="162"/>
      <c r="JAP3" s="162"/>
      <c r="JAQ3" s="162"/>
      <c r="JAR3" s="162"/>
      <c r="JAS3" s="162"/>
      <c r="JAT3" s="163"/>
      <c r="JAU3" s="161" t="s">
        <v>413</v>
      </c>
      <c r="JAV3" s="162"/>
      <c r="JAW3" s="162"/>
      <c r="JAX3" s="162"/>
      <c r="JAY3" s="162"/>
      <c r="JAZ3" s="162"/>
      <c r="JBA3" s="162"/>
      <c r="JBB3" s="163"/>
      <c r="JBC3" s="161" t="s">
        <v>413</v>
      </c>
      <c r="JBD3" s="162"/>
      <c r="JBE3" s="162"/>
      <c r="JBF3" s="162"/>
      <c r="JBG3" s="162"/>
      <c r="JBH3" s="162"/>
      <c r="JBI3" s="162"/>
      <c r="JBJ3" s="163"/>
      <c r="JBK3" s="161" t="s">
        <v>413</v>
      </c>
      <c r="JBL3" s="162"/>
      <c r="JBM3" s="162"/>
      <c r="JBN3" s="162"/>
      <c r="JBO3" s="162"/>
      <c r="JBP3" s="162"/>
      <c r="JBQ3" s="162"/>
      <c r="JBR3" s="163"/>
      <c r="JBS3" s="161" t="s">
        <v>413</v>
      </c>
      <c r="JBT3" s="162"/>
      <c r="JBU3" s="162"/>
      <c r="JBV3" s="162"/>
      <c r="JBW3" s="162"/>
      <c r="JBX3" s="162"/>
      <c r="JBY3" s="162"/>
      <c r="JBZ3" s="163"/>
      <c r="JCA3" s="161" t="s">
        <v>413</v>
      </c>
      <c r="JCB3" s="162"/>
      <c r="JCC3" s="162"/>
      <c r="JCD3" s="162"/>
      <c r="JCE3" s="162"/>
      <c r="JCF3" s="162"/>
      <c r="JCG3" s="162"/>
      <c r="JCH3" s="163"/>
      <c r="JCI3" s="161" t="s">
        <v>413</v>
      </c>
      <c r="JCJ3" s="162"/>
      <c r="JCK3" s="162"/>
      <c r="JCL3" s="162"/>
      <c r="JCM3" s="162"/>
      <c r="JCN3" s="162"/>
      <c r="JCO3" s="162"/>
      <c r="JCP3" s="163"/>
      <c r="JCQ3" s="161" t="s">
        <v>413</v>
      </c>
      <c r="JCR3" s="162"/>
      <c r="JCS3" s="162"/>
      <c r="JCT3" s="162"/>
      <c r="JCU3" s="162"/>
      <c r="JCV3" s="162"/>
      <c r="JCW3" s="162"/>
      <c r="JCX3" s="163"/>
      <c r="JCY3" s="161" t="s">
        <v>413</v>
      </c>
      <c r="JCZ3" s="162"/>
      <c r="JDA3" s="162"/>
      <c r="JDB3" s="162"/>
      <c r="JDC3" s="162"/>
      <c r="JDD3" s="162"/>
      <c r="JDE3" s="162"/>
      <c r="JDF3" s="163"/>
      <c r="JDG3" s="161" t="s">
        <v>413</v>
      </c>
      <c r="JDH3" s="162"/>
      <c r="JDI3" s="162"/>
      <c r="JDJ3" s="162"/>
      <c r="JDK3" s="162"/>
      <c r="JDL3" s="162"/>
      <c r="JDM3" s="162"/>
      <c r="JDN3" s="163"/>
      <c r="JDO3" s="161" t="s">
        <v>413</v>
      </c>
      <c r="JDP3" s="162"/>
      <c r="JDQ3" s="162"/>
      <c r="JDR3" s="162"/>
      <c r="JDS3" s="162"/>
      <c r="JDT3" s="162"/>
      <c r="JDU3" s="162"/>
      <c r="JDV3" s="163"/>
      <c r="JDW3" s="161" t="s">
        <v>413</v>
      </c>
      <c r="JDX3" s="162"/>
      <c r="JDY3" s="162"/>
      <c r="JDZ3" s="162"/>
      <c r="JEA3" s="162"/>
      <c r="JEB3" s="162"/>
      <c r="JEC3" s="162"/>
      <c r="JED3" s="163"/>
      <c r="JEE3" s="161" t="s">
        <v>413</v>
      </c>
      <c r="JEF3" s="162"/>
      <c r="JEG3" s="162"/>
      <c r="JEH3" s="162"/>
      <c r="JEI3" s="162"/>
      <c r="JEJ3" s="162"/>
      <c r="JEK3" s="162"/>
      <c r="JEL3" s="163"/>
      <c r="JEM3" s="161" t="s">
        <v>413</v>
      </c>
      <c r="JEN3" s="162"/>
      <c r="JEO3" s="162"/>
      <c r="JEP3" s="162"/>
      <c r="JEQ3" s="162"/>
      <c r="JER3" s="162"/>
      <c r="JES3" s="162"/>
      <c r="JET3" s="163"/>
      <c r="JEU3" s="161" t="s">
        <v>413</v>
      </c>
      <c r="JEV3" s="162"/>
      <c r="JEW3" s="162"/>
      <c r="JEX3" s="162"/>
      <c r="JEY3" s="162"/>
      <c r="JEZ3" s="162"/>
      <c r="JFA3" s="162"/>
      <c r="JFB3" s="163"/>
      <c r="JFC3" s="161" t="s">
        <v>413</v>
      </c>
      <c r="JFD3" s="162"/>
      <c r="JFE3" s="162"/>
      <c r="JFF3" s="162"/>
      <c r="JFG3" s="162"/>
      <c r="JFH3" s="162"/>
      <c r="JFI3" s="162"/>
      <c r="JFJ3" s="163"/>
      <c r="JFK3" s="161" t="s">
        <v>413</v>
      </c>
      <c r="JFL3" s="162"/>
      <c r="JFM3" s="162"/>
      <c r="JFN3" s="162"/>
      <c r="JFO3" s="162"/>
      <c r="JFP3" s="162"/>
      <c r="JFQ3" s="162"/>
      <c r="JFR3" s="163"/>
      <c r="JFS3" s="161" t="s">
        <v>413</v>
      </c>
      <c r="JFT3" s="162"/>
      <c r="JFU3" s="162"/>
      <c r="JFV3" s="162"/>
      <c r="JFW3" s="162"/>
      <c r="JFX3" s="162"/>
      <c r="JFY3" s="162"/>
      <c r="JFZ3" s="163"/>
      <c r="JGA3" s="161" t="s">
        <v>413</v>
      </c>
      <c r="JGB3" s="162"/>
      <c r="JGC3" s="162"/>
      <c r="JGD3" s="162"/>
      <c r="JGE3" s="162"/>
      <c r="JGF3" s="162"/>
      <c r="JGG3" s="162"/>
      <c r="JGH3" s="163"/>
      <c r="JGI3" s="161" t="s">
        <v>413</v>
      </c>
      <c r="JGJ3" s="162"/>
      <c r="JGK3" s="162"/>
      <c r="JGL3" s="162"/>
      <c r="JGM3" s="162"/>
      <c r="JGN3" s="162"/>
      <c r="JGO3" s="162"/>
      <c r="JGP3" s="163"/>
      <c r="JGQ3" s="161" t="s">
        <v>413</v>
      </c>
      <c r="JGR3" s="162"/>
      <c r="JGS3" s="162"/>
      <c r="JGT3" s="162"/>
      <c r="JGU3" s="162"/>
      <c r="JGV3" s="162"/>
      <c r="JGW3" s="162"/>
      <c r="JGX3" s="163"/>
      <c r="JGY3" s="161" t="s">
        <v>413</v>
      </c>
      <c r="JGZ3" s="162"/>
      <c r="JHA3" s="162"/>
      <c r="JHB3" s="162"/>
      <c r="JHC3" s="162"/>
      <c r="JHD3" s="162"/>
      <c r="JHE3" s="162"/>
      <c r="JHF3" s="163"/>
      <c r="JHG3" s="161" t="s">
        <v>413</v>
      </c>
      <c r="JHH3" s="162"/>
      <c r="JHI3" s="162"/>
      <c r="JHJ3" s="162"/>
      <c r="JHK3" s="162"/>
      <c r="JHL3" s="162"/>
      <c r="JHM3" s="162"/>
      <c r="JHN3" s="163"/>
      <c r="JHO3" s="161" t="s">
        <v>413</v>
      </c>
      <c r="JHP3" s="162"/>
      <c r="JHQ3" s="162"/>
      <c r="JHR3" s="162"/>
      <c r="JHS3" s="162"/>
      <c r="JHT3" s="162"/>
      <c r="JHU3" s="162"/>
      <c r="JHV3" s="163"/>
      <c r="JHW3" s="161" t="s">
        <v>413</v>
      </c>
      <c r="JHX3" s="162"/>
      <c r="JHY3" s="162"/>
      <c r="JHZ3" s="162"/>
      <c r="JIA3" s="162"/>
      <c r="JIB3" s="162"/>
      <c r="JIC3" s="162"/>
      <c r="JID3" s="163"/>
      <c r="JIE3" s="161" t="s">
        <v>413</v>
      </c>
      <c r="JIF3" s="162"/>
      <c r="JIG3" s="162"/>
      <c r="JIH3" s="162"/>
      <c r="JII3" s="162"/>
      <c r="JIJ3" s="162"/>
      <c r="JIK3" s="162"/>
      <c r="JIL3" s="163"/>
      <c r="JIM3" s="161" t="s">
        <v>413</v>
      </c>
      <c r="JIN3" s="162"/>
      <c r="JIO3" s="162"/>
      <c r="JIP3" s="162"/>
      <c r="JIQ3" s="162"/>
      <c r="JIR3" s="162"/>
      <c r="JIS3" s="162"/>
      <c r="JIT3" s="163"/>
      <c r="JIU3" s="161" t="s">
        <v>413</v>
      </c>
      <c r="JIV3" s="162"/>
      <c r="JIW3" s="162"/>
      <c r="JIX3" s="162"/>
      <c r="JIY3" s="162"/>
      <c r="JIZ3" s="162"/>
      <c r="JJA3" s="162"/>
      <c r="JJB3" s="163"/>
      <c r="JJC3" s="161" t="s">
        <v>413</v>
      </c>
      <c r="JJD3" s="162"/>
      <c r="JJE3" s="162"/>
      <c r="JJF3" s="162"/>
      <c r="JJG3" s="162"/>
      <c r="JJH3" s="162"/>
      <c r="JJI3" s="162"/>
      <c r="JJJ3" s="163"/>
      <c r="JJK3" s="161" t="s">
        <v>413</v>
      </c>
      <c r="JJL3" s="162"/>
      <c r="JJM3" s="162"/>
      <c r="JJN3" s="162"/>
      <c r="JJO3" s="162"/>
      <c r="JJP3" s="162"/>
      <c r="JJQ3" s="162"/>
      <c r="JJR3" s="163"/>
      <c r="JJS3" s="161" t="s">
        <v>413</v>
      </c>
      <c r="JJT3" s="162"/>
      <c r="JJU3" s="162"/>
      <c r="JJV3" s="162"/>
      <c r="JJW3" s="162"/>
      <c r="JJX3" s="162"/>
      <c r="JJY3" s="162"/>
      <c r="JJZ3" s="163"/>
      <c r="JKA3" s="161" t="s">
        <v>413</v>
      </c>
      <c r="JKB3" s="162"/>
      <c r="JKC3" s="162"/>
      <c r="JKD3" s="162"/>
      <c r="JKE3" s="162"/>
      <c r="JKF3" s="162"/>
      <c r="JKG3" s="162"/>
      <c r="JKH3" s="163"/>
      <c r="JKI3" s="161" t="s">
        <v>413</v>
      </c>
      <c r="JKJ3" s="162"/>
      <c r="JKK3" s="162"/>
      <c r="JKL3" s="162"/>
      <c r="JKM3" s="162"/>
      <c r="JKN3" s="162"/>
      <c r="JKO3" s="162"/>
      <c r="JKP3" s="163"/>
      <c r="JKQ3" s="161" t="s">
        <v>413</v>
      </c>
      <c r="JKR3" s="162"/>
      <c r="JKS3" s="162"/>
      <c r="JKT3" s="162"/>
      <c r="JKU3" s="162"/>
      <c r="JKV3" s="162"/>
      <c r="JKW3" s="162"/>
      <c r="JKX3" s="163"/>
      <c r="JKY3" s="161" t="s">
        <v>413</v>
      </c>
      <c r="JKZ3" s="162"/>
      <c r="JLA3" s="162"/>
      <c r="JLB3" s="162"/>
      <c r="JLC3" s="162"/>
      <c r="JLD3" s="162"/>
      <c r="JLE3" s="162"/>
      <c r="JLF3" s="163"/>
      <c r="JLG3" s="161" t="s">
        <v>413</v>
      </c>
      <c r="JLH3" s="162"/>
      <c r="JLI3" s="162"/>
      <c r="JLJ3" s="162"/>
      <c r="JLK3" s="162"/>
      <c r="JLL3" s="162"/>
      <c r="JLM3" s="162"/>
      <c r="JLN3" s="163"/>
      <c r="JLO3" s="161" t="s">
        <v>413</v>
      </c>
      <c r="JLP3" s="162"/>
      <c r="JLQ3" s="162"/>
      <c r="JLR3" s="162"/>
      <c r="JLS3" s="162"/>
      <c r="JLT3" s="162"/>
      <c r="JLU3" s="162"/>
      <c r="JLV3" s="163"/>
      <c r="JLW3" s="161" t="s">
        <v>413</v>
      </c>
      <c r="JLX3" s="162"/>
      <c r="JLY3" s="162"/>
      <c r="JLZ3" s="162"/>
      <c r="JMA3" s="162"/>
      <c r="JMB3" s="162"/>
      <c r="JMC3" s="162"/>
      <c r="JMD3" s="163"/>
      <c r="JME3" s="161" t="s">
        <v>413</v>
      </c>
      <c r="JMF3" s="162"/>
      <c r="JMG3" s="162"/>
      <c r="JMH3" s="162"/>
      <c r="JMI3" s="162"/>
      <c r="JMJ3" s="162"/>
      <c r="JMK3" s="162"/>
      <c r="JML3" s="163"/>
      <c r="JMM3" s="161" t="s">
        <v>413</v>
      </c>
      <c r="JMN3" s="162"/>
      <c r="JMO3" s="162"/>
      <c r="JMP3" s="162"/>
      <c r="JMQ3" s="162"/>
      <c r="JMR3" s="162"/>
      <c r="JMS3" s="162"/>
      <c r="JMT3" s="163"/>
      <c r="JMU3" s="161" t="s">
        <v>413</v>
      </c>
      <c r="JMV3" s="162"/>
      <c r="JMW3" s="162"/>
      <c r="JMX3" s="162"/>
      <c r="JMY3" s="162"/>
      <c r="JMZ3" s="162"/>
      <c r="JNA3" s="162"/>
      <c r="JNB3" s="163"/>
      <c r="JNC3" s="161" t="s">
        <v>413</v>
      </c>
      <c r="JND3" s="162"/>
      <c r="JNE3" s="162"/>
      <c r="JNF3" s="162"/>
      <c r="JNG3" s="162"/>
      <c r="JNH3" s="162"/>
      <c r="JNI3" s="162"/>
      <c r="JNJ3" s="163"/>
      <c r="JNK3" s="161" t="s">
        <v>413</v>
      </c>
      <c r="JNL3" s="162"/>
      <c r="JNM3" s="162"/>
      <c r="JNN3" s="162"/>
      <c r="JNO3" s="162"/>
      <c r="JNP3" s="162"/>
      <c r="JNQ3" s="162"/>
      <c r="JNR3" s="163"/>
      <c r="JNS3" s="161" t="s">
        <v>413</v>
      </c>
      <c r="JNT3" s="162"/>
      <c r="JNU3" s="162"/>
      <c r="JNV3" s="162"/>
      <c r="JNW3" s="162"/>
      <c r="JNX3" s="162"/>
      <c r="JNY3" s="162"/>
      <c r="JNZ3" s="163"/>
      <c r="JOA3" s="161" t="s">
        <v>413</v>
      </c>
      <c r="JOB3" s="162"/>
      <c r="JOC3" s="162"/>
      <c r="JOD3" s="162"/>
      <c r="JOE3" s="162"/>
      <c r="JOF3" s="162"/>
      <c r="JOG3" s="162"/>
      <c r="JOH3" s="163"/>
      <c r="JOI3" s="161" t="s">
        <v>413</v>
      </c>
      <c r="JOJ3" s="162"/>
      <c r="JOK3" s="162"/>
      <c r="JOL3" s="162"/>
      <c r="JOM3" s="162"/>
      <c r="JON3" s="162"/>
      <c r="JOO3" s="162"/>
      <c r="JOP3" s="163"/>
      <c r="JOQ3" s="161" t="s">
        <v>413</v>
      </c>
      <c r="JOR3" s="162"/>
      <c r="JOS3" s="162"/>
      <c r="JOT3" s="162"/>
      <c r="JOU3" s="162"/>
      <c r="JOV3" s="162"/>
      <c r="JOW3" s="162"/>
      <c r="JOX3" s="163"/>
      <c r="JOY3" s="161" t="s">
        <v>413</v>
      </c>
      <c r="JOZ3" s="162"/>
      <c r="JPA3" s="162"/>
      <c r="JPB3" s="162"/>
      <c r="JPC3" s="162"/>
      <c r="JPD3" s="162"/>
      <c r="JPE3" s="162"/>
      <c r="JPF3" s="163"/>
      <c r="JPG3" s="161" t="s">
        <v>413</v>
      </c>
      <c r="JPH3" s="162"/>
      <c r="JPI3" s="162"/>
      <c r="JPJ3" s="162"/>
      <c r="JPK3" s="162"/>
      <c r="JPL3" s="162"/>
      <c r="JPM3" s="162"/>
      <c r="JPN3" s="163"/>
      <c r="JPO3" s="161" t="s">
        <v>413</v>
      </c>
      <c r="JPP3" s="162"/>
      <c r="JPQ3" s="162"/>
      <c r="JPR3" s="162"/>
      <c r="JPS3" s="162"/>
      <c r="JPT3" s="162"/>
      <c r="JPU3" s="162"/>
      <c r="JPV3" s="163"/>
      <c r="JPW3" s="161" t="s">
        <v>413</v>
      </c>
      <c r="JPX3" s="162"/>
      <c r="JPY3" s="162"/>
      <c r="JPZ3" s="162"/>
      <c r="JQA3" s="162"/>
      <c r="JQB3" s="162"/>
      <c r="JQC3" s="162"/>
      <c r="JQD3" s="163"/>
      <c r="JQE3" s="161" t="s">
        <v>413</v>
      </c>
      <c r="JQF3" s="162"/>
      <c r="JQG3" s="162"/>
      <c r="JQH3" s="162"/>
      <c r="JQI3" s="162"/>
      <c r="JQJ3" s="162"/>
      <c r="JQK3" s="162"/>
      <c r="JQL3" s="163"/>
      <c r="JQM3" s="161" t="s">
        <v>413</v>
      </c>
      <c r="JQN3" s="162"/>
      <c r="JQO3" s="162"/>
      <c r="JQP3" s="162"/>
      <c r="JQQ3" s="162"/>
      <c r="JQR3" s="162"/>
      <c r="JQS3" s="162"/>
      <c r="JQT3" s="163"/>
      <c r="JQU3" s="161" t="s">
        <v>413</v>
      </c>
      <c r="JQV3" s="162"/>
      <c r="JQW3" s="162"/>
      <c r="JQX3" s="162"/>
      <c r="JQY3" s="162"/>
      <c r="JQZ3" s="162"/>
      <c r="JRA3" s="162"/>
      <c r="JRB3" s="163"/>
      <c r="JRC3" s="161" t="s">
        <v>413</v>
      </c>
      <c r="JRD3" s="162"/>
      <c r="JRE3" s="162"/>
      <c r="JRF3" s="162"/>
      <c r="JRG3" s="162"/>
      <c r="JRH3" s="162"/>
      <c r="JRI3" s="162"/>
      <c r="JRJ3" s="163"/>
      <c r="JRK3" s="161" t="s">
        <v>413</v>
      </c>
      <c r="JRL3" s="162"/>
      <c r="JRM3" s="162"/>
      <c r="JRN3" s="162"/>
      <c r="JRO3" s="162"/>
      <c r="JRP3" s="162"/>
      <c r="JRQ3" s="162"/>
      <c r="JRR3" s="163"/>
      <c r="JRS3" s="161" t="s">
        <v>413</v>
      </c>
      <c r="JRT3" s="162"/>
      <c r="JRU3" s="162"/>
      <c r="JRV3" s="162"/>
      <c r="JRW3" s="162"/>
      <c r="JRX3" s="162"/>
      <c r="JRY3" s="162"/>
      <c r="JRZ3" s="163"/>
      <c r="JSA3" s="161" t="s">
        <v>413</v>
      </c>
      <c r="JSB3" s="162"/>
      <c r="JSC3" s="162"/>
      <c r="JSD3" s="162"/>
      <c r="JSE3" s="162"/>
      <c r="JSF3" s="162"/>
      <c r="JSG3" s="162"/>
      <c r="JSH3" s="163"/>
      <c r="JSI3" s="161" t="s">
        <v>413</v>
      </c>
      <c r="JSJ3" s="162"/>
      <c r="JSK3" s="162"/>
      <c r="JSL3" s="162"/>
      <c r="JSM3" s="162"/>
      <c r="JSN3" s="162"/>
      <c r="JSO3" s="162"/>
      <c r="JSP3" s="163"/>
      <c r="JSQ3" s="161" t="s">
        <v>413</v>
      </c>
      <c r="JSR3" s="162"/>
      <c r="JSS3" s="162"/>
      <c r="JST3" s="162"/>
      <c r="JSU3" s="162"/>
      <c r="JSV3" s="162"/>
      <c r="JSW3" s="162"/>
      <c r="JSX3" s="163"/>
      <c r="JSY3" s="161" t="s">
        <v>413</v>
      </c>
      <c r="JSZ3" s="162"/>
      <c r="JTA3" s="162"/>
      <c r="JTB3" s="162"/>
      <c r="JTC3" s="162"/>
      <c r="JTD3" s="162"/>
      <c r="JTE3" s="162"/>
      <c r="JTF3" s="163"/>
      <c r="JTG3" s="161" t="s">
        <v>413</v>
      </c>
      <c r="JTH3" s="162"/>
      <c r="JTI3" s="162"/>
      <c r="JTJ3" s="162"/>
      <c r="JTK3" s="162"/>
      <c r="JTL3" s="162"/>
      <c r="JTM3" s="162"/>
      <c r="JTN3" s="163"/>
      <c r="JTO3" s="161" t="s">
        <v>413</v>
      </c>
      <c r="JTP3" s="162"/>
      <c r="JTQ3" s="162"/>
      <c r="JTR3" s="162"/>
      <c r="JTS3" s="162"/>
      <c r="JTT3" s="162"/>
      <c r="JTU3" s="162"/>
      <c r="JTV3" s="163"/>
      <c r="JTW3" s="161" t="s">
        <v>413</v>
      </c>
      <c r="JTX3" s="162"/>
      <c r="JTY3" s="162"/>
      <c r="JTZ3" s="162"/>
      <c r="JUA3" s="162"/>
      <c r="JUB3" s="162"/>
      <c r="JUC3" s="162"/>
      <c r="JUD3" s="163"/>
      <c r="JUE3" s="161" t="s">
        <v>413</v>
      </c>
      <c r="JUF3" s="162"/>
      <c r="JUG3" s="162"/>
      <c r="JUH3" s="162"/>
      <c r="JUI3" s="162"/>
      <c r="JUJ3" s="162"/>
      <c r="JUK3" s="162"/>
      <c r="JUL3" s="163"/>
      <c r="JUM3" s="161" t="s">
        <v>413</v>
      </c>
      <c r="JUN3" s="162"/>
      <c r="JUO3" s="162"/>
      <c r="JUP3" s="162"/>
      <c r="JUQ3" s="162"/>
      <c r="JUR3" s="162"/>
      <c r="JUS3" s="162"/>
      <c r="JUT3" s="163"/>
      <c r="JUU3" s="161" t="s">
        <v>413</v>
      </c>
      <c r="JUV3" s="162"/>
      <c r="JUW3" s="162"/>
      <c r="JUX3" s="162"/>
      <c r="JUY3" s="162"/>
      <c r="JUZ3" s="162"/>
      <c r="JVA3" s="162"/>
      <c r="JVB3" s="163"/>
      <c r="JVC3" s="161" t="s">
        <v>413</v>
      </c>
      <c r="JVD3" s="162"/>
      <c r="JVE3" s="162"/>
      <c r="JVF3" s="162"/>
      <c r="JVG3" s="162"/>
      <c r="JVH3" s="162"/>
      <c r="JVI3" s="162"/>
      <c r="JVJ3" s="163"/>
      <c r="JVK3" s="161" t="s">
        <v>413</v>
      </c>
      <c r="JVL3" s="162"/>
      <c r="JVM3" s="162"/>
      <c r="JVN3" s="162"/>
      <c r="JVO3" s="162"/>
      <c r="JVP3" s="162"/>
      <c r="JVQ3" s="162"/>
      <c r="JVR3" s="163"/>
      <c r="JVS3" s="161" t="s">
        <v>413</v>
      </c>
      <c r="JVT3" s="162"/>
      <c r="JVU3" s="162"/>
      <c r="JVV3" s="162"/>
      <c r="JVW3" s="162"/>
      <c r="JVX3" s="162"/>
      <c r="JVY3" s="162"/>
      <c r="JVZ3" s="163"/>
      <c r="JWA3" s="161" t="s">
        <v>413</v>
      </c>
      <c r="JWB3" s="162"/>
      <c r="JWC3" s="162"/>
      <c r="JWD3" s="162"/>
      <c r="JWE3" s="162"/>
      <c r="JWF3" s="162"/>
      <c r="JWG3" s="162"/>
      <c r="JWH3" s="163"/>
      <c r="JWI3" s="161" t="s">
        <v>413</v>
      </c>
      <c r="JWJ3" s="162"/>
      <c r="JWK3" s="162"/>
      <c r="JWL3" s="162"/>
      <c r="JWM3" s="162"/>
      <c r="JWN3" s="162"/>
      <c r="JWO3" s="162"/>
      <c r="JWP3" s="163"/>
      <c r="JWQ3" s="161" t="s">
        <v>413</v>
      </c>
      <c r="JWR3" s="162"/>
      <c r="JWS3" s="162"/>
      <c r="JWT3" s="162"/>
      <c r="JWU3" s="162"/>
      <c r="JWV3" s="162"/>
      <c r="JWW3" s="162"/>
      <c r="JWX3" s="163"/>
      <c r="JWY3" s="161" t="s">
        <v>413</v>
      </c>
      <c r="JWZ3" s="162"/>
      <c r="JXA3" s="162"/>
      <c r="JXB3" s="162"/>
      <c r="JXC3" s="162"/>
      <c r="JXD3" s="162"/>
      <c r="JXE3" s="162"/>
      <c r="JXF3" s="163"/>
      <c r="JXG3" s="161" t="s">
        <v>413</v>
      </c>
      <c r="JXH3" s="162"/>
      <c r="JXI3" s="162"/>
      <c r="JXJ3" s="162"/>
      <c r="JXK3" s="162"/>
      <c r="JXL3" s="162"/>
      <c r="JXM3" s="162"/>
      <c r="JXN3" s="163"/>
      <c r="JXO3" s="161" t="s">
        <v>413</v>
      </c>
      <c r="JXP3" s="162"/>
      <c r="JXQ3" s="162"/>
      <c r="JXR3" s="162"/>
      <c r="JXS3" s="162"/>
      <c r="JXT3" s="162"/>
      <c r="JXU3" s="162"/>
      <c r="JXV3" s="163"/>
      <c r="JXW3" s="161" t="s">
        <v>413</v>
      </c>
      <c r="JXX3" s="162"/>
      <c r="JXY3" s="162"/>
      <c r="JXZ3" s="162"/>
      <c r="JYA3" s="162"/>
      <c r="JYB3" s="162"/>
      <c r="JYC3" s="162"/>
      <c r="JYD3" s="163"/>
      <c r="JYE3" s="161" t="s">
        <v>413</v>
      </c>
      <c r="JYF3" s="162"/>
      <c r="JYG3" s="162"/>
      <c r="JYH3" s="162"/>
      <c r="JYI3" s="162"/>
      <c r="JYJ3" s="162"/>
      <c r="JYK3" s="162"/>
      <c r="JYL3" s="163"/>
      <c r="JYM3" s="161" t="s">
        <v>413</v>
      </c>
      <c r="JYN3" s="162"/>
      <c r="JYO3" s="162"/>
      <c r="JYP3" s="162"/>
      <c r="JYQ3" s="162"/>
      <c r="JYR3" s="162"/>
      <c r="JYS3" s="162"/>
      <c r="JYT3" s="163"/>
      <c r="JYU3" s="161" t="s">
        <v>413</v>
      </c>
      <c r="JYV3" s="162"/>
      <c r="JYW3" s="162"/>
      <c r="JYX3" s="162"/>
      <c r="JYY3" s="162"/>
      <c r="JYZ3" s="162"/>
      <c r="JZA3" s="162"/>
      <c r="JZB3" s="163"/>
      <c r="JZC3" s="161" t="s">
        <v>413</v>
      </c>
      <c r="JZD3" s="162"/>
      <c r="JZE3" s="162"/>
      <c r="JZF3" s="162"/>
      <c r="JZG3" s="162"/>
      <c r="JZH3" s="162"/>
      <c r="JZI3" s="162"/>
      <c r="JZJ3" s="163"/>
      <c r="JZK3" s="161" t="s">
        <v>413</v>
      </c>
      <c r="JZL3" s="162"/>
      <c r="JZM3" s="162"/>
      <c r="JZN3" s="162"/>
      <c r="JZO3" s="162"/>
      <c r="JZP3" s="162"/>
      <c r="JZQ3" s="162"/>
      <c r="JZR3" s="163"/>
      <c r="JZS3" s="161" t="s">
        <v>413</v>
      </c>
      <c r="JZT3" s="162"/>
      <c r="JZU3" s="162"/>
      <c r="JZV3" s="162"/>
      <c r="JZW3" s="162"/>
      <c r="JZX3" s="162"/>
      <c r="JZY3" s="162"/>
      <c r="JZZ3" s="163"/>
      <c r="KAA3" s="161" t="s">
        <v>413</v>
      </c>
      <c r="KAB3" s="162"/>
      <c r="KAC3" s="162"/>
      <c r="KAD3" s="162"/>
      <c r="KAE3" s="162"/>
      <c r="KAF3" s="162"/>
      <c r="KAG3" s="162"/>
      <c r="KAH3" s="163"/>
      <c r="KAI3" s="161" t="s">
        <v>413</v>
      </c>
      <c r="KAJ3" s="162"/>
      <c r="KAK3" s="162"/>
      <c r="KAL3" s="162"/>
      <c r="KAM3" s="162"/>
      <c r="KAN3" s="162"/>
      <c r="KAO3" s="162"/>
      <c r="KAP3" s="163"/>
      <c r="KAQ3" s="161" t="s">
        <v>413</v>
      </c>
      <c r="KAR3" s="162"/>
      <c r="KAS3" s="162"/>
      <c r="KAT3" s="162"/>
      <c r="KAU3" s="162"/>
      <c r="KAV3" s="162"/>
      <c r="KAW3" s="162"/>
      <c r="KAX3" s="163"/>
      <c r="KAY3" s="161" t="s">
        <v>413</v>
      </c>
      <c r="KAZ3" s="162"/>
      <c r="KBA3" s="162"/>
      <c r="KBB3" s="162"/>
      <c r="KBC3" s="162"/>
      <c r="KBD3" s="162"/>
      <c r="KBE3" s="162"/>
      <c r="KBF3" s="163"/>
      <c r="KBG3" s="161" t="s">
        <v>413</v>
      </c>
      <c r="KBH3" s="162"/>
      <c r="KBI3" s="162"/>
      <c r="KBJ3" s="162"/>
      <c r="KBK3" s="162"/>
      <c r="KBL3" s="162"/>
      <c r="KBM3" s="162"/>
      <c r="KBN3" s="163"/>
      <c r="KBO3" s="161" t="s">
        <v>413</v>
      </c>
      <c r="KBP3" s="162"/>
      <c r="KBQ3" s="162"/>
      <c r="KBR3" s="162"/>
      <c r="KBS3" s="162"/>
      <c r="KBT3" s="162"/>
      <c r="KBU3" s="162"/>
      <c r="KBV3" s="163"/>
      <c r="KBW3" s="161" t="s">
        <v>413</v>
      </c>
      <c r="KBX3" s="162"/>
      <c r="KBY3" s="162"/>
      <c r="KBZ3" s="162"/>
      <c r="KCA3" s="162"/>
      <c r="KCB3" s="162"/>
      <c r="KCC3" s="162"/>
      <c r="KCD3" s="163"/>
      <c r="KCE3" s="161" t="s">
        <v>413</v>
      </c>
      <c r="KCF3" s="162"/>
      <c r="KCG3" s="162"/>
      <c r="KCH3" s="162"/>
      <c r="KCI3" s="162"/>
      <c r="KCJ3" s="162"/>
      <c r="KCK3" s="162"/>
      <c r="KCL3" s="163"/>
      <c r="KCM3" s="161" t="s">
        <v>413</v>
      </c>
      <c r="KCN3" s="162"/>
      <c r="KCO3" s="162"/>
      <c r="KCP3" s="162"/>
      <c r="KCQ3" s="162"/>
      <c r="KCR3" s="162"/>
      <c r="KCS3" s="162"/>
      <c r="KCT3" s="163"/>
      <c r="KCU3" s="161" t="s">
        <v>413</v>
      </c>
      <c r="KCV3" s="162"/>
      <c r="KCW3" s="162"/>
      <c r="KCX3" s="162"/>
      <c r="KCY3" s="162"/>
      <c r="KCZ3" s="162"/>
      <c r="KDA3" s="162"/>
      <c r="KDB3" s="163"/>
      <c r="KDC3" s="161" t="s">
        <v>413</v>
      </c>
      <c r="KDD3" s="162"/>
      <c r="KDE3" s="162"/>
      <c r="KDF3" s="162"/>
      <c r="KDG3" s="162"/>
      <c r="KDH3" s="162"/>
      <c r="KDI3" s="162"/>
      <c r="KDJ3" s="163"/>
      <c r="KDK3" s="161" t="s">
        <v>413</v>
      </c>
      <c r="KDL3" s="162"/>
      <c r="KDM3" s="162"/>
      <c r="KDN3" s="162"/>
      <c r="KDO3" s="162"/>
      <c r="KDP3" s="162"/>
      <c r="KDQ3" s="162"/>
      <c r="KDR3" s="163"/>
      <c r="KDS3" s="161" t="s">
        <v>413</v>
      </c>
      <c r="KDT3" s="162"/>
      <c r="KDU3" s="162"/>
      <c r="KDV3" s="162"/>
      <c r="KDW3" s="162"/>
      <c r="KDX3" s="162"/>
      <c r="KDY3" s="162"/>
      <c r="KDZ3" s="163"/>
      <c r="KEA3" s="161" t="s">
        <v>413</v>
      </c>
      <c r="KEB3" s="162"/>
      <c r="KEC3" s="162"/>
      <c r="KED3" s="162"/>
      <c r="KEE3" s="162"/>
      <c r="KEF3" s="162"/>
      <c r="KEG3" s="162"/>
      <c r="KEH3" s="163"/>
      <c r="KEI3" s="161" t="s">
        <v>413</v>
      </c>
      <c r="KEJ3" s="162"/>
      <c r="KEK3" s="162"/>
      <c r="KEL3" s="162"/>
      <c r="KEM3" s="162"/>
      <c r="KEN3" s="162"/>
      <c r="KEO3" s="162"/>
      <c r="KEP3" s="163"/>
      <c r="KEQ3" s="161" t="s">
        <v>413</v>
      </c>
      <c r="KER3" s="162"/>
      <c r="KES3" s="162"/>
      <c r="KET3" s="162"/>
      <c r="KEU3" s="162"/>
      <c r="KEV3" s="162"/>
      <c r="KEW3" s="162"/>
      <c r="KEX3" s="163"/>
      <c r="KEY3" s="161" t="s">
        <v>413</v>
      </c>
      <c r="KEZ3" s="162"/>
      <c r="KFA3" s="162"/>
      <c r="KFB3" s="162"/>
      <c r="KFC3" s="162"/>
      <c r="KFD3" s="162"/>
      <c r="KFE3" s="162"/>
      <c r="KFF3" s="163"/>
      <c r="KFG3" s="161" t="s">
        <v>413</v>
      </c>
      <c r="KFH3" s="162"/>
      <c r="KFI3" s="162"/>
      <c r="KFJ3" s="162"/>
      <c r="KFK3" s="162"/>
      <c r="KFL3" s="162"/>
      <c r="KFM3" s="162"/>
      <c r="KFN3" s="163"/>
      <c r="KFO3" s="161" t="s">
        <v>413</v>
      </c>
      <c r="KFP3" s="162"/>
      <c r="KFQ3" s="162"/>
      <c r="KFR3" s="162"/>
      <c r="KFS3" s="162"/>
      <c r="KFT3" s="162"/>
      <c r="KFU3" s="162"/>
      <c r="KFV3" s="163"/>
      <c r="KFW3" s="161" t="s">
        <v>413</v>
      </c>
      <c r="KFX3" s="162"/>
      <c r="KFY3" s="162"/>
      <c r="KFZ3" s="162"/>
      <c r="KGA3" s="162"/>
      <c r="KGB3" s="162"/>
      <c r="KGC3" s="162"/>
      <c r="KGD3" s="163"/>
      <c r="KGE3" s="161" t="s">
        <v>413</v>
      </c>
      <c r="KGF3" s="162"/>
      <c r="KGG3" s="162"/>
      <c r="KGH3" s="162"/>
      <c r="KGI3" s="162"/>
      <c r="KGJ3" s="162"/>
      <c r="KGK3" s="162"/>
      <c r="KGL3" s="163"/>
      <c r="KGM3" s="161" t="s">
        <v>413</v>
      </c>
      <c r="KGN3" s="162"/>
      <c r="KGO3" s="162"/>
      <c r="KGP3" s="162"/>
      <c r="KGQ3" s="162"/>
      <c r="KGR3" s="162"/>
      <c r="KGS3" s="162"/>
      <c r="KGT3" s="163"/>
      <c r="KGU3" s="161" t="s">
        <v>413</v>
      </c>
      <c r="KGV3" s="162"/>
      <c r="KGW3" s="162"/>
      <c r="KGX3" s="162"/>
      <c r="KGY3" s="162"/>
      <c r="KGZ3" s="162"/>
      <c r="KHA3" s="162"/>
      <c r="KHB3" s="163"/>
      <c r="KHC3" s="161" t="s">
        <v>413</v>
      </c>
      <c r="KHD3" s="162"/>
      <c r="KHE3" s="162"/>
      <c r="KHF3" s="162"/>
      <c r="KHG3" s="162"/>
      <c r="KHH3" s="162"/>
      <c r="KHI3" s="162"/>
      <c r="KHJ3" s="163"/>
      <c r="KHK3" s="161" t="s">
        <v>413</v>
      </c>
      <c r="KHL3" s="162"/>
      <c r="KHM3" s="162"/>
      <c r="KHN3" s="162"/>
      <c r="KHO3" s="162"/>
      <c r="KHP3" s="162"/>
      <c r="KHQ3" s="162"/>
      <c r="KHR3" s="163"/>
      <c r="KHS3" s="161" t="s">
        <v>413</v>
      </c>
      <c r="KHT3" s="162"/>
      <c r="KHU3" s="162"/>
      <c r="KHV3" s="162"/>
      <c r="KHW3" s="162"/>
      <c r="KHX3" s="162"/>
      <c r="KHY3" s="162"/>
      <c r="KHZ3" s="163"/>
      <c r="KIA3" s="161" t="s">
        <v>413</v>
      </c>
      <c r="KIB3" s="162"/>
      <c r="KIC3" s="162"/>
      <c r="KID3" s="162"/>
      <c r="KIE3" s="162"/>
      <c r="KIF3" s="162"/>
      <c r="KIG3" s="162"/>
      <c r="KIH3" s="163"/>
      <c r="KII3" s="161" t="s">
        <v>413</v>
      </c>
      <c r="KIJ3" s="162"/>
      <c r="KIK3" s="162"/>
      <c r="KIL3" s="162"/>
      <c r="KIM3" s="162"/>
      <c r="KIN3" s="162"/>
      <c r="KIO3" s="162"/>
      <c r="KIP3" s="163"/>
      <c r="KIQ3" s="161" t="s">
        <v>413</v>
      </c>
      <c r="KIR3" s="162"/>
      <c r="KIS3" s="162"/>
      <c r="KIT3" s="162"/>
      <c r="KIU3" s="162"/>
      <c r="KIV3" s="162"/>
      <c r="KIW3" s="162"/>
      <c r="KIX3" s="163"/>
      <c r="KIY3" s="161" t="s">
        <v>413</v>
      </c>
      <c r="KIZ3" s="162"/>
      <c r="KJA3" s="162"/>
      <c r="KJB3" s="162"/>
      <c r="KJC3" s="162"/>
      <c r="KJD3" s="162"/>
      <c r="KJE3" s="162"/>
      <c r="KJF3" s="163"/>
      <c r="KJG3" s="161" t="s">
        <v>413</v>
      </c>
      <c r="KJH3" s="162"/>
      <c r="KJI3" s="162"/>
      <c r="KJJ3" s="162"/>
      <c r="KJK3" s="162"/>
      <c r="KJL3" s="162"/>
      <c r="KJM3" s="162"/>
      <c r="KJN3" s="163"/>
      <c r="KJO3" s="161" t="s">
        <v>413</v>
      </c>
      <c r="KJP3" s="162"/>
      <c r="KJQ3" s="162"/>
      <c r="KJR3" s="162"/>
      <c r="KJS3" s="162"/>
      <c r="KJT3" s="162"/>
      <c r="KJU3" s="162"/>
      <c r="KJV3" s="163"/>
      <c r="KJW3" s="161" t="s">
        <v>413</v>
      </c>
      <c r="KJX3" s="162"/>
      <c r="KJY3" s="162"/>
      <c r="KJZ3" s="162"/>
      <c r="KKA3" s="162"/>
      <c r="KKB3" s="162"/>
      <c r="KKC3" s="162"/>
      <c r="KKD3" s="163"/>
      <c r="KKE3" s="161" t="s">
        <v>413</v>
      </c>
      <c r="KKF3" s="162"/>
      <c r="KKG3" s="162"/>
      <c r="KKH3" s="162"/>
      <c r="KKI3" s="162"/>
      <c r="KKJ3" s="162"/>
      <c r="KKK3" s="162"/>
      <c r="KKL3" s="163"/>
      <c r="KKM3" s="161" t="s">
        <v>413</v>
      </c>
      <c r="KKN3" s="162"/>
      <c r="KKO3" s="162"/>
      <c r="KKP3" s="162"/>
      <c r="KKQ3" s="162"/>
      <c r="KKR3" s="162"/>
      <c r="KKS3" s="162"/>
      <c r="KKT3" s="163"/>
      <c r="KKU3" s="161" t="s">
        <v>413</v>
      </c>
      <c r="KKV3" s="162"/>
      <c r="KKW3" s="162"/>
      <c r="KKX3" s="162"/>
      <c r="KKY3" s="162"/>
      <c r="KKZ3" s="162"/>
      <c r="KLA3" s="162"/>
      <c r="KLB3" s="163"/>
      <c r="KLC3" s="161" t="s">
        <v>413</v>
      </c>
      <c r="KLD3" s="162"/>
      <c r="KLE3" s="162"/>
      <c r="KLF3" s="162"/>
      <c r="KLG3" s="162"/>
      <c r="KLH3" s="162"/>
      <c r="KLI3" s="162"/>
      <c r="KLJ3" s="163"/>
      <c r="KLK3" s="161" t="s">
        <v>413</v>
      </c>
      <c r="KLL3" s="162"/>
      <c r="KLM3" s="162"/>
      <c r="KLN3" s="162"/>
      <c r="KLO3" s="162"/>
      <c r="KLP3" s="162"/>
      <c r="KLQ3" s="162"/>
      <c r="KLR3" s="163"/>
      <c r="KLS3" s="161" t="s">
        <v>413</v>
      </c>
      <c r="KLT3" s="162"/>
      <c r="KLU3" s="162"/>
      <c r="KLV3" s="162"/>
      <c r="KLW3" s="162"/>
      <c r="KLX3" s="162"/>
      <c r="KLY3" s="162"/>
      <c r="KLZ3" s="163"/>
      <c r="KMA3" s="161" t="s">
        <v>413</v>
      </c>
      <c r="KMB3" s="162"/>
      <c r="KMC3" s="162"/>
      <c r="KMD3" s="162"/>
      <c r="KME3" s="162"/>
      <c r="KMF3" s="162"/>
      <c r="KMG3" s="162"/>
      <c r="KMH3" s="163"/>
      <c r="KMI3" s="161" t="s">
        <v>413</v>
      </c>
      <c r="KMJ3" s="162"/>
      <c r="KMK3" s="162"/>
      <c r="KML3" s="162"/>
      <c r="KMM3" s="162"/>
      <c r="KMN3" s="162"/>
      <c r="KMO3" s="162"/>
      <c r="KMP3" s="163"/>
      <c r="KMQ3" s="161" t="s">
        <v>413</v>
      </c>
      <c r="KMR3" s="162"/>
      <c r="KMS3" s="162"/>
      <c r="KMT3" s="162"/>
      <c r="KMU3" s="162"/>
      <c r="KMV3" s="162"/>
      <c r="KMW3" s="162"/>
      <c r="KMX3" s="163"/>
      <c r="KMY3" s="161" t="s">
        <v>413</v>
      </c>
      <c r="KMZ3" s="162"/>
      <c r="KNA3" s="162"/>
      <c r="KNB3" s="162"/>
      <c r="KNC3" s="162"/>
      <c r="KND3" s="162"/>
      <c r="KNE3" s="162"/>
      <c r="KNF3" s="163"/>
      <c r="KNG3" s="161" t="s">
        <v>413</v>
      </c>
      <c r="KNH3" s="162"/>
      <c r="KNI3" s="162"/>
      <c r="KNJ3" s="162"/>
      <c r="KNK3" s="162"/>
      <c r="KNL3" s="162"/>
      <c r="KNM3" s="162"/>
      <c r="KNN3" s="163"/>
      <c r="KNO3" s="161" t="s">
        <v>413</v>
      </c>
      <c r="KNP3" s="162"/>
      <c r="KNQ3" s="162"/>
      <c r="KNR3" s="162"/>
      <c r="KNS3" s="162"/>
      <c r="KNT3" s="162"/>
      <c r="KNU3" s="162"/>
      <c r="KNV3" s="163"/>
      <c r="KNW3" s="161" t="s">
        <v>413</v>
      </c>
      <c r="KNX3" s="162"/>
      <c r="KNY3" s="162"/>
      <c r="KNZ3" s="162"/>
      <c r="KOA3" s="162"/>
      <c r="KOB3" s="162"/>
      <c r="KOC3" s="162"/>
      <c r="KOD3" s="163"/>
      <c r="KOE3" s="161" t="s">
        <v>413</v>
      </c>
      <c r="KOF3" s="162"/>
      <c r="KOG3" s="162"/>
      <c r="KOH3" s="162"/>
      <c r="KOI3" s="162"/>
      <c r="KOJ3" s="162"/>
      <c r="KOK3" s="162"/>
      <c r="KOL3" s="163"/>
      <c r="KOM3" s="161" t="s">
        <v>413</v>
      </c>
      <c r="KON3" s="162"/>
      <c r="KOO3" s="162"/>
      <c r="KOP3" s="162"/>
      <c r="KOQ3" s="162"/>
      <c r="KOR3" s="162"/>
      <c r="KOS3" s="162"/>
      <c r="KOT3" s="163"/>
      <c r="KOU3" s="161" t="s">
        <v>413</v>
      </c>
      <c r="KOV3" s="162"/>
      <c r="KOW3" s="162"/>
      <c r="KOX3" s="162"/>
      <c r="KOY3" s="162"/>
      <c r="KOZ3" s="162"/>
      <c r="KPA3" s="162"/>
      <c r="KPB3" s="163"/>
      <c r="KPC3" s="161" t="s">
        <v>413</v>
      </c>
      <c r="KPD3" s="162"/>
      <c r="KPE3" s="162"/>
      <c r="KPF3" s="162"/>
      <c r="KPG3" s="162"/>
      <c r="KPH3" s="162"/>
      <c r="KPI3" s="162"/>
      <c r="KPJ3" s="163"/>
      <c r="KPK3" s="161" t="s">
        <v>413</v>
      </c>
      <c r="KPL3" s="162"/>
      <c r="KPM3" s="162"/>
      <c r="KPN3" s="162"/>
      <c r="KPO3" s="162"/>
      <c r="KPP3" s="162"/>
      <c r="KPQ3" s="162"/>
      <c r="KPR3" s="163"/>
      <c r="KPS3" s="161" t="s">
        <v>413</v>
      </c>
      <c r="KPT3" s="162"/>
      <c r="KPU3" s="162"/>
      <c r="KPV3" s="162"/>
      <c r="KPW3" s="162"/>
      <c r="KPX3" s="162"/>
      <c r="KPY3" s="162"/>
      <c r="KPZ3" s="163"/>
      <c r="KQA3" s="161" t="s">
        <v>413</v>
      </c>
      <c r="KQB3" s="162"/>
      <c r="KQC3" s="162"/>
      <c r="KQD3" s="162"/>
      <c r="KQE3" s="162"/>
      <c r="KQF3" s="162"/>
      <c r="KQG3" s="162"/>
      <c r="KQH3" s="163"/>
      <c r="KQI3" s="161" t="s">
        <v>413</v>
      </c>
      <c r="KQJ3" s="162"/>
      <c r="KQK3" s="162"/>
      <c r="KQL3" s="162"/>
      <c r="KQM3" s="162"/>
      <c r="KQN3" s="162"/>
      <c r="KQO3" s="162"/>
      <c r="KQP3" s="163"/>
      <c r="KQQ3" s="161" t="s">
        <v>413</v>
      </c>
      <c r="KQR3" s="162"/>
      <c r="KQS3" s="162"/>
      <c r="KQT3" s="162"/>
      <c r="KQU3" s="162"/>
      <c r="KQV3" s="162"/>
      <c r="KQW3" s="162"/>
      <c r="KQX3" s="163"/>
      <c r="KQY3" s="161" t="s">
        <v>413</v>
      </c>
      <c r="KQZ3" s="162"/>
      <c r="KRA3" s="162"/>
      <c r="KRB3" s="162"/>
      <c r="KRC3" s="162"/>
      <c r="KRD3" s="162"/>
      <c r="KRE3" s="162"/>
      <c r="KRF3" s="163"/>
      <c r="KRG3" s="161" t="s">
        <v>413</v>
      </c>
      <c r="KRH3" s="162"/>
      <c r="KRI3" s="162"/>
      <c r="KRJ3" s="162"/>
      <c r="KRK3" s="162"/>
      <c r="KRL3" s="162"/>
      <c r="KRM3" s="162"/>
      <c r="KRN3" s="163"/>
      <c r="KRO3" s="161" t="s">
        <v>413</v>
      </c>
      <c r="KRP3" s="162"/>
      <c r="KRQ3" s="162"/>
      <c r="KRR3" s="162"/>
      <c r="KRS3" s="162"/>
      <c r="KRT3" s="162"/>
      <c r="KRU3" s="162"/>
      <c r="KRV3" s="163"/>
      <c r="KRW3" s="161" t="s">
        <v>413</v>
      </c>
      <c r="KRX3" s="162"/>
      <c r="KRY3" s="162"/>
      <c r="KRZ3" s="162"/>
      <c r="KSA3" s="162"/>
      <c r="KSB3" s="162"/>
      <c r="KSC3" s="162"/>
      <c r="KSD3" s="163"/>
      <c r="KSE3" s="161" t="s">
        <v>413</v>
      </c>
      <c r="KSF3" s="162"/>
      <c r="KSG3" s="162"/>
      <c r="KSH3" s="162"/>
      <c r="KSI3" s="162"/>
      <c r="KSJ3" s="162"/>
      <c r="KSK3" s="162"/>
      <c r="KSL3" s="163"/>
      <c r="KSM3" s="161" t="s">
        <v>413</v>
      </c>
      <c r="KSN3" s="162"/>
      <c r="KSO3" s="162"/>
      <c r="KSP3" s="162"/>
      <c r="KSQ3" s="162"/>
      <c r="KSR3" s="162"/>
      <c r="KSS3" s="162"/>
      <c r="KST3" s="163"/>
      <c r="KSU3" s="161" t="s">
        <v>413</v>
      </c>
      <c r="KSV3" s="162"/>
      <c r="KSW3" s="162"/>
      <c r="KSX3" s="162"/>
      <c r="KSY3" s="162"/>
      <c r="KSZ3" s="162"/>
      <c r="KTA3" s="162"/>
      <c r="KTB3" s="163"/>
      <c r="KTC3" s="161" t="s">
        <v>413</v>
      </c>
      <c r="KTD3" s="162"/>
      <c r="KTE3" s="162"/>
      <c r="KTF3" s="162"/>
      <c r="KTG3" s="162"/>
      <c r="KTH3" s="162"/>
      <c r="KTI3" s="162"/>
      <c r="KTJ3" s="163"/>
      <c r="KTK3" s="161" t="s">
        <v>413</v>
      </c>
      <c r="KTL3" s="162"/>
      <c r="KTM3" s="162"/>
      <c r="KTN3" s="162"/>
      <c r="KTO3" s="162"/>
      <c r="KTP3" s="162"/>
      <c r="KTQ3" s="162"/>
      <c r="KTR3" s="163"/>
      <c r="KTS3" s="161" t="s">
        <v>413</v>
      </c>
      <c r="KTT3" s="162"/>
      <c r="KTU3" s="162"/>
      <c r="KTV3" s="162"/>
      <c r="KTW3" s="162"/>
      <c r="KTX3" s="162"/>
      <c r="KTY3" s="162"/>
      <c r="KTZ3" s="163"/>
      <c r="KUA3" s="161" t="s">
        <v>413</v>
      </c>
      <c r="KUB3" s="162"/>
      <c r="KUC3" s="162"/>
      <c r="KUD3" s="162"/>
      <c r="KUE3" s="162"/>
      <c r="KUF3" s="162"/>
      <c r="KUG3" s="162"/>
      <c r="KUH3" s="163"/>
      <c r="KUI3" s="161" t="s">
        <v>413</v>
      </c>
      <c r="KUJ3" s="162"/>
      <c r="KUK3" s="162"/>
      <c r="KUL3" s="162"/>
      <c r="KUM3" s="162"/>
      <c r="KUN3" s="162"/>
      <c r="KUO3" s="162"/>
      <c r="KUP3" s="163"/>
      <c r="KUQ3" s="161" t="s">
        <v>413</v>
      </c>
      <c r="KUR3" s="162"/>
      <c r="KUS3" s="162"/>
      <c r="KUT3" s="162"/>
      <c r="KUU3" s="162"/>
      <c r="KUV3" s="162"/>
      <c r="KUW3" s="162"/>
      <c r="KUX3" s="163"/>
      <c r="KUY3" s="161" t="s">
        <v>413</v>
      </c>
      <c r="KUZ3" s="162"/>
      <c r="KVA3" s="162"/>
      <c r="KVB3" s="162"/>
      <c r="KVC3" s="162"/>
      <c r="KVD3" s="162"/>
      <c r="KVE3" s="162"/>
      <c r="KVF3" s="163"/>
      <c r="KVG3" s="161" t="s">
        <v>413</v>
      </c>
      <c r="KVH3" s="162"/>
      <c r="KVI3" s="162"/>
      <c r="KVJ3" s="162"/>
      <c r="KVK3" s="162"/>
      <c r="KVL3" s="162"/>
      <c r="KVM3" s="162"/>
      <c r="KVN3" s="163"/>
      <c r="KVO3" s="161" t="s">
        <v>413</v>
      </c>
      <c r="KVP3" s="162"/>
      <c r="KVQ3" s="162"/>
      <c r="KVR3" s="162"/>
      <c r="KVS3" s="162"/>
      <c r="KVT3" s="162"/>
      <c r="KVU3" s="162"/>
      <c r="KVV3" s="163"/>
      <c r="KVW3" s="161" t="s">
        <v>413</v>
      </c>
      <c r="KVX3" s="162"/>
      <c r="KVY3" s="162"/>
      <c r="KVZ3" s="162"/>
      <c r="KWA3" s="162"/>
      <c r="KWB3" s="162"/>
      <c r="KWC3" s="162"/>
      <c r="KWD3" s="163"/>
      <c r="KWE3" s="161" t="s">
        <v>413</v>
      </c>
      <c r="KWF3" s="162"/>
      <c r="KWG3" s="162"/>
      <c r="KWH3" s="162"/>
      <c r="KWI3" s="162"/>
      <c r="KWJ3" s="162"/>
      <c r="KWK3" s="162"/>
      <c r="KWL3" s="163"/>
      <c r="KWM3" s="161" t="s">
        <v>413</v>
      </c>
      <c r="KWN3" s="162"/>
      <c r="KWO3" s="162"/>
      <c r="KWP3" s="162"/>
      <c r="KWQ3" s="162"/>
      <c r="KWR3" s="162"/>
      <c r="KWS3" s="162"/>
      <c r="KWT3" s="163"/>
      <c r="KWU3" s="161" t="s">
        <v>413</v>
      </c>
      <c r="KWV3" s="162"/>
      <c r="KWW3" s="162"/>
      <c r="KWX3" s="162"/>
      <c r="KWY3" s="162"/>
      <c r="KWZ3" s="162"/>
      <c r="KXA3" s="162"/>
      <c r="KXB3" s="163"/>
      <c r="KXC3" s="161" t="s">
        <v>413</v>
      </c>
      <c r="KXD3" s="162"/>
      <c r="KXE3" s="162"/>
      <c r="KXF3" s="162"/>
      <c r="KXG3" s="162"/>
      <c r="KXH3" s="162"/>
      <c r="KXI3" s="162"/>
      <c r="KXJ3" s="163"/>
      <c r="KXK3" s="161" t="s">
        <v>413</v>
      </c>
      <c r="KXL3" s="162"/>
      <c r="KXM3" s="162"/>
      <c r="KXN3" s="162"/>
      <c r="KXO3" s="162"/>
      <c r="KXP3" s="162"/>
      <c r="KXQ3" s="162"/>
      <c r="KXR3" s="163"/>
      <c r="KXS3" s="161" t="s">
        <v>413</v>
      </c>
      <c r="KXT3" s="162"/>
      <c r="KXU3" s="162"/>
      <c r="KXV3" s="162"/>
      <c r="KXW3" s="162"/>
      <c r="KXX3" s="162"/>
      <c r="KXY3" s="162"/>
      <c r="KXZ3" s="163"/>
      <c r="KYA3" s="161" t="s">
        <v>413</v>
      </c>
      <c r="KYB3" s="162"/>
      <c r="KYC3" s="162"/>
      <c r="KYD3" s="162"/>
      <c r="KYE3" s="162"/>
      <c r="KYF3" s="162"/>
      <c r="KYG3" s="162"/>
      <c r="KYH3" s="163"/>
      <c r="KYI3" s="161" t="s">
        <v>413</v>
      </c>
      <c r="KYJ3" s="162"/>
      <c r="KYK3" s="162"/>
      <c r="KYL3" s="162"/>
      <c r="KYM3" s="162"/>
      <c r="KYN3" s="162"/>
      <c r="KYO3" s="162"/>
      <c r="KYP3" s="163"/>
      <c r="KYQ3" s="161" t="s">
        <v>413</v>
      </c>
      <c r="KYR3" s="162"/>
      <c r="KYS3" s="162"/>
      <c r="KYT3" s="162"/>
      <c r="KYU3" s="162"/>
      <c r="KYV3" s="162"/>
      <c r="KYW3" s="162"/>
      <c r="KYX3" s="163"/>
      <c r="KYY3" s="161" t="s">
        <v>413</v>
      </c>
      <c r="KYZ3" s="162"/>
      <c r="KZA3" s="162"/>
      <c r="KZB3" s="162"/>
      <c r="KZC3" s="162"/>
      <c r="KZD3" s="162"/>
      <c r="KZE3" s="162"/>
      <c r="KZF3" s="163"/>
      <c r="KZG3" s="161" t="s">
        <v>413</v>
      </c>
      <c r="KZH3" s="162"/>
      <c r="KZI3" s="162"/>
      <c r="KZJ3" s="162"/>
      <c r="KZK3" s="162"/>
      <c r="KZL3" s="162"/>
      <c r="KZM3" s="162"/>
      <c r="KZN3" s="163"/>
      <c r="KZO3" s="161" t="s">
        <v>413</v>
      </c>
      <c r="KZP3" s="162"/>
      <c r="KZQ3" s="162"/>
      <c r="KZR3" s="162"/>
      <c r="KZS3" s="162"/>
      <c r="KZT3" s="162"/>
      <c r="KZU3" s="162"/>
      <c r="KZV3" s="163"/>
      <c r="KZW3" s="161" t="s">
        <v>413</v>
      </c>
      <c r="KZX3" s="162"/>
      <c r="KZY3" s="162"/>
      <c r="KZZ3" s="162"/>
      <c r="LAA3" s="162"/>
      <c r="LAB3" s="162"/>
      <c r="LAC3" s="162"/>
      <c r="LAD3" s="163"/>
      <c r="LAE3" s="161" t="s">
        <v>413</v>
      </c>
      <c r="LAF3" s="162"/>
      <c r="LAG3" s="162"/>
      <c r="LAH3" s="162"/>
      <c r="LAI3" s="162"/>
      <c r="LAJ3" s="162"/>
      <c r="LAK3" s="162"/>
      <c r="LAL3" s="163"/>
      <c r="LAM3" s="161" t="s">
        <v>413</v>
      </c>
      <c r="LAN3" s="162"/>
      <c r="LAO3" s="162"/>
      <c r="LAP3" s="162"/>
      <c r="LAQ3" s="162"/>
      <c r="LAR3" s="162"/>
      <c r="LAS3" s="162"/>
      <c r="LAT3" s="163"/>
      <c r="LAU3" s="161" t="s">
        <v>413</v>
      </c>
      <c r="LAV3" s="162"/>
      <c r="LAW3" s="162"/>
      <c r="LAX3" s="162"/>
      <c r="LAY3" s="162"/>
      <c r="LAZ3" s="162"/>
      <c r="LBA3" s="162"/>
      <c r="LBB3" s="163"/>
      <c r="LBC3" s="161" t="s">
        <v>413</v>
      </c>
      <c r="LBD3" s="162"/>
      <c r="LBE3" s="162"/>
      <c r="LBF3" s="162"/>
      <c r="LBG3" s="162"/>
      <c r="LBH3" s="162"/>
      <c r="LBI3" s="162"/>
      <c r="LBJ3" s="163"/>
      <c r="LBK3" s="161" t="s">
        <v>413</v>
      </c>
      <c r="LBL3" s="162"/>
      <c r="LBM3" s="162"/>
      <c r="LBN3" s="162"/>
      <c r="LBO3" s="162"/>
      <c r="LBP3" s="162"/>
      <c r="LBQ3" s="162"/>
      <c r="LBR3" s="163"/>
      <c r="LBS3" s="161" t="s">
        <v>413</v>
      </c>
      <c r="LBT3" s="162"/>
      <c r="LBU3" s="162"/>
      <c r="LBV3" s="162"/>
      <c r="LBW3" s="162"/>
      <c r="LBX3" s="162"/>
      <c r="LBY3" s="162"/>
      <c r="LBZ3" s="163"/>
      <c r="LCA3" s="161" t="s">
        <v>413</v>
      </c>
      <c r="LCB3" s="162"/>
      <c r="LCC3" s="162"/>
      <c r="LCD3" s="162"/>
      <c r="LCE3" s="162"/>
      <c r="LCF3" s="162"/>
      <c r="LCG3" s="162"/>
      <c r="LCH3" s="163"/>
      <c r="LCI3" s="161" t="s">
        <v>413</v>
      </c>
      <c r="LCJ3" s="162"/>
      <c r="LCK3" s="162"/>
      <c r="LCL3" s="162"/>
      <c r="LCM3" s="162"/>
      <c r="LCN3" s="162"/>
      <c r="LCO3" s="162"/>
      <c r="LCP3" s="163"/>
      <c r="LCQ3" s="161" t="s">
        <v>413</v>
      </c>
      <c r="LCR3" s="162"/>
      <c r="LCS3" s="162"/>
      <c r="LCT3" s="162"/>
      <c r="LCU3" s="162"/>
      <c r="LCV3" s="162"/>
      <c r="LCW3" s="162"/>
      <c r="LCX3" s="163"/>
      <c r="LCY3" s="161" t="s">
        <v>413</v>
      </c>
      <c r="LCZ3" s="162"/>
      <c r="LDA3" s="162"/>
      <c r="LDB3" s="162"/>
      <c r="LDC3" s="162"/>
      <c r="LDD3" s="162"/>
      <c r="LDE3" s="162"/>
      <c r="LDF3" s="163"/>
      <c r="LDG3" s="161" t="s">
        <v>413</v>
      </c>
      <c r="LDH3" s="162"/>
      <c r="LDI3" s="162"/>
      <c r="LDJ3" s="162"/>
      <c r="LDK3" s="162"/>
      <c r="LDL3" s="162"/>
      <c r="LDM3" s="162"/>
      <c r="LDN3" s="163"/>
      <c r="LDO3" s="161" t="s">
        <v>413</v>
      </c>
      <c r="LDP3" s="162"/>
      <c r="LDQ3" s="162"/>
      <c r="LDR3" s="162"/>
      <c r="LDS3" s="162"/>
      <c r="LDT3" s="162"/>
      <c r="LDU3" s="162"/>
      <c r="LDV3" s="163"/>
      <c r="LDW3" s="161" t="s">
        <v>413</v>
      </c>
      <c r="LDX3" s="162"/>
      <c r="LDY3" s="162"/>
      <c r="LDZ3" s="162"/>
      <c r="LEA3" s="162"/>
      <c r="LEB3" s="162"/>
      <c r="LEC3" s="162"/>
      <c r="LED3" s="163"/>
      <c r="LEE3" s="161" t="s">
        <v>413</v>
      </c>
      <c r="LEF3" s="162"/>
      <c r="LEG3" s="162"/>
      <c r="LEH3" s="162"/>
      <c r="LEI3" s="162"/>
      <c r="LEJ3" s="162"/>
      <c r="LEK3" s="162"/>
      <c r="LEL3" s="163"/>
      <c r="LEM3" s="161" t="s">
        <v>413</v>
      </c>
      <c r="LEN3" s="162"/>
      <c r="LEO3" s="162"/>
      <c r="LEP3" s="162"/>
      <c r="LEQ3" s="162"/>
      <c r="LER3" s="162"/>
      <c r="LES3" s="162"/>
      <c r="LET3" s="163"/>
      <c r="LEU3" s="161" t="s">
        <v>413</v>
      </c>
      <c r="LEV3" s="162"/>
      <c r="LEW3" s="162"/>
      <c r="LEX3" s="162"/>
      <c r="LEY3" s="162"/>
      <c r="LEZ3" s="162"/>
      <c r="LFA3" s="162"/>
      <c r="LFB3" s="163"/>
      <c r="LFC3" s="161" t="s">
        <v>413</v>
      </c>
      <c r="LFD3" s="162"/>
      <c r="LFE3" s="162"/>
      <c r="LFF3" s="162"/>
      <c r="LFG3" s="162"/>
      <c r="LFH3" s="162"/>
      <c r="LFI3" s="162"/>
      <c r="LFJ3" s="163"/>
      <c r="LFK3" s="161" t="s">
        <v>413</v>
      </c>
      <c r="LFL3" s="162"/>
      <c r="LFM3" s="162"/>
      <c r="LFN3" s="162"/>
      <c r="LFO3" s="162"/>
      <c r="LFP3" s="162"/>
      <c r="LFQ3" s="162"/>
      <c r="LFR3" s="163"/>
      <c r="LFS3" s="161" t="s">
        <v>413</v>
      </c>
      <c r="LFT3" s="162"/>
      <c r="LFU3" s="162"/>
      <c r="LFV3" s="162"/>
      <c r="LFW3" s="162"/>
      <c r="LFX3" s="162"/>
      <c r="LFY3" s="162"/>
      <c r="LFZ3" s="163"/>
      <c r="LGA3" s="161" t="s">
        <v>413</v>
      </c>
      <c r="LGB3" s="162"/>
      <c r="LGC3" s="162"/>
      <c r="LGD3" s="162"/>
      <c r="LGE3" s="162"/>
      <c r="LGF3" s="162"/>
      <c r="LGG3" s="162"/>
      <c r="LGH3" s="163"/>
      <c r="LGI3" s="161" t="s">
        <v>413</v>
      </c>
      <c r="LGJ3" s="162"/>
      <c r="LGK3" s="162"/>
      <c r="LGL3" s="162"/>
      <c r="LGM3" s="162"/>
      <c r="LGN3" s="162"/>
      <c r="LGO3" s="162"/>
      <c r="LGP3" s="163"/>
      <c r="LGQ3" s="161" t="s">
        <v>413</v>
      </c>
      <c r="LGR3" s="162"/>
      <c r="LGS3" s="162"/>
      <c r="LGT3" s="162"/>
      <c r="LGU3" s="162"/>
      <c r="LGV3" s="162"/>
      <c r="LGW3" s="162"/>
      <c r="LGX3" s="163"/>
      <c r="LGY3" s="161" t="s">
        <v>413</v>
      </c>
      <c r="LGZ3" s="162"/>
      <c r="LHA3" s="162"/>
      <c r="LHB3" s="162"/>
      <c r="LHC3" s="162"/>
      <c r="LHD3" s="162"/>
      <c r="LHE3" s="162"/>
      <c r="LHF3" s="163"/>
      <c r="LHG3" s="161" t="s">
        <v>413</v>
      </c>
      <c r="LHH3" s="162"/>
      <c r="LHI3" s="162"/>
      <c r="LHJ3" s="162"/>
      <c r="LHK3" s="162"/>
      <c r="LHL3" s="162"/>
      <c r="LHM3" s="162"/>
      <c r="LHN3" s="163"/>
      <c r="LHO3" s="161" t="s">
        <v>413</v>
      </c>
      <c r="LHP3" s="162"/>
      <c r="LHQ3" s="162"/>
      <c r="LHR3" s="162"/>
      <c r="LHS3" s="162"/>
      <c r="LHT3" s="162"/>
      <c r="LHU3" s="162"/>
      <c r="LHV3" s="163"/>
      <c r="LHW3" s="161" t="s">
        <v>413</v>
      </c>
      <c r="LHX3" s="162"/>
      <c r="LHY3" s="162"/>
      <c r="LHZ3" s="162"/>
      <c r="LIA3" s="162"/>
      <c r="LIB3" s="162"/>
      <c r="LIC3" s="162"/>
      <c r="LID3" s="163"/>
      <c r="LIE3" s="161" t="s">
        <v>413</v>
      </c>
      <c r="LIF3" s="162"/>
      <c r="LIG3" s="162"/>
      <c r="LIH3" s="162"/>
      <c r="LII3" s="162"/>
      <c r="LIJ3" s="162"/>
      <c r="LIK3" s="162"/>
      <c r="LIL3" s="163"/>
      <c r="LIM3" s="161" t="s">
        <v>413</v>
      </c>
      <c r="LIN3" s="162"/>
      <c r="LIO3" s="162"/>
      <c r="LIP3" s="162"/>
      <c r="LIQ3" s="162"/>
      <c r="LIR3" s="162"/>
      <c r="LIS3" s="162"/>
      <c r="LIT3" s="163"/>
      <c r="LIU3" s="161" t="s">
        <v>413</v>
      </c>
      <c r="LIV3" s="162"/>
      <c r="LIW3" s="162"/>
      <c r="LIX3" s="162"/>
      <c r="LIY3" s="162"/>
      <c r="LIZ3" s="162"/>
      <c r="LJA3" s="162"/>
      <c r="LJB3" s="163"/>
      <c r="LJC3" s="161" t="s">
        <v>413</v>
      </c>
      <c r="LJD3" s="162"/>
      <c r="LJE3" s="162"/>
      <c r="LJF3" s="162"/>
      <c r="LJG3" s="162"/>
      <c r="LJH3" s="162"/>
      <c r="LJI3" s="162"/>
      <c r="LJJ3" s="163"/>
      <c r="LJK3" s="161" t="s">
        <v>413</v>
      </c>
      <c r="LJL3" s="162"/>
      <c r="LJM3" s="162"/>
      <c r="LJN3" s="162"/>
      <c r="LJO3" s="162"/>
      <c r="LJP3" s="162"/>
      <c r="LJQ3" s="162"/>
      <c r="LJR3" s="163"/>
      <c r="LJS3" s="161" t="s">
        <v>413</v>
      </c>
      <c r="LJT3" s="162"/>
      <c r="LJU3" s="162"/>
      <c r="LJV3" s="162"/>
      <c r="LJW3" s="162"/>
      <c r="LJX3" s="162"/>
      <c r="LJY3" s="162"/>
      <c r="LJZ3" s="163"/>
      <c r="LKA3" s="161" t="s">
        <v>413</v>
      </c>
      <c r="LKB3" s="162"/>
      <c r="LKC3" s="162"/>
      <c r="LKD3" s="162"/>
      <c r="LKE3" s="162"/>
      <c r="LKF3" s="162"/>
      <c r="LKG3" s="162"/>
      <c r="LKH3" s="163"/>
      <c r="LKI3" s="161" t="s">
        <v>413</v>
      </c>
      <c r="LKJ3" s="162"/>
      <c r="LKK3" s="162"/>
      <c r="LKL3" s="162"/>
      <c r="LKM3" s="162"/>
      <c r="LKN3" s="162"/>
      <c r="LKO3" s="162"/>
      <c r="LKP3" s="163"/>
      <c r="LKQ3" s="161" t="s">
        <v>413</v>
      </c>
      <c r="LKR3" s="162"/>
      <c r="LKS3" s="162"/>
      <c r="LKT3" s="162"/>
      <c r="LKU3" s="162"/>
      <c r="LKV3" s="162"/>
      <c r="LKW3" s="162"/>
      <c r="LKX3" s="163"/>
      <c r="LKY3" s="161" t="s">
        <v>413</v>
      </c>
      <c r="LKZ3" s="162"/>
      <c r="LLA3" s="162"/>
      <c r="LLB3" s="162"/>
      <c r="LLC3" s="162"/>
      <c r="LLD3" s="162"/>
      <c r="LLE3" s="162"/>
      <c r="LLF3" s="163"/>
      <c r="LLG3" s="161" t="s">
        <v>413</v>
      </c>
      <c r="LLH3" s="162"/>
      <c r="LLI3" s="162"/>
      <c r="LLJ3" s="162"/>
      <c r="LLK3" s="162"/>
      <c r="LLL3" s="162"/>
      <c r="LLM3" s="162"/>
      <c r="LLN3" s="163"/>
      <c r="LLO3" s="161" t="s">
        <v>413</v>
      </c>
      <c r="LLP3" s="162"/>
      <c r="LLQ3" s="162"/>
      <c r="LLR3" s="162"/>
      <c r="LLS3" s="162"/>
      <c r="LLT3" s="162"/>
      <c r="LLU3" s="162"/>
      <c r="LLV3" s="163"/>
      <c r="LLW3" s="161" t="s">
        <v>413</v>
      </c>
      <c r="LLX3" s="162"/>
      <c r="LLY3" s="162"/>
      <c r="LLZ3" s="162"/>
      <c r="LMA3" s="162"/>
      <c r="LMB3" s="162"/>
      <c r="LMC3" s="162"/>
      <c r="LMD3" s="163"/>
      <c r="LME3" s="161" t="s">
        <v>413</v>
      </c>
      <c r="LMF3" s="162"/>
      <c r="LMG3" s="162"/>
      <c r="LMH3" s="162"/>
      <c r="LMI3" s="162"/>
      <c r="LMJ3" s="162"/>
      <c r="LMK3" s="162"/>
      <c r="LML3" s="163"/>
      <c r="LMM3" s="161" t="s">
        <v>413</v>
      </c>
      <c r="LMN3" s="162"/>
      <c r="LMO3" s="162"/>
      <c r="LMP3" s="162"/>
      <c r="LMQ3" s="162"/>
      <c r="LMR3" s="162"/>
      <c r="LMS3" s="162"/>
      <c r="LMT3" s="163"/>
      <c r="LMU3" s="161" t="s">
        <v>413</v>
      </c>
      <c r="LMV3" s="162"/>
      <c r="LMW3" s="162"/>
      <c r="LMX3" s="162"/>
      <c r="LMY3" s="162"/>
      <c r="LMZ3" s="162"/>
      <c r="LNA3" s="162"/>
      <c r="LNB3" s="163"/>
      <c r="LNC3" s="161" t="s">
        <v>413</v>
      </c>
      <c r="LND3" s="162"/>
      <c r="LNE3" s="162"/>
      <c r="LNF3" s="162"/>
      <c r="LNG3" s="162"/>
      <c r="LNH3" s="162"/>
      <c r="LNI3" s="162"/>
      <c r="LNJ3" s="163"/>
      <c r="LNK3" s="161" t="s">
        <v>413</v>
      </c>
      <c r="LNL3" s="162"/>
      <c r="LNM3" s="162"/>
      <c r="LNN3" s="162"/>
      <c r="LNO3" s="162"/>
      <c r="LNP3" s="162"/>
      <c r="LNQ3" s="162"/>
      <c r="LNR3" s="163"/>
      <c r="LNS3" s="161" t="s">
        <v>413</v>
      </c>
      <c r="LNT3" s="162"/>
      <c r="LNU3" s="162"/>
      <c r="LNV3" s="162"/>
      <c r="LNW3" s="162"/>
      <c r="LNX3" s="162"/>
      <c r="LNY3" s="162"/>
      <c r="LNZ3" s="163"/>
      <c r="LOA3" s="161" t="s">
        <v>413</v>
      </c>
      <c r="LOB3" s="162"/>
      <c r="LOC3" s="162"/>
      <c r="LOD3" s="162"/>
      <c r="LOE3" s="162"/>
      <c r="LOF3" s="162"/>
      <c r="LOG3" s="162"/>
      <c r="LOH3" s="163"/>
      <c r="LOI3" s="161" t="s">
        <v>413</v>
      </c>
      <c r="LOJ3" s="162"/>
      <c r="LOK3" s="162"/>
      <c r="LOL3" s="162"/>
      <c r="LOM3" s="162"/>
      <c r="LON3" s="162"/>
      <c r="LOO3" s="162"/>
      <c r="LOP3" s="163"/>
      <c r="LOQ3" s="161" t="s">
        <v>413</v>
      </c>
      <c r="LOR3" s="162"/>
      <c r="LOS3" s="162"/>
      <c r="LOT3" s="162"/>
      <c r="LOU3" s="162"/>
      <c r="LOV3" s="162"/>
      <c r="LOW3" s="162"/>
      <c r="LOX3" s="163"/>
      <c r="LOY3" s="161" t="s">
        <v>413</v>
      </c>
      <c r="LOZ3" s="162"/>
      <c r="LPA3" s="162"/>
      <c r="LPB3" s="162"/>
      <c r="LPC3" s="162"/>
      <c r="LPD3" s="162"/>
      <c r="LPE3" s="162"/>
      <c r="LPF3" s="163"/>
      <c r="LPG3" s="161" t="s">
        <v>413</v>
      </c>
      <c r="LPH3" s="162"/>
      <c r="LPI3" s="162"/>
      <c r="LPJ3" s="162"/>
      <c r="LPK3" s="162"/>
      <c r="LPL3" s="162"/>
      <c r="LPM3" s="162"/>
      <c r="LPN3" s="163"/>
      <c r="LPO3" s="161" t="s">
        <v>413</v>
      </c>
      <c r="LPP3" s="162"/>
      <c r="LPQ3" s="162"/>
      <c r="LPR3" s="162"/>
      <c r="LPS3" s="162"/>
      <c r="LPT3" s="162"/>
      <c r="LPU3" s="162"/>
      <c r="LPV3" s="163"/>
      <c r="LPW3" s="161" t="s">
        <v>413</v>
      </c>
      <c r="LPX3" s="162"/>
      <c r="LPY3" s="162"/>
      <c r="LPZ3" s="162"/>
      <c r="LQA3" s="162"/>
      <c r="LQB3" s="162"/>
      <c r="LQC3" s="162"/>
      <c r="LQD3" s="163"/>
      <c r="LQE3" s="161" t="s">
        <v>413</v>
      </c>
      <c r="LQF3" s="162"/>
      <c r="LQG3" s="162"/>
      <c r="LQH3" s="162"/>
      <c r="LQI3" s="162"/>
      <c r="LQJ3" s="162"/>
      <c r="LQK3" s="162"/>
      <c r="LQL3" s="163"/>
      <c r="LQM3" s="161" t="s">
        <v>413</v>
      </c>
      <c r="LQN3" s="162"/>
      <c r="LQO3" s="162"/>
      <c r="LQP3" s="162"/>
      <c r="LQQ3" s="162"/>
      <c r="LQR3" s="162"/>
      <c r="LQS3" s="162"/>
      <c r="LQT3" s="163"/>
      <c r="LQU3" s="161" t="s">
        <v>413</v>
      </c>
      <c r="LQV3" s="162"/>
      <c r="LQW3" s="162"/>
      <c r="LQX3" s="162"/>
      <c r="LQY3" s="162"/>
      <c r="LQZ3" s="162"/>
      <c r="LRA3" s="162"/>
      <c r="LRB3" s="163"/>
      <c r="LRC3" s="161" t="s">
        <v>413</v>
      </c>
      <c r="LRD3" s="162"/>
      <c r="LRE3" s="162"/>
      <c r="LRF3" s="162"/>
      <c r="LRG3" s="162"/>
      <c r="LRH3" s="162"/>
      <c r="LRI3" s="162"/>
      <c r="LRJ3" s="163"/>
      <c r="LRK3" s="161" t="s">
        <v>413</v>
      </c>
      <c r="LRL3" s="162"/>
      <c r="LRM3" s="162"/>
      <c r="LRN3" s="162"/>
      <c r="LRO3" s="162"/>
      <c r="LRP3" s="162"/>
      <c r="LRQ3" s="162"/>
      <c r="LRR3" s="163"/>
      <c r="LRS3" s="161" t="s">
        <v>413</v>
      </c>
      <c r="LRT3" s="162"/>
      <c r="LRU3" s="162"/>
      <c r="LRV3" s="162"/>
      <c r="LRW3" s="162"/>
      <c r="LRX3" s="162"/>
      <c r="LRY3" s="162"/>
      <c r="LRZ3" s="163"/>
      <c r="LSA3" s="161" t="s">
        <v>413</v>
      </c>
      <c r="LSB3" s="162"/>
      <c r="LSC3" s="162"/>
      <c r="LSD3" s="162"/>
      <c r="LSE3" s="162"/>
      <c r="LSF3" s="162"/>
      <c r="LSG3" s="162"/>
      <c r="LSH3" s="163"/>
      <c r="LSI3" s="161" t="s">
        <v>413</v>
      </c>
      <c r="LSJ3" s="162"/>
      <c r="LSK3" s="162"/>
      <c r="LSL3" s="162"/>
      <c r="LSM3" s="162"/>
      <c r="LSN3" s="162"/>
      <c r="LSO3" s="162"/>
      <c r="LSP3" s="163"/>
      <c r="LSQ3" s="161" t="s">
        <v>413</v>
      </c>
      <c r="LSR3" s="162"/>
      <c r="LSS3" s="162"/>
      <c r="LST3" s="162"/>
      <c r="LSU3" s="162"/>
      <c r="LSV3" s="162"/>
      <c r="LSW3" s="162"/>
      <c r="LSX3" s="163"/>
      <c r="LSY3" s="161" t="s">
        <v>413</v>
      </c>
      <c r="LSZ3" s="162"/>
      <c r="LTA3" s="162"/>
      <c r="LTB3" s="162"/>
      <c r="LTC3" s="162"/>
      <c r="LTD3" s="162"/>
      <c r="LTE3" s="162"/>
      <c r="LTF3" s="163"/>
      <c r="LTG3" s="161" t="s">
        <v>413</v>
      </c>
      <c r="LTH3" s="162"/>
      <c r="LTI3" s="162"/>
      <c r="LTJ3" s="162"/>
      <c r="LTK3" s="162"/>
      <c r="LTL3" s="162"/>
      <c r="LTM3" s="162"/>
      <c r="LTN3" s="163"/>
      <c r="LTO3" s="161" t="s">
        <v>413</v>
      </c>
      <c r="LTP3" s="162"/>
      <c r="LTQ3" s="162"/>
      <c r="LTR3" s="162"/>
      <c r="LTS3" s="162"/>
      <c r="LTT3" s="162"/>
      <c r="LTU3" s="162"/>
      <c r="LTV3" s="163"/>
      <c r="LTW3" s="161" t="s">
        <v>413</v>
      </c>
      <c r="LTX3" s="162"/>
      <c r="LTY3" s="162"/>
      <c r="LTZ3" s="162"/>
      <c r="LUA3" s="162"/>
      <c r="LUB3" s="162"/>
      <c r="LUC3" s="162"/>
      <c r="LUD3" s="163"/>
      <c r="LUE3" s="161" t="s">
        <v>413</v>
      </c>
      <c r="LUF3" s="162"/>
      <c r="LUG3" s="162"/>
      <c r="LUH3" s="162"/>
      <c r="LUI3" s="162"/>
      <c r="LUJ3" s="162"/>
      <c r="LUK3" s="162"/>
      <c r="LUL3" s="163"/>
      <c r="LUM3" s="161" t="s">
        <v>413</v>
      </c>
      <c r="LUN3" s="162"/>
      <c r="LUO3" s="162"/>
      <c r="LUP3" s="162"/>
      <c r="LUQ3" s="162"/>
      <c r="LUR3" s="162"/>
      <c r="LUS3" s="162"/>
      <c r="LUT3" s="163"/>
      <c r="LUU3" s="161" t="s">
        <v>413</v>
      </c>
      <c r="LUV3" s="162"/>
      <c r="LUW3" s="162"/>
      <c r="LUX3" s="162"/>
      <c r="LUY3" s="162"/>
      <c r="LUZ3" s="162"/>
      <c r="LVA3" s="162"/>
      <c r="LVB3" s="163"/>
      <c r="LVC3" s="161" t="s">
        <v>413</v>
      </c>
      <c r="LVD3" s="162"/>
      <c r="LVE3" s="162"/>
      <c r="LVF3" s="162"/>
      <c r="LVG3" s="162"/>
      <c r="LVH3" s="162"/>
      <c r="LVI3" s="162"/>
      <c r="LVJ3" s="163"/>
      <c r="LVK3" s="161" t="s">
        <v>413</v>
      </c>
      <c r="LVL3" s="162"/>
      <c r="LVM3" s="162"/>
      <c r="LVN3" s="162"/>
      <c r="LVO3" s="162"/>
      <c r="LVP3" s="162"/>
      <c r="LVQ3" s="162"/>
      <c r="LVR3" s="163"/>
      <c r="LVS3" s="161" t="s">
        <v>413</v>
      </c>
      <c r="LVT3" s="162"/>
      <c r="LVU3" s="162"/>
      <c r="LVV3" s="162"/>
      <c r="LVW3" s="162"/>
      <c r="LVX3" s="162"/>
      <c r="LVY3" s="162"/>
      <c r="LVZ3" s="163"/>
      <c r="LWA3" s="161" t="s">
        <v>413</v>
      </c>
      <c r="LWB3" s="162"/>
      <c r="LWC3" s="162"/>
      <c r="LWD3" s="162"/>
      <c r="LWE3" s="162"/>
      <c r="LWF3" s="162"/>
      <c r="LWG3" s="162"/>
      <c r="LWH3" s="163"/>
      <c r="LWI3" s="161" t="s">
        <v>413</v>
      </c>
      <c r="LWJ3" s="162"/>
      <c r="LWK3" s="162"/>
      <c r="LWL3" s="162"/>
      <c r="LWM3" s="162"/>
      <c r="LWN3" s="162"/>
      <c r="LWO3" s="162"/>
      <c r="LWP3" s="163"/>
      <c r="LWQ3" s="161" t="s">
        <v>413</v>
      </c>
      <c r="LWR3" s="162"/>
      <c r="LWS3" s="162"/>
      <c r="LWT3" s="162"/>
      <c r="LWU3" s="162"/>
      <c r="LWV3" s="162"/>
      <c r="LWW3" s="162"/>
      <c r="LWX3" s="163"/>
      <c r="LWY3" s="161" t="s">
        <v>413</v>
      </c>
      <c r="LWZ3" s="162"/>
      <c r="LXA3" s="162"/>
      <c r="LXB3" s="162"/>
      <c r="LXC3" s="162"/>
      <c r="LXD3" s="162"/>
      <c r="LXE3" s="162"/>
      <c r="LXF3" s="163"/>
      <c r="LXG3" s="161" t="s">
        <v>413</v>
      </c>
      <c r="LXH3" s="162"/>
      <c r="LXI3" s="162"/>
      <c r="LXJ3" s="162"/>
      <c r="LXK3" s="162"/>
      <c r="LXL3" s="162"/>
      <c r="LXM3" s="162"/>
      <c r="LXN3" s="163"/>
      <c r="LXO3" s="161" t="s">
        <v>413</v>
      </c>
      <c r="LXP3" s="162"/>
      <c r="LXQ3" s="162"/>
      <c r="LXR3" s="162"/>
      <c r="LXS3" s="162"/>
      <c r="LXT3" s="162"/>
      <c r="LXU3" s="162"/>
      <c r="LXV3" s="163"/>
      <c r="LXW3" s="161" t="s">
        <v>413</v>
      </c>
      <c r="LXX3" s="162"/>
      <c r="LXY3" s="162"/>
      <c r="LXZ3" s="162"/>
      <c r="LYA3" s="162"/>
      <c r="LYB3" s="162"/>
      <c r="LYC3" s="162"/>
      <c r="LYD3" s="163"/>
      <c r="LYE3" s="161" t="s">
        <v>413</v>
      </c>
      <c r="LYF3" s="162"/>
      <c r="LYG3" s="162"/>
      <c r="LYH3" s="162"/>
      <c r="LYI3" s="162"/>
      <c r="LYJ3" s="162"/>
      <c r="LYK3" s="162"/>
      <c r="LYL3" s="163"/>
      <c r="LYM3" s="161" t="s">
        <v>413</v>
      </c>
      <c r="LYN3" s="162"/>
      <c r="LYO3" s="162"/>
      <c r="LYP3" s="162"/>
      <c r="LYQ3" s="162"/>
      <c r="LYR3" s="162"/>
      <c r="LYS3" s="162"/>
      <c r="LYT3" s="163"/>
      <c r="LYU3" s="161" t="s">
        <v>413</v>
      </c>
      <c r="LYV3" s="162"/>
      <c r="LYW3" s="162"/>
      <c r="LYX3" s="162"/>
      <c r="LYY3" s="162"/>
      <c r="LYZ3" s="162"/>
      <c r="LZA3" s="162"/>
      <c r="LZB3" s="163"/>
      <c r="LZC3" s="161" t="s">
        <v>413</v>
      </c>
      <c r="LZD3" s="162"/>
      <c r="LZE3" s="162"/>
      <c r="LZF3" s="162"/>
      <c r="LZG3" s="162"/>
      <c r="LZH3" s="162"/>
      <c r="LZI3" s="162"/>
      <c r="LZJ3" s="163"/>
      <c r="LZK3" s="161" t="s">
        <v>413</v>
      </c>
      <c r="LZL3" s="162"/>
      <c r="LZM3" s="162"/>
      <c r="LZN3" s="162"/>
      <c r="LZO3" s="162"/>
      <c r="LZP3" s="162"/>
      <c r="LZQ3" s="162"/>
      <c r="LZR3" s="163"/>
      <c r="LZS3" s="161" t="s">
        <v>413</v>
      </c>
      <c r="LZT3" s="162"/>
      <c r="LZU3" s="162"/>
      <c r="LZV3" s="162"/>
      <c r="LZW3" s="162"/>
      <c r="LZX3" s="162"/>
      <c r="LZY3" s="162"/>
      <c r="LZZ3" s="163"/>
      <c r="MAA3" s="161" t="s">
        <v>413</v>
      </c>
      <c r="MAB3" s="162"/>
      <c r="MAC3" s="162"/>
      <c r="MAD3" s="162"/>
      <c r="MAE3" s="162"/>
      <c r="MAF3" s="162"/>
      <c r="MAG3" s="162"/>
      <c r="MAH3" s="163"/>
      <c r="MAI3" s="161" t="s">
        <v>413</v>
      </c>
      <c r="MAJ3" s="162"/>
      <c r="MAK3" s="162"/>
      <c r="MAL3" s="162"/>
      <c r="MAM3" s="162"/>
      <c r="MAN3" s="162"/>
      <c r="MAO3" s="162"/>
      <c r="MAP3" s="163"/>
      <c r="MAQ3" s="161" t="s">
        <v>413</v>
      </c>
      <c r="MAR3" s="162"/>
      <c r="MAS3" s="162"/>
      <c r="MAT3" s="162"/>
      <c r="MAU3" s="162"/>
      <c r="MAV3" s="162"/>
      <c r="MAW3" s="162"/>
      <c r="MAX3" s="163"/>
      <c r="MAY3" s="161" t="s">
        <v>413</v>
      </c>
      <c r="MAZ3" s="162"/>
      <c r="MBA3" s="162"/>
      <c r="MBB3" s="162"/>
      <c r="MBC3" s="162"/>
      <c r="MBD3" s="162"/>
      <c r="MBE3" s="162"/>
      <c r="MBF3" s="163"/>
      <c r="MBG3" s="161" t="s">
        <v>413</v>
      </c>
      <c r="MBH3" s="162"/>
      <c r="MBI3" s="162"/>
      <c r="MBJ3" s="162"/>
      <c r="MBK3" s="162"/>
      <c r="MBL3" s="162"/>
      <c r="MBM3" s="162"/>
      <c r="MBN3" s="163"/>
      <c r="MBO3" s="161" t="s">
        <v>413</v>
      </c>
      <c r="MBP3" s="162"/>
      <c r="MBQ3" s="162"/>
      <c r="MBR3" s="162"/>
      <c r="MBS3" s="162"/>
      <c r="MBT3" s="162"/>
      <c r="MBU3" s="162"/>
      <c r="MBV3" s="163"/>
      <c r="MBW3" s="161" t="s">
        <v>413</v>
      </c>
      <c r="MBX3" s="162"/>
      <c r="MBY3" s="162"/>
      <c r="MBZ3" s="162"/>
      <c r="MCA3" s="162"/>
      <c r="MCB3" s="162"/>
      <c r="MCC3" s="162"/>
      <c r="MCD3" s="163"/>
      <c r="MCE3" s="161" t="s">
        <v>413</v>
      </c>
      <c r="MCF3" s="162"/>
      <c r="MCG3" s="162"/>
      <c r="MCH3" s="162"/>
      <c r="MCI3" s="162"/>
      <c r="MCJ3" s="162"/>
      <c r="MCK3" s="162"/>
      <c r="MCL3" s="163"/>
      <c r="MCM3" s="161" t="s">
        <v>413</v>
      </c>
      <c r="MCN3" s="162"/>
      <c r="MCO3" s="162"/>
      <c r="MCP3" s="162"/>
      <c r="MCQ3" s="162"/>
      <c r="MCR3" s="162"/>
      <c r="MCS3" s="162"/>
      <c r="MCT3" s="163"/>
      <c r="MCU3" s="161" t="s">
        <v>413</v>
      </c>
      <c r="MCV3" s="162"/>
      <c r="MCW3" s="162"/>
      <c r="MCX3" s="162"/>
      <c r="MCY3" s="162"/>
      <c r="MCZ3" s="162"/>
      <c r="MDA3" s="162"/>
      <c r="MDB3" s="163"/>
      <c r="MDC3" s="161" t="s">
        <v>413</v>
      </c>
      <c r="MDD3" s="162"/>
      <c r="MDE3" s="162"/>
      <c r="MDF3" s="162"/>
      <c r="MDG3" s="162"/>
      <c r="MDH3" s="162"/>
      <c r="MDI3" s="162"/>
      <c r="MDJ3" s="163"/>
      <c r="MDK3" s="161" t="s">
        <v>413</v>
      </c>
      <c r="MDL3" s="162"/>
      <c r="MDM3" s="162"/>
      <c r="MDN3" s="162"/>
      <c r="MDO3" s="162"/>
      <c r="MDP3" s="162"/>
      <c r="MDQ3" s="162"/>
      <c r="MDR3" s="163"/>
      <c r="MDS3" s="161" t="s">
        <v>413</v>
      </c>
      <c r="MDT3" s="162"/>
      <c r="MDU3" s="162"/>
      <c r="MDV3" s="162"/>
      <c r="MDW3" s="162"/>
      <c r="MDX3" s="162"/>
      <c r="MDY3" s="162"/>
      <c r="MDZ3" s="163"/>
      <c r="MEA3" s="161" t="s">
        <v>413</v>
      </c>
      <c r="MEB3" s="162"/>
      <c r="MEC3" s="162"/>
      <c r="MED3" s="162"/>
      <c r="MEE3" s="162"/>
      <c r="MEF3" s="162"/>
      <c r="MEG3" s="162"/>
      <c r="MEH3" s="163"/>
      <c r="MEI3" s="161" t="s">
        <v>413</v>
      </c>
      <c r="MEJ3" s="162"/>
      <c r="MEK3" s="162"/>
      <c r="MEL3" s="162"/>
      <c r="MEM3" s="162"/>
      <c r="MEN3" s="162"/>
      <c r="MEO3" s="162"/>
      <c r="MEP3" s="163"/>
      <c r="MEQ3" s="161" t="s">
        <v>413</v>
      </c>
      <c r="MER3" s="162"/>
      <c r="MES3" s="162"/>
      <c r="MET3" s="162"/>
      <c r="MEU3" s="162"/>
      <c r="MEV3" s="162"/>
      <c r="MEW3" s="162"/>
      <c r="MEX3" s="163"/>
      <c r="MEY3" s="161" t="s">
        <v>413</v>
      </c>
      <c r="MEZ3" s="162"/>
      <c r="MFA3" s="162"/>
      <c r="MFB3" s="162"/>
      <c r="MFC3" s="162"/>
      <c r="MFD3" s="162"/>
      <c r="MFE3" s="162"/>
      <c r="MFF3" s="163"/>
      <c r="MFG3" s="161" t="s">
        <v>413</v>
      </c>
      <c r="MFH3" s="162"/>
      <c r="MFI3" s="162"/>
      <c r="MFJ3" s="162"/>
      <c r="MFK3" s="162"/>
      <c r="MFL3" s="162"/>
      <c r="MFM3" s="162"/>
      <c r="MFN3" s="163"/>
      <c r="MFO3" s="161" t="s">
        <v>413</v>
      </c>
      <c r="MFP3" s="162"/>
      <c r="MFQ3" s="162"/>
      <c r="MFR3" s="162"/>
      <c r="MFS3" s="162"/>
      <c r="MFT3" s="162"/>
      <c r="MFU3" s="162"/>
      <c r="MFV3" s="163"/>
      <c r="MFW3" s="161" t="s">
        <v>413</v>
      </c>
      <c r="MFX3" s="162"/>
      <c r="MFY3" s="162"/>
      <c r="MFZ3" s="162"/>
      <c r="MGA3" s="162"/>
      <c r="MGB3" s="162"/>
      <c r="MGC3" s="162"/>
      <c r="MGD3" s="163"/>
      <c r="MGE3" s="161" t="s">
        <v>413</v>
      </c>
      <c r="MGF3" s="162"/>
      <c r="MGG3" s="162"/>
      <c r="MGH3" s="162"/>
      <c r="MGI3" s="162"/>
      <c r="MGJ3" s="162"/>
      <c r="MGK3" s="162"/>
      <c r="MGL3" s="163"/>
      <c r="MGM3" s="161" t="s">
        <v>413</v>
      </c>
      <c r="MGN3" s="162"/>
      <c r="MGO3" s="162"/>
      <c r="MGP3" s="162"/>
      <c r="MGQ3" s="162"/>
      <c r="MGR3" s="162"/>
      <c r="MGS3" s="162"/>
      <c r="MGT3" s="163"/>
      <c r="MGU3" s="161" t="s">
        <v>413</v>
      </c>
      <c r="MGV3" s="162"/>
      <c r="MGW3" s="162"/>
      <c r="MGX3" s="162"/>
      <c r="MGY3" s="162"/>
      <c r="MGZ3" s="162"/>
      <c r="MHA3" s="162"/>
      <c r="MHB3" s="163"/>
      <c r="MHC3" s="161" t="s">
        <v>413</v>
      </c>
      <c r="MHD3" s="162"/>
      <c r="MHE3" s="162"/>
      <c r="MHF3" s="162"/>
      <c r="MHG3" s="162"/>
      <c r="MHH3" s="162"/>
      <c r="MHI3" s="162"/>
      <c r="MHJ3" s="163"/>
      <c r="MHK3" s="161" t="s">
        <v>413</v>
      </c>
      <c r="MHL3" s="162"/>
      <c r="MHM3" s="162"/>
      <c r="MHN3" s="162"/>
      <c r="MHO3" s="162"/>
      <c r="MHP3" s="162"/>
      <c r="MHQ3" s="162"/>
      <c r="MHR3" s="163"/>
      <c r="MHS3" s="161" t="s">
        <v>413</v>
      </c>
      <c r="MHT3" s="162"/>
      <c r="MHU3" s="162"/>
      <c r="MHV3" s="162"/>
      <c r="MHW3" s="162"/>
      <c r="MHX3" s="162"/>
      <c r="MHY3" s="162"/>
      <c r="MHZ3" s="163"/>
      <c r="MIA3" s="161" t="s">
        <v>413</v>
      </c>
      <c r="MIB3" s="162"/>
      <c r="MIC3" s="162"/>
      <c r="MID3" s="162"/>
      <c r="MIE3" s="162"/>
      <c r="MIF3" s="162"/>
      <c r="MIG3" s="162"/>
      <c r="MIH3" s="163"/>
      <c r="MII3" s="161" t="s">
        <v>413</v>
      </c>
      <c r="MIJ3" s="162"/>
      <c r="MIK3" s="162"/>
      <c r="MIL3" s="162"/>
      <c r="MIM3" s="162"/>
      <c r="MIN3" s="162"/>
      <c r="MIO3" s="162"/>
      <c r="MIP3" s="163"/>
      <c r="MIQ3" s="161" t="s">
        <v>413</v>
      </c>
      <c r="MIR3" s="162"/>
      <c r="MIS3" s="162"/>
      <c r="MIT3" s="162"/>
      <c r="MIU3" s="162"/>
      <c r="MIV3" s="162"/>
      <c r="MIW3" s="162"/>
      <c r="MIX3" s="163"/>
      <c r="MIY3" s="161" t="s">
        <v>413</v>
      </c>
      <c r="MIZ3" s="162"/>
      <c r="MJA3" s="162"/>
      <c r="MJB3" s="162"/>
      <c r="MJC3" s="162"/>
      <c r="MJD3" s="162"/>
      <c r="MJE3" s="162"/>
      <c r="MJF3" s="163"/>
      <c r="MJG3" s="161" t="s">
        <v>413</v>
      </c>
      <c r="MJH3" s="162"/>
      <c r="MJI3" s="162"/>
      <c r="MJJ3" s="162"/>
      <c r="MJK3" s="162"/>
      <c r="MJL3" s="162"/>
      <c r="MJM3" s="162"/>
      <c r="MJN3" s="163"/>
      <c r="MJO3" s="161" t="s">
        <v>413</v>
      </c>
      <c r="MJP3" s="162"/>
      <c r="MJQ3" s="162"/>
      <c r="MJR3" s="162"/>
      <c r="MJS3" s="162"/>
      <c r="MJT3" s="162"/>
      <c r="MJU3" s="162"/>
      <c r="MJV3" s="163"/>
      <c r="MJW3" s="161" t="s">
        <v>413</v>
      </c>
      <c r="MJX3" s="162"/>
      <c r="MJY3" s="162"/>
      <c r="MJZ3" s="162"/>
      <c r="MKA3" s="162"/>
      <c r="MKB3" s="162"/>
      <c r="MKC3" s="162"/>
      <c r="MKD3" s="163"/>
      <c r="MKE3" s="161" t="s">
        <v>413</v>
      </c>
      <c r="MKF3" s="162"/>
      <c r="MKG3" s="162"/>
      <c r="MKH3" s="162"/>
      <c r="MKI3" s="162"/>
      <c r="MKJ3" s="162"/>
      <c r="MKK3" s="162"/>
      <c r="MKL3" s="163"/>
      <c r="MKM3" s="161" t="s">
        <v>413</v>
      </c>
      <c r="MKN3" s="162"/>
      <c r="MKO3" s="162"/>
      <c r="MKP3" s="162"/>
      <c r="MKQ3" s="162"/>
      <c r="MKR3" s="162"/>
      <c r="MKS3" s="162"/>
      <c r="MKT3" s="163"/>
      <c r="MKU3" s="161" t="s">
        <v>413</v>
      </c>
      <c r="MKV3" s="162"/>
      <c r="MKW3" s="162"/>
      <c r="MKX3" s="162"/>
      <c r="MKY3" s="162"/>
      <c r="MKZ3" s="162"/>
      <c r="MLA3" s="162"/>
      <c r="MLB3" s="163"/>
      <c r="MLC3" s="161" t="s">
        <v>413</v>
      </c>
      <c r="MLD3" s="162"/>
      <c r="MLE3" s="162"/>
      <c r="MLF3" s="162"/>
      <c r="MLG3" s="162"/>
      <c r="MLH3" s="162"/>
      <c r="MLI3" s="162"/>
      <c r="MLJ3" s="163"/>
      <c r="MLK3" s="161" t="s">
        <v>413</v>
      </c>
      <c r="MLL3" s="162"/>
      <c r="MLM3" s="162"/>
      <c r="MLN3" s="162"/>
      <c r="MLO3" s="162"/>
      <c r="MLP3" s="162"/>
      <c r="MLQ3" s="162"/>
      <c r="MLR3" s="163"/>
      <c r="MLS3" s="161" t="s">
        <v>413</v>
      </c>
      <c r="MLT3" s="162"/>
      <c r="MLU3" s="162"/>
      <c r="MLV3" s="162"/>
      <c r="MLW3" s="162"/>
      <c r="MLX3" s="162"/>
      <c r="MLY3" s="162"/>
      <c r="MLZ3" s="163"/>
      <c r="MMA3" s="161" t="s">
        <v>413</v>
      </c>
      <c r="MMB3" s="162"/>
      <c r="MMC3" s="162"/>
      <c r="MMD3" s="162"/>
      <c r="MME3" s="162"/>
      <c r="MMF3" s="162"/>
      <c r="MMG3" s="162"/>
      <c r="MMH3" s="163"/>
      <c r="MMI3" s="161" t="s">
        <v>413</v>
      </c>
      <c r="MMJ3" s="162"/>
      <c r="MMK3" s="162"/>
      <c r="MML3" s="162"/>
      <c r="MMM3" s="162"/>
      <c r="MMN3" s="162"/>
      <c r="MMO3" s="162"/>
      <c r="MMP3" s="163"/>
      <c r="MMQ3" s="161" t="s">
        <v>413</v>
      </c>
      <c r="MMR3" s="162"/>
      <c r="MMS3" s="162"/>
      <c r="MMT3" s="162"/>
      <c r="MMU3" s="162"/>
      <c r="MMV3" s="162"/>
      <c r="MMW3" s="162"/>
      <c r="MMX3" s="163"/>
      <c r="MMY3" s="161" t="s">
        <v>413</v>
      </c>
      <c r="MMZ3" s="162"/>
      <c r="MNA3" s="162"/>
      <c r="MNB3" s="162"/>
      <c r="MNC3" s="162"/>
      <c r="MND3" s="162"/>
      <c r="MNE3" s="162"/>
      <c r="MNF3" s="163"/>
      <c r="MNG3" s="161" t="s">
        <v>413</v>
      </c>
      <c r="MNH3" s="162"/>
      <c r="MNI3" s="162"/>
      <c r="MNJ3" s="162"/>
      <c r="MNK3" s="162"/>
      <c r="MNL3" s="162"/>
      <c r="MNM3" s="162"/>
      <c r="MNN3" s="163"/>
      <c r="MNO3" s="161" t="s">
        <v>413</v>
      </c>
      <c r="MNP3" s="162"/>
      <c r="MNQ3" s="162"/>
      <c r="MNR3" s="162"/>
      <c r="MNS3" s="162"/>
      <c r="MNT3" s="162"/>
      <c r="MNU3" s="162"/>
      <c r="MNV3" s="163"/>
      <c r="MNW3" s="161" t="s">
        <v>413</v>
      </c>
      <c r="MNX3" s="162"/>
      <c r="MNY3" s="162"/>
      <c r="MNZ3" s="162"/>
      <c r="MOA3" s="162"/>
      <c r="MOB3" s="162"/>
      <c r="MOC3" s="162"/>
      <c r="MOD3" s="163"/>
      <c r="MOE3" s="161" t="s">
        <v>413</v>
      </c>
      <c r="MOF3" s="162"/>
      <c r="MOG3" s="162"/>
      <c r="MOH3" s="162"/>
      <c r="MOI3" s="162"/>
      <c r="MOJ3" s="162"/>
      <c r="MOK3" s="162"/>
      <c r="MOL3" s="163"/>
      <c r="MOM3" s="161" t="s">
        <v>413</v>
      </c>
      <c r="MON3" s="162"/>
      <c r="MOO3" s="162"/>
      <c r="MOP3" s="162"/>
      <c r="MOQ3" s="162"/>
      <c r="MOR3" s="162"/>
      <c r="MOS3" s="162"/>
      <c r="MOT3" s="163"/>
      <c r="MOU3" s="161" t="s">
        <v>413</v>
      </c>
      <c r="MOV3" s="162"/>
      <c r="MOW3" s="162"/>
      <c r="MOX3" s="162"/>
      <c r="MOY3" s="162"/>
      <c r="MOZ3" s="162"/>
      <c r="MPA3" s="162"/>
      <c r="MPB3" s="163"/>
      <c r="MPC3" s="161" t="s">
        <v>413</v>
      </c>
      <c r="MPD3" s="162"/>
      <c r="MPE3" s="162"/>
      <c r="MPF3" s="162"/>
      <c r="MPG3" s="162"/>
      <c r="MPH3" s="162"/>
      <c r="MPI3" s="162"/>
      <c r="MPJ3" s="163"/>
      <c r="MPK3" s="161" t="s">
        <v>413</v>
      </c>
      <c r="MPL3" s="162"/>
      <c r="MPM3" s="162"/>
      <c r="MPN3" s="162"/>
      <c r="MPO3" s="162"/>
      <c r="MPP3" s="162"/>
      <c r="MPQ3" s="162"/>
      <c r="MPR3" s="163"/>
      <c r="MPS3" s="161" t="s">
        <v>413</v>
      </c>
      <c r="MPT3" s="162"/>
      <c r="MPU3" s="162"/>
      <c r="MPV3" s="162"/>
      <c r="MPW3" s="162"/>
      <c r="MPX3" s="162"/>
      <c r="MPY3" s="162"/>
      <c r="MPZ3" s="163"/>
      <c r="MQA3" s="161" t="s">
        <v>413</v>
      </c>
      <c r="MQB3" s="162"/>
      <c r="MQC3" s="162"/>
      <c r="MQD3" s="162"/>
      <c r="MQE3" s="162"/>
      <c r="MQF3" s="162"/>
      <c r="MQG3" s="162"/>
      <c r="MQH3" s="163"/>
      <c r="MQI3" s="161" t="s">
        <v>413</v>
      </c>
      <c r="MQJ3" s="162"/>
      <c r="MQK3" s="162"/>
      <c r="MQL3" s="162"/>
      <c r="MQM3" s="162"/>
      <c r="MQN3" s="162"/>
      <c r="MQO3" s="162"/>
      <c r="MQP3" s="163"/>
      <c r="MQQ3" s="161" t="s">
        <v>413</v>
      </c>
      <c r="MQR3" s="162"/>
      <c r="MQS3" s="162"/>
      <c r="MQT3" s="162"/>
      <c r="MQU3" s="162"/>
      <c r="MQV3" s="162"/>
      <c r="MQW3" s="162"/>
      <c r="MQX3" s="163"/>
      <c r="MQY3" s="161" t="s">
        <v>413</v>
      </c>
      <c r="MQZ3" s="162"/>
      <c r="MRA3" s="162"/>
      <c r="MRB3" s="162"/>
      <c r="MRC3" s="162"/>
      <c r="MRD3" s="162"/>
      <c r="MRE3" s="162"/>
      <c r="MRF3" s="163"/>
      <c r="MRG3" s="161" t="s">
        <v>413</v>
      </c>
      <c r="MRH3" s="162"/>
      <c r="MRI3" s="162"/>
      <c r="MRJ3" s="162"/>
      <c r="MRK3" s="162"/>
      <c r="MRL3" s="162"/>
      <c r="MRM3" s="162"/>
      <c r="MRN3" s="163"/>
      <c r="MRO3" s="161" t="s">
        <v>413</v>
      </c>
      <c r="MRP3" s="162"/>
      <c r="MRQ3" s="162"/>
      <c r="MRR3" s="162"/>
      <c r="MRS3" s="162"/>
      <c r="MRT3" s="162"/>
      <c r="MRU3" s="162"/>
      <c r="MRV3" s="163"/>
      <c r="MRW3" s="161" t="s">
        <v>413</v>
      </c>
      <c r="MRX3" s="162"/>
      <c r="MRY3" s="162"/>
      <c r="MRZ3" s="162"/>
      <c r="MSA3" s="162"/>
      <c r="MSB3" s="162"/>
      <c r="MSC3" s="162"/>
      <c r="MSD3" s="163"/>
      <c r="MSE3" s="161" t="s">
        <v>413</v>
      </c>
      <c r="MSF3" s="162"/>
      <c r="MSG3" s="162"/>
      <c r="MSH3" s="162"/>
      <c r="MSI3" s="162"/>
      <c r="MSJ3" s="162"/>
      <c r="MSK3" s="162"/>
      <c r="MSL3" s="163"/>
      <c r="MSM3" s="161" t="s">
        <v>413</v>
      </c>
      <c r="MSN3" s="162"/>
      <c r="MSO3" s="162"/>
      <c r="MSP3" s="162"/>
      <c r="MSQ3" s="162"/>
      <c r="MSR3" s="162"/>
      <c r="MSS3" s="162"/>
      <c r="MST3" s="163"/>
      <c r="MSU3" s="161" t="s">
        <v>413</v>
      </c>
      <c r="MSV3" s="162"/>
      <c r="MSW3" s="162"/>
      <c r="MSX3" s="162"/>
      <c r="MSY3" s="162"/>
      <c r="MSZ3" s="162"/>
      <c r="MTA3" s="162"/>
      <c r="MTB3" s="163"/>
      <c r="MTC3" s="161" t="s">
        <v>413</v>
      </c>
      <c r="MTD3" s="162"/>
      <c r="MTE3" s="162"/>
      <c r="MTF3" s="162"/>
      <c r="MTG3" s="162"/>
      <c r="MTH3" s="162"/>
      <c r="MTI3" s="162"/>
      <c r="MTJ3" s="163"/>
      <c r="MTK3" s="161" t="s">
        <v>413</v>
      </c>
      <c r="MTL3" s="162"/>
      <c r="MTM3" s="162"/>
      <c r="MTN3" s="162"/>
      <c r="MTO3" s="162"/>
      <c r="MTP3" s="162"/>
      <c r="MTQ3" s="162"/>
      <c r="MTR3" s="163"/>
      <c r="MTS3" s="161" t="s">
        <v>413</v>
      </c>
      <c r="MTT3" s="162"/>
      <c r="MTU3" s="162"/>
      <c r="MTV3" s="162"/>
      <c r="MTW3" s="162"/>
      <c r="MTX3" s="162"/>
      <c r="MTY3" s="162"/>
      <c r="MTZ3" s="163"/>
      <c r="MUA3" s="161" t="s">
        <v>413</v>
      </c>
      <c r="MUB3" s="162"/>
      <c r="MUC3" s="162"/>
      <c r="MUD3" s="162"/>
      <c r="MUE3" s="162"/>
      <c r="MUF3" s="162"/>
      <c r="MUG3" s="162"/>
      <c r="MUH3" s="163"/>
      <c r="MUI3" s="161" t="s">
        <v>413</v>
      </c>
      <c r="MUJ3" s="162"/>
      <c r="MUK3" s="162"/>
      <c r="MUL3" s="162"/>
      <c r="MUM3" s="162"/>
      <c r="MUN3" s="162"/>
      <c r="MUO3" s="162"/>
      <c r="MUP3" s="163"/>
      <c r="MUQ3" s="161" t="s">
        <v>413</v>
      </c>
      <c r="MUR3" s="162"/>
      <c r="MUS3" s="162"/>
      <c r="MUT3" s="162"/>
      <c r="MUU3" s="162"/>
      <c r="MUV3" s="162"/>
      <c r="MUW3" s="162"/>
      <c r="MUX3" s="163"/>
      <c r="MUY3" s="161" t="s">
        <v>413</v>
      </c>
      <c r="MUZ3" s="162"/>
      <c r="MVA3" s="162"/>
      <c r="MVB3" s="162"/>
      <c r="MVC3" s="162"/>
      <c r="MVD3" s="162"/>
      <c r="MVE3" s="162"/>
      <c r="MVF3" s="163"/>
      <c r="MVG3" s="161" t="s">
        <v>413</v>
      </c>
      <c r="MVH3" s="162"/>
      <c r="MVI3" s="162"/>
      <c r="MVJ3" s="162"/>
      <c r="MVK3" s="162"/>
      <c r="MVL3" s="162"/>
      <c r="MVM3" s="162"/>
      <c r="MVN3" s="163"/>
      <c r="MVO3" s="161" t="s">
        <v>413</v>
      </c>
      <c r="MVP3" s="162"/>
      <c r="MVQ3" s="162"/>
      <c r="MVR3" s="162"/>
      <c r="MVS3" s="162"/>
      <c r="MVT3" s="162"/>
      <c r="MVU3" s="162"/>
      <c r="MVV3" s="163"/>
      <c r="MVW3" s="161" t="s">
        <v>413</v>
      </c>
      <c r="MVX3" s="162"/>
      <c r="MVY3" s="162"/>
      <c r="MVZ3" s="162"/>
      <c r="MWA3" s="162"/>
      <c r="MWB3" s="162"/>
      <c r="MWC3" s="162"/>
      <c r="MWD3" s="163"/>
      <c r="MWE3" s="161" t="s">
        <v>413</v>
      </c>
      <c r="MWF3" s="162"/>
      <c r="MWG3" s="162"/>
      <c r="MWH3" s="162"/>
      <c r="MWI3" s="162"/>
      <c r="MWJ3" s="162"/>
      <c r="MWK3" s="162"/>
      <c r="MWL3" s="163"/>
      <c r="MWM3" s="161" t="s">
        <v>413</v>
      </c>
      <c r="MWN3" s="162"/>
      <c r="MWO3" s="162"/>
      <c r="MWP3" s="162"/>
      <c r="MWQ3" s="162"/>
      <c r="MWR3" s="162"/>
      <c r="MWS3" s="162"/>
      <c r="MWT3" s="163"/>
      <c r="MWU3" s="161" t="s">
        <v>413</v>
      </c>
      <c r="MWV3" s="162"/>
      <c r="MWW3" s="162"/>
      <c r="MWX3" s="162"/>
      <c r="MWY3" s="162"/>
      <c r="MWZ3" s="162"/>
      <c r="MXA3" s="162"/>
      <c r="MXB3" s="163"/>
      <c r="MXC3" s="161" t="s">
        <v>413</v>
      </c>
      <c r="MXD3" s="162"/>
      <c r="MXE3" s="162"/>
      <c r="MXF3" s="162"/>
      <c r="MXG3" s="162"/>
      <c r="MXH3" s="162"/>
      <c r="MXI3" s="162"/>
      <c r="MXJ3" s="163"/>
      <c r="MXK3" s="161" t="s">
        <v>413</v>
      </c>
      <c r="MXL3" s="162"/>
      <c r="MXM3" s="162"/>
      <c r="MXN3" s="162"/>
      <c r="MXO3" s="162"/>
      <c r="MXP3" s="162"/>
      <c r="MXQ3" s="162"/>
      <c r="MXR3" s="163"/>
      <c r="MXS3" s="161" t="s">
        <v>413</v>
      </c>
      <c r="MXT3" s="162"/>
      <c r="MXU3" s="162"/>
      <c r="MXV3" s="162"/>
      <c r="MXW3" s="162"/>
      <c r="MXX3" s="162"/>
      <c r="MXY3" s="162"/>
      <c r="MXZ3" s="163"/>
      <c r="MYA3" s="161" t="s">
        <v>413</v>
      </c>
      <c r="MYB3" s="162"/>
      <c r="MYC3" s="162"/>
      <c r="MYD3" s="162"/>
      <c r="MYE3" s="162"/>
      <c r="MYF3" s="162"/>
      <c r="MYG3" s="162"/>
      <c r="MYH3" s="163"/>
      <c r="MYI3" s="161" t="s">
        <v>413</v>
      </c>
      <c r="MYJ3" s="162"/>
      <c r="MYK3" s="162"/>
      <c r="MYL3" s="162"/>
      <c r="MYM3" s="162"/>
      <c r="MYN3" s="162"/>
      <c r="MYO3" s="162"/>
      <c r="MYP3" s="163"/>
      <c r="MYQ3" s="161" t="s">
        <v>413</v>
      </c>
      <c r="MYR3" s="162"/>
      <c r="MYS3" s="162"/>
      <c r="MYT3" s="162"/>
      <c r="MYU3" s="162"/>
      <c r="MYV3" s="162"/>
      <c r="MYW3" s="162"/>
      <c r="MYX3" s="163"/>
      <c r="MYY3" s="161" t="s">
        <v>413</v>
      </c>
      <c r="MYZ3" s="162"/>
      <c r="MZA3" s="162"/>
      <c r="MZB3" s="162"/>
      <c r="MZC3" s="162"/>
      <c r="MZD3" s="162"/>
      <c r="MZE3" s="162"/>
      <c r="MZF3" s="163"/>
      <c r="MZG3" s="161" t="s">
        <v>413</v>
      </c>
      <c r="MZH3" s="162"/>
      <c r="MZI3" s="162"/>
      <c r="MZJ3" s="162"/>
      <c r="MZK3" s="162"/>
      <c r="MZL3" s="162"/>
      <c r="MZM3" s="162"/>
      <c r="MZN3" s="163"/>
      <c r="MZO3" s="161" t="s">
        <v>413</v>
      </c>
      <c r="MZP3" s="162"/>
      <c r="MZQ3" s="162"/>
      <c r="MZR3" s="162"/>
      <c r="MZS3" s="162"/>
      <c r="MZT3" s="162"/>
      <c r="MZU3" s="162"/>
      <c r="MZV3" s="163"/>
      <c r="MZW3" s="161" t="s">
        <v>413</v>
      </c>
      <c r="MZX3" s="162"/>
      <c r="MZY3" s="162"/>
      <c r="MZZ3" s="162"/>
      <c r="NAA3" s="162"/>
      <c r="NAB3" s="162"/>
      <c r="NAC3" s="162"/>
      <c r="NAD3" s="163"/>
      <c r="NAE3" s="161" t="s">
        <v>413</v>
      </c>
      <c r="NAF3" s="162"/>
      <c r="NAG3" s="162"/>
      <c r="NAH3" s="162"/>
      <c r="NAI3" s="162"/>
      <c r="NAJ3" s="162"/>
      <c r="NAK3" s="162"/>
      <c r="NAL3" s="163"/>
      <c r="NAM3" s="161" t="s">
        <v>413</v>
      </c>
      <c r="NAN3" s="162"/>
      <c r="NAO3" s="162"/>
      <c r="NAP3" s="162"/>
      <c r="NAQ3" s="162"/>
      <c r="NAR3" s="162"/>
      <c r="NAS3" s="162"/>
      <c r="NAT3" s="163"/>
      <c r="NAU3" s="161" t="s">
        <v>413</v>
      </c>
      <c r="NAV3" s="162"/>
      <c r="NAW3" s="162"/>
      <c r="NAX3" s="162"/>
      <c r="NAY3" s="162"/>
      <c r="NAZ3" s="162"/>
      <c r="NBA3" s="162"/>
      <c r="NBB3" s="163"/>
      <c r="NBC3" s="161" t="s">
        <v>413</v>
      </c>
      <c r="NBD3" s="162"/>
      <c r="NBE3" s="162"/>
      <c r="NBF3" s="162"/>
      <c r="NBG3" s="162"/>
      <c r="NBH3" s="162"/>
      <c r="NBI3" s="162"/>
      <c r="NBJ3" s="163"/>
      <c r="NBK3" s="161" t="s">
        <v>413</v>
      </c>
      <c r="NBL3" s="162"/>
      <c r="NBM3" s="162"/>
      <c r="NBN3" s="162"/>
      <c r="NBO3" s="162"/>
      <c r="NBP3" s="162"/>
      <c r="NBQ3" s="162"/>
      <c r="NBR3" s="163"/>
      <c r="NBS3" s="161" t="s">
        <v>413</v>
      </c>
      <c r="NBT3" s="162"/>
      <c r="NBU3" s="162"/>
      <c r="NBV3" s="162"/>
      <c r="NBW3" s="162"/>
      <c r="NBX3" s="162"/>
      <c r="NBY3" s="162"/>
      <c r="NBZ3" s="163"/>
      <c r="NCA3" s="161" t="s">
        <v>413</v>
      </c>
      <c r="NCB3" s="162"/>
      <c r="NCC3" s="162"/>
      <c r="NCD3" s="162"/>
      <c r="NCE3" s="162"/>
      <c r="NCF3" s="162"/>
      <c r="NCG3" s="162"/>
      <c r="NCH3" s="163"/>
      <c r="NCI3" s="161" t="s">
        <v>413</v>
      </c>
      <c r="NCJ3" s="162"/>
      <c r="NCK3" s="162"/>
      <c r="NCL3" s="162"/>
      <c r="NCM3" s="162"/>
      <c r="NCN3" s="162"/>
      <c r="NCO3" s="162"/>
      <c r="NCP3" s="163"/>
      <c r="NCQ3" s="161" t="s">
        <v>413</v>
      </c>
      <c r="NCR3" s="162"/>
      <c r="NCS3" s="162"/>
      <c r="NCT3" s="162"/>
      <c r="NCU3" s="162"/>
      <c r="NCV3" s="162"/>
      <c r="NCW3" s="162"/>
      <c r="NCX3" s="163"/>
      <c r="NCY3" s="161" t="s">
        <v>413</v>
      </c>
      <c r="NCZ3" s="162"/>
      <c r="NDA3" s="162"/>
      <c r="NDB3" s="162"/>
      <c r="NDC3" s="162"/>
      <c r="NDD3" s="162"/>
      <c r="NDE3" s="162"/>
      <c r="NDF3" s="163"/>
      <c r="NDG3" s="161" t="s">
        <v>413</v>
      </c>
      <c r="NDH3" s="162"/>
      <c r="NDI3" s="162"/>
      <c r="NDJ3" s="162"/>
      <c r="NDK3" s="162"/>
      <c r="NDL3" s="162"/>
      <c r="NDM3" s="162"/>
      <c r="NDN3" s="163"/>
      <c r="NDO3" s="161" t="s">
        <v>413</v>
      </c>
      <c r="NDP3" s="162"/>
      <c r="NDQ3" s="162"/>
      <c r="NDR3" s="162"/>
      <c r="NDS3" s="162"/>
      <c r="NDT3" s="162"/>
      <c r="NDU3" s="162"/>
      <c r="NDV3" s="163"/>
      <c r="NDW3" s="161" t="s">
        <v>413</v>
      </c>
      <c r="NDX3" s="162"/>
      <c r="NDY3" s="162"/>
      <c r="NDZ3" s="162"/>
      <c r="NEA3" s="162"/>
      <c r="NEB3" s="162"/>
      <c r="NEC3" s="162"/>
      <c r="NED3" s="163"/>
      <c r="NEE3" s="161" t="s">
        <v>413</v>
      </c>
      <c r="NEF3" s="162"/>
      <c r="NEG3" s="162"/>
      <c r="NEH3" s="162"/>
      <c r="NEI3" s="162"/>
      <c r="NEJ3" s="162"/>
      <c r="NEK3" s="162"/>
      <c r="NEL3" s="163"/>
      <c r="NEM3" s="161" t="s">
        <v>413</v>
      </c>
      <c r="NEN3" s="162"/>
      <c r="NEO3" s="162"/>
      <c r="NEP3" s="162"/>
      <c r="NEQ3" s="162"/>
      <c r="NER3" s="162"/>
      <c r="NES3" s="162"/>
      <c r="NET3" s="163"/>
      <c r="NEU3" s="161" t="s">
        <v>413</v>
      </c>
      <c r="NEV3" s="162"/>
      <c r="NEW3" s="162"/>
      <c r="NEX3" s="162"/>
      <c r="NEY3" s="162"/>
      <c r="NEZ3" s="162"/>
      <c r="NFA3" s="162"/>
      <c r="NFB3" s="163"/>
      <c r="NFC3" s="161" t="s">
        <v>413</v>
      </c>
      <c r="NFD3" s="162"/>
      <c r="NFE3" s="162"/>
      <c r="NFF3" s="162"/>
      <c r="NFG3" s="162"/>
      <c r="NFH3" s="162"/>
      <c r="NFI3" s="162"/>
      <c r="NFJ3" s="163"/>
      <c r="NFK3" s="161" t="s">
        <v>413</v>
      </c>
      <c r="NFL3" s="162"/>
      <c r="NFM3" s="162"/>
      <c r="NFN3" s="162"/>
      <c r="NFO3" s="162"/>
      <c r="NFP3" s="162"/>
      <c r="NFQ3" s="162"/>
      <c r="NFR3" s="163"/>
      <c r="NFS3" s="161" t="s">
        <v>413</v>
      </c>
      <c r="NFT3" s="162"/>
      <c r="NFU3" s="162"/>
      <c r="NFV3" s="162"/>
      <c r="NFW3" s="162"/>
      <c r="NFX3" s="162"/>
      <c r="NFY3" s="162"/>
      <c r="NFZ3" s="163"/>
      <c r="NGA3" s="161" t="s">
        <v>413</v>
      </c>
      <c r="NGB3" s="162"/>
      <c r="NGC3" s="162"/>
      <c r="NGD3" s="162"/>
      <c r="NGE3" s="162"/>
      <c r="NGF3" s="162"/>
      <c r="NGG3" s="162"/>
      <c r="NGH3" s="163"/>
      <c r="NGI3" s="161" t="s">
        <v>413</v>
      </c>
      <c r="NGJ3" s="162"/>
      <c r="NGK3" s="162"/>
      <c r="NGL3" s="162"/>
      <c r="NGM3" s="162"/>
      <c r="NGN3" s="162"/>
      <c r="NGO3" s="162"/>
      <c r="NGP3" s="163"/>
      <c r="NGQ3" s="161" t="s">
        <v>413</v>
      </c>
      <c r="NGR3" s="162"/>
      <c r="NGS3" s="162"/>
      <c r="NGT3" s="162"/>
      <c r="NGU3" s="162"/>
      <c r="NGV3" s="162"/>
      <c r="NGW3" s="162"/>
      <c r="NGX3" s="163"/>
      <c r="NGY3" s="161" t="s">
        <v>413</v>
      </c>
      <c r="NGZ3" s="162"/>
      <c r="NHA3" s="162"/>
      <c r="NHB3" s="162"/>
      <c r="NHC3" s="162"/>
      <c r="NHD3" s="162"/>
      <c r="NHE3" s="162"/>
      <c r="NHF3" s="163"/>
      <c r="NHG3" s="161" t="s">
        <v>413</v>
      </c>
      <c r="NHH3" s="162"/>
      <c r="NHI3" s="162"/>
      <c r="NHJ3" s="162"/>
      <c r="NHK3" s="162"/>
      <c r="NHL3" s="162"/>
      <c r="NHM3" s="162"/>
      <c r="NHN3" s="163"/>
      <c r="NHO3" s="161" t="s">
        <v>413</v>
      </c>
      <c r="NHP3" s="162"/>
      <c r="NHQ3" s="162"/>
      <c r="NHR3" s="162"/>
      <c r="NHS3" s="162"/>
      <c r="NHT3" s="162"/>
      <c r="NHU3" s="162"/>
      <c r="NHV3" s="163"/>
      <c r="NHW3" s="161" t="s">
        <v>413</v>
      </c>
      <c r="NHX3" s="162"/>
      <c r="NHY3" s="162"/>
      <c r="NHZ3" s="162"/>
      <c r="NIA3" s="162"/>
      <c r="NIB3" s="162"/>
      <c r="NIC3" s="162"/>
      <c r="NID3" s="163"/>
      <c r="NIE3" s="161" t="s">
        <v>413</v>
      </c>
      <c r="NIF3" s="162"/>
      <c r="NIG3" s="162"/>
      <c r="NIH3" s="162"/>
      <c r="NII3" s="162"/>
      <c r="NIJ3" s="162"/>
      <c r="NIK3" s="162"/>
      <c r="NIL3" s="163"/>
      <c r="NIM3" s="161" t="s">
        <v>413</v>
      </c>
      <c r="NIN3" s="162"/>
      <c r="NIO3" s="162"/>
      <c r="NIP3" s="162"/>
      <c r="NIQ3" s="162"/>
      <c r="NIR3" s="162"/>
      <c r="NIS3" s="162"/>
      <c r="NIT3" s="163"/>
      <c r="NIU3" s="161" t="s">
        <v>413</v>
      </c>
      <c r="NIV3" s="162"/>
      <c r="NIW3" s="162"/>
      <c r="NIX3" s="162"/>
      <c r="NIY3" s="162"/>
      <c r="NIZ3" s="162"/>
      <c r="NJA3" s="162"/>
      <c r="NJB3" s="163"/>
      <c r="NJC3" s="161" t="s">
        <v>413</v>
      </c>
      <c r="NJD3" s="162"/>
      <c r="NJE3" s="162"/>
      <c r="NJF3" s="162"/>
      <c r="NJG3" s="162"/>
      <c r="NJH3" s="162"/>
      <c r="NJI3" s="162"/>
      <c r="NJJ3" s="163"/>
      <c r="NJK3" s="161" t="s">
        <v>413</v>
      </c>
      <c r="NJL3" s="162"/>
      <c r="NJM3" s="162"/>
      <c r="NJN3" s="162"/>
      <c r="NJO3" s="162"/>
      <c r="NJP3" s="162"/>
      <c r="NJQ3" s="162"/>
      <c r="NJR3" s="163"/>
      <c r="NJS3" s="161" t="s">
        <v>413</v>
      </c>
      <c r="NJT3" s="162"/>
      <c r="NJU3" s="162"/>
      <c r="NJV3" s="162"/>
      <c r="NJW3" s="162"/>
      <c r="NJX3" s="162"/>
      <c r="NJY3" s="162"/>
      <c r="NJZ3" s="163"/>
      <c r="NKA3" s="161" t="s">
        <v>413</v>
      </c>
      <c r="NKB3" s="162"/>
      <c r="NKC3" s="162"/>
      <c r="NKD3" s="162"/>
      <c r="NKE3" s="162"/>
      <c r="NKF3" s="162"/>
      <c r="NKG3" s="162"/>
      <c r="NKH3" s="163"/>
      <c r="NKI3" s="161" t="s">
        <v>413</v>
      </c>
      <c r="NKJ3" s="162"/>
      <c r="NKK3" s="162"/>
      <c r="NKL3" s="162"/>
      <c r="NKM3" s="162"/>
      <c r="NKN3" s="162"/>
      <c r="NKO3" s="162"/>
      <c r="NKP3" s="163"/>
      <c r="NKQ3" s="161" t="s">
        <v>413</v>
      </c>
      <c r="NKR3" s="162"/>
      <c r="NKS3" s="162"/>
      <c r="NKT3" s="162"/>
      <c r="NKU3" s="162"/>
      <c r="NKV3" s="162"/>
      <c r="NKW3" s="162"/>
      <c r="NKX3" s="163"/>
      <c r="NKY3" s="161" t="s">
        <v>413</v>
      </c>
      <c r="NKZ3" s="162"/>
      <c r="NLA3" s="162"/>
      <c r="NLB3" s="162"/>
      <c r="NLC3" s="162"/>
      <c r="NLD3" s="162"/>
      <c r="NLE3" s="162"/>
      <c r="NLF3" s="163"/>
      <c r="NLG3" s="161" t="s">
        <v>413</v>
      </c>
      <c r="NLH3" s="162"/>
      <c r="NLI3" s="162"/>
      <c r="NLJ3" s="162"/>
      <c r="NLK3" s="162"/>
      <c r="NLL3" s="162"/>
      <c r="NLM3" s="162"/>
      <c r="NLN3" s="163"/>
      <c r="NLO3" s="161" t="s">
        <v>413</v>
      </c>
      <c r="NLP3" s="162"/>
      <c r="NLQ3" s="162"/>
      <c r="NLR3" s="162"/>
      <c r="NLS3" s="162"/>
      <c r="NLT3" s="162"/>
      <c r="NLU3" s="162"/>
      <c r="NLV3" s="163"/>
      <c r="NLW3" s="161" t="s">
        <v>413</v>
      </c>
      <c r="NLX3" s="162"/>
      <c r="NLY3" s="162"/>
      <c r="NLZ3" s="162"/>
      <c r="NMA3" s="162"/>
      <c r="NMB3" s="162"/>
      <c r="NMC3" s="162"/>
      <c r="NMD3" s="163"/>
      <c r="NME3" s="161" t="s">
        <v>413</v>
      </c>
      <c r="NMF3" s="162"/>
      <c r="NMG3" s="162"/>
      <c r="NMH3" s="162"/>
      <c r="NMI3" s="162"/>
      <c r="NMJ3" s="162"/>
      <c r="NMK3" s="162"/>
      <c r="NML3" s="163"/>
      <c r="NMM3" s="161" t="s">
        <v>413</v>
      </c>
      <c r="NMN3" s="162"/>
      <c r="NMO3" s="162"/>
      <c r="NMP3" s="162"/>
      <c r="NMQ3" s="162"/>
      <c r="NMR3" s="162"/>
      <c r="NMS3" s="162"/>
      <c r="NMT3" s="163"/>
      <c r="NMU3" s="161" t="s">
        <v>413</v>
      </c>
      <c r="NMV3" s="162"/>
      <c r="NMW3" s="162"/>
      <c r="NMX3" s="162"/>
      <c r="NMY3" s="162"/>
      <c r="NMZ3" s="162"/>
      <c r="NNA3" s="162"/>
      <c r="NNB3" s="163"/>
      <c r="NNC3" s="161" t="s">
        <v>413</v>
      </c>
      <c r="NND3" s="162"/>
      <c r="NNE3" s="162"/>
      <c r="NNF3" s="162"/>
      <c r="NNG3" s="162"/>
      <c r="NNH3" s="162"/>
      <c r="NNI3" s="162"/>
      <c r="NNJ3" s="163"/>
      <c r="NNK3" s="161" t="s">
        <v>413</v>
      </c>
      <c r="NNL3" s="162"/>
      <c r="NNM3" s="162"/>
      <c r="NNN3" s="162"/>
      <c r="NNO3" s="162"/>
      <c r="NNP3" s="162"/>
      <c r="NNQ3" s="162"/>
      <c r="NNR3" s="163"/>
      <c r="NNS3" s="161" t="s">
        <v>413</v>
      </c>
      <c r="NNT3" s="162"/>
      <c r="NNU3" s="162"/>
      <c r="NNV3" s="162"/>
      <c r="NNW3" s="162"/>
      <c r="NNX3" s="162"/>
      <c r="NNY3" s="162"/>
      <c r="NNZ3" s="163"/>
      <c r="NOA3" s="161" t="s">
        <v>413</v>
      </c>
      <c r="NOB3" s="162"/>
      <c r="NOC3" s="162"/>
      <c r="NOD3" s="162"/>
      <c r="NOE3" s="162"/>
      <c r="NOF3" s="162"/>
      <c r="NOG3" s="162"/>
      <c r="NOH3" s="163"/>
      <c r="NOI3" s="161" t="s">
        <v>413</v>
      </c>
      <c r="NOJ3" s="162"/>
      <c r="NOK3" s="162"/>
      <c r="NOL3" s="162"/>
      <c r="NOM3" s="162"/>
      <c r="NON3" s="162"/>
      <c r="NOO3" s="162"/>
      <c r="NOP3" s="163"/>
      <c r="NOQ3" s="161" t="s">
        <v>413</v>
      </c>
      <c r="NOR3" s="162"/>
      <c r="NOS3" s="162"/>
      <c r="NOT3" s="162"/>
      <c r="NOU3" s="162"/>
      <c r="NOV3" s="162"/>
      <c r="NOW3" s="162"/>
      <c r="NOX3" s="163"/>
      <c r="NOY3" s="161" t="s">
        <v>413</v>
      </c>
      <c r="NOZ3" s="162"/>
      <c r="NPA3" s="162"/>
      <c r="NPB3" s="162"/>
      <c r="NPC3" s="162"/>
      <c r="NPD3" s="162"/>
      <c r="NPE3" s="162"/>
      <c r="NPF3" s="163"/>
      <c r="NPG3" s="161" t="s">
        <v>413</v>
      </c>
      <c r="NPH3" s="162"/>
      <c r="NPI3" s="162"/>
      <c r="NPJ3" s="162"/>
      <c r="NPK3" s="162"/>
      <c r="NPL3" s="162"/>
      <c r="NPM3" s="162"/>
      <c r="NPN3" s="163"/>
      <c r="NPO3" s="161" t="s">
        <v>413</v>
      </c>
      <c r="NPP3" s="162"/>
      <c r="NPQ3" s="162"/>
      <c r="NPR3" s="162"/>
      <c r="NPS3" s="162"/>
      <c r="NPT3" s="162"/>
      <c r="NPU3" s="162"/>
      <c r="NPV3" s="163"/>
      <c r="NPW3" s="161" t="s">
        <v>413</v>
      </c>
      <c r="NPX3" s="162"/>
      <c r="NPY3" s="162"/>
      <c r="NPZ3" s="162"/>
      <c r="NQA3" s="162"/>
      <c r="NQB3" s="162"/>
      <c r="NQC3" s="162"/>
      <c r="NQD3" s="163"/>
      <c r="NQE3" s="161" t="s">
        <v>413</v>
      </c>
      <c r="NQF3" s="162"/>
      <c r="NQG3" s="162"/>
      <c r="NQH3" s="162"/>
      <c r="NQI3" s="162"/>
      <c r="NQJ3" s="162"/>
      <c r="NQK3" s="162"/>
      <c r="NQL3" s="163"/>
      <c r="NQM3" s="161" t="s">
        <v>413</v>
      </c>
      <c r="NQN3" s="162"/>
      <c r="NQO3" s="162"/>
      <c r="NQP3" s="162"/>
      <c r="NQQ3" s="162"/>
      <c r="NQR3" s="162"/>
      <c r="NQS3" s="162"/>
      <c r="NQT3" s="163"/>
      <c r="NQU3" s="161" t="s">
        <v>413</v>
      </c>
      <c r="NQV3" s="162"/>
      <c r="NQW3" s="162"/>
      <c r="NQX3" s="162"/>
      <c r="NQY3" s="162"/>
      <c r="NQZ3" s="162"/>
      <c r="NRA3" s="162"/>
      <c r="NRB3" s="163"/>
      <c r="NRC3" s="161" t="s">
        <v>413</v>
      </c>
      <c r="NRD3" s="162"/>
      <c r="NRE3" s="162"/>
      <c r="NRF3" s="162"/>
      <c r="NRG3" s="162"/>
      <c r="NRH3" s="162"/>
      <c r="NRI3" s="162"/>
      <c r="NRJ3" s="163"/>
      <c r="NRK3" s="161" t="s">
        <v>413</v>
      </c>
      <c r="NRL3" s="162"/>
      <c r="NRM3" s="162"/>
      <c r="NRN3" s="162"/>
      <c r="NRO3" s="162"/>
      <c r="NRP3" s="162"/>
      <c r="NRQ3" s="162"/>
      <c r="NRR3" s="163"/>
      <c r="NRS3" s="161" t="s">
        <v>413</v>
      </c>
      <c r="NRT3" s="162"/>
      <c r="NRU3" s="162"/>
      <c r="NRV3" s="162"/>
      <c r="NRW3" s="162"/>
      <c r="NRX3" s="162"/>
      <c r="NRY3" s="162"/>
      <c r="NRZ3" s="163"/>
      <c r="NSA3" s="161" t="s">
        <v>413</v>
      </c>
      <c r="NSB3" s="162"/>
      <c r="NSC3" s="162"/>
      <c r="NSD3" s="162"/>
      <c r="NSE3" s="162"/>
      <c r="NSF3" s="162"/>
      <c r="NSG3" s="162"/>
      <c r="NSH3" s="163"/>
      <c r="NSI3" s="161" t="s">
        <v>413</v>
      </c>
      <c r="NSJ3" s="162"/>
      <c r="NSK3" s="162"/>
      <c r="NSL3" s="162"/>
      <c r="NSM3" s="162"/>
      <c r="NSN3" s="162"/>
      <c r="NSO3" s="162"/>
      <c r="NSP3" s="163"/>
      <c r="NSQ3" s="161" t="s">
        <v>413</v>
      </c>
      <c r="NSR3" s="162"/>
      <c r="NSS3" s="162"/>
      <c r="NST3" s="162"/>
      <c r="NSU3" s="162"/>
      <c r="NSV3" s="162"/>
      <c r="NSW3" s="162"/>
      <c r="NSX3" s="163"/>
      <c r="NSY3" s="161" t="s">
        <v>413</v>
      </c>
      <c r="NSZ3" s="162"/>
      <c r="NTA3" s="162"/>
      <c r="NTB3" s="162"/>
      <c r="NTC3" s="162"/>
      <c r="NTD3" s="162"/>
      <c r="NTE3" s="162"/>
      <c r="NTF3" s="163"/>
      <c r="NTG3" s="161" t="s">
        <v>413</v>
      </c>
      <c r="NTH3" s="162"/>
      <c r="NTI3" s="162"/>
      <c r="NTJ3" s="162"/>
      <c r="NTK3" s="162"/>
      <c r="NTL3" s="162"/>
      <c r="NTM3" s="162"/>
      <c r="NTN3" s="163"/>
      <c r="NTO3" s="161" t="s">
        <v>413</v>
      </c>
      <c r="NTP3" s="162"/>
      <c r="NTQ3" s="162"/>
      <c r="NTR3" s="162"/>
      <c r="NTS3" s="162"/>
      <c r="NTT3" s="162"/>
      <c r="NTU3" s="162"/>
      <c r="NTV3" s="163"/>
      <c r="NTW3" s="161" t="s">
        <v>413</v>
      </c>
      <c r="NTX3" s="162"/>
      <c r="NTY3" s="162"/>
      <c r="NTZ3" s="162"/>
      <c r="NUA3" s="162"/>
      <c r="NUB3" s="162"/>
      <c r="NUC3" s="162"/>
      <c r="NUD3" s="163"/>
      <c r="NUE3" s="161" t="s">
        <v>413</v>
      </c>
      <c r="NUF3" s="162"/>
      <c r="NUG3" s="162"/>
      <c r="NUH3" s="162"/>
      <c r="NUI3" s="162"/>
      <c r="NUJ3" s="162"/>
      <c r="NUK3" s="162"/>
      <c r="NUL3" s="163"/>
      <c r="NUM3" s="161" t="s">
        <v>413</v>
      </c>
      <c r="NUN3" s="162"/>
      <c r="NUO3" s="162"/>
      <c r="NUP3" s="162"/>
      <c r="NUQ3" s="162"/>
      <c r="NUR3" s="162"/>
      <c r="NUS3" s="162"/>
      <c r="NUT3" s="163"/>
      <c r="NUU3" s="161" t="s">
        <v>413</v>
      </c>
      <c r="NUV3" s="162"/>
      <c r="NUW3" s="162"/>
      <c r="NUX3" s="162"/>
      <c r="NUY3" s="162"/>
      <c r="NUZ3" s="162"/>
      <c r="NVA3" s="162"/>
      <c r="NVB3" s="163"/>
      <c r="NVC3" s="161" t="s">
        <v>413</v>
      </c>
      <c r="NVD3" s="162"/>
      <c r="NVE3" s="162"/>
      <c r="NVF3" s="162"/>
      <c r="NVG3" s="162"/>
      <c r="NVH3" s="162"/>
      <c r="NVI3" s="162"/>
      <c r="NVJ3" s="163"/>
      <c r="NVK3" s="161" t="s">
        <v>413</v>
      </c>
      <c r="NVL3" s="162"/>
      <c r="NVM3" s="162"/>
      <c r="NVN3" s="162"/>
      <c r="NVO3" s="162"/>
      <c r="NVP3" s="162"/>
      <c r="NVQ3" s="162"/>
      <c r="NVR3" s="163"/>
      <c r="NVS3" s="161" t="s">
        <v>413</v>
      </c>
      <c r="NVT3" s="162"/>
      <c r="NVU3" s="162"/>
      <c r="NVV3" s="162"/>
      <c r="NVW3" s="162"/>
      <c r="NVX3" s="162"/>
      <c r="NVY3" s="162"/>
      <c r="NVZ3" s="163"/>
      <c r="NWA3" s="161" t="s">
        <v>413</v>
      </c>
      <c r="NWB3" s="162"/>
      <c r="NWC3" s="162"/>
      <c r="NWD3" s="162"/>
      <c r="NWE3" s="162"/>
      <c r="NWF3" s="162"/>
      <c r="NWG3" s="162"/>
      <c r="NWH3" s="163"/>
      <c r="NWI3" s="161" t="s">
        <v>413</v>
      </c>
      <c r="NWJ3" s="162"/>
      <c r="NWK3" s="162"/>
      <c r="NWL3" s="162"/>
      <c r="NWM3" s="162"/>
      <c r="NWN3" s="162"/>
      <c r="NWO3" s="162"/>
      <c r="NWP3" s="163"/>
      <c r="NWQ3" s="161" t="s">
        <v>413</v>
      </c>
      <c r="NWR3" s="162"/>
      <c r="NWS3" s="162"/>
      <c r="NWT3" s="162"/>
      <c r="NWU3" s="162"/>
      <c r="NWV3" s="162"/>
      <c r="NWW3" s="162"/>
      <c r="NWX3" s="163"/>
      <c r="NWY3" s="161" t="s">
        <v>413</v>
      </c>
      <c r="NWZ3" s="162"/>
      <c r="NXA3" s="162"/>
      <c r="NXB3" s="162"/>
      <c r="NXC3" s="162"/>
      <c r="NXD3" s="162"/>
      <c r="NXE3" s="162"/>
      <c r="NXF3" s="163"/>
      <c r="NXG3" s="161" t="s">
        <v>413</v>
      </c>
      <c r="NXH3" s="162"/>
      <c r="NXI3" s="162"/>
      <c r="NXJ3" s="162"/>
      <c r="NXK3" s="162"/>
      <c r="NXL3" s="162"/>
      <c r="NXM3" s="162"/>
      <c r="NXN3" s="163"/>
      <c r="NXO3" s="161" t="s">
        <v>413</v>
      </c>
      <c r="NXP3" s="162"/>
      <c r="NXQ3" s="162"/>
      <c r="NXR3" s="162"/>
      <c r="NXS3" s="162"/>
      <c r="NXT3" s="162"/>
      <c r="NXU3" s="162"/>
      <c r="NXV3" s="163"/>
      <c r="NXW3" s="161" t="s">
        <v>413</v>
      </c>
      <c r="NXX3" s="162"/>
      <c r="NXY3" s="162"/>
      <c r="NXZ3" s="162"/>
      <c r="NYA3" s="162"/>
      <c r="NYB3" s="162"/>
      <c r="NYC3" s="162"/>
      <c r="NYD3" s="163"/>
      <c r="NYE3" s="161" t="s">
        <v>413</v>
      </c>
      <c r="NYF3" s="162"/>
      <c r="NYG3" s="162"/>
      <c r="NYH3" s="162"/>
      <c r="NYI3" s="162"/>
      <c r="NYJ3" s="162"/>
      <c r="NYK3" s="162"/>
      <c r="NYL3" s="163"/>
      <c r="NYM3" s="161" t="s">
        <v>413</v>
      </c>
      <c r="NYN3" s="162"/>
      <c r="NYO3" s="162"/>
      <c r="NYP3" s="162"/>
      <c r="NYQ3" s="162"/>
      <c r="NYR3" s="162"/>
      <c r="NYS3" s="162"/>
      <c r="NYT3" s="163"/>
      <c r="NYU3" s="161" t="s">
        <v>413</v>
      </c>
      <c r="NYV3" s="162"/>
      <c r="NYW3" s="162"/>
      <c r="NYX3" s="162"/>
      <c r="NYY3" s="162"/>
      <c r="NYZ3" s="162"/>
      <c r="NZA3" s="162"/>
      <c r="NZB3" s="163"/>
      <c r="NZC3" s="161" t="s">
        <v>413</v>
      </c>
      <c r="NZD3" s="162"/>
      <c r="NZE3" s="162"/>
      <c r="NZF3" s="162"/>
      <c r="NZG3" s="162"/>
      <c r="NZH3" s="162"/>
      <c r="NZI3" s="162"/>
      <c r="NZJ3" s="163"/>
      <c r="NZK3" s="161" t="s">
        <v>413</v>
      </c>
      <c r="NZL3" s="162"/>
      <c r="NZM3" s="162"/>
      <c r="NZN3" s="162"/>
      <c r="NZO3" s="162"/>
      <c r="NZP3" s="162"/>
      <c r="NZQ3" s="162"/>
      <c r="NZR3" s="163"/>
      <c r="NZS3" s="161" t="s">
        <v>413</v>
      </c>
      <c r="NZT3" s="162"/>
      <c r="NZU3" s="162"/>
      <c r="NZV3" s="162"/>
      <c r="NZW3" s="162"/>
      <c r="NZX3" s="162"/>
      <c r="NZY3" s="162"/>
      <c r="NZZ3" s="163"/>
      <c r="OAA3" s="161" t="s">
        <v>413</v>
      </c>
      <c r="OAB3" s="162"/>
      <c r="OAC3" s="162"/>
      <c r="OAD3" s="162"/>
      <c r="OAE3" s="162"/>
      <c r="OAF3" s="162"/>
      <c r="OAG3" s="162"/>
      <c r="OAH3" s="163"/>
      <c r="OAI3" s="161" t="s">
        <v>413</v>
      </c>
      <c r="OAJ3" s="162"/>
      <c r="OAK3" s="162"/>
      <c r="OAL3" s="162"/>
      <c r="OAM3" s="162"/>
      <c r="OAN3" s="162"/>
      <c r="OAO3" s="162"/>
      <c r="OAP3" s="163"/>
      <c r="OAQ3" s="161" t="s">
        <v>413</v>
      </c>
      <c r="OAR3" s="162"/>
      <c r="OAS3" s="162"/>
      <c r="OAT3" s="162"/>
      <c r="OAU3" s="162"/>
      <c r="OAV3" s="162"/>
      <c r="OAW3" s="162"/>
      <c r="OAX3" s="163"/>
      <c r="OAY3" s="161" t="s">
        <v>413</v>
      </c>
      <c r="OAZ3" s="162"/>
      <c r="OBA3" s="162"/>
      <c r="OBB3" s="162"/>
      <c r="OBC3" s="162"/>
      <c r="OBD3" s="162"/>
      <c r="OBE3" s="162"/>
      <c r="OBF3" s="163"/>
      <c r="OBG3" s="161" t="s">
        <v>413</v>
      </c>
      <c r="OBH3" s="162"/>
      <c r="OBI3" s="162"/>
      <c r="OBJ3" s="162"/>
      <c r="OBK3" s="162"/>
      <c r="OBL3" s="162"/>
      <c r="OBM3" s="162"/>
      <c r="OBN3" s="163"/>
      <c r="OBO3" s="161" t="s">
        <v>413</v>
      </c>
      <c r="OBP3" s="162"/>
      <c r="OBQ3" s="162"/>
      <c r="OBR3" s="162"/>
      <c r="OBS3" s="162"/>
      <c r="OBT3" s="162"/>
      <c r="OBU3" s="162"/>
      <c r="OBV3" s="163"/>
      <c r="OBW3" s="161" t="s">
        <v>413</v>
      </c>
      <c r="OBX3" s="162"/>
      <c r="OBY3" s="162"/>
      <c r="OBZ3" s="162"/>
      <c r="OCA3" s="162"/>
      <c r="OCB3" s="162"/>
      <c r="OCC3" s="162"/>
      <c r="OCD3" s="163"/>
      <c r="OCE3" s="161" t="s">
        <v>413</v>
      </c>
      <c r="OCF3" s="162"/>
      <c r="OCG3" s="162"/>
      <c r="OCH3" s="162"/>
      <c r="OCI3" s="162"/>
      <c r="OCJ3" s="162"/>
      <c r="OCK3" s="162"/>
      <c r="OCL3" s="163"/>
      <c r="OCM3" s="161" t="s">
        <v>413</v>
      </c>
      <c r="OCN3" s="162"/>
      <c r="OCO3" s="162"/>
      <c r="OCP3" s="162"/>
      <c r="OCQ3" s="162"/>
      <c r="OCR3" s="162"/>
      <c r="OCS3" s="162"/>
      <c r="OCT3" s="163"/>
      <c r="OCU3" s="161" t="s">
        <v>413</v>
      </c>
      <c r="OCV3" s="162"/>
      <c r="OCW3" s="162"/>
      <c r="OCX3" s="162"/>
      <c r="OCY3" s="162"/>
      <c r="OCZ3" s="162"/>
      <c r="ODA3" s="162"/>
      <c r="ODB3" s="163"/>
      <c r="ODC3" s="161" t="s">
        <v>413</v>
      </c>
      <c r="ODD3" s="162"/>
      <c r="ODE3" s="162"/>
      <c r="ODF3" s="162"/>
      <c r="ODG3" s="162"/>
      <c r="ODH3" s="162"/>
      <c r="ODI3" s="162"/>
      <c r="ODJ3" s="163"/>
      <c r="ODK3" s="161" t="s">
        <v>413</v>
      </c>
      <c r="ODL3" s="162"/>
      <c r="ODM3" s="162"/>
      <c r="ODN3" s="162"/>
      <c r="ODO3" s="162"/>
      <c r="ODP3" s="162"/>
      <c r="ODQ3" s="162"/>
      <c r="ODR3" s="163"/>
      <c r="ODS3" s="161" t="s">
        <v>413</v>
      </c>
      <c r="ODT3" s="162"/>
      <c r="ODU3" s="162"/>
      <c r="ODV3" s="162"/>
      <c r="ODW3" s="162"/>
      <c r="ODX3" s="162"/>
      <c r="ODY3" s="162"/>
      <c r="ODZ3" s="163"/>
      <c r="OEA3" s="161" t="s">
        <v>413</v>
      </c>
      <c r="OEB3" s="162"/>
      <c r="OEC3" s="162"/>
      <c r="OED3" s="162"/>
      <c r="OEE3" s="162"/>
      <c r="OEF3" s="162"/>
      <c r="OEG3" s="162"/>
      <c r="OEH3" s="163"/>
      <c r="OEI3" s="161" t="s">
        <v>413</v>
      </c>
      <c r="OEJ3" s="162"/>
      <c r="OEK3" s="162"/>
      <c r="OEL3" s="162"/>
      <c r="OEM3" s="162"/>
      <c r="OEN3" s="162"/>
      <c r="OEO3" s="162"/>
      <c r="OEP3" s="163"/>
      <c r="OEQ3" s="161" t="s">
        <v>413</v>
      </c>
      <c r="OER3" s="162"/>
      <c r="OES3" s="162"/>
      <c r="OET3" s="162"/>
      <c r="OEU3" s="162"/>
      <c r="OEV3" s="162"/>
      <c r="OEW3" s="162"/>
      <c r="OEX3" s="163"/>
      <c r="OEY3" s="161" t="s">
        <v>413</v>
      </c>
      <c r="OEZ3" s="162"/>
      <c r="OFA3" s="162"/>
      <c r="OFB3" s="162"/>
      <c r="OFC3" s="162"/>
      <c r="OFD3" s="162"/>
      <c r="OFE3" s="162"/>
      <c r="OFF3" s="163"/>
      <c r="OFG3" s="161" t="s">
        <v>413</v>
      </c>
      <c r="OFH3" s="162"/>
      <c r="OFI3" s="162"/>
      <c r="OFJ3" s="162"/>
      <c r="OFK3" s="162"/>
      <c r="OFL3" s="162"/>
      <c r="OFM3" s="162"/>
      <c r="OFN3" s="163"/>
      <c r="OFO3" s="161" t="s">
        <v>413</v>
      </c>
      <c r="OFP3" s="162"/>
      <c r="OFQ3" s="162"/>
      <c r="OFR3" s="162"/>
      <c r="OFS3" s="162"/>
      <c r="OFT3" s="162"/>
      <c r="OFU3" s="162"/>
      <c r="OFV3" s="163"/>
      <c r="OFW3" s="161" t="s">
        <v>413</v>
      </c>
      <c r="OFX3" s="162"/>
      <c r="OFY3" s="162"/>
      <c r="OFZ3" s="162"/>
      <c r="OGA3" s="162"/>
      <c r="OGB3" s="162"/>
      <c r="OGC3" s="162"/>
      <c r="OGD3" s="163"/>
      <c r="OGE3" s="161" t="s">
        <v>413</v>
      </c>
      <c r="OGF3" s="162"/>
      <c r="OGG3" s="162"/>
      <c r="OGH3" s="162"/>
      <c r="OGI3" s="162"/>
      <c r="OGJ3" s="162"/>
      <c r="OGK3" s="162"/>
      <c r="OGL3" s="163"/>
      <c r="OGM3" s="161" t="s">
        <v>413</v>
      </c>
      <c r="OGN3" s="162"/>
      <c r="OGO3" s="162"/>
      <c r="OGP3" s="162"/>
      <c r="OGQ3" s="162"/>
      <c r="OGR3" s="162"/>
      <c r="OGS3" s="162"/>
      <c r="OGT3" s="163"/>
      <c r="OGU3" s="161" t="s">
        <v>413</v>
      </c>
      <c r="OGV3" s="162"/>
      <c r="OGW3" s="162"/>
      <c r="OGX3" s="162"/>
      <c r="OGY3" s="162"/>
      <c r="OGZ3" s="162"/>
      <c r="OHA3" s="162"/>
      <c r="OHB3" s="163"/>
      <c r="OHC3" s="161" t="s">
        <v>413</v>
      </c>
      <c r="OHD3" s="162"/>
      <c r="OHE3" s="162"/>
      <c r="OHF3" s="162"/>
      <c r="OHG3" s="162"/>
      <c r="OHH3" s="162"/>
      <c r="OHI3" s="162"/>
      <c r="OHJ3" s="163"/>
      <c r="OHK3" s="161" t="s">
        <v>413</v>
      </c>
      <c r="OHL3" s="162"/>
      <c r="OHM3" s="162"/>
      <c r="OHN3" s="162"/>
      <c r="OHO3" s="162"/>
      <c r="OHP3" s="162"/>
      <c r="OHQ3" s="162"/>
      <c r="OHR3" s="163"/>
      <c r="OHS3" s="161" t="s">
        <v>413</v>
      </c>
      <c r="OHT3" s="162"/>
      <c r="OHU3" s="162"/>
      <c r="OHV3" s="162"/>
      <c r="OHW3" s="162"/>
      <c r="OHX3" s="162"/>
      <c r="OHY3" s="162"/>
      <c r="OHZ3" s="163"/>
      <c r="OIA3" s="161" t="s">
        <v>413</v>
      </c>
      <c r="OIB3" s="162"/>
      <c r="OIC3" s="162"/>
      <c r="OID3" s="162"/>
      <c r="OIE3" s="162"/>
      <c r="OIF3" s="162"/>
      <c r="OIG3" s="162"/>
      <c r="OIH3" s="163"/>
      <c r="OII3" s="161" t="s">
        <v>413</v>
      </c>
      <c r="OIJ3" s="162"/>
      <c r="OIK3" s="162"/>
      <c r="OIL3" s="162"/>
      <c r="OIM3" s="162"/>
      <c r="OIN3" s="162"/>
      <c r="OIO3" s="162"/>
      <c r="OIP3" s="163"/>
      <c r="OIQ3" s="161" t="s">
        <v>413</v>
      </c>
      <c r="OIR3" s="162"/>
      <c r="OIS3" s="162"/>
      <c r="OIT3" s="162"/>
      <c r="OIU3" s="162"/>
      <c r="OIV3" s="162"/>
      <c r="OIW3" s="162"/>
      <c r="OIX3" s="163"/>
      <c r="OIY3" s="161" t="s">
        <v>413</v>
      </c>
      <c r="OIZ3" s="162"/>
      <c r="OJA3" s="162"/>
      <c r="OJB3" s="162"/>
      <c r="OJC3" s="162"/>
      <c r="OJD3" s="162"/>
      <c r="OJE3" s="162"/>
      <c r="OJF3" s="163"/>
      <c r="OJG3" s="161" t="s">
        <v>413</v>
      </c>
      <c r="OJH3" s="162"/>
      <c r="OJI3" s="162"/>
      <c r="OJJ3" s="162"/>
      <c r="OJK3" s="162"/>
      <c r="OJL3" s="162"/>
      <c r="OJM3" s="162"/>
      <c r="OJN3" s="163"/>
      <c r="OJO3" s="161" t="s">
        <v>413</v>
      </c>
      <c r="OJP3" s="162"/>
      <c r="OJQ3" s="162"/>
      <c r="OJR3" s="162"/>
      <c r="OJS3" s="162"/>
      <c r="OJT3" s="162"/>
      <c r="OJU3" s="162"/>
      <c r="OJV3" s="163"/>
      <c r="OJW3" s="161" t="s">
        <v>413</v>
      </c>
      <c r="OJX3" s="162"/>
      <c r="OJY3" s="162"/>
      <c r="OJZ3" s="162"/>
      <c r="OKA3" s="162"/>
      <c r="OKB3" s="162"/>
      <c r="OKC3" s="162"/>
      <c r="OKD3" s="163"/>
      <c r="OKE3" s="161" t="s">
        <v>413</v>
      </c>
      <c r="OKF3" s="162"/>
      <c r="OKG3" s="162"/>
      <c r="OKH3" s="162"/>
      <c r="OKI3" s="162"/>
      <c r="OKJ3" s="162"/>
      <c r="OKK3" s="162"/>
      <c r="OKL3" s="163"/>
      <c r="OKM3" s="161" t="s">
        <v>413</v>
      </c>
      <c r="OKN3" s="162"/>
      <c r="OKO3" s="162"/>
      <c r="OKP3" s="162"/>
      <c r="OKQ3" s="162"/>
      <c r="OKR3" s="162"/>
      <c r="OKS3" s="162"/>
      <c r="OKT3" s="163"/>
      <c r="OKU3" s="161" t="s">
        <v>413</v>
      </c>
      <c r="OKV3" s="162"/>
      <c r="OKW3" s="162"/>
      <c r="OKX3" s="162"/>
      <c r="OKY3" s="162"/>
      <c r="OKZ3" s="162"/>
      <c r="OLA3" s="162"/>
      <c r="OLB3" s="163"/>
      <c r="OLC3" s="161" t="s">
        <v>413</v>
      </c>
      <c r="OLD3" s="162"/>
      <c r="OLE3" s="162"/>
      <c r="OLF3" s="162"/>
      <c r="OLG3" s="162"/>
      <c r="OLH3" s="162"/>
      <c r="OLI3" s="162"/>
      <c r="OLJ3" s="163"/>
      <c r="OLK3" s="161" t="s">
        <v>413</v>
      </c>
      <c r="OLL3" s="162"/>
      <c r="OLM3" s="162"/>
      <c r="OLN3" s="162"/>
      <c r="OLO3" s="162"/>
      <c r="OLP3" s="162"/>
      <c r="OLQ3" s="162"/>
      <c r="OLR3" s="163"/>
      <c r="OLS3" s="161" t="s">
        <v>413</v>
      </c>
      <c r="OLT3" s="162"/>
      <c r="OLU3" s="162"/>
      <c r="OLV3" s="162"/>
      <c r="OLW3" s="162"/>
      <c r="OLX3" s="162"/>
      <c r="OLY3" s="162"/>
      <c r="OLZ3" s="163"/>
      <c r="OMA3" s="161" t="s">
        <v>413</v>
      </c>
      <c r="OMB3" s="162"/>
      <c r="OMC3" s="162"/>
      <c r="OMD3" s="162"/>
      <c r="OME3" s="162"/>
      <c r="OMF3" s="162"/>
      <c r="OMG3" s="162"/>
      <c r="OMH3" s="163"/>
      <c r="OMI3" s="161" t="s">
        <v>413</v>
      </c>
      <c r="OMJ3" s="162"/>
      <c r="OMK3" s="162"/>
      <c r="OML3" s="162"/>
      <c r="OMM3" s="162"/>
      <c r="OMN3" s="162"/>
      <c r="OMO3" s="162"/>
      <c r="OMP3" s="163"/>
      <c r="OMQ3" s="161" t="s">
        <v>413</v>
      </c>
      <c r="OMR3" s="162"/>
      <c r="OMS3" s="162"/>
      <c r="OMT3" s="162"/>
      <c r="OMU3" s="162"/>
      <c r="OMV3" s="162"/>
      <c r="OMW3" s="162"/>
      <c r="OMX3" s="163"/>
      <c r="OMY3" s="161" t="s">
        <v>413</v>
      </c>
      <c r="OMZ3" s="162"/>
      <c r="ONA3" s="162"/>
      <c r="ONB3" s="162"/>
      <c r="ONC3" s="162"/>
      <c r="OND3" s="162"/>
      <c r="ONE3" s="162"/>
      <c r="ONF3" s="163"/>
      <c r="ONG3" s="161" t="s">
        <v>413</v>
      </c>
      <c r="ONH3" s="162"/>
      <c r="ONI3" s="162"/>
      <c r="ONJ3" s="162"/>
      <c r="ONK3" s="162"/>
      <c r="ONL3" s="162"/>
      <c r="ONM3" s="162"/>
      <c r="ONN3" s="163"/>
      <c r="ONO3" s="161" t="s">
        <v>413</v>
      </c>
      <c r="ONP3" s="162"/>
      <c r="ONQ3" s="162"/>
      <c r="ONR3" s="162"/>
      <c r="ONS3" s="162"/>
      <c r="ONT3" s="162"/>
      <c r="ONU3" s="162"/>
      <c r="ONV3" s="163"/>
      <c r="ONW3" s="161" t="s">
        <v>413</v>
      </c>
      <c r="ONX3" s="162"/>
      <c r="ONY3" s="162"/>
      <c r="ONZ3" s="162"/>
      <c r="OOA3" s="162"/>
      <c r="OOB3" s="162"/>
      <c r="OOC3" s="162"/>
      <c r="OOD3" s="163"/>
      <c r="OOE3" s="161" t="s">
        <v>413</v>
      </c>
      <c r="OOF3" s="162"/>
      <c r="OOG3" s="162"/>
      <c r="OOH3" s="162"/>
      <c r="OOI3" s="162"/>
      <c r="OOJ3" s="162"/>
      <c r="OOK3" s="162"/>
      <c r="OOL3" s="163"/>
      <c r="OOM3" s="161" t="s">
        <v>413</v>
      </c>
      <c r="OON3" s="162"/>
      <c r="OOO3" s="162"/>
      <c r="OOP3" s="162"/>
      <c r="OOQ3" s="162"/>
      <c r="OOR3" s="162"/>
      <c r="OOS3" s="162"/>
      <c r="OOT3" s="163"/>
      <c r="OOU3" s="161" t="s">
        <v>413</v>
      </c>
      <c r="OOV3" s="162"/>
      <c r="OOW3" s="162"/>
      <c r="OOX3" s="162"/>
      <c r="OOY3" s="162"/>
      <c r="OOZ3" s="162"/>
      <c r="OPA3" s="162"/>
      <c r="OPB3" s="163"/>
      <c r="OPC3" s="161" t="s">
        <v>413</v>
      </c>
      <c r="OPD3" s="162"/>
      <c r="OPE3" s="162"/>
      <c r="OPF3" s="162"/>
      <c r="OPG3" s="162"/>
      <c r="OPH3" s="162"/>
      <c r="OPI3" s="162"/>
      <c r="OPJ3" s="163"/>
      <c r="OPK3" s="161" t="s">
        <v>413</v>
      </c>
      <c r="OPL3" s="162"/>
      <c r="OPM3" s="162"/>
      <c r="OPN3" s="162"/>
      <c r="OPO3" s="162"/>
      <c r="OPP3" s="162"/>
      <c r="OPQ3" s="162"/>
      <c r="OPR3" s="163"/>
      <c r="OPS3" s="161" t="s">
        <v>413</v>
      </c>
      <c r="OPT3" s="162"/>
      <c r="OPU3" s="162"/>
      <c r="OPV3" s="162"/>
      <c r="OPW3" s="162"/>
      <c r="OPX3" s="162"/>
      <c r="OPY3" s="162"/>
      <c r="OPZ3" s="163"/>
      <c r="OQA3" s="161" t="s">
        <v>413</v>
      </c>
      <c r="OQB3" s="162"/>
      <c r="OQC3" s="162"/>
      <c r="OQD3" s="162"/>
      <c r="OQE3" s="162"/>
      <c r="OQF3" s="162"/>
      <c r="OQG3" s="162"/>
      <c r="OQH3" s="163"/>
      <c r="OQI3" s="161" t="s">
        <v>413</v>
      </c>
      <c r="OQJ3" s="162"/>
      <c r="OQK3" s="162"/>
      <c r="OQL3" s="162"/>
      <c r="OQM3" s="162"/>
      <c r="OQN3" s="162"/>
      <c r="OQO3" s="162"/>
      <c r="OQP3" s="163"/>
      <c r="OQQ3" s="161" t="s">
        <v>413</v>
      </c>
      <c r="OQR3" s="162"/>
      <c r="OQS3" s="162"/>
      <c r="OQT3" s="162"/>
      <c r="OQU3" s="162"/>
      <c r="OQV3" s="162"/>
      <c r="OQW3" s="162"/>
      <c r="OQX3" s="163"/>
      <c r="OQY3" s="161" t="s">
        <v>413</v>
      </c>
      <c r="OQZ3" s="162"/>
      <c r="ORA3" s="162"/>
      <c r="ORB3" s="162"/>
      <c r="ORC3" s="162"/>
      <c r="ORD3" s="162"/>
      <c r="ORE3" s="162"/>
      <c r="ORF3" s="163"/>
      <c r="ORG3" s="161" t="s">
        <v>413</v>
      </c>
      <c r="ORH3" s="162"/>
      <c r="ORI3" s="162"/>
      <c r="ORJ3" s="162"/>
      <c r="ORK3" s="162"/>
      <c r="ORL3" s="162"/>
      <c r="ORM3" s="162"/>
      <c r="ORN3" s="163"/>
      <c r="ORO3" s="161" t="s">
        <v>413</v>
      </c>
      <c r="ORP3" s="162"/>
      <c r="ORQ3" s="162"/>
      <c r="ORR3" s="162"/>
      <c r="ORS3" s="162"/>
      <c r="ORT3" s="162"/>
      <c r="ORU3" s="162"/>
      <c r="ORV3" s="163"/>
      <c r="ORW3" s="161" t="s">
        <v>413</v>
      </c>
      <c r="ORX3" s="162"/>
      <c r="ORY3" s="162"/>
      <c r="ORZ3" s="162"/>
      <c r="OSA3" s="162"/>
      <c r="OSB3" s="162"/>
      <c r="OSC3" s="162"/>
      <c r="OSD3" s="163"/>
      <c r="OSE3" s="161" t="s">
        <v>413</v>
      </c>
      <c r="OSF3" s="162"/>
      <c r="OSG3" s="162"/>
      <c r="OSH3" s="162"/>
      <c r="OSI3" s="162"/>
      <c r="OSJ3" s="162"/>
      <c r="OSK3" s="162"/>
      <c r="OSL3" s="163"/>
      <c r="OSM3" s="161" t="s">
        <v>413</v>
      </c>
      <c r="OSN3" s="162"/>
      <c r="OSO3" s="162"/>
      <c r="OSP3" s="162"/>
      <c r="OSQ3" s="162"/>
      <c r="OSR3" s="162"/>
      <c r="OSS3" s="162"/>
      <c r="OST3" s="163"/>
      <c r="OSU3" s="161" t="s">
        <v>413</v>
      </c>
      <c r="OSV3" s="162"/>
      <c r="OSW3" s="162"/>
      <c r="OSX3" s="162"/>
      <c r="OSY3" s="162"/>
      <c r="OSZ3" s="162"/>
      <c r="OTA3" s="162"/>
      <c r="OTB3" s="163"/>
      <c r="OTC3" s="161" t="s">
        <v>413</v>
      </c>
      <c r="OTD3" s="162"/>
      <c r="OTE3" s="162"/>
      <c r="OTF3" s="162"/>
      <c r="OTG3" s="162"/>
      <c r="OTH3" s="162"/>
      <c r="OTI3" s="162"/>
      <c r="OTJ3" s="163"/>
      <c r="OTK3" s="161" t="s">
        <v>413</v>
      </c>
      <c r="OTL3" s="162"/>
      <c r="OTM3" s="162"/>
      <c r="OTN3" s="162"/>
      <c r="OTO3" s="162"/>
      <c r="OTP3" s="162"/>
      <c r="OTQ3" s="162"/>
      <c r="OTR3" s="163"/>
      <c r="OTS3" s="161" t="s">
        <v>413</v>
      </c>
      <c r="OTT3" s="162"/>
      <c r="OTU3" s="162"/>
      <c r="OTV3" s="162"/>
      <c r="OTW3" s="162"/>
      <c r="OTX3" s="162"/>
      <c r="OTY3" s="162"/>
      <c r="OTZ3" s="163"/>
      <c r="OUA3" s="161" t="s">
        <v>413</v>
      </c>
      <c r="OUB3" s="162"/>
      <c r="OUC3" s="162"/>
      <c r="OUD3" s="162"/>
      <c r="OUE3" s="162"/>
      <c r="OUF3" s="162"/>
      <c r="OUG3" s="162"/>
      <c r="OUH3" s="163"/>
      <c r="OUI3" s="161" t="s">
        <v>413</v>
      </c>
      <c r="OUJ3" s="162"/>
      <c r="OUK3" s="162"/>
      <c r="OUL3" s="162"/>
      <c r="OUM3" s="162"/>
      <c r="OUN3" s="162"/>
      <c r="OUO3" s="162"/>
      <c r="OUP3" s="163"/>
      <c r="OUQ3" s="161" t="s">
        <v>413</v>
      </c>
      <c r="OUR3" s="162"/>
      <c r="OUS3" s="162"/>
      <c r="OUT3" s="162"/>
      <c r="OUU3" s="162"/>
      <c r="OUV3" s="162"/>
      <c r="OUW3" s="162"/>
      <c r="OUX3" s="163"/>
      <c r="OUY3" s="161" t="s">
        <v>413</v>
      </c>
      <c r="OUZ3" s="162"/>
      <c r="OVA3" s="162"/>
      <c r="OVB3" s="162"/>
      <c r="OVC3" s="162"/>
      <c r="OVD3" s="162"/>
      <c r="OVE3" s="162"/>
      <c r="OVF3" s="163"/>
      <c r="OVG3" s="161" t="s">
        <v>413</v>
      </c>
      <c r="OVH3" s="162"/>
      <c r="OVI3" s="162"/>
      <c r="OVJ3" s="162"/>
      <c r="OVK3" s="162"/>
      <c r="OVL3" s="162"/>
      <c r="OVM3" s="162"/>
      <c r="OVN3" s="163"/>
      <c r="OVO3" s="161" t="s">
        <v>413</v>
      </c>
      <c r="OVP3" s="162"/>
      <c r="OVQ3" s="162"/>
      <c r="OVR3" s="162"/>
      <c r="OVS3" s="162"/>
      <c r="OVT3" s="162"/>
      <c r="OVU3" s="162"/>
      <c r="OVV3" s="163"/>
      <c r="OVW3" s="161" t="s">
        <v>413</v>
      </c>
      <c r="OVX3" s="162"/>
      <c r="OVY3" s="162"/>
      <c r="OVZ3" s="162"/>
      <c r="OWA3" s="162"/>
      <c r="OWB3" s="162"/>
      <c r="OWC3" s="162"/>
      <c r="OWD3" s="163"/>
      <c r="OWE3" s="161" t="s">
        <v>413</v>
      </c>
      <c r="OWF3" s="162"/>
      <c r="OWG3" s="162"/>
      <c r="OWH3" s="162"/>
      <c r="OWI3" s="162"/>
      <c r="OWJ3" s="162"/>
      <c r="OWK3" s="162"/>
      <c r="OWL3" s="163"/>
      <c r="OWM3" s="161" t="s">
        <v>413</v>
      </c>
      <c r="OWN3" s="162"/>
      <c r="OWO3" s="162"/>
      <c r="OWP3" s="162"/>
      <c r="OWQ3" s="162"/>
      <c r="OWR3" s="162"/>
      <c r="OWS3" s="162"/>
      <c r="OWT3" s="163"/>
      <c r="OWU3" s="161" t="s">
        <v>413</v>
      </c>
      <c r="OWV3" s="162"/>
      <c r="OWW3" s="162"/>
      <c r="OWX3" s="162"/>
      <c r="OWY3" s="162"/>
      <c r="OWZ3" s="162"/>
      <c r="OXA3" s="162"/>
      <c r="OXB3" s="163"/>
      <c r="OXC3" s="161" t="s">
        <v>413</v>
      </c>
      <c r="OXD3" s="162"/>
      <c r="OXE3" s="162"/>
      <c r="OXF3" s="162"/>
      <c r="OXG3" s="162"/>
      <c r="OXH3" s="162"/>
      <c r="OXI3" s="162"/>
      <c r="OXJ3" s="163"/>
      <c r="OXK3" s="161" t="s">
        <v>413</v>
      </c>
      <c r="OXL3" s="162"/>
      <c r="OXM3" s="162"/>
      <c r="OXN3" s="162"/>
      <c r="OXO3" s="162"/>
      <c r="OXP3" s="162"/>
      <c r="OXQ3" s="162"/>
      <c r="OXR3" s="163"/>
      <c r="OXS3" s="161" t="s">
        <v>413</v>
      </c>
      <c r="OXT3" s="162"/>
      <c r="OXU3" s="162"/>
      <c r="OXV3" s="162"/>
      <c r="OXW3" s="162"/>
      <c r="OXX3" s="162"/>
      <c r="OXY3" s="162"/>
      <c r="OXZ3" s="163"/>
      <c r="OYA3" s="161" t="s">
        <v>413</v>
      </c>
      <c r="OYB3" s="162"/>
      <c r="OYC3" s="162"/>
      <c r="OYD3" s="162"/>
      <c r="OYE3" s="162"/>
      <c r="OYF3" s="162"/>
      <c r="OYG3" s="162"/>
      <c r="OYH3" s="163"/>
      <c r="OYI3" s="161" t="s">
        <v>413</v>
      </c>
      <c r="OYJ3" s="162"/>
      <c r="OYK3" s="162"/>
      <c r="OYL3" s="162"/>
      <c r="OYM3" s="162"/>
      <c r="OYN3" s="162"/>
      <c r="OYO3" s="162"/>
      <c r="OYP3" s="163"/>
      <c r="OYQ3" s="161" t="s">
        <v>413</v>
      </c>
      <c r="OYR3" s="162"/>
      <c r="OYS3" s="162"/>
      <c r="OYT3" s="162"/>
      <c r="OYU3" s="162"/>
      <c r="OYV3" s="162"/>
      <c r="OYW3" s="162"/>
      <c r="OYX3" s="163"/>
      <c r="OYY3" s="161" t="s">
        <v>413</v>
      </c>
      <c r="OYZ3" s="162"/>
      <c r="OZA3" s="162"/>
      <c r="OZB3" s="162"/>
      <c r="OZC3" s="162"/>
      <c r="OZD3" s="162"/>
      <c r="OZE3" s="162"/>
      <c r="OZF3" s="163"/>
      <c r="OZG3" s="161" t="s">
        <v>413</v>
      </c>
      <c r="OZH3" s="162"/>
      <c r="OZI3" s="162"/>
      <c r="OZJ3" s="162"/>
      <c r="OZK3" s="162"/>
      <c r="OZL3" s="162"/>
      <c r="OZM3" s="162"/>
      <c r="OZN3" s="163"/>
      <c r="OZO3" s="161" t="s">
        <v>413</v>
      </c>
      <c r="OZP3" s="162"/>
      <c r="OZQ3" s="162"/>
      <c r="OZR3" s="162"/>
      <c r="OZS3" s="162"/>
      <c r="OZT3" s="162"/>
      <c r="OZU3" s="162"/>
      <c r="OZV3" s="163"/>
      <c r="OZW3" s="161" t="s">
        <v>413</v>
      </c>
      <c r="OZX3" s="162"/>
      <c r="OZY3" s="162"/>
      <c r="OZZ3" s="162"/>
      <c r="PAA3" s="162"/>
      <c r="PAB3" s="162"/>
      <c r="PAC3" s="162"/>
      <c r="PAD3" s="163"/>
      <c r="PAE3" s="161" t="s">
        <v>413</v>
      </c>
      <c r="PAF3" s="162"/>
      <c r="PAG3" s="162"/>
      <c r="PAH3" s="162"/>
      <c r="PAI3" s="162"/>
      <c r="PAJ3" s="162"/>
      <c r="PAK3" s="162"/>
      <c r="PAL3" s="163"/>
      <c r="PAM3" s="161" t="s">
        <v>413</v>
      </c>
      <c r="PAN3" s="162"/>
      <c r="PAO3" s="162"/>
      <c r="PAP3" s="162"/>
      <c r="PAQ3" s="162"/>
      <c r="PAR3" s="162"/>
      <c r="PAS3" s="162"/>
      <c r="PAT3" s="163"/>
      <c r="PAU3" s="161" t="s">
        <v>413</v>
      </c>
      <c r="PAV3" s="162"/>
      <c r="PAW3" s="162"/>
      <c r="PAX3" s="162"/>
      <c r="PAY3" s="162"/>
      <c r="PAZ3" s="162"/>
      <c r="PBA3" s="162"/>
      <c r="PBB3" s="163"/>
      <c r="PBC3" s="161" t="s">
        <v>413</v>
      </c>
      <c r="PBD3" s="162"/>
      <c r="PBE3" s="162"/>
      <c r="PBF3" s="162"/>
      <c r="PBG3" s="162"/>
      <c r="PBH3" s="162"/>
      <c r="PBI3" s="162"/>
      <c r="PBJ3" s="163"/>
      <c r="PBK3" s="161" t="s">
        <v>413</v>
      </c>
      <c r="PBL3" s="162"/>
      <c r="PBM3" s="162"/>
      <c r="PBN3" s="162"/>
      <c r="PBO3" s="162"/>
      <c r="PBP3" s="162"/>
      <c r="PBQ3" s="162"/>
      <c r="PBR3" s="163"/>
      <c r="PBS3" s="161" t="s">
        <v>413</v>
      </c>
      <c r="PBT3" s="162"/>
      <c r="PBU3" s="162"/>
      <c r="PBV3" s="162"/>
      <c r="PBW3" s="162"/>
      <c r="PBX3" s="162"/>
      <c r="PBY3" s="162"/>
      <c r="PBZ3" s="163"/>
      <c r="PCA3" s="161" t="s">
        <v>413</v>
      </c>
      <c r="PCB3" s="162"/>
      <c r="PCC3" s="162"/>
      <c r="PCD3" s="162"/>
      <c r="PCE3" s="162"/>
      <c r="PCF3" s="162"/>
      <c r="PCG3" s="162"/>
      <c r="PCH3" s="163"/>
      <c r="PCI3" s="161" t="s">
        <v>413</v>
      </c>
      <c r="PCJ3" s="162"/>
      <c r="PCK3" s="162"/>
      <c r="PCL3" s="162"/>
      <c r="PCM3" s="162"/>
      <c r="PCN3" s="162"/>
      <c r="PCO3" s="162"/>
      <c r="PCP3" s="163"/>
      <c r="PCQ3" s="161" t="s">
        <v>413</v>
      </c>
      <c r="PCR3" s="162"/>
      <c r="PCS3" s="162"/>
      <c r="PCT3" s="162"/>
      <c r="PCU3" s="162"/>
      <c r="PCV3" s="162"/>
      <c r="PCW3" s="162"/>
      <c r="PCX3" s="163"/>
      <c r="PCY3" s="161" t="s">
        <v>413</v>
      </c>
      <c r="PCZ3" s="162"/>
      <c r="PDA3" s="162"/>
      <c r="PDB3" s="162"/>
      <c r="PDC3" s="162"/>
      <c r="PDD3" s="162"/>
      <c r="PDE3" s="162"/>
      <c r="PDF3" s="163"/>
      <c r="PDG3" s="161" t="s">
        <v>413</v>
      </c>
      <c r="PDH3" s="162"/>
      <c r="PDI3" s="162"/>
      <c r="PDJ3" s="162"/>
      <c r="PDK3" s="162"/>
      <c r="PDL3" s="162"/>
      <c r="PDM3" s="162"/>
      <c r="PDN3" s="163"/>
      <c r="PDO3" s="161" t="s">
        <v>413</v>
      </c>
      <c r="PDP3" s="162"/>
      <c r="PDQ3" s="162"/>
      <c r="PDR3" s="162"/>
      <c r="PDS3" s="162"/>
      <c r="PDT3" s="162"/>
      <c r="PDU3" s="162"/>
      <c r="PDV3" s="163"/>
      <c r="PDW3" s="161" t="s">
        <v>413</v>
      </c>
      <c r="PDX3" s="162"/>
      <c r="PDY3" s="162"/>
      <c r="PDZ3" s="162"/>
      <c r="PEA3" s="162"/>
      <c r="PEB3" s="162"/>
      <c r="PEC3" s="162"/>
      <c r="PED3" s="163"/>
      <c r="PEE3" s="161" t="s">
        <v>413</v>
      </c>
      <c r="PEF3" s="162"/>
      <c r="PEG3" s="162"/>
      <c r="PEH3" s="162"/>
      <c r="PEI3" s="162"/>
      <c r="PEJ3" s="162"/>
      <c r="PEK3" s="162"/>
      <c r="PEL3" s="163"/>
      <c r="PEM3" s="161" t="s">
        <v>413</v>
      </c>
      <c r="PEN3" s="162"/>
      <c r="PEO3" s="162"/>
      <c r="PEP3" s="162"/>
      <c r="PEQ3" s="162"/>
      <c r="PER3" s="162"/>
      <c r="PES3" s="162"/>
      <c r="PET3" s="163"/>
      <c r="PEU3" s="161" t="s">
        <v>413</v>
      </c>
      <c r="PEV3" s="162"/>
      <c r="PEW3" s="162"/>
      <c r="PEX3" s="162"/>
      <c r="PEY3" s="162"/>
      <c r="PEZ3" s="162"/>
      <c r="PFA3" s="162"/>
      <c r="PFB3" s="163"/>
      <c r="PFC3" s="161" t="s">
        <v>413</v>
      </c>
      <c r="PFD3" s="162"/>
      <c r="PFE3" s="162"/>
      <c r="PFF3" s="162"/>
      <c r="PFG3" s="162"/>
      <c r="PFH3" s="162"/>
      <c r="PFI3" s="162"/>
      <c r="PFJ3" s="163"/>
      <c r="PFK3" s="161" t="s">
        <v>413</v>
      </c>
      <c r="PFL3" s="162"/>
      <c r="PFM3" s="162"/>
      <c r="PFN3" s="162"/>
      <c r="PFO3" s="162"/>
      <c r="PFP3" s="162"/>
      <c r="PFQ3" s="162"/>
      <c r="PFR3" s="163"/>
      <c r="PFS3" s="161" t="s">
        <v>413</v>
      </c>
      <c r="PFT3" s="162"/>
      <c r="PFU3" s="162"/>
      <c r="PFV3" s="162"/>
      <c r="PFW3" s="162"/>
      <c r="PFX3" s="162"/>
      <c r="PFY3" s="162"/>
      <c r="PFZ3" s="163"/>
      <c r="PGA3" s="161" t="s">
        <v>413</v>
      </c>
      <c r="PGB3" s="162"/>
      <c r="PGC3" s="162"/>
      <c r="PGD3" s="162"/>
      <c r="PGE3" s="162"/>
      <c r="PGF3" s="162"/>
      <c r="PGG3" s="162"/>
      <c r="PGH3" s="163"/>
      <c r="PGI3" s="161" t="s">
        <v>413</v>
      </c>
      <c r="PGJ3" s="162"/>
      <c r="PGK3" s="162"/>
      <c r="PGL3" s="162"/>
      <c r="PGM3" s="162"/>
      <c r="PGN3" s="162"/>
      <c r="PGO3" s="162"/>
      <c r="PGP3" s="163"/>
      <c r="PGQ3" s="161" t="s">
        <v>413</v>
      </c>
      <c r="PGR3" s="162"/>
      <c r="PGS3" s="162"/>
      <c r="PGT3" s="162"/>
      <c r="PGU3" s="162"/>
      <c r="PGV3" s="162"/>
      <c r="PGW3" s="162"/>
      <c r="PGX3" s="163"/>
      <c r="PGY3" s="161" t="s">
        <v>413</v>
      </c>
      <c r="PGZ3" s="162"/>
      <c r="PHA3" s="162"/>
      <c r="PHB3" s="162"/>
      <c r="PHC3" s="162"/>
      <c r="PHD3" s="162"/>
      <c r="PHE3" s="162"/>
      <c r="PHF3" s="163"/>
      <c r="PHG3" s="161" t="s">
        <v>413</v>
      </c>
      <c r="PHH3" s="162"/>
      <c r="PHI3" s="162"/>
      <c r="PHJ3" s="162"/>
      <c r="PHK3" s="162"/>
      <c r="PHL3" s="162"/>
      <c r="PHM3" s="162"/>
      <c r="PHN3" s="163"/>
      <c r="PHO3" s="161" t="s">
        <v>413</v>
      </c>
      <c r="PHP3" s="162"/>
      <c r="PHQ3" s="162"/>
      <c r="PHR3" s="162"/>
      <c r="PHS3" s="162"/>
      <c r="PHT3" s="162"/>
      <c r="PHU3" s="162"/>
      <c r="PHV3" s="163"/>
      <c r="PHW3" s="161" t="s">
        <v>413</v>
      </c>
      <c r="PHX3" s="162"/>
      <c r="PHY3" s="162"/>
      <c r="PHZ3" s="162"/>
      <c r="PIA3" s="162"/>
      <c r="PIB3" s="162"/>
      <c r="PIC3" s="162"/>
      <c r="PID3" s="163"/>
      <c r="PIE3" s="161" t="s">
        <v>413</v>
      </c>
      <c r="PIF3" s="162"/>
      <c r="PIG3" s="162"/>
      <c r="PIH3" s="162"/>
      <c r="PII3" s="162"/>
      <c r="PIJ3" s="162"/>
      <c r="PIK3" s="162"/>
      <c r="PIL3" s="163"/>
      <c r="PIM3" s="161" t="s">
        <v>413</v>
      </c>
      <c r="PIN3" s="162"/>
      <c r="PIO3" s="162"/>
      <c r="PIP3" s="162"/>
      <c r="PIQ3" s="162"/>
      <c r="PIR3" s="162"/>
      <c r="PIS3" s="162"/>
      <c r="PIT3" s="163"/>
      <c r="PIU3" s="161" t="s">
        <v>413</v>
      </c>
      <c r="PIV3" s="162"/>
      <c r="PIW3" s="162"/>
      <c r="PIX3" s="162"/>
      <c r="PIY3" s="162"/>
      <c r="PIZ3" s="162"/>
      <c r="PJA3" s="162"/>
      <c r="PJB3" s="163"/>
      <c r="PJC3" s="161" t="s">
        <v>413</v>
      </c>
      <c r="PJD3" s="162"/>
      <c r="PJE3" s="162"/>
      <c r="PJF3" s="162"/>
      <c r="PJG3" s="162"/>
      <c r="PJH3" s="162"/>
      <c r="PJI3" s="162"/>
      <c r="PJJ3" s="163"/>
      <c r="PJK3" s="161" t="s">
        <v>413</v>
      </c>
      <c r="PJL3" s="162"/>
      <c r="PJM3" s="162"/>
      <c r="PJN3" s="162"/>
      <c r="PJO3" s="162"/>
      <c r="PJP3" s="162"/>
      <c r="PJQ3" s="162"/>
      <c r="PJR3" s="163"/>
      <c r="PJS3" s="161" t="s">
        <v>413</v>
      </c>
      <c r="PJT3" s="162"/>
      <c r="PJU3" s="162"/>
      <c r="PJV3" s="162"/>
      <c r="PJW3" s="162"/>
      <c r="PJX3" s="162"/>
      <c r="PJY3" s="162"/>
      <c r="PJZ3" s="163"/>
      <c r="PKA3" s="161" t="s">
        <v>413</v>
      </c>
      <c r="PKB3" s="162"/>
      <c r="PKC3" s="162"/>
      <c r="PKD3" s="162"/>
      <c r="PKE3" s="162"/>
      <c r="PKF3" s="162"/>
      <c r="PKG3" s="162"/>
      <c r="PKH3" s="163"/>
      <c r="PKI3" s="161" t="s">
        <v>413</v>
      </c>
      <c r="PKJ3" s="162"/>
      <c r="PKK3" s="162"/>
      <c r="PKL3" s="162"/>
      <c r="PKM3" s="162"/>
      <c r="PKN3" s="162"/>
      <c r="PKO3" s="162"/>
      <c r="PKP3" s="163"/>
      <c r="PKQ3" s="161" t="s">
        <v>413</v>
      </c>
      <c r="PKR3" s="162"/>
      <c r="PKS3" s="162"/>
      <c r="PKT3" s="162"/>
      <c r="PKU3" s="162"/>
      <c r="PKV3" s="162"/>
      <c r="PKW3" s="162"/>
      <c r="PKX3" s="163"/>
      <c r="PKY3" s="161" t="s">
        <v>413</v>
      </c>
      <c r="PKZ3" s="162"/>
      <c r="PLA3" s="162"/>
      <c r="PLB3" s="162"/>
      <c r="PLC3" s="162"/>
      <c r="PLD3" s="162"/>
      <c r="PLE3" s="162"/>
      <c r="PLF3" s="163"/>
      <c r="PLG3" s="161" t="s">
        <v>413</v>
      </c>
      <c r="PLH3" s="162"/>
      <c r="PLI3" s="162"/>
      <c r="PLJ3" s="162"/>
      <c r="PLK3" s="162"/>
      <c r="PLL3" s="162"/>
      <c r="PLM3" s="162"/>
      <c r="PLN3" s="163"/>
      <c r="PLO3" s="161" t="s">
        <v>413</v>
      </c>
      <c r="PLP3" s="162"/>
      <c r="PLQ3" s="162"/>
      <c r="PLR3" s="162"/>
      <c r="PLS3" s="162"/>
      <c r="PLT3" s="162"/>
      <c r="PLU3" s="162"/>
      <c r="PLV3" s="163"/>
      <c r="PLW3" s="161" t="s">
        <v>413</v>
      </c>
      <c r="PLX3" s="162"/>
      <c r="PLY3" s="162"/>
      <c r="PLZ3" s="162"/>
      <c r="PMA3" s="162"/>
      <c r="PMB3" s="162"/>
      <c r="PMC3" s="162"/>
      <c r="PMD3" s="163"/>
      <c r="PME3" s="161" t="s">
        <v>413</v>
      </c>
      <c r="PMF3" s="162"/>
      <c r="PMG3" s="162"/>
      <c r="PMH3" s="162"/>
      <c r="PMI3" s="162"/>
      <c r="PMJ3" s="162"/>
      <c r="PMK3" s="162"/>
      <c r="PML3" s="163"/>
      <c r="PMM3" s="161" t="s">
        <v>413</v>
      </c>
      <c r="PMN3" s="162"/>
      <c r="PMO3" s="162"/>
      <c r="PMP3" s="162"/>
      <c r="PMQ3" s="162"/>
      <c r="PMR3" s="162"/>
      <c r="PMS3" s="162"/>
      <c r="PMT3" s="163"/>
      <c r="PMU3" s="161" t="s">
        <v>413</v>
      </c>
      <c r="PMV3" s="162"/>
      <c r="PMW3" s="162"/>
      <c r="PMX3" s="162"/>
      <c r="PMY3" s="162"/>
      <c r="PMZ3" s="162"/>
      <c r="PNA3" s="162"/>
      <c r="PNB3" s="163"/>
      <c r="PNC3" s="161" t="s">
        <v>413</v>
      </c>
      <c r="PND3" s="162"/>
      <c r="PNE3" s="162"/>
      <c r="PNF3" s="162"/>
      <c r="PNG3" s="162"/>
      <c r="PNH3" s="162"/>
      <c r="PNI3" s="162"/>
      <c r="PNJ3" s="163"/>
      <c r="PNK3" s="161" t="s">
        <v>413</v>
      </c>
      <c r="PNL3" s="162"/>
      <c r="PNM3" s="162"/>
      <c r="PNN3" s="162"/>
      <c r="PNO3" s="162"/>
      <c r="PNP3" s="162"/>
      <c r="PNQ3" s="162"/>
      <c r="PNR3" s="163"/>
      <c r="PNS3" s="161" t="s">
        <v>413</v>
      </c>
      <c r="PNT3" s="162"/>
      <c r="PNU3" s="162"/>
      <c r="PNV3" s="162"/>
      <c r="PNW3" s="162"/>
      <c r="PNX3" s="162"/>
      <c r="PNY3" s="162"/>
      <c r="PNZ3" s="163"/>
      <c r="POA3" s="161" t="s">
        <v>413</v>
      </c>
      <c r="POB3" s="162"/>
      <c r="POC3" s="162"/>
      <c r="POD3" s="162"/>
      <c r="POE3" s="162"/>
      <c r="POF3" s="162"/>
      <c r="POG3" s="162"/>
      <c r="POH3" s="163"/>
      <c r="POI3" s="161" t="s">
        <v>413</v>
      </c>
      <c r="POJ3" s="162"/>
      <c r="POK3" s="162"/>
      <c r="POL3" s="162"/>
      <c r="POM3" s="162"/>
      <c r="PON3" s="162"/>
      <c r="POO3" s="162"/>
      <c r="POP3" s="163"/>
      <c r="POQ3" s="161" t="s">
        <v>413</v>
      </c>
      <c r="POR3" s="162"/>
      <c r="POS3" s="162"/>
      <c r="POT3" s="162"/>
      <c r="POU3" s="162"/>
      <c r="POV3" s="162"/>
      <c r="POW3" s="162"/>
      <c r="POX3" s="163"/>
      <c r="POY3" s="161" t="s">
        <v>413</v>
      </c>
      <c r="POZ3" s="162"/>
      <c r="PPA3" s="162"/>
      <c r="PPB3" s="162"/>
      <c r="PPC3" s="162"/>
      <c r="PPD3" s="162"/>
      <c r="PPE3" s="162"/>
      <c r="PPF3" s="163"/>
      <c r="PPG3" s="161" t="s">
        <v>413</v>
      </c>
      <c r="PPH3" s="162"/>
      <c r="PPI3" s="162"/>
      <c r="PPJ3" s="162"/>
      <c r="PPK3" s="162"/>
      <c r="PPL3" s="162"/>
      <c r="PPM3" s="162"/>
      <c r="PPN3" s="163"/>
      <c r="PPO3" s="161" t="s">
        <v>413</v>
      </c>
      <c r="PPP3" s="162"/>
      <c r="PPQ3" s="162"/>
      <c r="PPR3" s="162"/>
      <c r="PPS3" s="162"/>
      <c r="PPT3" s="162"/>
      <c r="PPU3" s="162"/>
      <c r="PPV3" s="163"/>
      <c r="PPW3" s="161" t="s">
        <v>413</v>
      </c>
      <c r="PPX3" s="162"/>
      <c r="PPY3" s="162"/>
      <c r="PPZ3" s="162"/>
      <c r="PQA3" s="162"/>
      <c r="PQB3" s="162"/>
      <c r="PQC3" s="162"/>
      <c r="PQD3" s="163"/>
      <c r="PQE3" s="161" t="s">
        <v>413</v>
      </c>
      <c r="PQF3" s="162"/>
      <c r="PQG3" s="162"/>
      <c r="PQH3" s="162"/>
      <c r="PQI3" s="162"/>
      <c r="PQJ3" s="162"/>
      <c r="PQK3" s="162"/>
      <c r="PQL3" s="163"/>
      <c r="PQM3" s="161" t="s">
        <v>413</v>
      </c>
      <c r="PQN3" s="162"/>
      <c r="PQO3" s="162"/>
      <c r="PQP3" s="162"/>
      <c r="PQQ3" s="162"/>
      <c r="PQR3" s="162"/>
      <c r="PQS3" s="162"/>
      <c r="PQT3" s="163"/>
      <c r="PQU3" s="161" t="s">
        <v>413</v>
      </c>
      <c r="PQV3" s="162"/>
      <c r="PQW3" s="162"/>
      <c r="PQX3" s="162"/>
      <c r="PQY3" s="162"/>
      <c r="PQZ3" s="162"/>
      <c r="PRA3" s="162"/>
      <c r="PRB3" s="163"/>
      <c r="PRC3" s="161" t="s">
        <v>413</v>
      </c>
      <c r="PRD3" s="162"/>
      <c r="PRE3" s="162"/>
      <c r="PRF3" s="162"/>
      <c r="PRG3" s="162"/>
      <c r="PRH3" s="162"/>
      <c r="PRI3" s="162"/>
      <c r="PRJ3" s="163"/>
      <c r="PRK3" s="161" t="s">
        <v>413</v>
      </c>
      <c r="PRL3" s="162"/>
      <c r="PRM3" s="162"/>
      <c r="PRN3" s="162"/>
      <c r="PRO3" s="162"/>
      <c r="PRP3" s="162"/>
      <c r="PRQ3" s="162"/>
      <c r="PRR3" s="163"/>
      <c r="PRS3" s="161" t="s">
        <v>413</v>
      </c>
      <c r="PRT3" s="162"/>
      <c r="PRU3" s="162"/>
      <c r="PRV3" s="162"/>
      <c r="PRW3" s="162"/>
      <c r="PRX3" s="162"/>
      <c r="PRY3" s="162"/>
      <c r="PRZ3" s="163"/>
      <c r="PSA3" s="161" t="s">
        <v>413</v>
      </c>
      <c r="PSB3" s="162"/>
      <c r="PSC3" s="162"/>
      <c r="PSD3" s="162"/>
      <c r="PSE3" s="162"/>
      <c r="PSF3" s="162"/>
      <c r="PSG3" s="162"/>
      <c r="PSH3" s="163"/>
      <c r="PSI3" s="161" t="s">
        <v>413</v>
      </c>
      <c r="PSJ3" s="162"/>
      <c r="PSK3" s="162"/>
      <c r="PSL3" s="162"/>
      <c r="PSM3" s="162"/>
      <c r="PSN3" s="162"/>
      <c r="PSO3" s="162"/>
      <c r="PSP3" s="163"/>
      <c r="PSQ3" s="161" t="s">
        <v>413</v>
      </c>
      <c r="PSR3" s="162"/>
      <c r="PSS3" s="162"/>
      <c r="PST3" s="162"/>
      <c r="PSU3" s="162"/>
      <c r="PSV3" s="162"/>
      <c r="PSW3" s="162"/>
      <c r="PSX3" s="163"/>
      <c r="PSY3" s="161" t="s">
        <v>413</v>
      </c>
      <c r="PSZ3" s="162"/>
      <c r="PTA3" s="162"/>
      <c r="PTB3" s="162"/>
      <c r="PTC3" s="162"/>
      <c r="PTD3" s="162"/>
      <c r="PTE3" s="162"/>
      <c r="PTF3" s="163"/>
      <c r="PTG3" s="161" t="s">
        <v>413</v>
      </c>
      <c r="PTH3" s="162"/>
      <c r="PTI3" s="162"/>
      <c r="PTJ3" s="162"/>
      <c r="PTK3" s="162"/>
      <c r="PTL3" s="162"/>
      <c r="PTM3" s="162"/>
      <c r="PTN3" s="163"/>
      <c r="PTO3" s="161" t="s">
        <v>413</v>
      </c>
      <c r="PTP3" s="162"/>
      <c r="PTQ3" s="162"/>
      <c r="PTR3" s="162"/>
      <c r="PTS3" s="162"/>
      <c r="PTT3" s="162"/>
      <c r="PTU3" s="162"/>
      <c r="PTV3" s="163"/>
      <c r="PTW3" s="161" t="s">
        <v>413</v>
      </c>
      <c r="PTX3" s="162"/>
      <c r="PTY3" s="162"/>
      <c r="PTZ3" s="162"/>
      <c r="PUA3" s="162"/>
      <c r="PUB3" s="162"/>
      <c r="PUC3" s="162"/>
      <c r="PUD3" s="163"/>
      <c r="PUE3" s="161" t="s">
        <v>413</v>
      </c>
      <c r="PUF3" s="162"/>
      <c r="PUG3" s="162"/>
      <c r="PUH3" s="162"/>
      <c r="PUI3" s="162"/>
      <c r="PUJ3" s="162"/>
      <c r="PUK3" s="162"/>
      <c r="PUL3" s="163"/>
      <c r="PUM3" s="161" t="s">
        <v>413</v>
      </c>
      <c r="PUN3" s="162"/>
      <c r="PUO3" s="162"/>
      <c r="PUP3" s="162"/>
      <c r="PUQ3" s="162"/>
      <c r="PUR3" s="162"/>
      <c r="PUS3" s="162"/>
      <c r="PUT3" s="163"/>
      <c r="PUU3" s="161" t="s">
        <v>413</v>
      </c>
      <c r="PUV3" s="162"/>
      <c r="PUW3" s="162"/>
      <c r="PUX3" s="162"/>
      <c r="PUY3" s="162"/>
      <c r="PUZ3" s="162"/>
      <c r="PVA3" s="162"/>
      <c r="PVB3" s="163"/>
      <c r="PVC3" s="161" t="s">
        <v>413</v>
      </c>
      <c r="PVD3" s="162"/>
      <c r="PVE3" s="162"/>
      <c r="PVF3" s="162"/>
      <c r="PVG3" s="162"/>
      <c r="PVH3" s="162"/>
      <c r="PVI3" s="162"/>
      <c r="PVJ3" s="163"/>
      <c r="PVK3" s="161" t="s">
        <v>413</v>
      </c>
      <c r="PVL3" s="162"/>
      <c r="PVM3" s="162"/>
      <c r="PVN3" s="162"/>
      <c r="PVO3" s="162"/>
      <c r="PVP3" s="162"/>
      <c r="PVQ3" s="162"/>
      <c r="PVR3" s="163"/>
      <c r="PVS3" s="161" t="s">
        <v>413</v>
      </c>
      <c r="PVT3" s="162"/>
      <c r="PVU3" s="162"/>
      <c r="PVV3" s="162"/>
      <c r="PVW3" s="162"/>
      <c r="PVX3" s="162"/>
      <c r="PVY3" s="162"/>
      <c r="PVZ3" s="163"/>
      <c r="PWA3" s="161" t="s">
        <v>413</v>
      </c>
      <c r="PWB3" s="162"/>
      <c r="PWC3" s="162"/>
      <c r="PWD3" s="162"/>
      <c r="PWE3" s="162"/>
      <c r="PWF3" s="162"/>
      <c r="PWG3" s="162"/>
      <c r="PWH3" s="163"/>
      <c r="PWI3" s="161" t="s">
        <v>413</v>
      </c>
      <c r="PWJ3" s="162"/>
      <c r="PWK3" s="162"/>
      <c r="PWL3" s="162"/>
      <c r="PWM3" s="162"/>
      <c r="PWN3" s="162"/>
      <c r="PWO3" s="162"/>
      <c r="PWP3" s="163"/>
      <c r="PWQ3" s="161" t="s">
        <v>413</v>
      </c>
      <c r="PWR3" s="162"/>
      <c r="PWS3" s="162"/>
      <c r="PWT3" s="162"/>
      <c r="PWU3" s="162"/>
      <c r="PWV3" s="162"/>
      <c r="PWW3" s="162"/>
      <c r="PWX3" s="163"/>
      <c r="PWY3" s="161" t="s">
        <v>413</v>
      </c>
      <c r="PWZ3" s="162"/>
      <c r="PXA3" s="162"/>
      <c r="PXB3" s="162"/>
      <c r="PXC3" s="162"/>
      <c r="PXD3" s="162"/>
      <c r="PXE3" s="162"/>
      <c r="PXF3" s="163"/>
      <c r="PXG3" s="161" t="s">
        <v>413</v>
      </c>
      <c r="PXH3" s="162"/>
      <c r="PXI3" s="162"/>
      <c r="PXJ3" s="162"/>
      <c r="PXK3" s="162"/>
      <c r="PXL3" s="162"/>
      <c r="PXM3" s="162"/>
      <c r="PXN3" s="163"/>
      <c r="PXO3" s="161" t="s">
        <v>413</v>
      </c>
      <c r="PXP3" s="162"/>
      <c r="PXQ3" s="162"/>
      <c r="PXR3" s="162"/>
      <c r="PXS3" s="162"/>
      <c r="PXT3" s="162"/>
      <c r="PXU3" s="162"/>
      <c r="PXV3" s="163"/>
      <c r="PXW3" s="161" t="s">
        <v>413</v>
      </c>
      <c r="PXX3" s="162"/>
      <c r="PXY3" s="162"/>
      <c r="PXZ3" s="162"/>
      <c r="PYA3" s="162"/>
      <c r="PYB3" s="162"/>
      <c r="PYC3" s="162"/>
      <c r="PYD3" s="163"/>
      <c r="PYE3" s="161" t="s">
        <v>413</v>
      </c>
      <c r="PYF3" s="162"/>
      <c r="PYG3" s="162"/>
      <c r="PYH3" s="162"/>
      <c r="PYI3" s="162"/>
      <c r="PYJ3" s="162"/>
      <c r="PYK3" s="162"/>
      <c r="PYL3" s="163"/>
      <c r="PYM3" s="161" t="s">
        <v>413</v>
      </c>
      <c r="PYN3" s="162"/>
      <c r="PYO3" s="162"/>
      <c r="PYP3" s="162"/>
      <c r="PYQ3" s="162"/>
      <c r="PYR3" s="162"/>
      <c r="PYS3" s="162"/>
      <c r="PYT3" s="163"/>
      <c r="PYU3" s="161" t="s">
        <v>413</v>
      </c>
      <c r="PYV3" s="162"/>
      <c r="PYW3" s="162"/>
      <c r="PYX3" s="162"/>
      <c r="PYY3" s="162"/>
      <c r="PYZ3" s="162"/>
      <c r="PZA3" s="162"/>
      <c r="PZB3" s="163"/>
      <c r="PZC3" s="161" t="s">
        <v>413</v>
      </c>
      <c r="PZD3" s="162"/>
      <c r="PZE3" s="162"/>
      <c r="PZF3" s="162"/>
      <c r="PZG3" s="162"/>
      <c r="PZH3" s="162"/>
      <c r="PZI3" s="162"/>
      <c r="PZJ3" s="163"/>
      <c r="PZK3" s="161" t="s">
        <v>413</v>
      </c>
      <c r="PZL3" s="162"/>
      <c r="PZM3" s="162"/>
      <c r="PZN3" s="162"/>
      <c r="PZO3" s="162"/>
      <c r="PZP3" s="162"/>
      <c r="PZQ3" s="162"/>
      <c r="PZR3" s="163"/>
      <c r="PZS3" s="161" t="s">
        <v>413</v>
      </c>
      <c r="PZT3" s="162"/>
      <c r="PZU3" s="162"/>
      <c r="PZV3" s="162"/>
      <c r="PZW3" s="162"/>
      <c r="PZX3" s="162"/>
      <c r="PZY3" s="162"/>
      <c r="PZZ3" s="163"/>
      <c r="QAA3" s="161" t="s">
        <v>413</v>
      </c>
      <c r="QAB3" s="162"/>
      <c r="QAC3" s="162"/>
      <c r="QAD3" s="162"/>
      <c r="QAE3" s="162"/>
      <c r="QAF3" s="162"/>
      <c r="QAG3" s="162"/>
      <c r="QAH3" s="163"/>
      <c r="QAI3" s="161" t="s">
        <v>413</v>
      </c>
      <c r="QAJ3" s="162"/>
      <c r="QAK3" s="162"/>
      <c r="QAL3" s="162"/>
      <c r="QAM3" s="162"/>
      <c r="QAN3" s="162"/>
      <c r="QAO3" s="162"/>
      <c r="QAP3" s="163"/>
      <c r="QAQ3" s="161" t="s">
        <v>413</v>
      </c>
      <c r="QAR3" s="162"/>
      <c r="QAS3" s="162"/>
      <c r="QAT3" s="162"/>
      <c r="QAU3" s="162"/>
      <c r="QAV3" s="162"/>
      <c r="QAW3" s="162"/>
      <c r="QAX3" s="163"/>
      <c r="QAY3" s="161" t="s">
        <v>413</v>
      </c>
      <c r="QAZ3" s="162"/>
      <c r="QBA3" s="162"/>
      <c r="QBB3" s="162"/>
      <c r="QBC3" s="162"/>
      <c r="QBD3" s="162"/>
      <c r="QBE3" s="162"/>
      <c r="QBF3" s="163"/>
      <c r="QBG3" s="161" t="s">
        <v>413</v>
      </c>
      <c r="QBH3" s="162"/>
      <c r="QBI3" s="162"/>
      <c r="QBJ3" s="162"/>
      <c r="QBK3" s="162"/>
      <c r="QBL3" s="162"/>
      <c r="QBM3" s="162"/>
      <c r="QBN3" s="163"/>
      <c r="QBO3" s="161" t="s">
        <v>413</v>
      </c>
      <c r="QBP3" s="162"/>
      <c r="QBQ3" s="162"/>
      <c r="QBR3" s="162"/>
      <c r="QBS3" s="162"/>
      <c r="QBT3" s="162"/>
      <c r="QBU3" s="162"/>
      <c r="QBV3" s="163"/>
      <c r="QBW3" s="161" t="s">
        <v>413</v>
      </c>
      <c r="QBX3" s="162"/>
      <c r="QBY3" s="162"/>
      <c r="QBZ3" s="162"/>
      <c r="QCA3" s="162"/>
      <c r="QCB3" s="162"/>
      <c r="QCC3" s="162"/>
      <c r="QCD3" s="163"/>
      <c r="QCE3" s="161" t="s">
        <v>413</v>
      </c>
      <c r="QCF3" s="162"/>
      <c r="QCG3" s="162"/>
      <c r="QCH3" s="162"/>
      <c r="QCI3" s="162"/>
      <c r="QCJ3" s="162"/>
      <c r="QCK3" s="162"/>
      <c r="QCL3" s="163"/>
      <c r="QCM3" s="161" t="s">
        <v>413</v>
      </c>
      <c r="QCN3" s="162"/>
      <c r="QCO3" s="162"/>
      <c r="QCP3" s="162"/>
      <c r="QCQ3" s="162"/>
      <c r="QCR3" s="162"/>
      <c r="QCS3" s="162"/>
      <c r="QCT3" s="163"/>
      <c r="QCU3" s="161" t="s">
        <v>413</v>
      </c>
      <c r="QCV3" s="162"/>
      <c r="QCW3" s="162"/>
      <c r="QCX3" s="162"/>
      <c r="QCY3" s="162"/>
      <c r="QCZ3" s="162"/>
      <c r="QDA3" s="162"/>
      <c r="QDB3" s="163"/>
      <c r="QDC3" s="161" t="s">
        <v>413</v>
      </c>
      <c r="QDD3" s="162"/>
      <c r="QDE3" s="162"/>
      <c r="QDF3" s="162"/>
      <c r="QDG3" s="162"/>
      <c r="QDH3" s="162"/>
      <c r="QDI3" s="162"/>
      <c r="QDJ3" s="163"/>
      <c r="QDK3" s="161" t="s">
        <v>413</v>
      </c>
      <c r="QDL3" s="162"/>
      <c r="QDM3" s="162"/>
      <c r="QDN3" s="162"/>
      <c r="QDO3" s="162"/>
      <c r="QDP3" s="162"/>
      <c r="QDQ3" s="162"/>
      <c r="QDR3" s="163"/>
      <c r="QDS3" s="161" t="s">
        <v>413</v>
      </c>
      <c r="QDT3" s="162"/>
      <c r="QDU3" s="162"/>
      <c r="QDV3" s="162"/>
      <c r="QDW3" s="162"/>
      <c r="QDX3" s="162"/>
      <c r="QDY3" s="162"/>
      <c r="QDZ3" s="163"/>
      <c r="QEA3" s="161" t="s">
        <v>413</v>
      </c>
      <c r="QEB3" s="162"/>
      <c r="QEC3" s="162"/>
      <c r="QED3" s="162"/>
      <c r="QEE3" s="162"/>
      <c r="QEF3" s="162"/>
      <c r="QEG3" s="162"/>
      <c r="QEH3" s="163"/>
      <c r="QEI3" s="161" t="s">
        <v>413</v>
      </c>
      <c r="QEJ3" s="162"/>
      <c r="QEK3" s="162"/>
      <c r="QEL3" s="162"/>
      <c r="QEM3" s="162"/>
      <c r="QEN3" s="162"/>
      <c r="QEO3" s="162"/>
      <c r="QEP3" s="163"/>
      <c r="QEQ3" s="161" t="s">
        <v>413</v>
      </c>
      <c r="QER3" s="162"/>
      <c r="QES3" s="162"/>
      <c r="QET3" s="162"/>
      <c r="QEU3" s="162"/>
      <c r="QEV3" s="162"/>
      <c r="QEW3" s="162"/>
      <c r="QEX3" s="163"/>
      <c r="QEY3" s="161" t="s">
        <v>413</v>
      </c>
      <c r="QEZ3" s="162"/>
      <c r="QFA3" s="162"/>
      <c r="QFB3" s="162"/>
      <c r="QFC3" s="162"/>
      <c r="QFD3" s="162"/>
      <c r="QFE3" s="162"/>
      <c r="QFF3" s="163"/>
      <c r="QFG3" s="161" t="s">
        <v>413</v>
      </c>
      <c r="QFH3" s="162"/>
      <c r="QFI3" s="162"/>
      <c r="QFJ3" s="162"/>
      <c r="QFK3" s="162"/>
      <c r="QFL3" s="162"/>
      <c r="QFM3" s="162"/>
      <c r="QFN3" s="163"/>
      <c r="QFO3" s="161" t="s">
        <v>413</v>
      </c>
      <c r="QFP3" s="162"/>
      <c r="QFQ3" s="162"/>
      <c r="QFR3" s="162"/>
      <c r="QFS3" s="162"/>
      <c r="QFT3" s="162"/>
      <c r="QFU3" s="162"/>
      <c r="QFV3" s="163"/>
      <c r="QFW3" s="161" t="s">
        <v>413</v>
      </c>
      <c r="QFX3" s="162"/>
      <c r="QFY3" s="162"/>
      <c r="QFZ3" s="162"/>
      <c r="QGA3" s="162"/>
      <c r="QGB3" s="162"/>
      <c r="QGC3" s="162"/>
      <c r="QGD3" s="163"/>
      <c r="QGE3" s="161" t="s">
        <v>413</v>
      </c>
      <c r="QGF3" s="162"/>
      <c r="QGG3" s="162"/>
      <c r="QGH3" s="162"/>
      <c r="QGI3" s="162"/>
      <c r="QGJ3" s="162"/>
      <c r="QGK3" s="162"/>
      <c r="QGL3" s="163"/>
      <c r="QGM3" s="161" t="s">
        <v>413</v>
      </c>
      <c r="QGN3" s="162"/>
      <c r="QGO3" s="162"/>
      <c r="QGP3" s="162"/>
      <c r="QGQ3" s="162"/>
      <c r="QGR3" s="162"/>
      <c r="QGS3" s="162"/>
      <c r="QGT3" s="163"/>
      <c r="QGU3" s="161" t="s">
        <v>413</v>
      </c>
      <c r="QGV3" s="162"/>
      <c r="QGW3" s="162"/>
      <c r="QGX3" s="162"/>
      <c r="QGY3" s="162"/>
      <c r="QGZ3" s="162"/>
      <c r="QHA3" s="162"/>
      <c r="QHB3" s="163"/>
      <c r="QHC3" s="161" t="s">
        <v>413</v>
      </c>
      <c r="QHD3" s="162"/>
      <c r="QHE3" s="162"/>
      <c r="QHF3" s="162"/>
      <c r="QHG3" s="162"/>
      <c r="QHH3" s="162"/>
      <c r="QHI3" s="162"/>
      <c r="QHJ3" s="163"/>
      <c r="QHK3" s="161" t="s">
        <v>413</v>
      </c>
      <c r="QHL3" s="162"/>
      <c r="QHM3" s="162"/>
      <c r="QHN3" s="162"/>
      <c r="QHO3" s="162"/>
      <c r="QHP3" s="162"/>
      <c r="QHQ3" s="162"/>
      <c r="QHR3" s="163"/>
      <c r="QHS3" s="161" t="s">
        <v>413</v>
      </c>
      <c r="QHT3" s="162"/>
      <c r="QHU3" s="162"/>
      <c r="QHV3" s="162"/>
      <c r="QHW3" s="162"/>
      <c r="QHX3" s="162"/>
      <c r="QHY3" s="162"/>
      <c r="QHZ3" s="163"/>
      <c r="QIA3" s="161" t="s">
        <v>413</v>
      </c>
      <c r="QIB3" s="162"/>
      <c r="QIC3" s="162"/>
      <c r="QID3" s="162"/>
      <c r="QIE3" s="162"/>
      <c r="QIF3" s="162"/>
      <c r="QIG3" s="162"/>
      <c r="QIH3" s="163"/>
      <c r="QII3" s="161" t="s">
        <v>413</v>
      </c>
      <c r="QIJ3" s="162"/>
      <c r="QIK3" s="162"/>
      <c r="QIL3" s="162"/>
      <c r="QIM3" s="162"/>
      <c r="QIN3" s="162"/>
      <c r="QIO3" s="162"/>
      <c r="QIP3" s="163"/>
      <c r="QIQ3" s="161" t="s">
        <v>413</v>
      </c>
      <c r="QIR3" s="162"/>
      <c r="QIS3" s="162"/>
      <c r="QIT3" s="162"/>
      <c r="QIU3" s="162"/>
      <c r="QIV3" s="162"/>
      <c r="QIW3" s="162"/>
      <c r="QIX3" s="163"/>
      <c r="QIY3" s="161" t="s">
        <v>413</v>
      </c>
      <c r="QIZ3" s="162"/>
      <c r="QJA3" s="162"/>
      <c r="QJB3" s="162"/>
      <c r="QJC3" s="162"/>
      <c r="QJD3" s="162"/>
      <c r="QJE3" s="162"/>
      <c r="QJF3" s="163"/>
      <c r="QJG3" s="161" t="s">
        <v>413</v>
      </c>
      <c r="QJH3" s="162"/>
      <c r="QJI3" s="162"/>
      <c r="QJJ3" s="162"/>
      <c r="QJK3" s="162"/>
      <c r="QJL3" s="162"/>
      <c r="QJM3" s="162"/>
      <c r="QJN3" s="163"/>
      <c r="QJO3" s="161" t="s">
        <v>413</v>
      </c>
      <c r="QJP3" s="162"/>
      <c r="QJQ3" s="162"/>
      <c r="QJR3" s="162"/>
      <c r="QJS3" s="162"/>
      <c r="QJT3" s="162"/>
      <c r="QJU3" s="162"/>
      <c r="QJV3" s="163"/>
      <c r="QJW3" s="161" t="s">
        <v>413</v>
      </c>
      <c r="QJX3" s="162"/>
      <c r="QJY3" s="162"/>
      <c r="QJZ3" s="162"/>
      <c r="QKA3" s="162"/>
      <c r="QKB3" s="162"/>
      <c r="QKC3" s="162"/>
      <c r="QKD3" s="163"/>
      <c r="QKE3" s="161" t="s">
        <v>413</v>
      </c>
      <c r="QKF3" s="162"/>
      <c r="QKG3" s="162"/>
      <c r="QKH3" s="162"/>
      <c r="QKI3" s="162"/>
      <c r="QKJ3" s="162"/>
      <c r="QKK3" s="162"/>
      <c r="QKL3" s="163"/>
      <c r="QKM3" s="161" t="s">
        <v>413</v>
      </c>
      <c r="QKN3" s="162"/>
      <c r="QKO3" s="162"/>
      <c r="QKP3" s="162"/>
      <c r="QKQ3" s="162"/>
      <c r="QKR3" s="162"/>
      <c r="QKS3" s="162"/>
      <c r="QKT3" s="163"/>
      <c r="QKU3" s="161" t="s">
        <v>413</v>
      </c>
      <c r="QKV3" s="162"/>
      <c r="QKW3" s="162"/>
      <c r="QKX3" s="162"/>
      <c r="QKY3" s="162"/>
      <c r="QKZ3" s="162"/>
      <c r="QLA3" s="162"/>
      <c r="QLB3" s="163"/>
      <c r="QLC3" s="161" t="s">
        <v>413</v>
      </c>
      <c r="QLD3" s="162"/>
      <c r="QLE3" s="162"/>
      <c r="QLF3" s="162"/>
      <c r="QLG3" s="162"/>
      <c r="QLH3" s="162"/>
      <c r="QLI3" s="162"/>
      <c r="QLJ3" s="163"/>
      <c r="QLK3" s="161" t="s">
        <v>413</v>
      </c>
      <c r="QLL3" s="162"/>
      <c r="QLM3" s="162"/>
      <c r="QLN3" s="162"/>
      <c r="QLO3" s="162"/>
      <c r="QLP3" s="162"/>
      <c r="QLQ3" s="162"/>
      <c r="QLR3" s="163"/>
      <c r="QLS3" s="161" t="s">
        <v>413</v>
      </c>
      <c r="QLT3" s="162"/>
      <c r="QLU3" s="162"/>
      <c r="QLV3" s="162"/>
      <c r="QLW3" s="162"/>
      <c r="QLX3" s="162"/>
      <c r="QLY3" s="162"/>
      <c r="QLZ3" s="163"/>
      <c r="QMA3" s="161" t="s">
        <v>413</v>
      </c>
      <c r="QMB3" s="162"/>
      <c r="QMC3" s="162"/>
      <c r="QMD3" s="162"/>
      <c r="QME3" s="162"/>
      <c r="QMF3" s="162"/>
      <c r="QMG3" s="162"/>
      <c r="QMH3" s="163"/>
      <c r="QMI3" s="161" t="s">
        <v>413</v>
      </c>
      <c r="QMJ3" s="162"/>
      <c r="QMK3" s="162"/>
      <c r="QML3" s="162"/>
      <c r="QMM3" s="162"/>
      <c r="QMN3" s="162"/>
      <c r="QMO3" s="162"/>
      <c r="QMP3" s="163"/>
      <c r="QMQ3" s="161" t="s">
        <v>413</v>
      </c>
      <c r="QMR3" s="162"/>
      <c r="QMS3" s="162"/>
      <c r="QMT3" s="162"/>
      <c r="QMU3" s="162"/>
      <c r="QMV3" s="162"/>
      <c r="QMW3" s="162"/>
      <c r="QMX3" s="163"/>
      <c r="QMY3" s="161" t="s">
        <v>413</v>
      </c>
      <c r="QMZ3" s="162"/>
      <c r="QNA3" s="162"/>
      <c r="QNB3" s="162"/>
      <c r="QNC3" s="162"/>
      <c r="QND3" s="162"/>
      <c r="QNE3" s="162"/>
      <c r="QNF3" s="163"/>
      <c r="QNG3" s="161" t="s">
        <v>413</v>
      </c>
      <c r="QNH3" s="162"/>
      <c r="QNI3" s="162"/>
      <c r="QNJ3" s="162"/>
      <c r="QNK3" s="162"/>
      <c r="QNL3" s="162"/>
      <c r="QNM3" s="162"/>
      <c r="QNN3" s="163"/>
      <c r="QNO3" s="161" t="s">
        <v>413</v>
      </c>
      <c r="QNP3" s="162"/>
      <c r="QNQ3" s="162"/>
      <c r="QNR3" s="162"/>
      <c r="QNS3" s="162"/>
      <c r="QNT3" s="162"/>
      <c r="QNU3" s="162"/>
      <c r="QNV3" s="163"/>
      <c r="QNW3" s="161" t="s">
        <v>413</v>
      </c>
      <c r="QNX3" s="162"/>
      <c r="QNY3" s="162"/>
      <c r="QNZ3" s="162"/>
      <c r="QOA3" s="162"/>
      <c r="QOB3" s="162"/>
      <c r="QOC3" s="162"/>
      <c r="QOD3" s="163"/>
      <c r="QOE3" s="161" t="s">
        <v>413</v>
      </c>
      <c r="QOF3" s="162"/>
      <c r="QOG3" s="162"/>
      <c r="QOH3" s="162"/>
      <c r="QOI3" s="162"/>
      <c r="QOJ3" s="162"/>
      <c r="QOK3" s="162"/>
      <c r="QOL3" s="163"/>
      <c r="QOM3" s="161" t="s">
        <v>413</v>
      </c>
      <c r="QON3" s="162"/>
      <c r="QOO3" s="162"/>
      <c r="QOP3" s="162"/>
      <c r="QOQ3" s="162"/>
      <c r="QOR3" s="162"/>
      <c r="QOS3" s="162"/>
      <c r="QOT3" s="163"/>
      <c r="QOU3" s="161" t="s">
        <v>413</v>
      </c>
      <c r="QOV3" s="162"/>
      <c r="QOW3" s="162"/>
      <c r="QOX3" s="162"/>
      <c r="QOY3" s="162"/>
      <c r="QOZ3" s="162"/>
      <c r="QPA3" s="162"/>
      <c r="QPB3" s="163"/>
      <c r="QPC3" s="161" t="s">
        <v>413</v>
      </c>
      <c r="QPD3" s="162"/>
      <c r="QPE3" s="162"/>
      <c r="QPF3" s="162"/>
      <c r="QPG3" s="162"/>
      <c r="QPH3" s="162"/>
      <c r="QPI3" s="162"/>
      <c r="QPJ3" s="163"/>
      <c r="QPK3" s="161" t="s">
        <v>413</v>
      </c>
      <c r="QPL3" s="162"/>
      <c r="QPM3" s="162"/>
      <c r="QPN3" s="162"/>
      <c r="QPO3" s="162"/>
      <c r="QPP3" s="162"/>
      <c r="QPQ3" s="162"/>
      <c r="QPR3" s="163"/>
      <c r="QPS3" s="161" t="s">
        <v>413</v>
      </c>
      <c r="QPT3" s="162"/>
      <c r="QPU3" s="162"/>
      <c r="QPV3" s="162"/>
      <c r="QPW3" s="162"/>
      <c r="QPX3" s="162"/>
      <c r="QPY3" s="162"/>
      <c r="QPZ3" s="163"/>
      <c r="QQA3" s="161" t="s">
        <v>413</v>
      </c>
      <c r="QQB3" s="162"/>
      <c r="QQC3" s="162"/>
      <c r="QQD3" s="162"/>
      <c r="QQE3" s="162"/>
      <c r="QQF3" s="162"/>
      <c r="QQG3" s="162"/>
      <c r="QQH3" s="163"/>
      <c r="QQI3" s="161" t="s">
        <v>413</v>
      </c>
      <c r="QQJ3" s="162"/>
      <c r="QQK3" s="162"/>
      <c r="QQL3" s="162"/>
      <c r="QQM3" s="162"/>
      <c r="QQN3" s="162"/>
      <c r="QQO3" s="162"/>
      <c r="QQP3" s="163"/>
      <c r="QQQ3" s="161" t="s">
        <v>413</v>
      </c>
      <c r="QQR3" s="162"/>
      <c r="QQS3" s="162"/>
      <c r="QQT3" s="162"/>
      <c r="QQU3" s="162"/>
      <c r="QQV3" s="162"/>
      <c r="QQW3" s="162"/>
      <c r="QQX3" s="163"/>
      <c r="QQY3" s="161" t="s">
        <v>413</v>
      </c>
      <c r="QQZ3" s="162"/>
      <c r="QRA3" s="162"/>
      <c r="QRB3" s="162"/>
      <c r="QRC3" s="162"/>
      <c r="QRD3" s="162"/>
      <c r="QRE3" s="162"/>
      <c r="QRF3" s="163"/>
      <c r="QRG3" s="161" t="s">
        <v>413</v>
      </c>
      <c r="QRH3" s="162"/>
      <c r="QRI3" s="162"/>
      <c r="QRJ3" s="162"/>
      <c r="QRK3" s="162"/>
      <c r="QRL3" s="162"/>
      <c r="QRM3" s="162"/>
      <c r="QRN3" s="163"/>
      <c r="QRO3" s="161" t="s">
        <v>413</v>
      </c>
      <c r="QRP3" s="162"/>
      <c r="QRQ3" s="162"/>
      <c r="QRR3" s="162"/>
      <c r="QRS3" s="162"/>
      <c r="QRT3" s="162"/>
      <c r="QRU3" s="162"/>
      <c r="QRV3" s="163"/>
      <c r="QRW3" s="161" t="s">
        <v>413</v>
      </c>
      <c r="QRX3" s="162"/>
      <c r="QRY3" s="162"/>
      <c r="QRZ3" s="162"/>
      <c r="QSA3" s="162"/>
      <c r="QSB3" s="162"/>
      <c r="QSC3" s="162"/>
      <c r="QSD3" s="163"/>
      <c r="QSE3" s="161" t="s">
        <v>413</v>
      </c>
      <c r="QSF3" s="162"/>
      <c r="QSG3" s="162"/>
      <c r="QSH3" s="162"/>
      <c r="QSI3" s="162"/>
      <c r="QSJ3" s="162"/>
      <c r="QSK3" s="162"/>
      <c r="QSL3" s="163"/>
      <c r="QSM3" s="161" t="s">
        <v>413</v>
      </c>
      <c r="QSN3" s="162"/>
      <c r="QSO3" s="162"/>
      <c r="QSP3" s="162"/>
      <c r="QSQ3" s="162"/>
      <c r="QSR3" s="162"/>
      <c r="QSS3" s="162"/>
      <c r="QST3" s="163"/>
      <c r="QSU3" s="161" t="s">
        <v>413</v>
      </c>
      <c r="QSV3" s="162"/>
      <c r="QSW3" s="162"/>
      <c r="QSX3" s="162"/>
      <c r="QSY3" s="162"/>
      <c r="QSZ3" s="162"/>
      <c r="QTA3" s="162"/>
      <c r="QTB3" s="163"/>
      <c r="QTC3" s="161" t="s">
        <v>413</v>
      </c>
      <c r="QTD3" s="162"/>
      <c r="QTE3" s="162"/>
      <c r="QTF3" s="162"/>
      <c r="QTG3" s="162"/>
      <c r="QTH3" s="162"/>
      <c r="QTI3" s="162"/>
      <c r="QTJ3" s="163"/>
      <c r="QTK3" s="161" t="s">
        <v>413</v>
      </c>
      <c r="QTL3" s="162"/>
      <c r="QTM3" s="162"/>
      <c r="QTN3" s="162"/>
      <c r="QTO3" s="162"/>
      <c r="QTP3" s="162"/>
      <c r="QTQ3" s="162"/>
      <c r="QTR3" s="163"/>
      <c r="QTS3" s="161" t="s">
        <v>413</v>
      </c>
      <c r="QTT3" s="162"/>
      <c r="QTU3" s="162"/>
      <c r="QTV3" s="162"/>
      <c r="QTW3" s="162"/>
      <c r="QTX3" s="162"/>
      <c r="QTY3" s="162"/>
      <c r="QTZ3" s="163"/>
      <c r="QUA3" s="161" t="s">
        <v>413</v>
      </c>
      <c r="QUB3" s="162"/>
      <c r="QUC3" s="162"/>
      <c r="QUD3" s="162"/>
      <c r="QUE3" s="162"/>
      <c r="QUF3" s="162"/>
      <c r="QUG3" s="162"/>
      <c r="QUH3" s="163"/>
      <c r="QUI3" s="161" t="s">
        <v>413</v>
      </c>
      <c r="QUJ3" s="162"/>
      <c r="QUK3" s="162"/>
      <c r="QUL3" s="162"/>
      <c r="QUM3" s="162"/>
      <c r="QUN3" s="162"/>
      <c r="QUO3" s="162"/>
      <c r="QUP3" s="163"/>
      <c r="QUQ3" s="161" t="s">
        <v>413</v>
      </c>
      <c r="QUR3" s="162"/>
      <c r="QUS3" s="162"/>
      <c r="QUT3" s="162"/>
      <c r="QUU3" s="162"/>
      <c r="QUV3" s="162"/>
      <c r="QUW3" s="162"/>
      <c r="QUX3" s="163"/>
      <c r="QUY3" s="161" t="s">
        <v>413</v>
      </c>
      <c r="QUZ3" s="162"/>
      <c r="QVA3" s="162"/>
      <c r="QVB3" s="162"/>
      <c r="QVC3" s="162"/>
      <c r="QVD3" s="162"/>
      <c r="QVE3" s="162"/>
      <c r="QVF3" s="163"/>
      <c r="QVG3" s="161" t="s">
        <v>413</v>
      </c>
      <c r="QVH3" s="162"/>
      <c r="QVI3" s="162"/>
      <c r="QVJ3" s="162"/>
      <c r="QVK3" s="162"/>
      <c r="QVL3" s="162"/>
      <c r="QVM3" s="162"/>
      <c r="QVN3" s="163"/>
      <c r="QVO3" s="161" t="s">
        <v>413</v>
      </c>
      <c r="QVP3" s="162"/>
      <c r="QVQ3" s="162"/>
      <c r="QVR3" s="162"/>
      <c r="QVS3" s="162"/>
      <c r="QVT3" s="162"/>
      <c r="QVU3" s="162"/>
      <c r="QVV3" s="163"/>
      <c r="QVW3" s="161" t="s">
        <v>413</v>
      </c>
      <c r="QVX3" s="162"/>
      <c r="QVY3" s="162"/>
      <c r="QVZ3" s="162"/>
      <c r="QWA3" s="162"/>
      <c r="QWB3" s="162"/>
      <c r="QWC3" s="162"/>
      <c r="QWD3" s="163"/>
      <c r="QWE3" s="161" t="s">
        <v>413</v>
      </c>
      <c r="QWF3" s="162"/>
      <c r="QWG3" s="162"/>
      <c r="QWH3" s="162"/>
      <c r="QWI3" s="162"/>
      <c r="QWJ3" s="162"/>
      <c r="QWK3" s="162"/>
      <c r="QWL3" s="163"/>
      <c r="QWM3" s="161" t="s">
        <v>413</v>
      </c>
      <c r="QWN3" s="162"/>
      <c r="QWO3" s="162"/>
      <c r="QWP3" s="162"/>
      <c r="QWQ3" s="162"/>
      <c r="QWR3" s="162"/>
      <c r="QWS3" s="162"/>
      <c r="QWT3" s="163"/>
      <c r="QWU3" s="161" t="s">
        <v>413</v>
      </c>
      <c r="QWV3" s="162"/>
      <c r="QWW3" s="162"/>
      <c r="QWX3" s="162"/>
      <c r="QWY3" s="162"/>
      <c r="QWZ3" s="162"/>
      <c r="QXA3" s="162"/>
      <c r="QXB3" s="163"/>
      <c r="QXC3" s="161" t="s">
        <v>413</v>
      </c>
      <c r="QXD3" s="162"/>
      <c r="QXE3" s="162"/>
      <c r="QXF3" s="162"/>
      <c r="QXG3" s="162"/>
      <c r="QXH3" s="162"/>
      <c r="QXI3" s="162"/>
      <c r="QXJ3" s="163"/>
      <c r="QXK3" s="161" t="s">
        <v>413</v>
      </c>
      <c r="QXL3" s="162"/>
      <c r="QXM3" s="162"/>
      <c r="QXN3" s="162"/>
      <c r="QXO3" s="162"/>
      <c r="QXP3" s="162"/>
      <c r="QXQ3" s="162"/>
      <c r="QXR3" s="163"/>
      <c r="QXS3" s="161" t="s">
        <v>413</v>
      </c>
      <c r="QXT3" s="162"/>
      <c r="QXU3" s="162"/>
      <c r="QXV3" s="162"/>
      <c r="QXW3" s="162"/>
      <c r="QXX3" s="162"/>
      <c r="QXY3" s="162"/>
      <c r="QXZ3" s="163"/>
      <c r="QYA3" s="161" t="s">
        <v>413</v>
      </c>
      <c r="QYB3" s="162"/>
      <c r="QYC3" s="162"/>
      <c r="QYD3" s="162"/>
      <c r="QYE3" s="162"/>
      <c r="QYF3" s="162"/>
      <c r="QYG3" s="162"/>
      <c r="QYH3" s="163"/>
      <c r="QYI3" s="161" t="s">
        <v>413</v>
      </c>
      <c r="QYJ3" s="162"/>
      <c r="QYK3" s="162"/>
      <c r="QYL3" s="162"/>
      <c r="QYM3" s="162"/>
      <c r="QYN3" s="162"/>
      <c r="QYO3" s="162"/>
      <c r="QYP3" s="163"/>
      <c r="QYQ3" s="161" t="s">
        <v>413</v>
      </c>
      <c r="QYR3" s="162"/>
      <c r="QYS3" s="162"/>
      <c r="QYT3" s="162"/>
      <c r="QYU3" s="162"/>
      <c r="QYV3" s="162"/>
      <c r="QYW3" s="162"/>
      <c r="QYX3" s="163"/>
      <c r="QYY3" s="161" t="s">
        <v>413</v>
      </c>
      <c r="QYZ3" s="162"/>
      <c r="QZA3" s="162"/>
      <c r="QZB3" s="162"/>
      <c r="QZC3" s="162"/>
      <c r="QZD3" s="162"/>
      <c r="QZE3" s="162"/>
      <c r="QZF3" s="163"/>
      <c r="QZG3" s="161" t="s">
        <v>413</v>
      </c>
      <c r="QZH3" s="162"/>
      <c r="QZI3" s="162"/>
      <c r="QZJ3" s="162"/>
      <c r="QZK3" s="162"/>
      <c r="QZL3" s="162"/>
      <c r="QZM3" s="162"/>
      <c r="QZN3" s="163"/>
      <c r="QZO3" s="161" t="s">
        <v>413</v>
      </c>
      <c r="QZP3" s="162"/>
      <c r="QZQ3" s="162"/>
      <c r="QZR3" s="162"/>
      <c r="QZS3" s="162"/>
      <c r="QZT3" s="162"/>
      <c r="QZU3" s="162"/>
      <c r="QZV3" s="163"/>
      <c r="QZW3" s="161" t="s">
        <v>413</v>
      </c>
      <c r="QZX3" s="162"/>
      <c r="QZY3" s="162"/>
      <c r="QZZ3" s="162"/>
      <c r="RAA3" s="162"/>
      <c r="RAB3" s="162"/>
      <c r="RAC3" s="162"/>
      <c r="RAD3" s="163"/>
      <c r="RAE3" s="161" t="s">
        <v>413</v>
      </c>
      <c r="RAF3" s="162"/>
      <c r="RAG3" s="162"/>
      <c r="RAH3" s="162"/>
      <c r="RAI3" s="162"/>
      <c r="RAJ3" s="162"/>
      <c r="RAK3" s="162"/>
      <c r="RAL3" s="163"/>
      <c r="RAM3" s="161" t="s">
        <v>413</v>
      </c>
      <c r="RAN3" s="162"/>
      <c r="RAO3" s="162"/>
      <c r="RAP3" s="162"/>
      <c r="RAQ3" s="162"/>
      <c r="RAR3" s="162"/>
      <c r="RAS3" s="162"/>
      <c r="RAT3" s="163"/>
      <c r="RAU3" s="161" t="s">
        <v>413</v>
      </c>
      <c r="RAV3" s="162"/>
      <c r="RAW3" s="162"/>
      <c r="RAX3" s="162"/>
      <c r="RAY3" s="162"/>
      <c r="RAZ3" s="162"/>
      <c r="RBA3" s="162"/>
      <c r="RBB3" s="163"/>
      <c r="RBC3" s="161" t="s">
        <v>413</v>
      </c>
      <c r="RBD3" s="162"/>
      <c r="RBE3" s="162"/>
      <c r="RBF3" s="162"/>
      <c r="RBG3" s="162"/>
      <c r="RBH3" s="162"/>
      <c r="RBI3" s="162"/>
      <c r="RBJ3" s="163"/>
      <c r="RBK3" s="161" t="s">
        <v>413</v>
      </c>
      <c r="RBL3" s="162"/>
      <c r="RBM3" s="162"/>
      <c r="RBN3" s="162"/>
      <c r="RBO3" s="162"/>
      <c r="RBP3" s="162"/>
      <c r="RBQ3" s="162"/>
      <c r="RBR3" s="163"/>
      <c r="RBS3" s="161" t="s">
        <v>413</v>
      </c>
      <c r="RBT3" s="162"/>
      <c r="RBU3" s="162"/>
      <c r="RBV3" s="162"/>
      <c r="RBW3" s="162"/>
      <c r="RBX3" s="162"/>
      <c r="RBY3" s="162"/>
      <c r="RBZ3" s="163"/>
      <c r="RCA3" s="161" t="s">
        <v>413</v>
      </c>
      <c r="RCB3" s="162"/>
      <c r="RCC3" s="162"/>
      <c r="RCD3" s="162"/>
      <c r="RCE3" s="162"/>
      <c r="RCF3" s="162"/>
      <c r="RCG3" s="162"/>
      <c r="RCH3" s="163"/>
      <c r="RCI3" s="161" t="s">
        <v>413</v>
      </c>
      <c r="RCJ3" s="162"/>
      <c r="RCK3" s="162"/>
      <c r="RCL3" s="162"/>
      <c r="RCM3" s="162"/>
      <c r="RCN3" s="162"/>
      <c r="RCO3" s="162"/>
      <c r="RCP3" s="163"/>
      <c r="RCQ3" s="161" t="s">
        <v>413</v>
      </c>
      <c r="RCR3" s="162"/>
      <c r="RCS3" s="162"/>
      <c r="RCT3" s="162"/>
      <c r="RCU3" s="162"/>
      <c r="RCV3" s="162"/>
      <c r="RCW3" s="162"/>
      <c r="RCX3" s="163"/>
      <c r="RCY3" s="161" t="s">
        <v>413</v>
      </c>
      <c r="RCZ3" s="162"/>
      <c r="RDA3" s="162"/>
      <c r="RDB3" s="162"/>
      <c r="RDC3" s="162"/>
      <c r="RDD3" s="162"/>
      <c r="RDE3" s="162"/>
      <c r="RDF3" s="163"/>
      <c r="RDG3" s="161" t="s">
        <v>413</v>
      </c>
      <c r="RDH3" s="162"/>
      <c r="RDI3" s="162"/>
      <c r="RDJ3" s="162"/>
      <c r="RDK3" s="162"/>
      <c r="RDL3" s="162"/>
      <c r="RDM3" s="162"/>
      <c r="RDN3" s="163"/>
      <c r="RDO3" s="161" t="s">
        <v>413</v>
      </c>
      <c r="RDP3" s="162"/>
      <c r="RDQ3" s="162"/>
      <c r="RDR3" s="162"/>
      <c r="RDS3" s="162"/>
      <c r="RDT3" s="162"/>
      <c r="RDU3" s="162"/>
      <c r="RDV3" s="163"/>
      <c r="RDW3" s="161" t="s">
        <v>413</v>
      </c>
      <c r="RDX3" s="162"/>
      <c r="RDY3" s="162"/>
      <c r="RDZ3" s="162"/>
      <c r="REA3" s="162"/>
      <c r="REB3" s="162"/>
      <c r="REC3" s="162"/>
      <c r="RED3" s="163"/>
      <c r="REE3" s="161" t="s">
        <v>413</v>
      </c>
      <c r="REF3" s="162"/>
      <c r="REG3" s="162"/>
      <c r="REH3" s="162"/>
      <c r="REI3" s="162"/>
      <c r="REJ3" s="162"/>
      <c r="REK3" s="162"/>
      <c r="REL3" s="163"/>
      <c r="REM3" s="161" t="s">
        <v>413</v>
      </c>
      <c r="REN3" s="162"/>
      <c r="REO3" s="162"/>
      <c r="REP3" s="162"/>
      <c r="REQ3" s="162"/>
      <c r="RER3" s="162"/>
      <c r="RES3" s="162"/>
      <c r="RET3" s="163"/>
      <c r="REU3" s="161" t="s">
        <v>413</v>
      </c>
      <c r="REV3" s="162"/>
      <c r="REW3" s="162"/>
      <c r="REX3" s="162"/>
      <c r="REY3" s="162"/>
      <c r="REZ3" s="162"/>
      <c r="RFA3" s="162"/>
      <c r="RFB3" s="163"/>
      <c r="RFC3" s="161" t="s">
        <v>413</v>
      </c>
      <c r="RFD3" s="162"/>
      <c r="RFE3" s="162"/>
      <c r="RFF3" s="162"/>
      <c r="RFG3" s="162"/>
      <c r="RFH3" s="162"/>
      <c r="RFI3" s="162"/>
      <c r="RFJ3" s="163"/>
      <c r="RFK3" s="161" t="s">
        <v>413</v>
      </c>
      <c r="RFL3" s="162"/>
      <c r="RFM3" s="162"/>
      <c r="RFN3" s="162"/>
      <c r="RFO3" s="162"/>
      <c r="RFP3" s="162"/>
      <c r="RFQ3" s="162"/>
      <c r="RFR3" s="163"/>
      <c r="RFS3" s="161" t="s">
        <v>413</v>
      </c>
      <c r="RFT3" s="162"/>
      <c r="RFU3" s="162"/>
      <c r="RFV3" s="162"/>
      <c r="RFW3" s="162"/>
      <c r="RFX3" s="162"/>
      <c r="RFY3" s="162"/>
      <c r="RFZ3" s="163"/>
      <c r="RGA3" s="161" t="s">
        <v>413</v>
      </c>
      <c r="RGB3" s="162"/>
      <c r="RGC3" s="162"/>
      <c r="RGD3" s="162"/>
      <c r="RGE3" s="162"/>
      <c r="RGF3" s="162"/>
      <c r="RGG3" s="162"/>
      <c r="RGH3" s="163"/>
      <c r="RGI3" s="161" t="s">
        <v>413</v>
      </c>
      <c r="RGJ3" s="162"/>
      <c r="RGK3" s="162"/>
      <c r="RGL3" s="162"/>
      <c r="RGM3" s="162"/>
      <c r="RGN3" s="162"/>
      <c r="RGO3" s="162"/>
      <c r="RGP3" s="163"/>
      <c r="RGQ3" s="161" t="s">
        <v>413</v>
      </c>
      <c r="RGR3" s="162"/>
      <c r="RGS3" s="162"/>
      <c r="RGT3" s="162"/>
      <c r="RGU3" s="162"/>
      <c r="RGV3" s="162"/>
      <c r="RGW3" s="162"/>
      <c r="RGX3" s="163"/>
      <c r="RGY3" s="161" t="s">
        <v>413</v>
      </c>
      <c r="RGZ3" s="162"/>
      <c r="RHA3" s="162"/>
      <c r="RHB3" s="162"/>
      <c r="RHC3" s="162"/>
      <c r="RHD3" s="162"/>
      <c r="RHE3" s="162"/>
      <c r="RHF3" s="163"/>
      <c r="RHG3" s="161" t="s">
        <v>413</v>
      </c>
      <c r="RHH3" s="162"/>
      <c r="RHI3" s="162"/>
      <c r="RHJ3" s="162"/>
      <c r="RHK3" s="162"/>
      <c r="RHL3" s="162"/>
      <c r="RHM3" s="162"/>
      <c r="RHN3" s="163"/>
      <c r="RHO3" s="161" t="s">
        <v>413</v>
      </c>
      <c r="RHP3" s="162"/>
      <c r="RHQ3" s="162"/>
      <c r="RHR3" s="162"/>
      <c r="RHS3" s="162"/>
      <c r="RHT3" s="162"/>
      <c r="RHU3" s="162"/>
      <c r="RHV3" s="163"/>
      <c r="RHW3" s="161" t="s">
        <v>413</v>
      </c>
      <c r="RHX3" s="162"/>
      <c r="RHY3" s="162"/>
      <c r="RHZ3" s="162"/>
      <c r="RIA3" s="162"/>
      <c r="RIB3" s="162"/>
      <c r="RIC3" s="162"/>
      <c r="RID3" s="163"/>
      <c r="RIE3" s="161" t="s">
        <v>413</v>
      </c>
      <c r="RIF3" s="162"/>
      <c r="RIG3" s="162"/>
      <c r="RIH3" s="162"/>
      <c r="RII3" s="162"/>
      <c r="RIJ3" s="162"/>
      <c r="RIK3" s="162"/>
      <c r="RIL3" s="163"/>
      <c r="RIM3" s="161" t="s">
        <v>413</v>
      </c>
      <c r="RIN3" s="162"/>
      <c r="RIO3" s="162"/>
      <c r="RIP3" s="162"/>
      <c r="RIQ3" s="162"/>
      <c r="RIR3" s="162"/>
      <c r="RIS3" s="162"/>
      <c r="RIT3" s="163"/>
      <c r="RIU3" s="161" t="s">
        <v>413</v>
      </c>
      <c r="RIV3" s="162"/>
      <c r="RIW3" s="162"/>
      <c r="RIX3" s="162"/>
      <c r="RIY3" s="162"/>
      <c r="RIZ3" s="162"/>
      <c r="RJA3" s="162"/>
      <c r="RJB3" s="163"/>
      <c r="RJC3" s="161" t="s">
        <v>413</v>
      </c>
      <c r="RJD3" s="162"/>
      <c r="RJE3" s="162"/>
      <c r="RJF3" s="162"/>
      <c r="RJG3" s="162"/>
      <c r="RJH3" s="162"/>
      <c r="RJI3" s="162"/>
      <c r="RJJ3" s="163"/>
      <c r="RJK3" s="161" t="s">
        <v>413</v>
      </c>
      <c r="RJL3" s="162"/>
      <c r="RJM3" s="162"/>
      <c r="RJN3" s="162"/>
      <c r="RJO3" s="162"/>
      <c r="RJP3" s="162"/>
      <c r="RJQ3" s="162"/>
      <c r="RJR3" s="163"/>
      <c r="RJS3" s="161" t="s">
        <v>413</v>
      </c>
      <c r="RJT3" s="162"/>
      <c r="RJU3" s="162"/>
      <c r="RJV3" s="162"/>
      <c r="RJW3" s="162"/>
      <c r="RJX3" s="162"/>
      <c r="RJY3" s="162"/>
      <c r="RJZ3" s="163"/>
      <c r="RKA3" s="161" t="s">
        <v>413</v>
      </c>
      <c r="RKB3" s="162"/>
      <c r="RKC3" s="162"/>
      <c r="RKD3" s="162"/>
      <c r="RKE3" s="162"/>
      <c r="RKF3" s="162"/>
      <c r="RKG3" s="162"/>
      <c r="RKH3" s="163"/>
      <c r="RKI3" s="161" t="s">
        <v>413</v>
      </c>
      <c r="RKJ3" s="162"/>
      <c r="RKK3" s="162"/>
      <c r="RKL3" s="162"/>
      <c r="RKM3" s="162"/>
      <c r="RKN3" s="162"/>
      <c r="RKO3" s="162"/>
      <c r="RKP3" s="163"/>
      <c r="RKQ3" s="161" t="s">
        <v>413</v>
      </c>
      <c r="RKR3" s="162"/>
      <c r="RKS3" s="162"/>
      <c r="RKT3" s="162"/>
      <c r="RKU3" s="162"/>
      <c r="RKV3" s="162"/>
      <c r="RKW3" s="162"/>
      <c r="RKX3" s="163"/>
      <c r="RKY3" s="161" t="s">
        <v>413</v>
      </c>
      <c r="RKZ3" s="162"/>
      <c r="RLA3" s="162"/>
      <c r="RLB3" s="162"/>
      <c r="RLC3" s="162"/>
      <c r="RLD3" s="162"/>
      <c r="RLE3" s="162"/>
      <c r="RLF3" s="163"/>
      <c r="RLG3" s="161" t="s">
        <v>413</v>
      </c>
      <c r="RLH3" s="162"/>
      <c r="RLI3" s="162"/>
      <c r="RLJ3" s="162"/>
      <c r="RLK3" s="162"/>
      <c r="RLL3" s="162"/>
      <c r="RLM3" s="162"/>
      <c r="RLN3" s="163"/>
      <c r="RLO3" s="161" t="s">
        <v>413</v>
      </c>
      <c r="RLP3" s="162"/>
      <c r="RLQ3" s="162"/>
      <c r="RLR3" s="162"/>
      <c r="RLS3" s="162"/>
      <c r="RLT3" s="162"/>
      <c r="RLU3" s="162"/>
      <c r="RLV3" s="163"/>
      <c r="RLW3" s="161" t="s">
        <v>413</v>
      </c>
      <c r="RLX3" s="162"/>
      <c r="RLY3" s="162"/>
      <c r="RLZ3" s="162"/>
      <c r="RMA3" s="162"/>
      <c r="RMB3" s="162"/>
      <c r="RMC3" s="162"/>
      <c r="RMD3" s="163"/>
      <c r="RME3" s="161" t="s">
        <v>413</v>
      </c>
      <c r="RMF3" s="162"/>
      <c r="RMG3" s="162"/>
      <c r="RMH3" s="162"/>
      <c r="RMI3" s="162"/>
      <c r="RMJ3" s="162"/>
      <c r="RMK3" s="162"/>
      <c r="RML3" s="163"/>
      <c r="RMM3" s="161" t="s">
        <v>413</v>
      </c>
      <c r="RMN3" s="162"/>
      <c r="RMO3" s="162"/>
      <c r="RMP3" s="162"/>
      <c r="RMQ3" s="162"/>
      <c r="RMR3" s="162"/>
      <c r="RMS3" s="162"/>
      <c r="RMT3" s="163"/>
      <c r="RMU3" s="161" t="s">
        <v>413</v>
      </c>
      <c r="RMV3" s="162"/>
      <c r="RMW3" s="162"/>
      <c r="RMX3" s="162"/>
      <c r="RMY3" s="162"/>
      <c r="RMZ3" s="162"/>
      <c r="RNA3" s="162"/>
      <c r="RNB3" s="163"/>
      <c r="RNC3" s="161" t="s">
        <v>413</v>
      </c>
      <c r="RND3" s="162"/>
      <c r="RNE3" s="162"/>
      <c r="RNF3" s="162"/>
      <c r="RNG3" s="162"/>
      <c r="RNH3" s="162"/>
      <c r="RNI3" s="162"/>
      <c r="RNJ3" s="163"/>
      <c r="RNK3" s="161" t="s">
        <v>413</v>
      </c>
      <c r="RNL3" s="162"/>
      <c r="RNM3" s="162"/>
      <c r="RNN3" s="162"/>
      <c r="RNO3" s="162"/>
      <c r="RNP3" s="162"/>
      <c r="RNQ3" s="162"/>
      <c r="RNR3" s="163"/>
      <c r="RNS3" s="161" t="s">
        <v>413</v>
      </c>
      <c r="RNT3" s="162"/>
      <c r="RNU3" s="162"/>
      <c r="RNV3" s="162"/>
      <c r="RNW3" s="162"/>
      <c r="RNX3" s="162"/>
      <c r="RNY3" s="162"/>
      <c r="RNZ3" s="163"/>
      <c r="ROA3" s="161" t="s">
        <v>413</v>
      </c>
      <c r="ROB3" s="162"/>
      <c r="ROC3" s="162"/>
      <c r="ROD3" s="162"/>
      <c r="ROE3" s="162"/>
      <c r="ROF3" s="162"/>
      <c r="ROG3" s="162"/>
      <c r="ROH3" s="163"/>
      <c r="ROI3" s="161" t="s">
        <v>413</v>
      </c>
      <c r="ROJ3" s="162"/>
      <c r="ROK3" s="162"/>
      <c r="ROL3" s="162"/>
      <c r="ROM3" s="162"/>
      <c r="RON3" s="162"/>
      <c r="ROO3" s="162"/>
      <c r="ROP3" s="163"/>
      <c r="ROQ3" s="161" t="s">
        <v>413</v>
      </c>
      <c r="ROR3" s="162"/>
      <c r="ROS3" s="162"/>
      <c r="ROT3" s="162"/>
      <c r="ROU3" s="162"/>
      <c r="ROV3" s="162"/>
      <c r="ROW3" s="162"/>
      <c r="ROX3" s="163"/>
      <c r="ROY3" s="161" t="s">
        <v>413</v>
      </c>
      <c r="ROZ3" s="162"/>
      <c r="RPA3" s="162"/>
      <c r="RPB3" s="162"/>
      <c r="RPC3" s="162"/>
      <c r="RPD3" s="162"/>
      <c r="RPE3" s="162"/>
      <c r="RPF3" s="163"/>
      <c r="RPG3" s="161" t="s">
        <v>413</v>
      </c>
      <c r="RPH3" s="162"/>
      <c r="RPI3" s="162"/>
      <c r="RPJ3" s="162"/>
      <c r="RPK3" s="162"/>
      <c r="RPL3" s="162"/>
      <c r="RPM3" s="162"/>
      <c r="RPN3" s="163"/>
      <c r="RPO3" s="161" t="s">
        <v>413</v>
      </c>
      <c r="RPP3" s="162"/>
      <c r="RPQ3" s="162"/>
      <c r="RPR3" s="162"/>
      <c r="RPS3" s="162"/>
      <c r="RPT3" s="162"/>
      <c r="RPU3" s="162"/>
      <c r="RPV3" s="163"/>
      <c r="RPW3" s="161" t="s">
        <v>413</v>
      </c>
      <c r="RPX3" s="162"/>
      <c r="RPY3" s="162"/>
      <c r="RPZ3" s="162"/>
      <c r="RQA3" s="162"/>
      <c r="RQB3" s="162"/>
      <c r="RQC3" s="162"/>
      <c r="RQD3" s="163"/>
      <c r="RQE3" s="161" t="s">
        <v>413</v>
      </c>
      <c r="RQF3" s="162"/>
      <c r="RQG3" s="162"/>
      <c r="RQH3" s="162"/>
      <c r="RQI3" s="162"/>
      <c r="RQJ3" s="162"/>
      <c r="RQK3" s="162"/>
      <c r="RQL3" s="163"/>
      <c r="RQM3" s="161" t="s">
        <v>413</v>
      </c>
      <c r="RQN3" s="162"/>
      <c r="RQO3" s="162"/>
      <c r="RQP3" s="162"/>
      <c r="RQQ3" s="162"/>
      <c r="RQR3" s="162"/>
      <c r="RQS3" s="162"/>
      <c r="RQT3" s="163"/>
      <c r="RQU3" s="161" t="s">
        <v>413</v>
      </c>
      <c r="RQV3" s="162"/>
      <c r="RQW3" s="162"/>
      <c r="RQX3" s="162"/>
      <c r="RQY3" s="162"/>
      <c r="RQZ3" s="162"/>
      <c r="RRA3" s="162"/>
      <c r="RRB3" s="163"/>
      <c r="RRC3" s="161" t="s">
        <v>413</v>
      </c>
      <c r="RRD3" s="162"/>
      <c r="RRE3" s="162"/>
      <c r="RRF3" s="162"/>
      <c r="RRG3" s="162"/>
      <c r="RRH3" s="162"/>
      <c r="RRI3" s="162"/>
      <c r="RRJ3" s="163"/>
      <c r="RRK3" s="161" t="s">
        <v>413</v>
      </c>
      <c r="RRL3" s="162"/>
      <c r="RRM3" s="162"/>
      <c r="RRN3" s="162"/>
      <c r="RRO3" s="162"/>
      <c r="RRP3" s="162"/>
      <c r="RRQ3" s="162"/>
      <c r="RRR3" s="163"/>
      <c r="RRS3" s="161" t="s">
        <v>413</v>
      </c>
      <c r="RRT3" s="162"/>
      <c r="RRU3" s="162"/>
      <c r="RRV3" s="162"/>
      <c r="RRW3" s="162"/>
      <c r="RRX3" s="162"/>
      <c r="RRY3" s="162"/>
      <c r="RRZ3" s="163"/>
      <c r="RSA3" s="161" t="s">
        <v>413</v>
      </c>
      <c r="RSB3" s="162"/>
      <c r="RSC3" s="162"/>
      <c r="RSD3" s="162"/>
      <c r="RSE3" s="162"/>
      <c r="RSF3" s="162"/>
      <c r="RSG3" s="162"/>
      <c r="RSH3" s="163"/>
      <c r="RSI3" s="161" t="s">
        <v>413</v>
      </c>
      <c r="RSJ3" s="162"/>
      <c r="RSK3" s="162"/>
      <c r="RSL3" s="162"/>
      <c r="RSM3" s="162"/>
      <c r="RSN3" s="162"/>
      <c r="RSO3" s="162"/>
      <c r="RSP3" s="163"/>
      <c r="RSQ3" s="161" t="s">
        <v>413</v>
      </c>
      <c r="RSR3" s="162"/>
      <c r="RSS3" s="162"/>
      <c r="RST3" s="162"/>
      <c r="RSU3" s="162"/>
      <c r="RSV3" s="162"/>
      <c r="RSW3" s="162"/>
      <c r="RSX3" s="163"/>
      <c r="RSY3" s="161" t="s">
        <v>413</v>
      </c>
      <c r="RSZ3" s="162"/>
      <c r="RTA3" s="162"/>
      <c r="RTB3" s="162"/>
      <c r="RTC3" s="162"/>
      <c r="RTD3" s="162"/>
      <c r="RTE3" s="162"/>
      <c r="RTF3" s="163"/>
      <c r="RTG3" s="161" t="s">
        <v>413</v>
      </c>
      <c r="RTH3" s="162"/>
      <c r="RTI3" s="162"/>
      <c r="RTJ3" s="162"/>
      <c r="RTK3" s="162"/>
      <c r="RTL3" s="162"/>
      <c r="RTM3" s="162"/>
      <c r="RTN3" s="163"/>
      <c r="RTO3" s="161" t="s">
        <v>413</v>
      </c>
      <c r="RTP3" s="162"/>
      <c r="RTQ3" s="162"/>
      <c r="RTR3" s="162"/>
      <c r="RTS3" s="162"/>
      <c r="RTT3" s="162"/>
      <c r="RTU3" s="162"/>
      <c r="RTV3" s="163"/>
      <c r="RTW3" s="161" t="s">
        <v>413</v>
      </c>
      <c r="RTX3" s="162"/>
      <c r="RTY3" s="162"/>
      <c r="RTZ3" s="162"/>
      <c r="RUA3" s="162"/>
      <c r="RUB3" s="162"/>
      <c r="RUC3" s="162"/>
      <c r="RUD3" s="163"/>
      <c r="RUE3" s="161" t="s">
        <v>413</v>
      </c>
      <c r="RUF3" s="162"/>
      <c r="RUG3" s="162"/>
      <c r="RUH3" s="162"/>
      <c r="RUI3" s="162"/>
      <c r="RUJ3" s="162"/>
      <c r="RUK3" s="162"/>
      <c r="RUL3" s="163"/>
      <c r="RUM3" s="161" t="s">
        <v>413</v>
      </c>
      <c r="RUN3" s="162"/>
      <c r="RUO3" s="162"/>
      <c r="RUP3" s="162"/>
      <c r="RUQ3" s="162"/>
      <c r="RUR3" s="162"/>
      <c r="RUS3" s="162"/>
      <c r="RUT3" s="163"/>
      <c r="RUU3" s="161" t="s">
        <v>413</v>
      </c>
      <c r="RUV3" s="162"/>
      <c r="RUW3" s="162"/>
      <c r="RUX3" s="162"/>
      <c r="RUY3" s="162"/>
      <c r="RUZ3" s="162"/>
      <c r="RVA3" s="162"/>
      <c r="RVB3" s="163"/>
      <c r="RVC3" s="161" t="s">
        <v>413</v>
      </c>
      <c r="RVD3" s="162"/>
      <c r="RVE3" s="162"/>
      <c r="RVF3" s="162"/>
      <c r="RVG3" s="162"/>
      <c r="RVH3" s="162"/>
      <c r="RVI3" s="162"/>
      <c r="RVJ3" s="163"/>
      <c r="RVK3" s="161" t="s">
        <v>413</v>
      </c>
      <c r="RVL3" s="162"/>
      <c r="RVM3" s="162"/>
      <c r="RVN3" s="162"/>
      <c r="RVO3" s="162"/>
      <c r="RVP3" s="162"/>
      <c r="RVQ3" s="162"/>
      <c r="RVR3" s="163"/>
      <c r="RVS3" s="161" t="s">
        <v>413</v>
      </c>
      <c r="RVT3" s="162"/>
      <c r="RVU3" s="162"/>
      <c r="RVV3" s="162"/>
      <c r="RVW3" s="162"/>
      <c r="RVX3" s="162"/>
      <c r="RVY3" s="162"/>
      <c r="RVZ3" s="163"/>
      <c r="RWA3" s="161" t="s">
        <v>413</v>
      </c>
      <c r="RWB3" s="162"/>
      <c r="RWC3" s="162"/>
      <c r="RWD3" s="162"/>
      <c r="RWE3" s="162"/>
      <c r="RWF3" s="162"/>
      <c r="RWG3" s="162"/>
      <c r="RWH3" s="163"/>
      <c r="RWI3" s="161" t="s">
        <v>413</v>
      </c>
      <c r="RWJ3" s="162"/>
      <c r="RWK3" s="162"/>
      <c r="RWL3" s="162"/>
      <c r="RWM3" s="162"/>
      <c r="RWN3" s="162"/>
      <c r="RWO3" s="162"/>
      <c r="RWP3" s="163"/>
      <c r="RWQ3" s="161" t="s">
        <v>413</v>
      </c>
      <c r="RWR3" s="162"/>
      <c r="RWS3" s="162"/>
      <c r="RWT3" s="162"/>
      <c r="RWU3" s="162"/>
      <c r="RWV3" s="162"/>
      <c r="RWW3" s="162"/>
      <c r="RWX3" s="163"/>
      <c r="RWY3" s="161" t="s">
        <v>413</v>
      </c>
      <c r="RWZ3" s="162"/>
      <c r="RXA3" s="162"/>
      <c r="RXB3" s="162"/>
      <c r="RXC3" s="162"/>
      <c r="RXD3" s="162"/>
      <c r="RXE3" s="162"/>
      <c r="RXF3" s="163"/>
      <c r="RXG3" s="161" t="s">
        <v>413</v>
      </c>
      <c r="RXH3" s="162"/>
      <c r="RXI3" s="162"/>
      <c r="RXJ3" s="162"/>
      <c r="RXK3" s="162"/>
      <c r="RXL3" s="162"/>
      <c r="RXM3" s="162"/>
      <c r="RXN3" s="163"/>
      <c r="RXO3" s="161" t="s">
        <v>413</v>
      </c>
      <c r="RXP3" s="162"/>
      <c r="RXQ3" s="162"/>
      <c r="RXR3" s="162"/>
      <c r="RXS3" s="162"/>
      <c r="RXT3" s="162"/>
      <c r="RXU3" s="162"/>
      <c r="RXV3" s="163"/>
      <c r="RXW3" s="161" t="s">
        <v>413</v>
      </c>
      <c r="RXX3" s="162"/>
      <c r="RXY3" s="162"/>
      <c r="RXZ3" s="162"/>
      <c r="RYA3" s="162"/>
      <c r="RYB3" s="162"/>
      <c r="RYC3" s="162"/>
      <c r="RYD3" s="163"/>
      <c r="RYE3" s="161" t="s">
        <v>413</v>
      </c>
      <c r="RYF3" s="162"/>
      <c r="RYG3" s="162"/>
      <c r="RYH3" s="162"/>
      <c r="RYI3" s="162"/>
      <c r="RYJ3" s="162"/>
      <c r="RYK3" s="162"/>
      <c r="RYL3" s="163"/>
      <c r="RYM3" s="161" t="s">
        <v>413</v>
      </c>
      <c r="RYN3" s="162"/>
      <c r="RYO3" s="162"/>
      <c r="RYP3" s="162"/>
      <c r="RYQ3" s="162"/>
      <c r="RYR3" s="162"/>
      <c r="RYS3" s="162"/>
      <c r="RYT3" s="163"/>
      <c r="RYU3" s="161" t="s">
        <v>413</v>
      </c>
      <c r="RYV3" s="162"/>
      <c r="RYW3" s="162"/>
      <c r="RYX3" s="162"/>
      <c r="RYY3" s="162"/>
      <c r="RYZ3" s="162"/>
      <c r="RZA3" s="162"/>
      <c r="RZB3" s="163"/>
      <c r="RZC3" s="161" t="s">
        <v>413</v>
      </c>
      <c r="RZD3" s="162"/>
      <c r="RZE3" s="162"/>
      <c r="RZF3" s="162"/>
      <c r="RZG3" s="162"/>
      <c r="RZH3" s="162"/>
      <c r="RZI3" s="162"/>
      <c r="RZJ3" s="163"/>
      <c r="RZK3" s="161" t="s">
        <v>413</v>
      </c>
      <c r="RZL3" s="162"/>
      <c r="RZM3" s="162"/>
      <c r="RZN3" s="162"/>
      <c r="RZO3" s="162"/>
      <c r="RZP3" s="162"/>
      <c r="RZQ3" s="162"/>
      <c r="RZR3" s="163"/>
      <c r="RZS3" s="161" t="s">
        <v>413</v>
      </c>
      <c r="RZT3" s="162"/>
      <c r="RZU3" s="162"/>
      <c r="RZV3" s="162"/>
      <c r="RZW3" s="162"/>
      <c r="RZX3" s="162"/>
      <c r="RZY3" s="162"/>
      <c r="RZZ3" s="163"/>
      <c r="SAA3" s="161" t="s">
        <v>413</v>
      </c>
      <c r="SAB3" s="162"/>
      <c r="SAC3" s="162"/>
      <c r="SAD3" s="162"/>
      <c r="SAE3" s="162"/>
      <c r="SAF3" s="162"/>
      <c r="SAG3" s="162"/>
      <c r="SAH3" s="163"/>
      <c r="SAI3" s="161" t="s">
        <v>413</v>
      </c>
      <c r="SAJ3" s="162"/>
      <c r="SAK3" s="162"/>
      <c r="SAL3" s="162"/>
      <c r="SAM3" s="162"/>
      <c r="SAN3" s="162"/>
      <c r="SAO3" s="162"/>
      <c r="SAP3" s="163"/>
      <c r="SAQ3" s="161" t="s">
        <v>413</v>
      </c>
      <c r="SAR3" s="162"/>
      <c r="SAS3" s="162"/>
      <c r="SAT3" s="162"/>
      <c r="SAU3" s="162"/>
      <c r="SAV3" s="162"/>
      <c r="SAW3" s="162"/>
      <c r="SAX3" s="163"/>
      <c r="SAY3" s="161" t="s">
        <v>413</v>
      </c>
      <c r="SAZ3" s="162"/>
      <c r="SBA3" s="162"/>
      <c r="SBB3" s="162"/>
      <c r="SBC3" s="162"/>
      <c r="SBD3" s="162"/>
      <c r="SBE3" s="162"/>
      <c r="SBF3" s="163"/>
      <c r="SBG3" s="161" t="s">
        <v>413</v>
      </c>
      <c r="SBH3" s="162"/>
      <c r="SBI3" s="162"/>
      <c r="SBJ3" s="162"/>
      <c r="SBK3" s="162"/>
      <c r="SBL3" s="162"/>
      <c r="SBM3" s="162"/>
      <c r="SBN3" s="163"/>
      <c r="SBO3" s="161" t="s">
        <v>413</v>
      </c>
      <c r="SBP3" s="162"/>
      <c r="SBQ3" s="162"/>
      <c r="SBR3" s="162"/>
      <c r="SBS3" s="162"/>
      <c r="SBT3" s="162"/>
      <c r="SBU3" s="162"/>
      <c r="SBV3" s="163"/>
      <c r="SBW3" s="161" t="s">
        <v>413</v>
      </c>
      <c r="SBX3" s="162"/>
      <c r="SBY3" s="162"/>
      <c r="SBZ3" s="162"/>
      <c r="SCA3" s="162"/>
      <c r="SCB3" s="162"/>
      <c r="SCC3" s="162"/>
      <c r="SCD3" s="163"/>
      <c r="SCE3" s="161" t="s">
        <v>413</v>
      </c>
      <c r="SCF3" s="162"/>
      <c r="SCG3" s="162"/>
      <c r="SCH3" s="162"/>
      <c r="SCI3" s="162"/>
      <c r="SCJ3" s="162"/>
      <c r="SCK3" s="162"/>
      <c r="SCL3" s="163"/>
      <c r="SCM3" s="161" t="s">
        <v>413</v>
      </c>
      <c r="SCN3" s="162"/>
      <c r="SCO3" s="162"/>
      <c r="SCP3" s="162"/>
      <c r="SCQ3" s="162"/>
      <c r="SCR3" s="162"/>
      <c r="SCS3" s="162"/>
      <c r="SCT3" s="163"/>
      <c r="SCU3" s="161" t="s">
        <v>413</v>
      </c>
      <c r="SCV3" s="162"/>
      <c r="SCW3" s="162"/>
      <c r="SCX3" s="162"/>
      <c r="SCY3" s="162"/>
      <c r="SCZ3" s="162"/>
      <c r="SDA3" s="162"/>
      <c r="SDB3" s="163"/>
      <c r="SDC3" s="161" t="s">
        <v>413</v>
      </c>
      <c r="SDD3" s="162"/>
      <c r="SDE3" s="162"/>
      <c r="SDF3" s="162"/>
      <c r="SDG3" s="162"/>
      <c r="SDH3" s="162"/>
      <c r="SDI3" s="162"/>
      <c r="SDJ3" s="163"/>
      <c r="SDK3" s="161" t="s">
        <v>413</v>
      </c>
      <c r="SDL3" s="162"/>
      <c r="SDM3" s="162"/>
      <c r="SDN3" s="162"/>
      <c r="SDO3" s="162"/>
      <c r="SDP3" s="162"/>
      <c r="SDQ3" s="162"/>
      <c r="SDR3" s="163"/>
      <c r="SDS3" s="161" t="s">
        <v>413</v>
      </c>
      <c r="SDT3" s="162"/>
      <c r="SDU3" s="162"/>
      <c r="SDV3" s="162"/>
      <c r="SDW3" s="162"/>
      <c r="SDX3" s="162"/>
      <c r="SDY3" s="162"/>
      <c r="SDZ3" s="163"/>
      <c r="SEA3" s="161" t="s">
        <v>413</v>
      </c>
      <c r="SEB3" s="162"/>
      <c r="SEC3" s="162"/>
      <c r="SED3" s="162"/>
      <c r="SEE3" s="162"/>
      <c r="SEF3" s="162"/>
      <c r="SEG3" s="162"/>
      <c r="SEH3" s="163"/>
      <c r="SEI3" s="161" t="s">
        <v>413</v>
      </c>
      <c r="SEJ3" s="162"/>
      <c r="SEK3" s="162"/>
      <c r="SEL3" s="162"/>
      <c r="SEM3" s="162"/>
      <c r="SEN3" s="162"/>
      <c r="SEO3" s="162"/>
      <c r="SEP3" s="163"/>
      <c r="SEQ3" s="161" t="s">
        <v>413</v>
      </c>
      <c r="SER3" s="162"/>
      <c r="SES3" s="162"/>
      <c r="SET3" s="162"/>
      <c r="SEU3" s="162"/>
      <c r="SEV3" s="162"/>
      <c r="SEW3" s="162"/>
      <c r="SEX3" s="163"/>
      <c r="SEY3" s="161" t="s">
        <v>413</v>
      </c>
      <c r="SEZ3" s="162"/>
      <c r="SFA3" s="162"/>
      <c r="SFB3" s="162"/>
      <c r="SFC3" s="162"/>
      <c r="SFD3" s="162"/>
      <c r="SFE3" s="162"/>
      <c r="SFF3" s="163"/>
      <c r="SFG3" s="161" t="s">
        <v>413</v>
      </c>
      <c r="SFH3" s="162"/>
      <c r="SFI3" s="162"/>
      <c r="SFJ3" s="162"/>
      <c r="SFK3" s="162"/>
      <c r="SFL3" s="162"/>
      <c r="SFM3" s="162"/>
      <c r="SFN3" s="163"/>
      <c r="SFO3" s="161" t="s">
        <v>413</v>
      </c>
      <c r="SFP3" s="162"/>
      <c r="SFQ3" s="162"/>
      <c r="SFR3" s="162"/>
      <c r="SFS3" s="162"/>
      <c r="SFT3" s="162"/>
      <c r="SFU3" s="162"/>
      <c r="SFV3" s="163"/>
      <c r="SFW3" s="161" t="s">
        <v>413</v>
      </c>
      <c r="SFX3" s="162"/>
      <c r="SFY3" s="162"/>
      <c r="SFZ3" s="162"/>
      <c r="SGA3" s="162"/>
      <c r="SGB3" s="162"/>
      <c r="SGC3" s="162"/>
      <c r="SGD3" s="163"/>
      <c r="SGE3" s="161" t="s">
        <v>413</v>
      </c>
      <c r="SGF3" s="162"/>
      <c r="SGG3" s="162"/>
      <c r="SGH3" s="162"/>
      <c r="SGI3" s="162"/>
      <c r="SGJ3" s="162"/>
      <c r="SGK3" s="162"/>
      <c r="SGL3" s="163"/>
      <c r="SGM3" s="161" t="s">
        <v>413</v>
      </c>
      <c r="SGN3" s="162"/>
      <c r="SGO3" s="162"/>
      <c r="SGP3" s="162"/>
      <c r="SGQ3" s="162"/>
      <c r="SGR3" s="162"/>
      <c r="SGS3" s="162"/>
      <c r="SGT3" s="163"/>
      <c r="SGU3" s="161" t="s">
        <v>413</v>
      </c>
      <c r="SGV3" s="162"/>
      <c r="SGW3" s="162"/>
      <c r="SGX3" s="162"/>
      <c r="SGY3" s="162"/>
      <c r="SGZ3" s="162"/>
      <c r="SHA3" s="162"/>
      <c r="SHB3" s="163"/>
      <c r="SHC3" s="161" t="s">
        <v>413</v>
      </c>
      <c r="SHD3" s="162"/>
      <c r="SHE3" s="162"/>
      <c r="SHF3" s="162"/>
      <c r="SHG3" s="162"/>
      <c r="SHH3" s="162"/>
      <c r="SHI3" s="162"/>
      <c r="SHJ3" s="163"/>
      <c r="SHK3" s="161" t="s">
        <v>413</v>
      </c>
      <c r="SHL3" s="162"/>
      <c r="SHM3" s="162"/>
      <c r="SHN3" s="162"/>
      <c r="SHO3" s="162"/>
      <c r="SHP3" s="162"/>
      <c r="SHQ3" s="162"/>
      <c r="SHR3" s="163"/>
      <c r="SHS3" s="161" t="s">
        <v>413</v>
      </c>
      <c r="SHT3" s="162"/>
      <c r="SHU3" s="162"/>
      <c r="SHV3" s="162"/>
      <c r="SHW3" s="162"/>
      <c r="SHX3" s="162"/>
      <c r="SHY3" s="162"/>
      <c r="SHZ3" s="163"/>
      <c r="SIA3" s="161" t="s">
        <v>413</v>
      </c>
      <c r="SIB3" s="162"/>
      <c r="SIC3" s="162"/>
      <c r="SID3" s="162"/>
      <c r="SIE3" s="162"/>
      <c r="SIF3" s="162"/>
      <c r="SIG3" s="162"/>
      <c r="SIH3" s="163"/>
      <c r="SII3" s="161" t="s">
        <v>413</v>
      </c>
      <c r="SIJ3" s="162"/>
      <c r="SIK3" s="162"/>
      <c r="SIL3" s="162"/>
      <c r="SIM3" s="162"/>
      <c r="SIN3" s="162"/>
      <c r="SIO3" s="162"/>
      <c r="SIP3" s="163"/>
      <c r="SIQ3" s="161" t="s">
        <v>413</v>
      </c>
      <c r="SIR3" s="162"/>
      <c r="SIS3" s="162"/>
      <c r="SIT3" s="162"/>
      <c r="SIU3" s="162"/>
      <c r="SIV3" s="162"/>
      <c r="SIW3" s="162"/>
      <c r="SIX3" s="163"/>
      <c r="SIY3" s="161" t="s">
        <v>413</v>
      </c>
      <c r="SIZ3" s="162"/>
      <c r="SJA3" s="162"/>
      <c r="SJB3" s="162"/>
      <c r="SJC3" s="162"/>
      <c r="SJD3" s="162"/>
      <c r="SJE3" s="162"/>
      <c r="SJF3" s="163"/>
      <c r="SJG3" s="161" t="s">
        <v>413</v>
      </c>
      <c r="SJH3" s="162"/>
      <c r="SJI3" s="162"/>
      <c r="SJJ3" s="162"/>
      <c r="SJK3" s="162"/>
      <c r="SJL3" s="162"/>
      <c r="SJM3" s="162"/>
      <c r="SJN3" s="163"/>
      <c r="SJO3" s="161" t="s">
        <v>413</v>
      </c>
      <c r="SJP3" s="162"/>
      <c r="SJQ3" s="162"/>
      <c r="SJR3" s="162"/>
      <c r="SJS3" s="162"/>
      <c r="SJT3" s="162"/>
      <c r="SJU3" s="162"/>
      <c r="SJV3" s="163"/>
      <c r="SJW3" s="161" t="s">
        <v>413</v>
      </c>
      <c r="SJX3" s="162"/>
      <c r="SJY3" s="162"/>
      <c r="SJZ3" s="162"/>
      <c r="SKA3" s="162"/>
      <c r="SKB3" s="162"/>
      <c r="SKC3" s="162"/>
      <c r="SKD3" s="163"/>
      <c r="SKE3" s="161" t="s">
        <v>413</v>
      </c>
      <c r="SKF3" s="162"/>
      <c r="SKG3" s="162"/>
      <c r="SKH3" s="162"/>
      <c r="SKI3" s="162"/>
      <c r="SKJ3" s="162"/>
      <c r="SKK3" s="162"/>
      <c r="SKL3" s="163"/>
      <c r="SKM3" s="161" t="s">
        <v>413</v>
      </c>
      <c r="SKN3" s="162"/>
      <c r="SKO3" s="162"/>
      <c r="SKP3" s="162"/>
      <c r="SKQ3" s="162"/>
      <c r="SKR3" s="162"/>
      <c r="SKS3" s="162"/>
      <c r="SKT3" s="163"/>
      <c r="SKU3" s="161" t="s">
        <v>413</v>
      </c>
      <c r="SKV3" s="162"/>
      <c r="SKW3" s="162"/>
      <c r="SKX3" s="162"/>
      <c r="SKY3" s="162"/>
      <c r="SKZ3" s="162"/>
      <c r="SLA3" s="162"/>
      <c r="SLB3" s="163"/>
      <c r="SLC3" s="161" t="s">
        <v>413</v>
      </c>
      <c r="SLD3" s="162"/>
      <c r="SLE3" s="162"/>
      <c r="SLF3" s="162"/>
      <c r="SLG3" s="162"/>
      <c r="SLH3" s="162"/>
      <c r="SLI3" s="162"/>
      <c r="SLJ3" s="163"/>
      <c r="SLK3" s="161" t="s">
        <v>413</v>
      </c>
      <c r="SLL3" s="162"/>
      <c r="SLM3" s="162"/>
      <c r="SLN3" s="162"/>
      <c r="SLO3" s="162"/>
      <c r="SLP3" s="162"/>
      <c r="SLQ3" s="162"/>
      <c r="SLR3" s="163"/>
      <c r="SLS3" s="161" t="s">
        <v>413</v>
      </c>
      <c r="SLT3" s="162"/>
      <c r="SLU3" s="162"/>
      <c r="SLV3" s="162"/>
      <c r="SLW3" s="162"/>
      <c r="SLX3" s="162"/>
      <c r="SLY3" s="162"/>
      <c r="SLZ3" s="163"/>
      <c r="SMA3" s="161" t="s">
        <v>413</v>
      </c>
      <c r="SMB3" s="162"/>
      <c r="SMC3" s="162"/>
      <c r="SMD3" s="162"/>
      <c r="SME3" s="162"/>
      <c r="SMF3" s="162"/>
      <c r="SMG3" s="162"/>
      <c r="SMH3" s="163"/>
      <c r="SMI3" s="161" t="s">
        <v>413</v>
      </c>
      <c r="SMJ3" s="162"/>
      <c r="SMK3" s="162"/>
      <c r="SML3" s="162"/>
      <c r="SMM3" s="162"/>
      <c r="SMN3" s="162"/>
      <c r="SMO3" s="162"/>
      <c r="SMP3" s="163"/>
      <c r="SMQ3" s="161" t="s">
        <v>413</v>
      </c>
      <c r="SMR3" s="162"/>
      <c r="SMS3" s="162"/>
      <c r="SMT3" s="162"/>
      <c r="SMU3" s="162"/>
      <c r="SMV3" s="162"/>
      <c r="SMW3" s="162"/>
      <c r="SMX3" s="163"/>
      <c r="SMY3" s="161" t="s">
        <v>413</v>
      </c>
      <c r="SMZ3" s="162"/>
      <c r="SNA3" s="162"/>
      <c r="SNB3" s="162"/>
      <c r="SNC3" s="162"/>
      <c r="SND3" s="162"/>
      <c r="SNE3" s="162"/>
      <c r="SNF3" s="163"/>
      <c r="SNG3" s="161" t="s">
        <v>413</v>
      </c>
      <c r="SNH3" s="162"/>
      <c r="SNI3" s="162"/>
      <c r="SNJ3" s="162"/>
      <c r="SNK3" s="162"/>
      <c r="SNL3" s="162"/>
      <c r="SNM3" s="162"/>
      <c r="SNN3" s="163"/>
      <c r="SNO3" s="161" t="s">
        <v>413</v>
      </c>
      <c r="SNP3" s="162"/>
      <c r="SNQ3" s="162"/>
      <c r="SNR3" s="162"/>
      <c r="SNS3" s="162"/>
      <c r="SNT3" s="162"/>
      <c r="SNU3" s="162"/>
      <c r="SNV3" s="163"/>
      <c r="SNW3" s="161" t="s">
        <v>413</v>
      </c>
      <c r="SNX3" s="162"/>
      <c r="SNY3" s="162"/>
      <c r="SNZ3" s="162"/>
      <c r="SOA3" s="162"/>
      <c r="SOB3" s="162"/>
      <c r="SOC3" s="162"/>
      <c r="SOD3" s="163"/>
      <c r="SOE3" s="161" t="s">
        <v>413</v>
      </c>
      <c r="SOF3" s="162"/>
      <c r="SOG3" s="162"/>
      <c r="SOH3" s="162"/>
      <c r="SOI3" s="162"/>
      <c r="SOJ3" s="162"/>
      <c r="SOK3" s="162"/>
      <c r="SOL3" s="163"/>
      <c r="SOM3" s="161" t="s">
        <v>413</v>
      </c>
      <c r="SON3" s="162"/>
      <c r="SOO3" s="162"/>
      <c r="SOP3" s="162"/>
      <c r="SOQ3" s="162"/>
      <c r="SOR3" s="162"/>
      <c r="SOS3" s="162"/>
      <c r="SOT3" s="163"/>
      <c r="SOU3" s="161" t="s">
        <v>413</v>
      </c>
      <c r="SOV3" s="162"/>
      <c r="SOW3" s="162"/>
      <c r="SOX3" s="162"/>
      <c r="SOY3" s="162"/>
      <c r="SOZ3" s="162"/>
      <c r="SPA3" s="162"/>
      <c r="SPB3" s="163"/>
      <c r="SPC3" s="161" t="s">
        <v>413</v>
      </c>
      <c r="SPD3" s="162"/>
      <c r="SPE3" s="162"/>
      <c r="SPF3" s="162"/>
      <c r="SPG3" s="162"/>
      <c r="SPH3" s="162"/>
      <c r="SPI3" s="162"/>
      <c r="SPJ3" s="163"/>
      <c r="SPK3" s="161" t="s">
        <v>413</v>
      </c>
      <c r="SPL3" s="162"/>
      <c r="SPM3" s="162"/>
      <c r="SPN3" s="162"/>
      <c r="SPO3" s="162"/>
      <c r="SPP3" s="162"/>
      <c r="SPQ3" s="162"/>
      <c r="SPR3" s="163"/>
      <c r="SPS3" s="161" t="s">
        <v>413</v>
      </c>
      <c r="SPT3" s="162"/>
      <c r="SPU3" s="162"/>
      <c r="SPV3" s="162"/>
      <c r="SPW3" s="162"/>
      <c r="SPX3" s="162"/>
      <c r="SPY3" s="162"/>
      <c r="SPZ3" s="163"/>
      <c r="SQA3" s="161" t="s">
        <v>413</v>
      </c>
      <c r="SQB3" s="162"/>
      <c r="SQC3" s="162"/>
      <c r="SQD3" s="162"/>
      <c r="SQE3" s="162"/>
      <c r="SQF3" s="162"/>
      <c r="SQG3" s="162"/>
      <c r="SQH3" s="163"/>
      <c r="SQI3" s="161" t="s">
        <v>413</v>
      </c>
      <c r="SQJ3" s="162"/>
      <c r="SQK3" s="162"/>
      <c r="SQL3" s="162"/>
      <c r="SQM3" s="162"/>
      <c r="SQN3" s="162"/>
      <c r="SQO3" s="162"/>
      <c r="SQP3" s="163"/>
      <c r="SQQ3" s="161" t="s">
        <v>413</v>
      </c>
      <c r="SQR3" s="162"/>
      <c r="SQS3" s="162"/>
      <c r="SQT3" s="162"/>
      <c r="SQU3" s="162"/>
      <c r="SQV3" s="162"/>
      <c r="SQW3" s="162"/>
      <c r="SQX3" s="163"/>
      <c r="SQY3" s="161" t="s">
        <v>413</v>
      </c>
      <c r="SQZ3" s="162"/>
      <c r="SRA3" s="162"/>
      <c r="SRB3" s="162"/>
      <c r="SRC3" s="162"/>
      <c r="SRD3" s="162"/>
      <c r="SRE3" s="162"/>
      <c r="SRF3" s="163"/>
      <c r="SRG3" s="161" t="s">
        <v>413</v>
      </c>
      <c r="SRH3" s="162"/>
      <c r="SRI3" s="162"/>
      <c r="SRJ3" s="162"/>
      <c r="SRK3" s="162"/>
      <c r="SRL3" s="162"/>
      <c r="SRM3" s="162"/>
      <c r="SRN3" s="163"/>
      <c r="SRO3" s="161" t="s">
        <v>413</v>
      </c>
      <c r="SRP3" s="162"/>
      <c r="SRQ3" s="162"/>
      <c r="SRR3" s="162"/>
      <c r="SRS3" s="162"/>
      <c r="SRT3" s="162"/>
      <c r="SRU3" s="162"/>
      <c r="SRV3" s="163"/>
      <c r="SRW3" s="161" t="s">
        <v>413</v>
      </c>
      <c r="SRX3" s="162"/>
      <c r="SRY3" s="162"/>
      <c r="SRZ3" s="162"/>
      <c r="SSA3" s="162"/>
      <c r="SSB3" s="162"/>
      <c r="SSC3" s="162"/>
      <c r="SSD3" s="163"/>
      <c r="SSE3" s="161" t="s">
        <v>413</v>
      </c>
      <c r="SSF3" s="162"/>
      <c r="SSG3" s="162"/>
      <c r="SSH3" s="162"/>
      <c r="SSI3" s="162"/>
      <c r="SSJ3" s="162"/>
      <c r="SSK3" s="162"/>
      <c r="SSL3" s="163"/>
      <c r="SSM3" s="161" t="s">
        <v>413</v>
      </c>
      <c r="SSN3" s="162"/>
      <c r="SSO3" s="162"/>
      <c r="SSP3" s="162"/>
      <c r="SSQ3" s="162"/>
      <c r="SSR3" s="162"/>
      <c r="SSS3" s="162"/>
      <c r="SST3" s="163"/>
      <c r="SSU3" s="161" t="s">
        <v>413</v>
      </c>
      <c r="SSV3" s="162"/>
      <c r="SSW3" s="162"/>
      <c r="SSX3" s="162"/>
      <c r="SSY3" s="162"/>
      <c r="SSZ3" s="162"/>
      <c r="STA3" s="162"/>
      <c r="STB3" s="163"/>
      <c r="STC3" s="161" t="s">
        <v>413</v>
      </c>
      <c r="STD3" s="162"/>
      <c r="STE3" s="162"/>
      <c r="STF3" s="162"/>
      <c r="STG3" s="162"/>
      <c r="STH3" s="162"/>
      <c r="STI3" s="162"/>
      <c r="STJ3" s="163"/>
      <c r="STK3" s="161" t="s">
        <v>413</v>
      </c>
      <c r="STL3" s="162"/>
      <c r="STM3" s="162"/>
      <c r="STN3" s="162"/>
      <c r="STO3" s="162"/>
      <c r="STP3" s="162"/>
      <c r="STQ3" s="162"/>
      <c r="STR3" s="163"/>
      <c r="STS3" s="161" t="s">
        <v>413</v>
      </c>
      <c r="STT3" s="162"/>
      <c r="STU3" s="162"/>
      <c r="STV3" s="162"/>
      <c r="STW3" s="162"/>
      <c r="STX3" s="162"/>
      <c r="STY3" s="162"/>
      <c r="STZ3" s="163"/>
      <c r="SUA3" s="161" t="s">
        <v>413</v>
      </c>
      <c r="SUB3" s="162"/>
      <c r="SUC3" s="162"/>
      <c r="SUD3" s="162"/>
      <c r="SUE3" s="162"/>
      <c r="SUF3" s="162"/>
      <c r="SUG3" s="162"/>
      <c r="SUH3" s="163"/>
      <c r="SUI3" s="161" t="s">
        <v>413</v>
      </c>
      <c r="SUJ3" s="162"/>
      <c r="SUK3" s="162"/>
      <c r="SUL3" s="162"/>
      <c r="SUM3" s="162"/>
      <c r="SUN3" s="162"/>
      <c r="SUO3" s="162"/>
      <c r="SUP3" s="163"/>
      <c r="SUQ3" s="161" t="s">
        <v>413</v>
      </c>
      <c r="SUR3" s="162"/>
      <c r="SUS3" s="162"/>
      <c r="SUT3" s="162"/>
      <c r="SUU3" s="162"/>
      <c r="SUV3" s="162"/>
      <c r="SUW3" s="162"/>
      <c r="SUX3" s="163"/>
      <c r="SUY3" s="161" t="s">
        <v>413</v>
      </c>
      <c r="SUZ3" s="162"/>
      <c r="SVA3" s="162"/>
      <c r="SVB3" s="162"/>
      <c r="SVC3" s="162"/>
      <c r="SVD3" s="162"/>
      <c r="SVE3" s="162"/>
      <c r="SVF3" s="163"/>
      <c r="SVG3" s="161" t="s">
        <v>413</v>
      </c>
      <c r="SVH3" s="162"/>
      <c r="SVI3" s="162"/>
      <c r="SVJ3" s="162"/>
      <c r="SVK3" s="162"/>
      <c r="SVL3" s="162"/>
      <c r="SVM3" s="162"/>
      <c r="SVN3" s="163"/>
      <c r="SVO3" s="161" t="s">
        <v>413</v>
      </c>
      <c r="SVP3" s="162"/>
      <c r="SVQ3" s="162"/>
      <c r="SVR3" s="162"/>
      <c r="SVS3" s="162"/>
      <c r="SVT3" s="162"/>
      <c r="SVU3" s="162"/>
      <c r="SVV3" s="163"/>
      <c r="SVW3" s="161" t="s">
        <v>413</v>
      </c>
      <c r="SVX3" s="162"/>
      <c r="SVY3" s="162"/>
      <c r="SVZ3" s="162"/>
      <c r="SWA3" s="162"/>
      <c r="SWB3" s="162"/>
      <c r="SWC3" s="162"/>
      <c r="SWD3" s="163"/>
      <c r="SWE3" s="161" t="s">
        <v>413</v>
      </c>
      <c r="SWF3" s="162"/>
      <c r="SWG3" s="162"/>
      <c r="SWH3" s="162"/>
      <c r="SWI3" s="162"/>
      <c r="SWJ3" s="162"/>
      <c r="SWK3" s="162"/>
      <c r="SWL3" s="163"/>
      <c r="SWM3" s="161" t="s">
        <v>413</v>
      </c>
      <c r="SWN3" s="162"/>
      <c r="SWO3" s="162"/>
      <c r="SWP3" s="162"/>
      <c r="SWQ3" s="162"/>
      <c r="SWR3" s="162"/>
      <c r="SWS3" s="162"/>
      <c r="SWT3" s="163"/>
      <c r="SWU3" s="161" t="s">
        <v>413</v>
      </c>
      <c r="SWV3" s="162"/>
      <c r="SWW3" s="162"/>
      <c r="SWX3" s="162"/>
      <c r="SWY3" s="162"/>
      <c r="SWZ3" s="162"/>
      <c r="SXA3" s="162"/>
      <c r="SXB3" s="163"/>
      <c r="SXC3" s="161" t="s">
        <v>413</v>
      </c>
      <c r="SXD3" s="162"/>
      <c r="SXE3" s="162"/>
      <c r="SXF3" s="162"/>
      <c r="SXG3" s="162"/>
      <c r="SXH3" s="162"/>
      <c r="SXI3" s="162"/>
      <c r="SXJ3" s="163"/>
      <c r="SXK3" s="161" t="s">
        <v>413</v>
      </c>
      <c r="SXL3" s="162"/>
      <c r="SXM3" s="162"/>
      <c r="SXN3" s="162"/>
      <c r="SXO3" s="162"/>
      <c r="SXP3" s="162"/>
      <c r="SXQ3" s="162"/>
      <c r="SXR3" s="163"/>
      <c r="SXS3" s="161" t="s">
        <v>413</v>
      </c>
      <c r="SXT3" s="162"/>
      <c r="SXU3" s="162"/>
      <c r="SXV3" s="162"/>
      <c r="SXW3" s="162"/>
      <c r="SXX3" s="162"/>
      <c r="SXY3" s="162"/>
      <c r="SXZ3" s="163"/>
      <c r="SYA3" s="161" t="s">
        <v>413</v>
      </c>
      <c r="SYB3" s="162"/>
      <c r="SYC3" s="162"/>
      <c r="SYD3" s="162"/>
      <c r="SYE3" s="162"/>
      <c r="SYF3" s="162"/>
      <c r="SYG3" s="162"/>
      <c r="SYH3" s="163"/>
      <c r="SYI3" s="161" t="s">
        <v>413</v>
      </c>
      <c r="SYJ3" s="162"/>
      <c r="SYK3" s="162"/>
      <c r="SYL3" s="162"/>
      <c r="SYM3" s="162"/>
      <c r="SYN3" s="162"/>
      <c r="SYO3" s="162"/>
      <c r="SYP3" s="163"/>
      <c r="SYQ3" s="161" t="s">
        <v>413</v>
      </c>
      <c r="SYR3" s="162"/>
      <c r="SYS3" s="162"/>
      <c r="SYT3" s="162"/>
      <c r="SYU3" s="162"/>
      <c r="SYV3" s="162"/>
      <c r="SYW3" s="162"/>
      <c r="SYX3" s="163"/>
      <c r="SYY3" s="161" t="s">
        <v>413</v>
      </c>
      <c r="SYZ3" s="162"/>
      <c r="SZA3" s="162"/>
      <c r="SZB3" s="162"/>
      <c r="SZC3" s="162"/>
      <c r="SZD3" s="162"/>
      <c r="SZE3" s="162"/>
      <c r="SZF3" s="163"/>
      <c r="SZG3" s="161" t="s">
        <v>413</v>
      </c>
      <c r="SZH3" s="162"/>
      <c r="SZI3" s="162"/>
      <c r="SZJ3" s="162"/>
      <c r="SZK3" s="162"/>
      <c r="SZL3" s="162"/>
      <c r="SZM3" s="162"/>
      <c r="SZN3" s="163"/>
      <c r="SZO3" s="161" t="s">
        <v>413</v>
      </c>
      <c r="SZP3" s="162"/>
      <c r="SZQ3" s="162"/>
      <c r="SZR3" s="162"/>
      <c r="SZS3" s="162"/>
      <c r="SZT3" s="162"/>
      <c r="SZU3" s="162"/>
      <c r="SZV3" s="163"/>
      <c r="SZW3" s="161" t="s">
        <v>413</v>
      </c>
      <c r="SZX3" s="162"/>
      <c r="SZY3" s="162"/>
      <c r="SZZ3" s="162"/>
      <c r="TAA3" s="162"/>
      <c r="TAB3" s="162"/>
      <c r="TAC3" s="162"/>
      <c r="TAD3" s="163"/>
      <c r="TAE3" s="161" t="s">
        <v>413</v>
      </c>
      <c r="TAF3" s="162"/>
      <c r="TAG3" s="162"/>
      <c r="TAH3" s="162"/>
      <c r="TAI3" s="162"/>
      <c r="TAJ3" s="162"/>
      <c r="TAK3" s="162"/>
      <c r="TAL3" s="163"/>
      <c r="TAM3" s="161" t="s">
        <v>413</v>
      </c>
      <c r="TAN3" s="162"/>
      <c r="TAO3" s="162"/>
      <c r="TAP3" s="162"/>
      <c r="TAQ3" s="162"/>
      <c r="TAR3" s="162"/>
      <c r="TAS3" s="162"/>
      <c r="TAT3" s="163"/>
      <c r="TAU3" s="161" t="s">
        <v>413</v>
      </c>
      <c r="TAV3" s="162"/>
      <c r="TAW3" s="162"/>
      <c r="TAX3" s="162"/>
      <c r="TAY3" s="162"/>
      <c r="TAZ3" s="162"/>
      <c r="TBA3" s="162"/>
      <c r="TBB3" s="163"/>
      <c r="TBC3" s="161" t="s">
        <v>413</v>
      </c>
      <c r="TBD3" s="162"/>
      <c r="TBE3" s="162"/>
      <c r="TBF3" s="162"/>
      <c r="TBG3" s="162"/>
      <c r="TBH3" s="162"/>
      <c r="TBI3" s="162"/>
      <c r="TBJ3" s="163"/>
      <c r="TBK3" s="161" t="s">
        <v>413</v>
      </c>
      <c r="TBL3" s="162"/>
      <c r="TBM3" s="162"/>
      <c r="TBN3" s="162"/>
      <c r="TBO3" s="162"/>
      <c r="TBP3" s="162"/>
      <c r="TBQ3" s="162"/>
      <c r="TBR3" s="163"/>
      <c r="TBS3" s="161" t="s">
        <v>413</v>
      </c>
      <c r="TBT3" s="162"/>
      <c r="TBU3" s="162"/>
      <c r="TBV3" s="162"/>
      <c r="TBW3" s="162"/>
      <c r="TBX3" s="162"/>
      <c r="TBY3" s="162"/>
      <c r="TBZ3" s="163"/>
      <c r="TCA3" s="161" t="s">
        <v>413</v>
      </c>
      <c r="TCB3" s="162"/>
      <c r="TCC3" s="162"/>
      <c r="TCD3" s="162"/>
      <c r="TCE3" s="162"/>
      <c r="TCF3" s="162"/>
      <c r="TCG3" s="162"/>
      <c r="TCH3" s="163"/>
      <c r="TCI3" s="161" t="s">
        <v>413</v>
      </c>
      <c r="TCJ3" s="162"/>
      <c r="TCK3" s="162"/>
      <c r="TCL3" s="162"/>
      <c r="TCM3" s="162"/>
      <c r="TCN3" s="162"/>
      <c r="TCO3" s="162"/>
      <c r="TCP3" s="163"/>
      <c r="TCQ3" s="161" t="s">
        <v>413</v>
      </c>
      <c r="TCR3" s="162"/>
      <c r="TCS3" s="162"/>
      <c r="TCT3" s="162"/>
      <c r="TCU3" s="162"/>
      <c r="TCV3" s="162"/>
      <c r="TCW3" s="162"/>
      <c r="TCX3" s="163"/>
      <c r="TCY3" s="161" t="s">
        <v>413</v>
      </c>
      <c r="TCZ3" s="162"/>
      <c r="TDA3" s="162"/>
      <c r="TDB3" s="162"/>
      <c r="TDC3" s="162"/>
      <c r="TDD3" s="162"/>
      <c r="TDE3" s="162"/>
      <c r="TDF3" s="163"/>
      <c r="TDG3" s="161" t="s">
        <v>413</v>
      </c>
      <c r="TDH3" s="162"/>
      <c r="TDI3" s="162"/>
      <c r="TDJ3" s="162"/>
      <c r="TDK3" s="162"/>
      <c r="TDL3" s="162"/>
      <c r="TDM3" s="162"/>
      <c r="TDN3" s="163"/>
      <c r="TDO3" s="161" t="s">
        <v>413</v>
      </c>
      <c r="TDP3" s="162"/>
      <c r="TDQ3" s="162"/>
      <c r="TDR3" s="162"/>
      <c r="TDS3" s="162"/>
      <c r="TDT3" s="162"/>
      <c r="TDU3" s="162"/>
      <c r="TDV3" s="163"/>
      <c r="TDW3" s="161" t="s">
        <v>413</v>
      </c>
      <c r="TDX3" s="162"/>
      <c r="TDY3" s="162"/>
      <c r="TDZ3" s="162"/>
      <c r="TEA3" s="162"/>
      <c r="TEB3" s="162"/>
      <c r="TEC3" s="162"/>
      <c r="TED3" s="163"/>
      <c r="TEE3" s="161" t="s">
        <v>413</v>
      </c>
      <c r="TEF3" s="162"/>
      <c r="TEG3" s="162"/>
      <c r="TEH3" s="162"/>
      <c r="TEI3" s="162"/>
      <c r="TEJ3" s="162"/>
      <c r="TEK3" s="162"/>
      <c r="TEL3" s="163"/>
      <c r="TEM3" s="161" t="s">
        <v>413</v>
      </c>
      <c r="TEN3" s="162"/>
      <c r="TEO3" s="162"/>
      <c r="TEP3" s="162"/>
      <c r="TEQ3" s="162"/>
      <c r="TER3" s="162"/>
      <c r="TES3" s="162"/>
      <c r="TET3" s="163"/>
      <c r="TEU3" s="161" t="s">
        <v>413</v>
      </c>
      <c r="TEV3" s="162"/>
      <c r="TEW3" s="162"/>
      <c r="TEX3" s="162"/>
      <c r="TEY3" s="162"/>
      <c r="TEZ3" s="162"/>
      <c r="TFA3" s="162"/>
      <c r="TFB3" s="163"/>
      <c r="TFC3" s="161" t="s">
        <v>413</v>
      </c>
      <c r="TFD3" s="162"/>
      <c r="TFE3" s="162"/>
      <c r="TFF3" s="162"/>
      <c r="TFG3" s="162"/>
      <c r="TFH3" s="162"/>
      <c r="TFI3" s="162"/>
      <c r="TFJ3" s="163"/>
      <c r="TFK3" s="161" t="s">
        <v>413</v>
      </c>
      <c r="TFL3" s="162"/>
      <c r="TFM3" s="162"/>
      <c r="TFN3" s="162"/>
      <c r="TFO3" s="162"/>
      <c r="TFP3" s="162"/>
      <c r="TFQ3" s="162"/>
      <c r="TFR3" s="163"/>
      <c r="TFS3" s="161" t="s">
        <v>413</v>
      </c>
      <c r="TFT3" s="162"/>
      <c r="TFU3" s="162"/>
      <c r="TFV3" s="162"/>
      <c r="TFW3" s="162"/>
      <c r="TFX3" s="162"/>
      <c r="TFY3" s="162"/>
      <c r="TFZ3" s="163"/>
      <c r="TGA3" s="161" t="s">
        <v>413</v>
      </c>
      <c r="TGB3" s="162"/>
      <c r="TGC3" s="162"/>
      <c r="TGD3" s="162"/>
      <c r="TGE3" s="162"/>
      <c r="TGF3" s="162"/>
      <c r="TGG3" s="162"/>
      <c r="TGH3" s="163"/>
      <c r="TGI3" s="161" t="s">
        <v>413</v>
      </c>
      <c r="TGJ3" s="162"/>
      <c r="TGK3" s="162"/>
      <c r="TGL3" s="162"/>
      <c r="TGM3" s="162"/>
      <c r="TGN3" s="162"/>
      <c r="TGO3" s="162"/>
      <c r="TGP3" s="163"/>
      <c r="TGQ3" s="161" t="s">
        <v>413</v>
      </c>
      <c r="TGR3" s="162"/>
      <c r="TGS3" s="162"/>
      <c r="TGT3" s="162"/>
      <c r="TGU3" s="162"/>
      <c r="TGV3" s="162"/>
      <c r="TGW3" s="162"/>
      <c r="TGX3" s="163"/>
      <c r="TGY3" s="161" t="s">
        <v>413</v>
      </c>
      <c r="TGZ3" s="162"/>
      <c r="THA3" s="162"/>
      <c r="THB3" s="162"/>
      <c r="THC3" s="162"/>
      <c r="THD3" s="162"/>
      <c r="THE3" s="162"/>
      <c r="THF3" s="163"/>
      <c r="THG3" s="161" t="s">
        <v>413</v>
      </c>
      <c r="THH3" s="162"/>
      <c r="THI3" s="162"/>
      <c r="THJ3" s="162"/>
      <c r="THK3" s="162"/>
      <c r="THL3" s="162"/>
      <c r="THM3" s="162"/>
      <c r="THN3" s="163"/>
      <c r="THO3" s="161" t="s">
        <v>413</v>
      </c>
      <c r="THP3" s="162"/>
      <c r="THQ3" s="162"/>
      <c r="THR3" s="162"/>
      <c r="THS3" s="162"/>
      <c r="THT3" s="162"/>
      <c r="THU3" s="162"/>
      <c r="THV3" s="163"/>
      <c r="THW3" s="161" t="s">
        <v>413</v>
      </c>
      <c r="THX3" s="162"/>
      <c r="THY3" s="162"/>
      <c r="THZ3" s="162"/>
      <c r="TIA3" s="162"/>
      <c r="TIB3" s="162"/>
      <c r="TIC3" s="162"/>
      <c r="TID3" s="163"/>
      <c r="TIE3" s="161" t="s">
        <v>413</v>
      </c>
      <c r="TIF3" s="162"/>
      <c r="TIG3" s="162"/>
      <c r="TIH3" s="162"/>
      <c r="TII3" s="162"/>
      <c r="TIJ3" s="162"/>
      <c r="TIK3" s="162"/>
      <c r="TIL3" s="163"/>
      <c r="TIM3" s="161" t="s">
        <v>413</v>
      </c>
      <c r="TIN3" s="162"/>
      <c r="TIO3" s="162"/>
      <c r="TIP3" s="162"/>
      <c r="TIQ3" s="162"/>
      <c r="TIR3" s="162"/>
      <c r="TIS3" s="162"/>
      <c r="TIT3" s="163"/>
      <c r="TIU3" s="161" t="s">
        <v>413</v>
      </c>
      <c r="TIV3" s="162"/>
      <c r="TIW3" s="162"/>
      <c r="TIX3" s="162"/>
      <c r="TIY3" s="162"/>
      <c r="TIZ3" s="162"/>
      <c r="TJA3" s="162"/>
      <c r="TJB3" s="163"/>
      <c r="TJC3" s="161" t="s">
        <v>413</v>
      </c>
      <c r="TJD3" s="162"/>
      <c r="TJE3" s="162"/>
      <c r="TJF3" s="162"/>
      <c r="TJG3" s="162"/>
      <c r="TJH3" s="162"/>
      <c r="TJI3" s="162"/>
      <c r="TJJ3" s="163"/>
      <c r="TJK3" s="161" t="s">
        <v>413</v>
      </c>
      <c r="TJL3" s="162"/>
      <c r="TJM3" s="162"/>
      <c r="TJN3" s="162"/>
      <c r="TJO3" s="162"/>
      <c r="TJP3" s="162"/>
      <c r="TJQ3" s="162"/>
      <c r="TJR3" s="163"/>
      <c r="TJS3" s="161" t="s">
        <v>413</v>
      </c>
      <c r="TJT3" s="162"/>
      <c r="TJU3" s="162"/>
      <c r="TJV3" s="162"/>
      <c r="TJW3" s="162"/>
      <c r="TJX3" s="162"/>
      <c r="TJY3" s="162"/>
      <c r="TJZ3" s="163"/>
      <c r="TKA3" s="161" t="s">
        <v>413</v>
      </c>
      <c r="TKB3" s="162"/>
      <c r="TKC3" s="162"/>
      <c r="TKD3" s="162"/>
      <c r="TKE3" s="162"/>
      <c r="TKF3" s="162"/>
      <c r="TKG3" s="162"/>
      <c r="TKH3" s="163"/>
      <c r="TKI3" s="161" t="s">
        <v>413</v>
      </c>
      <c r="TKJ3" s="162"/>
      <c r="TKK3" s="162"/>
      <c r="TKL3" s="162"/>
      <c r="TKM3" s="162"/>
      <c r="TKN3" s="162"/>
      <c r="TKO3" s="162"/>
      <c r="TKP3" s="163"/>
      <c r="TKQ3" s="161" t="s">
        <v>413</v>
      </c>
      <c r="TKR3" s="162"/>
      <c r="TKS3" s="162"/>
      <c r="TKT3" s="162"/>
      <c r="TKU3" s="162"/>
      <c r="TKV3" s="162"/>
      <c r="TKW3" s="162"/>
      <c r="TKX3" s="163"/>
      <c r="TKY3" s="161" t="s">
        <v>413</v>
      </c>
      <c r="TKZ3" s="162"/>
      <c r="TLA3" s="162"/>
      <c r="TLB3" s="162"/>
      <c r="TLC3" s="162"/>
      <c r="TLD3" s="162"/>
      <c r="TLE3" s="162"/>
      <c r="TLF3" s="163"/>
      <c r="TLG3" s="161" t="s">
        <v>413</v>
      </c>
      <c r="TLH3" s="162"/>
      <c r="TLI3" s="162"/>
      <c r="TLJ3" s="162"/>
      <c r="TLK3" s="162"/>
      <c r="TLL3" s="162"/>
      <c r="TLM3" s="162"/>
      <c r="TLN3" s="163"/>
      <c r="TLO3" s="161" t="s">
        <v>413</v>
      </c>
      <c r="TLP3" s="162"/>
      <c r="TLQ3" s="162"/>
      <c r="TLR3" s="162"/>
      <c r="TLS3" s="162"/>
      <c r="TLT3" s="162"/>
      <c r="TLU3" s="162"/>
      <c r="TLV3" s="163"/>
      <c r="TLW3" s="161" t="s">
        <v>413</v>
      </c>
      <c r="TLX3" s="162"/>
      <c r="TLY3" s="162"/>
      <c r="TLZ3" s="162"/>
      <c r="TMA3" s="162"/>
      <c r="TMB3" s="162"/>
      <c r="TMC3" s="162"/>
      <c r="TMD3" s="163"/>
      <c r="TME3" s="161" t="s">
        <v>413</v>
      </c>
      <c r="TMF3" s="162"/>
      <c r="TMG3" s="162"/>
      <c r="TMH3" s="162"/>
      <c r="TMI3" s="162"/>
      <c r="TMJ3" s="162"/>
      <c r="TMK3" s="162"/>
      <c r="TML3" s="163"/>
      <c r="TMM3" s="161" t="s">
        <v>413</v>
      </c>
      <c r="TMN3" s="162"/>
      <c r="TMO3" s="162"/>
      <c r="TMP3" s="162"/>
      <c r="TMQ3" s="162"/>
      <c r="TMR3" s="162"/>
      <c r="TMS3" s="162"/>
      <c r="TMT3" s="163"/>
      <c r="TMU3" s="161" t="s">
        <v>413</v>
      </c>
      <c r="TMV3" s="162"/>
      <c r="TMW3" s="162"/>
      <c r="TMX3" s="162"/>
      <c r="TMY3" s="162"/>
      <c r="TMZ3" s="162"/>
      <c r="TNA3" s="162"/>
      <c r="TNB3" s="163"/>
      <c r="TNC3" s="161" t="s">
        <v>413</v>
      </c>
      <c r="TND3" s="162"/>
      <c r="TNE3" s="162"/>
      <c r="TNF3" s="162"/>
      <c r="TNG3" s="162"/>
      <c r="TNH3" s="162"/>
      <c r="TNI3" s="162"/>
      <c r="TNJ3" s="163"/>
      <c r="TNK3" s="161" t="s">
        <v>413</v>
      </c>
      <c r="TNL3" s="162"/>
      <c r="TNM3" s="162"/>
      <c r="TNN3" s="162"/>
      <c r="TNO3" s="162"/>
      <c r="TNP3" s="162"/>
      <c r="TNQ3" s="162"/>
      <c r="TNR3" s="163"/>
      <c r="TNS3" s="161" t="s">
        <v>413</v>
      </c>
      <c r="TNT3" s="162"/>
      <c r="TNU3" s="162"/>
      <c r="TNV3" s="162"/>
      <c r="TNW3" s="162"/>
      <c r="TNX3" s="162"/>
      <c r="TNY3" s="162"/>
      <c r="TNZ3" s="163"/>
      <c r="TOA3" s="161" t="s">
        <v>413</v>
      </c>
      <c r="TOB3" s="162"/>
      <c r="TOC3" s="162"/>
      <c r="TOD3" s="162"/>
      <c r="TOE3" s="162"/>
      <c r="TOF3" s="162"/>
      <c r="TOG3" s="162"/>
      <c r="TOH3" s="163"/>
      <c r="TOI3" s="161" t="s">
        <v>413</v>
      </c>
      <c r="TOJ3" s="162"/>
      <c r="TOK3" s="162"/>
      <c r="TOL3" s="162"/>
      <c r="TOM3" s="162"/>
      <c r="TON3" s="162"/>
      <c r="TOO3" s="162"/>
      <c r="TOP3" s="163"/>
      <c r="TOQ3" s="161" t="s">
        <v>413</v>
      </c>
      <c r="TOR3" s="162"/>
      <c r="TOS3" s="162"/>
      <c r="TOT3" s="162"/>
      <c r="TOU3" s="162"/>
      <c r="TOV3" s="162"/>
      <c r="TOW3" s="162"/>
      <c r="TOX3" s="163"/>
      <c r="TOY3" s="161" t="s">
        <v>413</v>
      </c>
      <c r="TOZ3" s="162"/>
      <c r="TPA3" s="162"/>
      <c r="TPB3" s="162"/>
      <c r="TPC3" s="162"/>
      <c r="TPD3" s="162"/>
      <c r="TPE3" s="162"/>
      <c r="TPF3" s="163"/>
      <c r="TPG3" s="161" t="s">
        <v>413</v>
      </c>
      <c r="TPH3" s="162"/>
      <c r="TPI3" s="162"/>
      <c r="TPJ3" s="162"/>
      <c r="TPK3" s="162"/>
      <c r="TPL3" s="162"/>
      <c r="TPM3" s="162"/>
      <c r="TPN3" s="163"/>
      <c r="TPO3" s="161" t="s">
        <v>413</v>
      </c>
      <c r="TPP3" s="162"/>
      <c r="TPQ3" s="162"/>
      <c r="TPR3" s="162"/>
      <c r="TPS3" s="162"/>
      <c r="TPT3" s="162"/>
      <c r="TPU3" s="162"/>
      <c r="TPV3" s="163"/>
      <c r="TPW3" s="161" t="s">
        <v>413</v>
      </c>
      <c r="TPX3" s="162"/>
      <c r="TPY3" s="162"/>
      <c r="TPZ3" s="162"/>
      <c r="TQA3" s="162"/>
      <c r="TQB3" s="162"/>
      <c r="TQC3" s="162"/>
      <c r="TQD3" s="163"/>
      <c r="TQE3" s="161" t="s">
        <v>413</v>
      </c>
      <c r="TQF3" s="162"/>
      <c r="TQG3" s="162"/>
      <c r="TQH3" s="162"/>
      <c r="TQI3" s="162"/>
      <c r="TQJ3" s="162"/>
      <c r="TQK3" s="162"/>
      <c r="TQL3" s="163"/>
      <c r="TQM3" s="161" t="s">
        <v>413</v>
      </c>
      <c r="TQN3" s="162"/>
      <c r="TQO3" s="162"/>
      <c r="TQP3" s="162"/>
      <c r="TQQ3" s="162"/>
      <c r="TQR3" s="162"/>
      <c r="TQS3" s="162"/>
      <c r="TQT3" s="163"/>
      <c r="TQU3" s="161" t="s">
        <v>413</v>
      </c>
      <c r="TQV3" s="162"/>
      <c r="TQW3" s="162"/>
      <c r="TQX3" s="162"/>
      <c r="TQY3" s="162"/>
      <c r="TQZ3" s="162"/>
      <c r="TRA3" s="162"/>
      <c r="TRB3" s="163"/>
      <c r="TRC3" s="161" t="s">
        <v>413</v>
      </c>
      <c r="TRD3" s="162"/>
      <c r="TRE3" s="162"/>
      <c r="TRF3" s="162"/>
      <c r="TRG3" s="162"/>
      <c r="TRH3" s="162"/>
      <c r="TRI3" s="162"/>
      <c r="TRJ3" s="163"/>
      <c r="TRK3" s="161" t="s">
        <v>413</v>
      </c>
      <c r="TRL3" s="162"/>
      <c r="TRM3" s="162"/>
      <c r="TRN3" s="162"/>
      <c r="TRO3" s="162"/>
      <c r="TRP3" s="162"/>
      <c r="TRQ3" s="162"/>
      <c r="TRR3" s="163"/>
      <c r="TRS3" s="161" t="s">
        <v>413</v>
      </c>
      <c r="TRT3" s="162"/>
      <c r="TRU3" s="162"/>
      <c r="TRV3" s="162"/>
      <c r="TRW3" s="162"/>
      <c r="TRX3" s="162"/>
      <c r="TRY3" s="162"/>
      <c r="TRZ3" s="163"/>
      <c r="TSA3" s="161" t="s">
        <v>413</v>
      </c>
      <c r="TSB3" s="162"/>
      <c r="TSC3" s="162"/>
      <c r="TSD3" s="162"/>
      <c r="TSE3" s="162"/>
      <c r="TSF3" s="162"/>
      <c r="TSG3" s="162"/>
      <c r="TSH3" s="163"/>
      <c r="TSI3" s="161" t="s">
        <v>413</v>
      </c>
      <c r="TSJ3" s="162"/>
      <c r="TSK3" s="162"/>
      <c r="TSL3" s="162"/>
      <c r="TSM3" s="162"/>
      <c r="TSN3" s="162"/>
      <c r="TSO3" s="162"/>
      <c r="TSP3" s="163"/>
      <c r="TSQ3" s="161" t="s">
        <v>413</v>
      </c>
      <c r="TSR3" s="162"/>
      <c r="TSS3" s="162"/>
      <c r="TST3" s="162"/>
      <c r="TSU3" s="162"/>
      <c r="TSV3" s="162"/>
      <c r="TSW3" s="162"/>
      <c r="TSX3" s="163"/>
      <c r="TSY3" s="161" t="s">
        <v>413</v>
      </c>
      <c r="TSZ3" s="162"/>
      <c r="TTA3" s="162"/>
      <c r="TTB3" s="162"/>
      <c r="TTC3" s="162"/>
      <c r="TTD3" s="162"/>
      <c r="TTE3" s="162"/>
      <c r="TTF3" s="163"/>
      <c r="TTG3" s="161" t="s">
        <v>413</v>
      </c>
      <c r="TTH3" s="162"/>
      <c r="TTI3" s="162"/>
      <c r="TTJ3" s="162"/>
      <c r="TTK3" s="162"/>
      <c r="TTL3" s="162"/>
      <c r="TTM3" s="162"/>
      <c r="TTN3" s="163"/>
      <c r="TTO3" s="161" t="s">
        <v>413</v>
      </c>
      <c r="TTP3" s="162"/>
      <c r="TTQ3" s="162"/>
      <c r="TTR3" s="162"/>
      <c r="TTS3" s="162"/>
      <c r="TTT3" s="162"/>
      <c r="TTU3" s="162"/>
      <c r="TTV3" s="163"/>
      <c r="TTW3" s="161" t="s">
        <v>413</v>
      </c>
      <c r="TTX3" s="162"/>
      <c r="TTY3" s="162"/>
      <c r="TTZ3" s="162"/>
      <c r="TUA3" s="162"/>
      <c r="TUB3" s="162"/>
      <c r="TUC3" s="162"/>
      <c r="TUD3" s="163"/>
      <c r="TUE3" s="161" t="s">
        <v>413</v>
      </c>
      <c r="TUF3" s="162"/>
      <c r="TUG3" s="162"/>
      <c r="TUH3" s="162"/>
      <c r="TUI3" s="162"/>
      <c r="TUJ3" s="162"/>
      <c r="TUK3" s="162"/>
      <c r="TUL3" s="163"/>
      <c r="TUM3" s="161" t="s">
        <v>413</v>
      </c>
      <c r="TUN3" s="162"/>
      <c r="TUO3" s="162"/>
      <c r="TUP3" s="162"/>
      <c r="TUQ3" s="162"/>
      <c r="TUR3" s="162"/>
      <c r="TUS3" s="162"/>
      <c r="TUT3" s="163"/>
      <c r="TUU3" s="161" t="s">
        <v>413</v>
      </c>
      <c r="TUV3" s="162"/>
      <c r="TUW3" s="162"/>
      <c r="TUX3" s="162"/>
      <c r="TUY3" s="162"/>
      <c r="TUZ3" s="162"/>
      <c r="TVA3" s="162"/>
      <c r="TVB3" s="163"/>
      <c r="TVC3" s="161" t="s">
        <v>413</v>
      </c>
      <c r="TVD3" s="162"/>
      <c r="TVE3" s="162"/>
      <c r="TVF3" s="162"/>
      <c r="TVG3" s="162"/>
      <c r="TVH3" s="162"/>
      <c r="TVI3" s="162"/>
      <c r="TVJ3" s="163"/>
      <c r="TVK3" s="161" t="s">
        <v>413</v>
      </c>
      <c r="TVL3" s="162"/>
      <c r="TVM3" s="162"/>
      <c r="TVN3" s="162"/>
      <c r="TVO3" s="162"/>
      <c r="TVP3" s="162"/>
      <c r="TVQ3" s="162"/>
      <c r="TVR3" s="163"/>
      <c r="TVS3" s="161" t="s">
        <v>413</v>
      </c>
      <c r="TVT3" s="162"/>
      <c r="TVU3" s="162"/>
      <c r="TVV3" s="162"/>
      <c r="TVW3" s="162"/>
      <c r="TVX3" s="162"/>
      <c r="TVY3" s="162"/>
      <c r="TVZ3" s="163"/>
      <c r="TWA3" s="161" t="s">
        <v>413</v>
      </c>
      <c r="TWB3" s="162"/>
      <c r="TWC3" s="162"/>
      <c r="TWD3" s="162"/>
      <c r="TWE3" s="162"/>
      <c r="TWF3" s="162"/>
      <c r="TWG3" s="162"/>
      <c r="TWH3" s="163"/>
      <c r="TWI3" s="161" t="s">
        <v>413</v>
      </c>
      <c r="TWJ3" s="162"/>
      <c r="TWK3" s="162"/>
      <c r="TWL3" s="162"/>
      <c r="TWM3" s="162"/>
      <c r="TWN3" s="162"/>
      <c r="TWO3" s="162"/>
      <c r="TWP3" s="163"/>
      <c r="TWQ3" s="161" t="s">
        <v>413</v>
      </c>
      <c r="TWR3" s="162"/>
      <c r="TWS3" s="162"/>
      <c r="TWT3" s="162"/>
      <c r="TWU3" s="162"/>
      <c r="TWV3" s="162"/>
      <c r="TWW3" s="162"/>
      <c r="TWX3" s="163"/>
      <c r="TWY3" s="161" t="s">
        <v>413</v>
      </c>
      <c r="TWZ3" s="162"/>
      <c r="TXA3" s="162"/>
      <c r="TXB3" s="162"/>
      <c r="TXC3" s="162"/>
      <c r="TXD3" s="162"/>
      <c r="TXE3" s="162"/>
      <c r="TXF3" s="163"/>
      <c r="TXG3" s="161" t="s">
        <v>413</v>
      </c>
      <c r="TXH3" s="162"/>
      <c r="TXI3" s="162"/>
      <c r="TXJ3" s="162"/>
      <c r="TXK3" s="162"/>
      <c r="TXL3" s="162"/>
      <c r="TXM3" s="162"/>
      <c r="TXN3" s="163"/>
      <c r="TXO3" s="161" t="s">
        <v>413</v>
      </c>
      <c r="TXP3" s="162"/>
      <c r="TXQ3" s="162"/>
      <c r="TXR3" s="162"/>
      <c r="TXS3" s="162"/>
      <c r="TXT3" s="162"/>
      <c r="TXU3" s="162"/>
      <c r="TXV3" s="163"/>
      <c r="TXW3" s="161" t="s">
        <v>413</v>
      </c>
      <c r="TXX3" s="162"/>
      <c r="TXY3" s="162"/>
      <c r="TXZ3" s="162"/>
      <c r="TYA3" s="162"/>
      <c r="TYB3" s="162"/>
      <c r="TYC3" s="162"/>
      <c r="TYD3" s="163"/>
      <c r="TYE3" s="161" t="s">
        <v>413</v>
      </c>
      <c r="TYF3" s="162"/>
      <c r="TYG3" s="162"/>
      <c r="TYH3" s="162"/>
      <c r="TYI3" s="162"/>
      <c r="TYJ3" s="162"/>
      <c r="TYK3" s="162"/>
      <c r="TYL3" s="163"/>
      <c r="TYM3" s="161" t="s">
        <v>413</v>
      </c>
      <c r="TYN3" s="162"/>
      <c r="TYO3" s="162"/>
      <c r="TYP3" s="162"/>
      <c r="TYQ3" s="162"/>
      <c r="TYR3" s="162"/>
      <c r="TYS3" s="162"/>
      <c r="TYT3" s="163"/>
      <c r="TYU3" s="161" t="s">
        <v>413</v>
      </c>
      <c r="TYV3" s="162"/>
      <c r="TYW3" s="162"/>
      <c r="TYX3" s="162"/>
      <c r="TYY3" s="162"/>
      <c r="TYZ3" s="162"/>
      <c r="TZA3" s="162"/>
      <c r="TZB3" s="163"/>
      <c r="TZC3" s="161" t="s">
        <v>413</v>
      </c>
      <c r="TZD3" s="162"/>
      <c r="TZE3" s="162"/>
      <c r="TZF3" s="162"/>
      <c r="TZG3" s="162"/>
      <c r="TZH3" s="162"/>
      <c r="TZI3" s="162"/>
      <c r="TZJ3" s="163"/>
      <c r="TZK3" s="161" t="s">
        <v>413</v>
      </c>
      <c r="TZL3" s="162"/>
      <c r="TZM3" s="162"/>
      <c r="TZN3" s="162"/>
      <c r="TZO3" s="162"/>
      <c r="TZP3" s="162"/>
      <c r="TZQ3" s="162"/>
      <c r="TZR3" s="163"/>
      <c r="TZS3" s="161" t="s">
        <v>413</v>
      </c>
      <c r="TZT3" s="162"/>
      <c r="TZU3" s="162"/>
      <c r="TZV3" s="162"/>
      <c r="TZW3" s="162"/>
      <c r="TZX3" s="162"/>
      <c r="TZY3" s="162"/>
      <c r="TZZ3" s="163"/>
      <c r="UAA3" s="161" t="s">
        <v>413</v>
      </c>
      <c r="UAB3" s="162"/>
      <c r="UAC3" s="162"/>
      <c r="UAD3" s="162"/>
      <c r="UAE3" s="162"/>
      <c r="UAF3" s="162"/>
      <c r="UAG3" s="162"/>
      <c r="UAH3" s="163"/>
      <c r="UAI3" s="161" t="s">
        <v>413</v>
      </c>
      <c r="UAJ3" s="162"/>
      <c r="UAK3" s="162"/>
      <c r="UAL3" s="162"/>
      <c r="UAM3" s="162"/>
      <c r="UAN3" s="162"/>
      <c r="UAO3" s="162"/>
      <c r="UAP3" s="163"/>
      <c r="UAQ3" s="161" t="s">
        <v>413</v>
      </c>
      <c r="UAR3" s="162"/>
      <c r="UAS3" s="162"/>
      <c r="UAT3" s="162"/>
      <c r="UAU3" s="162"/>
      <c r="UAV3" s="162"/>
      <c r="UAW3" s="162"/>
      <c r="UAX3" s="163"/>
      <c r="UAY3" s="161" t="s">
        <v>413</v>
      </c>
      <c r="UAZ3" s="162"/>
      <c r="UBA3" s="162"/>
      <c r="UBB3" s="162"/>
      <c r="UBC3" s="162"/>
      <c r="UBD3" s="162"/>
      <c r="UBE3" s="162"/>
      <c r="UBF3" s="163"/>
      <c r="UBG3" s="161" t="s">
        <v>413</v>
      </c>
      <c r="UBH3" s="162"/>
      <c r="UBI3" s="162"/>
      <c r="UBJ3" s="162"/>
      <c r="UBK3" s="162"/>
      <c r="UBL3" s="162"/>
      <c r="UBM3" s="162"/>
      <c r="UBN3" s="163"/>
      <c r="UBO3" s="161" t="s">
        <v>413</v>
      </c>
      <c r="UBP3" s="162"/>
      <c r="UBQ3" s="162"/>
      <c r="UBR3" s="162"/>
      <c r="UBS3" s="162"/>
      <c r="UBT3" s="162"/>
      <c r="UBU3" s="162"/>
      <c r="UBV3" s="163"/>
      <c r="UBW3" s="161" t="s">
        <v>413</v>
      </c>
      <c r="UBX3" s="162"/>
      <c r="UBY3" s="162"/>
      <c r="UBZ3" s="162"/>
      <c r="UCA3" s="162"/>
      <c r="UCB3" s="162"/>
      <c r="UCC3" s="162"/>
      <c r="UCD3" s="163"/>
      <c r="UCE3" s="161" t="s">
        <v>413</v>
      </c>
      <c r="UCF3" s="162"/>
      <c r="UCG3" s="162"/>
      <c r="UCH3" s="162"/>
      <c r="UCI3" s="162"/>
      <c r="UCJ3" s="162"/>
      <c r="UCK3" s="162"/>
      <c r="UCL3" s="163"/>
      <c r="UCM3" s="161" t="s">
        <v>413</v>
      </c>
      <c r="UCN3" s="162"/>
      <c r="UCO3" s="162"/>
      <c r="UCP3" s="162"/>
      <c r="UCQ3" s="162"/>
      <c r="UCR3" s="162"/>
      <c r="UCS3" s="162"/>
      <c r="UCT3" s="163"/>
      <c r="UCU3" s="161" t="s">
        <v>413</v>
      </c>
      <c r="UCV3" s="162"/>
      <c r="UCW3" s="162"/>
      <c r="UCX3" s="162"/>
      <c r="UCY3" s="162"/>
      <c r="UCZ3" s="162"/>
      <c r="UDA3" s="162"/>
      <c r="UDB3" s="163"/>
      <c r="UDC3" s="161" t="s">
        <v>413</v>
      </c>
      <c r="UDD3" s="162"/>
      <c r="UDE3" s="162"/>
      <c r="UDF3" s="162"/>
      <c r="UDG3" s="162"/>
      <c r="UDH3" s="162"/>
      <c r="UDI3" s="162"/>
      <c r="UDJ3" s="163"/>
      <c r="UDK3" s="161" t="s">
        <v>413</v>
      </c>
      <c r="UDL3" s="162"/>
      <c r="UDM3" s="162"/>
      <c r="UDN3" s="162"/>
      <c r="UDO3" s="162"/>
      <c r="UDP3" s="162"/>
      <c r="UDQ3" s="162"/>
      <c r="UDR3" s="163"/>
      <c r="UDS3" s="161" t="s">
        <v>413</v>
      </c>
      <c r="UDT3" s="162"/>
      <c r="UDU3" s="162"/>
      <c r="UDV3" s="162"/>
      <c r="UDW3" s="162"/>
      <c r="UDX3" s="162"/>
      <c r="UDY3" s="162"/>
      <c r="UDZ3" s="163"/>
      <c r="UEA3" s="161" t="s">
        <v>413</v>
      </c>
      <c r="UEB3" s="162"/>
      <c r="UEC3" s="162"/>
      <c r="UED3" s="162"/>
      <c r="UEE3" s="162"/>
      <c r="UEF3" s="162"/>
      <c r="UEG3" s="162"/>
      <c r="UEH3" s="163"/>
      <c r="UEI3" s="161" t="s">
        <v>413</v>
      </c>
      <c r="UEJ3" s="162"/>
      <c r="UEK3" s="162"/>
      <c r="UEL3" s="162"/>
      <c r="UEM3" s="162"/>
      <c r="UEN3" s="162"/>
      <c r="UEO3" s="162"/>
      <c r="UEP3" s="163"/>
      <c r="UEQ3" s="161" t="s">
        <v>413</v>
      </c>
      <c r="UER3" s="162"/>
      <c r="UES3" s="162"/>
      <c r="UET3" s="162"/>
      <c r="UEU3" s="162"/>
      <c r="UEV3" s="162"/>
      <c r="UEW3" s="162"/>
      <c r="UEX3" s="163"/>
      <c r="UEY3" s="161" t="s">
        <v>413</v>
      </c>
      <c r="UEZ3" s="162"/>
      <c r="UFA3" s="162"/>
      <c r="UFB3" s="162"/>
      <c r="UFC3" s="162"/>
      <c r="UFD3" s="162"/>
      <c r="UFE3" s="162"/>
      <c r="UFF3" s="163"/>
      <c r="UFG3" s="161" t="s">
        <v>413</v>
      </c>
      <c r="UFH3" s="162"/>
      <c r="UFI3" s="162"/>
      <c r="UFJ3" s="162"/>
      <c r="UFK3" s="162"/>
      <c r="UFL3" s="162"/>
      <c r="UFM3" s="162"/>
      <c r="UFN3" s="163"/>
      <c r="UFO3" s="161" t="s">
        <v>413</v>
      </c>
      <c r="UFP3" s="162"/>
      <c r="UFQ3" s="162"/>
      <c r="UFR3" s="162"/>
      <c r="UFS3" s="162"/>
      <c r="UFT3" s="162"/>
      <c r="UFU3" s="162"/>
      <c r="UFV3" s="163"/>
      <c r="UFW3" s="161" t="s">
        <v>413</v>
      </c>
      <c r="UFX3" s="162"/>
      <c r="UFY3" s="162"/>
      <c r="UFZ3" s="162"/>
      <c r="UGA3" s="162"/>
      <c r="UGB3" s="162"/>
      <c r="UGC3" s="162"/>
      <c r="UGD3" s="163"/>
      <c r="UGE3" s="161" t="s">
        <v>413</v>
      </c>
      <c r="UGF3" s="162"/>
      <c r="UGG3" s="162"/>
      <c r="UGH3" s="162"/>
      <c r="UGI3" s="162"/>
      <c r="UGJ3" s="162"/>
      <c r="UGK3" s="162"/>
      <c r="UGL3" s="163"/>
      <c r="UGM3" s="161" t="s">
        <v>413</v>
      </c>
      <c r="UGN3" s="162"/>
      <c r="UGO3" s="162"/>
      <c r="UGP3" s="162"/>
      <c r="UGQ3" s="162"/>
      <c r="UGR3" s="162"/>
      <c r="UGS3" s="162"/>
      <c r="UGT3" s="163"/>
      <c r="UGU3" s="161" t="s">
        <v>413</v>
      </c>
      <c r="UGV3" s="162"/>
      <c r="UGW3" s="162"/>
      <c r="UGX3" s="162"/>
      <c r="UGY3" s="162"/>
      <c r="UGZ3" s="162"/>
      <c r="UHA3" s="162"/>
      <c r="UHB3" s="163"/>
      <c r="UHC3" s="161" t="s">
        <v>413</v>
      </c>
      <c r="UHD3" s="162"/>
      <c r="UHE3" s="162"/>
      <c r="UHF3" s="162"/>
      <c r="UHG3" s="162"/>
      <c r="UHH3" s="162"/>
      <c r="UHI3" s="162"/>
      <c r="UHJ3" s="163"/>
      <c r="UHK3" s="161" t="s">
        <v>413</v>
      </c>
      <c r="UHL3" s="162"/>
      <c r="UHM3" s="162"/>
      <c r="UHN3" s="162"/>
      <c r="UHO3" s="162"/>
      <c r="UHP3" s="162"/>
      <c r="UHQ3" s="162"/>
      <c r="UHR3" s="163"/>
      <c r="UHS3" s="161" t="s">
        <v>413</v>
      </c>
      <c r="UHT3" s="162"/>
      <c r="UHU3" s="162"/>
      <c r="UHV3" s="162"/>
      <c r="UHW3" s="162"/>
      <c r="UHX3" s="162"/>
      <c r="UHY3" s="162"/>
      <c r="UHZ3" s="163"/>
      <c r="UIA3" s="161" t="s">
        <v>413</v>
      </c>
      <c r="UIB3" s="162"/>
      <c r="UIC3" s="162"/>
      <c r="UID3" s="162"/>
      <c r="UIE3" s="162"/>
      <c r="UIF3" s="162"/>
      <c r="UIG3" s="162"/>
      <c r="UIH3" s="163"/>
      <c r="UII3" s="161" t="s">
        <v>413</v>
      </c>
      <c r="UIJ3" s="162"/>
      <c r="UIK3" s="162"/>
      <c r="UIL3" s="162"/>
      <c r="UIM3" s="162"/>
      <c r="UIN3" s="162"/>
      <c r="UIO3" s="162"/>
      <c r="UIP3" s="163"/>
      <c r="UIQ3" s="161" t="s">
        <v>413</v>
      </c>
      <c r="UIR3" s="162"/>
      <c r="UIS3" s="162"/>
      <c r="UIT3" s="162"/>
      <c r="UIU3" s="162"/>
      <c r="UIV3" s="162"/>
      <c r="UIW3" s="162"/>
      <c r="UIX3" s="163"/>
      <c r="UIY3" s="161" t="s">
        <v>413</v>
      </c>
      <c r="UIZ3" s="162"/>
      <c r="UJA3" s="162"/>
      <c r="UJB3" s="162"/>
      <c r="UJC3" s="162"/>
      <c r="UJD3" s="162"/>
      <c r="UJE3" s="162"/>
      <c r="UJF3" s="163"/>
      <c r="UJG3" s="161" t="s">
        <v>413</v>
      </c>
      <c r="UJH3" s="162"/>
      <c r="UJI3" s="162"/>
      <c r="UJJ3" s="162"/>
      <c r="UJK3" s="162"/>
      <c r="UJL3" s="162"/>
      <c r="UJM3" s="162"/>
      <c r="UJN3" s="163"/>
      <c r="UJO3" s="161" t="s">
        <v>413</v>
      </c>
      <c r="UJP3" s="162"/>
      <c r="UJQ3" s="162"/>
      <c r="UJR3" s="162"/>
      <c r="UJS3" s="162"/>
      <c r="UJT3" s="162"/>
      <c r="UJU3" s="162"/>
      <c r="UJV3" s="163"/>
      <c r="UJW3" s="161" t="s">
        <v>413</v>
      </c>
      <c r="UJX3" s="162"/>
      <c r="UJY3" s="162"/>
      <c r="UJZ3" s="162"/>
      <c r="UKA3" s="162"/>
      <c r="UKB3" s="162"/>
      <c r="UKC3" s="162"/>
      <c r="UKD3" s="163"/>
      <c r="UKE3" s="161" t="s">
        <v>413</v>
      </c>
      <c r="UKF3" s="162"/>
      <c r="UKG3" s="162"/>
      <c r="UKH3" s="162"/>
      <c r="UKI3" s="162"/>
      <c r="UKJ3" s="162"/>
      <c r="UKK3" s="162"/>
      <c r="UKL3" s="163"/>
      <c r="UKM3" s="161" t="s">
        <v>413</v>
      </c>
      <c r="UKN3" s="162"/>
      <c r="UKO3" s="162"/>
      <c r="UKP3" s="162"/>
      <c r="UKQ3" s="162"/>
      <c r="UKR3" s="162"/>
      <c r="UKS3" s="162"/>
      <c r="UKT3" s="163"/>
      <c r="UKU3" s="161" t="s">
        <v>413</v>
      </c>
      <c r="UKV3" s="162"/>
      <c r="UKW3" s="162"/>
      <c r="UKX3" s="162"/>
      <c r="UKY3" s="162"/>
      <c r="UKZ3" s="162"/>
      <c r="ULA3" s="162"/>
      <c r="ULB3" s="163"/>
      <c r="ULC3" s="161" t="s">
        <v>413</v>
      </c>
      <c r="ULD3" s="162"/>
      <c r="ULE3" s="162"/>
      <c r="ULF3" s="162"/>
      <c r="ULG3" s="162"/>
      <c r="ULH3" s="162"/>
      <c r="ULI3" s="162"/>
      <c r="ULJ3" s="163"/>
      <c r="ULK3" s="161" t="s">
        <v>413</v>
      </c>
      <c r="ULL3" s="162"/>
      <c r="ULM3" s="162"/>
      <c r="ULN3" s="162"/>
      <c r="ULO3" s="162"/>
      <c r="ULP3" s="162"/>
      <c r="ULQ3" s="162"/>
      <c r="ULR3" s="163"/>
      <c r="ULS3" s="161" t="s">
        <v>413</v>
      </c>
      <c r="ULT3" s="162"/>
      <c r="ULU3" s="162"/>
      <c r="ULV3" s="162"/>
      <c r="ULW3" s="162"/>
      <c r="ULX3" s="162"/>
      <c r="ULY3" s="162"/>
      <c r="ULZ3" s="163"/>
      <c r="UMA3" s="161" t="s">
        <v>413</v>
      </c>
      <c r="UMB3" s="162"/>
      <c r="UMC3" s="162"/>
      <c r="UMD3" s="162"/>
      <c r="UME3" s="162"/>
      <c r="UMF3" s="162"/>
      <c r="UMG3" s="162"/>
      <c r="UMH3" s="163"/>
      <c r="UMI3" s="161" t="s">
        <v>413</v>
      </c>
      <c r="UMJ3" s="162"/>
      <c r="UMK3" s="162"/>
      <c r="UML3" s="162"/>
      <c r="UMM3" s="162"/>
      <c r="UMN3" s="162"/>
      <c r="UMO3" s="162"/>
      <c r="UMP3" s="163"/>
      <c r="UMQ3" s="161" t="s">
        <v>413</v>
      </c>
      <c r="UMR3" s="162"/>
      <c r="UMS3" s="162"/>
      <c r="UMT3" s="162"/>
      <c r="UMU3" s="162"/>
      <c r="UMV3" s="162"/>
      <c r="UMW3" s="162"/>
      <c r="UMX3" s="163"/>
      <c r="UMY3" s="161" t="s">
        <v>413</v>
      </c>
      <c r="UMZ3" s="162"/>
      <c r="UNA3" s="162"/>
      <c r="UNB3" s="162"/>
      <c r="UNC3" s="162"/>
      <c r="UND3" s="162"/>
      <c r="UNE3" s="162"/>
      <c r="UNF3" s="163"/>
      <c r="UNG3" s="161" t="s">
        <v>413</v>
      </c>
      <c r="UNH3" s="162"/>
      <c r="UNI3" s="162"/>
      <c r="UNJ3" s="162"/>
      <c r="UNK3" s="162"/>
      <c r="UNL3" s="162"/>
      <c r="UNM3" s="162"/>
      <c r="UNN3" s="163"/>
      <c r="UNO3" s="161" t="s">
        <v>413</v>
      </c>
      <c r="UNP3" s="162"/>
      <c r="UNQ3" s="162"/>
      <c r="UNR3" s="162"/>
      <c r="UNS3" s="162"/>
      <c r="UNT3" s="162"/>
      <c r="UNU3" s="162"/>
      <c r="UNV3" s="163"/>
      <c r="UNW3" s="161" t="s">
        <v>413</v>
      </c>
      <c r="UNX3" s="162"/>
      <c r="UNY3" s="162"/>
      <c r="UNZ3" s="162"/>
      <c r="UOA3" s="162"/>
      <c r="UOB3" s="162"/>
      <c r="UOC3" s="162"/>
      <c r="UOD3" s="163"/>
      <c r="UOE3" s="161" t="s">
        <v>413</v>
      </c>
      <c r="UOF3" s="162"/>
      <c r="UOG3" s="162"/>
      <c r="UOH3" s="162"/>
      <c r="UOI3" s="162"/>
      <c r="UOJ3" s="162"/>
      <c r="UOK3" s="162"/>
      <c r="UOL3" s="163"/>
      <c r="UOM3" s="161" t="s">
        <v>413</v>
      </c>
      <c r="UON3" s="162"/>
      <c r="UOO3" s="162"/>
      <c r="UOP3" s="162"/>
      <c r="UOQ3" s="162"/>
      <c r="UOR3" s="162"/>
      <c r="UOS3" s="162"/>
      <c r="UOT3" s="163"/>
      <c r="UOU3" s="161" t="s">
        <v>413</v>
      </c>
      <c r="UOV3" s="162"/>
      <c r="UOW3" s="162"/>
      <c r="UOX3" s="162"/>
      <c r="UOY3" s="162"/>
      <c r="UOZ3" s="162"/>
      <c r="UPA3" s="162"/>
      <c r="UPB3" s="163"/>
      <c r="UPC3" s="161" t="s">
        <v>413</v>
      </c>
      <c r="UPD3" s="162"/>
      <c r="UPE3" s="162"/>
      <c r="UPF3" s="162"/>
      <c r="UPG3" s="162"/>
      <c r="UPH3" s="162"/>
      <c r="UPI3" s="162"/>
      <c r="UPJ3" s="163"/>
      <c r="UPK3" s="161" t="s">
        <v>413</v>
      </c>
      <c r="UPL3" s="162"/>
      <c r="UPM3" s="162"/>
      <c r="UPN3" s="162"/>
      <c r="UPO3" s="162"/>
      <c r="UPP3" s="162"/>
      <c r="UPQ3" s="162"/>
      <c r="UPR3" s="163"/>
      <c r="UPS3" s="161" t="s">
        <v>413</v>
      </c>
      <c r="UPT3" s="162"/>
      <c r="UPU3" s="162"/>
      <c r="UPV3" s="162"/>
      <c r="UPW3" s="162"/>
      <c r="UPX3" s="162"/>
      <c r="UPY3" s="162"/>
      <c r="UPZ3" s="163"/>
      <c r="UQA3" s="161" t="s">
        <v>413</v>
      </c>
      <c r="UQB3" s="162"/>
      <c r="UQC3" s="162"/>
      <c r="UQD3" s="162"/>
      <c r="UQE3" s="162"/>
      <c r="UQF3" s="162"/>
      <c r="UQG3" s="162"/>
      <c r="UQH3" s="163"/>
      <c r="UQI3" s="161" t="s">
        <v>413</v>
      </c>
      <c r="UQJ3" s="162"/>
      <c r="UQK3" s="162"/>
      <c r="UQL3" s="162"/>
      <c r="UQM3" s="162"/>
      <c r="UQN3" s="162"/>
      <c r="UQO3" s="162"/>
      <c r="UQP3" s="163"/>
      <c r="UQQ3" s="161" t="s">
        <v>413</v>
      </c>
      <c r="UQR3" s="162"/>
      <c r="UQS3" s="162"/>
      <c r="UQT3" s="162"/>
      <c r="UQU3" s="162"/>
      <c r="UQV3" s="162"/>
      <c r="UQW3" s="162"/>
      <c r="UQX3" s="163"/>
      <c r="UQY3" s="161" t="s">
        <v>413</v>
      </c>
      <c r="UQZ3" s="162"/>
      <c r="URA3" s="162"/>
      <c r="URB3" s="162"/>
      <c r="URC3" s="162"/>
      <c r="URD3" s="162"/>
      <c r="URE3" s="162"/>
      <c r="URF3" s="163"/>
      <c r="URG3" s="161" t="s">
        <v>413</v>
      </c>
      <c r="URH3" s="162"/>
      <c r="URI3" s="162"/>
      <c r="URJ3" s="162"/>
      <c r="URK3" s="162"/>
      <c r="URL3" s="162"/>
      <c r="URM3" s="162"/>
      <c r="URN3" s="163"/>
      <c r="URO3" s="161" t="s">
        <v>413</v>
      </c>
      <c r="URP3" s="162"/>
      <c r="URQ3" s="162"/>
      <c r="URR3" s="162"/>
      <c r="URS3" s="162"/>
      <c r="URT3" s="162"/>
      <c r="URU3" s="162"/>
      <c r="URV3" s="163"/>
      <c r="URW3" s="161" t="s">
        <v>413</v>
      </c>
      <c r="URX3" s="162"/>
      <c r="URY3" s="162"/>
      <c r="URZ3" s="162"/>
      <c r="USA3" s="162"/>
      <c r="USB3" s="162"/>
      <c r="USC3" s="162"/>
      <c r="USD3" s="163"/>
      <c r="USE3" s="161" t="s">
        <v>413</v>
      </c>
      <c r="USF3" s="162"/>
      <c r="USG3" s="162"/>
      <c r="USH3" s="162"/>
      <c r="USI3" s="162"/>
      <c r="USJ3" s="162"/>
      <c r="USK3" s="162"/>
      <c r="USL3" s="163"/>
      <c r="USM3" s="161" t="s">
        <v>413</v>
      </c>
      <c r="USN3" s="162"/>
      <c r="USO3" s="162"/>
      <c r="USP3" s="162"/>
      <c r="USQ3" s="162"/>
      <c r="USR3" s="162"/>
      <c r="USS3" s="162"/>
      <c r="UST3" s="163"/>
      <c r="USU3" s="161" t="s">
        <v>413</v>
      </c>
      <c r="USV3" s="162"/>
      <c r="USW3" s="162"/>
      <c r="USX3" s="162"/>
      <c r="USY3" s="162"/>
      <c r="USZ3" s="162"/>
      <c r="UTA3" s="162"/>
      <c r="UTB3" s="163"/>
      <c r="UTC3" s="161" t="s">
        <v>413</v>
      </c>
      <c r="UTD3" s="162"/>
      <c r="UTE3" s="162"/>
      <c r="UTF3" s="162"/>
      <c r="UTG3" s="162"/>
      <c r="UTH3" s="162"/>
      <c r="UTI3" s="162"/>
      <c r="UTJ3" s="163"/>
      <c r="UTK3" s="161" t="s">
        <v>413</v>
      </c>
      <c r="UTL3" s="162"/>
      <c r="UTM3" s="162"/>
      <c r="UTN3" s="162"/>
      <c r="UTO3" s="162"/>
      <c r="UTP3" s="162"/>
      <c r="UTQ3" s="162"/>
      <c r="UTR3" s="163"/>
      <c r="UTS3" s="161" t="s">
        <v>413</v>
      </c>
      <c r="UTT3" s="162"/>
      <c r="UTU3" s="162"/>
      <c r="UTV3" s="162"/>
      <c r="UTW3" s="162"/>
      <c r="UTX3" s="162"/>
      <c r="UTY3" s="162"/>
      <c r="UTZ3" s="163"/>
      <c r="UUA3" s="161" t="s">
        <v>413</v>
      </c>
      <c r="UUB3" s="162"/>
      <c r="UUC3" s="162"/>
      <c r="UUD3" s="162"/>
      <c r="UUE3" s="162"/>
      <c r="UUF3" s="162"/>
      <c r="UUG3" s="162"/>
      <c r="UUH3" s="163"/>
      <c r="UUI3" s="161" t="s">
        <v>413</v>
      </c>
      <c r="UUJ3" s="162"/>
      <c r="UUK3" s="162"/>
      <c r="UUL3" s="162"/>
      <c r="UUM3" s="162"/>
      <c r="UUN3" s="162"/>
      <c r="UUO3" s="162"/>
      <c r="UUP3" s="163"/>
      <c r="UUQ3" s="161" t="s">
        <v>413</v>
      </c>
      <c r="UUR3" s="162"/>
      <c r="UUS3" s="162"/>
      <c r="UUT3" s="162"/>
      <c r="UUU3" s="162"/>
      <c r="UUV3" s="162"/>
      <c r="UUW3" s="162"/>
      <c r="UUX3" s="163"/>
      <c r="UUY3" s="161" t="s">
        <v>413</v>
      </c>
      <c r="UUZ3" s="162"/>
      <c r="UVA3" s="162"/>
      <c r="UVB3" s="162"/>
      <c r="UVC3" s="162"/>
      <c r="UVD3" s="162"/>
      <c r="UVE3" s="162"/>
      <c r="UVF3" s="163"/>
      <c r="UVG3" s="161" t="s">
        <v>413</v>
      </c>
      <c r="UVH3" s="162"/>
      <c r="UVI3" s="162"/>
      <c r="UVJ3" s="162"/>
      <c r="UVK3" s="162"/>
      <c r="UVL3" s="162"/>
      <c r="UVM3" s="162"/>
      <c r="UVN3" s="163"/>
      <c r="UVO3" s="161" t="s">
        <v>413</v>
      </c>
      <c r="UVP3" s="162"/>
      <c r="UVQ3" s="162"/>
      <c r="UVR3" s="162"/>
      <c r="UVS3" s="162"/>
      <c r="UVT3" s="162"/>
      <c r="UVU3" s="162"/>
      <c r="UVV3" s="163"/>
      <c r="UVW3" s="161" t="s">
        <v>413</v>
      </c>
      <c r="UVX3" s="162"/>
      <c r="UVY3" s="162"/>
      <c r="UVZ3" s="162"/>
      <c r="UWA3" s="162"/>
      <c r="UWB3" s="162"/>
      <c r="UWC3" s="162"/>
      <c r="UWD3" s="163"/>
      <c r="UWE3" s="161" t="s">
        <v>413</v>
      </c>
      <c r="UWF3" s="162"/>
      <c r="UWG3" s="162"/>
      <c r="UWH3" s="162"/>
      <c r="UWI3" s="162"/>
      <c r="UWJ3" s="162"/>
      <c r="UWK3" s="162"/>
      <c r="UWL3" s="163"/>
      <c r="UWM3" s="161" t="s">
        <v>413</v>
      </c>
      <c r="UWN3" s="162"/>
      <c r="UWO3" s="162"/>
      <c r="UWP3" s="162"/>
      <c r="UWQ3" s="162"/>
      <c r="UWR3" s="162"/>
      <c r="UWS3" s="162"/>
      <c r="UWT3" s="163"/>
      <c r="UWU3" s="161" t="s">
        <v>413</v>
      </c>
      <c r="UWV3" s="162"/>
      <c r="UWW3" s="162"/>
      <c r="UWX3" s="162"/>
      <c r="UWY3" s="162"/>
      <c r="UWZ3" s="162"/>
      <c r="UXA3" s="162"/>
      <c r="UXB3" s="163"/>
      <c r="UXC3" s="161" t="s">
        <v>413</v>
      </c>
      <c r="UXD3" s="162"/>
      <c r="UXE3" s="162"/>
      <c r="UXF3" s="162"/>
      <c r="UXG3" s="162"/>
      <c r="UXH3" s="162"/>
      <c r="UXI3" s="162"/>
      <c r="UXJ3" s="163"/>
      <c r="UXK3" s="161" t="s">
        <v>413</v>
      </c>
      <c r="UXL3" s="162"/>
      <c r="UXM3" s="162"/>
      <c r="UXN3" s="162"/>
      <c r="UXO3" s="162"/>
      <c r="UXP3" s="162"/>
      <c r="UXQ3" s="162"/>
      <c r="UXR3" s="163"/>
      <c r="UXS3" s="161" t="s">
        <v>413</v>
      </c>
      <c r="UXT3" s="162"/>
      <c r="UXU3" s="162"/>
      <c r="UXV3" s="162"/>
      <c r="UXW3" s="162"/>
      <c r="UXX3" s="162"/>
      <c r="UXY3" s="162"/>
      <c r="UXZ3" s="163"/>
      <c r="UYA3" s="161" t="s">
        <v>413</v>
      </c>
      <c r="UYB3" s="162"/>
      <c r="UYC3" s="162"/>
      <c r="UYD3" s="162"/>
      <c r="UYE3" s="162"/>
      <c r="UYF3" s="162"/>
      <c r="UYG3" s="162"/>
      <c r="UYH3" s="163"/>
      <c r="UYI3" s="161" t="s">
        <v>413</v>
      </c>
      <c r="UYJ3" s="162"/>
      <c r="UYK3" s="162"/>
      <c r="UYL3" s="162"/>
      <c r="UYM3" s="162"/>
      <c r="UYN3" s="162"/>
      <c r="UYO3" s="162"/>
      <c r="UYP3" s="163"/>
      <c r="UYQ3" s="161" t="s">
        <v>413</v>
      </c>
      <c r="UYR3" s="162"/>
      <c r="UYS3" s="162"/>
      <c r="UYT3" s="162"/>
      <c r="UYU3" s="162"/>
      <c r="UYV3" s="162"/>
      <c r="UYW3" s="162"/>
      <c r="UYX3" s="163"/>
      <c r="UYY3" s="161" t="s">
        <v>413</v>
      </c>
      <c r="UYZ3" s="162"/>
      <c r="UZA3" s="162"/>
      <c r="UZB3" s="162"/>
      <c r="UZC3" s="162"/>
      <c r="UZD3" s="162"/>
      <c r="UZE3" s="162"/>
      <c r="UZF3" s="163"/>
      <c r="UZG3" s="161" t="s">
        <v>413</v>
      </c>
      <c r="UZH3" s="162"/>
      <c r="UZI3" s="162"/>
      <c r="UZJ3" s="162"/>
      <c r="UZK3" s="162"/>
      <c r="UZL3" s="162"/>
      <c r="UZM3" s="162"/>
      <c r="UZN3" s="163"/>
      <c r="UZO3" s="161" t="s">
        <v>413</v>
      </c>
      <c r="UZP3" s="162"/>
      <c r="UZQ3" s="162"/>
      <c r="UZR3" s="162"/>
      <c r="UZS3" s="162"/>
      <c r="UZT3" s="162"/>
      <c r="UZU3" s="162"/>
      <c r="UZV3" s="163"/>
      <c r="UZW3" s="161" t="s">
        <v>413</v>
      </c>
      <c r="UZX3" s="162"/>
      <c r="UZY3" s="162"/>
      <c r="UZZ3" s="162"/>
      <c r="VAA3" s="162"/>
      <c r="VAB3" s="162"/>
      <c r="VAC3" s="162"/>
      <c r="VAD3" s="163"/>
      <c r="VAE3" s="161" t="s">
        <v>413</v>
      </c>
      <c r="VAF3" s="162"/>
      <c r="VAG3" s="162"/>
      <c r="VAH3" s="162"/>
      <c r="VAI3" s="162"/>
      <c r="VAJ3" s="162"/>
      <c r="VAK3" s="162"/>
      <c r="VAL3" s="163"/>
      <c r="VAM3" s="161" t="s">
        <v>413</v>
      </c>
      <c r="VAN3" s="162"/>
      <c r="VAO3" s="162"/>
      <c r="VAP3" s="162"/>
      <c r="VAQ3" s="162"/>
      <c r="VAR3" s="162"/>
      <c r="VAS3" s="162"/>
      <c r="VAT3" s="163"/>
      <c r="VAU3" s="161" t="s">
        <v>413</v>
      </c>
      <c r="VAV3" s="162"/>
      <c r="VAW3" s="162"/>
      <c r="VAX3" s="162"/>
      <c r="VAY3" s="162"/>
      <c r="VAZ3" s="162"/>
      <c r="VBA3" s="162"/>
      <c r="VBB3" s="163"/>
      <c r="VBC3" s="161" t="s">
        <v>413</v>
      </c>
      <c r="VBD3" s="162"/>
      <c r="VBE3" s="162"/>
      <c r="VBF3" s="162"/>
      <c r="VBG3" s="162"/>
      <c r="VBH3" s="162"/>
      <c r="VBI3" s="162"/>
      <c r="VBJ3" s="163"/>
      <c r="VBK3" s="161" t="s">
        <v>413</v>
      </c>
      <c r="VBL3" s="162"/>
      <c r="VBM3" s="162"/>
      <c r="VBN3" s="162"/>
      <c r="VBO3" s="162"/>
      <c r="VBP3" s="162"/>
      <c r="VBQ3" s="162"/>
      <c r="VBR3" s="163"/>
      <c r="VBS3" s="161" t="s">
        <v>413</v>
      </c>
      <c r="VBT3" s="162"/>
      <c r="VBU3" s="162"/>
      <c r="VBV3" s="162"/>
      <c r="VBW3" s="162"/>
      <c r="VBX3" s="162"/>
      <c r="VBY3" s="162"/>
      <c r="VBZ3" s="163"/>
      <c r="VCA3" s="161" t="s">
        <v>413</v>
      </c>
      <c r="VCB3" s="162"/>
      <c r="VCC3" s="162"/>
      <c r="VCD3" s="162"/>
      <c r="VCE3" s="162"/>
      <c r="VCF3" s="162"/>
      <c r="VCG3" s="162"/>
      <c r="VCH3" s="163"/>
      <c r="VCI3" s="161" t="s">
        <v>413</v>
      </c>
      <c r="VCJ3" s="162"/>
      <c r="VCK3" s="162"/>
      <c r="VCL3" s="162"/>
      <c r="VCM3" s="162"/>
      <c r="VCN3" s="162"/>
      <c r="VCO3" s="162"/>
      <c r="VCP3" s="163"/>
      <c r="VCQ3" s="161" t="s">
        <v>413</v>
      </c>
      <c r="VCR3" s="162"/>
      <c r="VCS3" s="162"/>
      <c r="VCT3" s="162"/>
      <c r="VCU3" s="162"/>
      <c r="VCV3" s="162"/>
      <c r="VCW3" s="162"/>
      <c r="VCX3" s="163"/>
      <c r="VCY3" s="161" t="s">
        <v>413</v>
      </c>
      <c r="VCZ3" s="162"/>
      <c r="VDA3" s="162"/>
      <c r="VDB3" s="162"/>
      <c r="VDC3" s="162"/>
      <c r="VDD3" s="162"/>
      <c r="VDE3" s="162"/>
      <c r="VDF3" s="163"/>
      <c r="VDG3" s="161" t="s">
        <v>413</v>
      </c>
      <c r="VDH3" s="162"/>
      <c r="VDI3" s="162"/>
      <c r="VDJ3" s="162"/>
      <c r="VDK3" s="162"/>
      <c r="VDL3" s="162"/>
      <c r="VDM3" s="162"/>
      <c r="VDN3" s="163"/>
      <c r="VDO3" s="161" t="s">
        <v>413</v>
      </c>
      <c r="VDP3" s="162"/>
      <c r="VDQ3" s="162"/>
      <c r="VDR3" s="162"/>
      <c r="VDS3" s="162"/>
      <c r="VDT3" s="162"/>
      <c r="VDU3" s="162"/>
      <c r="VDV3" s="163"/>
      <c r="VDW3" s="161" t="s">
        <v>413</v>
      </c>
      <c r="VDX3" s="162"/>
      <c r="VDY3" s="162"/>
      <c r="VDZ3" s="162"/>
      <c r="VEA3" s="162"/>
      <c r="VEB3" s="162"/>
      <c r="VEC3" s="162"/>
      <c r="VED3" s="163"/>
      <c r="VEE3" s="161" t="s">
        <v>413</v>
      </c>
      <c r="VEF3" s="162"/>
      <c r="VEG3" s="162"/>
      <c r="VEH3" s="162"/>
      <c r="VEI3" s="162"/>
      <c r="VEJ3" s="162"/>
      <c r="VEK3" s="162"/>
      <c r="VEL3" s="163"/>
      <c r="VEM3" s="161" t="s">
        <v>413</v>
      </c>
      <c r="VEN3" s="162"/>
      <c r="VEO3" s="162"/>
      <c r="VEP3" s="162"/>
      <c r="VEQ3" s="162"/>
      <c r="VER3" s="162"/>
      <c r="VES3" s="162"/>
      <c r="VET3" s="163"/>
      <c r="VEU3" s="161" t="s">
        <v>413</v>
      </c>
      <c r="VEV3" s="162"/>
      <c r="VEW3" s="162"/>
      <c r="VEX3" s="162"/>
      <c r="VEY3" s="162"/>
      <c r="VEZ3" s="162"/>
      <c r="VFA3" s="162"/>
      <c r="VFB3" s="163"/>
      <c r="VFC3" s="161" t="s">
        <v>413</v>
      </c>
      <c r="VFD3" s="162"/>
      <c r="VFE3" s="162"/>
      <c r="VFF3" s="162"/>
      <c r="VFG3" s="162"/>
      <c r="VFH3" s="162"/>
      <c r="VFI3" s="162"/>
      <c r="VFJ3" s="163"/>
      <c r="VFK3" s="161" t="s">
        <v>413</v>
      </c>
      <c r="VFL3" s="162"/>
      <c r="VFM3" s="162"/>
      <c r="VFN3" s="162"/>
      <c r="VFO3" s="162"/>
      <c r="VFP3" s="162"/>
      <c r="VFQ3" s="162"/>
      <c r="VFR3" s="163"/>
      <c r="VFS3" s="161" t="s">
        <v>413</v>
      </c>
      <c r="VFT3" s="162"/>
      <c r="VFU3" s="162"/>
      <c r="VFV3" s="162"/>
      <c r="VFW3" s="162"/>
      <c r="VFX3" s="162"/>
      <c r="VFY3" s="162"/>
      <c r="VFZ3" s="163"/>
      <c r="VGA3" s="161" t="s">
        <v>413</v>
      </c>
      <c r="VGB3" s="162"/>
      <c r="VGC3" s="162"/>
      <c r="VGD3" s="162"/>
      <c r="VGE3" s="162"/>
      <c r="VGF3" s="162"/>
      <c r="VGG3" s="162"/>
      <c r="VGH3" s="163"/>
      <c r="VGI3" s="161" t="s">
        <v>413</v>
      </c>
      <c r="VGJ3" s="162"/>
      <c r="VGK3" s="162"/>
      <c r="VGL3" s="162"/>
      <c r="VGM3" s="162"/>
      <c r="VGN3" s="162"/>
      <c r="VGO3" s="162"/>
      <c r="VGP3" s="163"/>
      <c r="VGQ3" s="161" t="s">
        <v>413</v>
      </c>
      <c r="VGR3" s="162"/>
      <c r="VGS3" s="162"/>
      <c r="VGT3" s="162"/>
      <c r="VGU3" s="162"/>
      <c r="VGV3" s="162"/>
      <c r="VGW3" s="162"/>
      <c r="VGX3" s="163"/>
      <c r="VGY3" s="161" t="s">
        <v>413</v>
      </c>
      <c r="VGZ3" s="162"/>
      <c r="VHA3" s="162"/>
      <c r="VHB3" s="162"/>
      <c r="VHC3" s="162"/>
      <c r="VHD3" s="162"/>
      <c r="VHE3" s="162"/>
      <c r="VHF3" s="163"/>
      <c r="VHG3" s="161" t="s">
        <v>413</v>
      </c>
      <c r="VHH3" s="162"/>
      <c r="VHI3" s="162"/>
      <c r="VHJ3" s="162"/>
      <c r="VHK3" s="162"/>
      <c r="VHL3" s="162"/>
      <c r="VHM3" s="162"/>
      <c r="VHN3" s="163"/>
      <c r="VHO3" s="161" t="s">
        <v>413</v>
      </c>
      <c r="VHP3" s="162"/>
      <c r="VHQ3" s="162"/>
      <c r="VHR3" s="162"/>
      <c r="VHS3" s="162"/>
      <c r="VHT3" s="162"/>
      <c r="VHU3" s="162"/>
      <c r="VHV3" s="163"/>
      <c r="VHW3" s="161" t="s">
        <v>413</v>
      </c>
      <c r="VHX3" s="162"/>
      <c r="VHY3" s="162"/>
      <c r="VHZ3" s="162"/>
      <c r="VIA3" s="162"/>
      <c r="VIB3" s="162"/>
      <c r="VIC3" s="162"/>
      <c r="VID3" s="163"/>
      <c r="VIE3" s="161" t="s">
        <v>413</v>
      </c>
      <c r="VIF3" s="162"/>
      <c r="VIG3" s="162"/>
      <c r="VIH3" s="162"/>
      <c r="VII3" s="162"/>
      <c r="VIJ3" s="162"/>
      <c r="VIK3" s="162"/>
      <c r="VIL3" s="163"/>
      <c r="VIM3" s="161" t="s">
        <v>413</v>
      </c>
      <c r="VIN3" s="162"/>
      <c r="VIO3" s="162"/>
      <c r="VIP3" s="162"/>
      <c r="VIQ3" s="162"/>
      <c r="VIR3" s="162"/>
      <c r="VIS3" s="162"/>
      <c r="VIT3" s="163"/>
      <c r="VIU3" s="161" t="s">
        <v>413</v>
      </c>
      <c r="VIV3" s="162"/>
      <c r="VIW3" s="162"/>
      <c r="VIX3" s="162"/>
      <c r="VIY3" s="162"/>
      <c r="VIZ3" s="162"/>
      <c r="VJA3" s="162"/>
      <c r="VJB3" s="163"/>
      <c r="VJC3" s="161" t="s">
        <v>413</v>
      </c>
      <c r="VJD3" s="162"/>
      <c r="VJE3" s="162"/>
      <c r="VJF3" s="162"/>
      <c r="VJG3" s="162"/>
      <c r="VJH3" s="162"/>
      <c r="VJI3" s="162"/>
      <c r="VJJ3" s="163"/>
      <c r="VJK3" s="161" t="s">
        <v>413</v>
      </c>
      <c r="VJL3" s="162"/>
      <c r="VJM3" s="162"/>
      <c r="VJN3" s="162"/>
      <c r="VJO3" s="162"/>
      <c r="VJP3" s="162"/>
      <c r="VJQ3" s="162"/>
      <c r="VJR3" s="163"/>
      <c r="VJS3" s="161" t="s">
        <v>413</v>
      </c>
      <c r="VJT3" s="162"/>
      <c r="VJU3" s="162"/>
      <c r="VJV3" s="162"/>
      <c r="VJW3" s="162"/>
      <c r="VJX3" s="162"/>
      <c r="VJY3" s="162"/>
      <c r="VJZ3" s="163"/>
      <c r="VKA3" s="161" t="s">
        <v>413</v>
      </c>
      <c r="VKB3" s="162"/>
      <c r="VKC3" s="162"/>
      <c r="VKD3" s="162"/>
      <c r="VKE3" s="162"/>
      <c r="VKF3" s="162"/>
      <c r="VKG3" s="162"/>
      <c r="VKH3" s="163"/>
      <c r="VKI3" s="161" t="s">
        <v>413</v>
      </c>
      <c r="VKJ3" s="162"/>
      <c r="VKK3" s="162"/>
      <c r="VKL3" s="162"/>
      <c r="VKM3" s="162"/>
      <c r="VKN3" s="162"/>
      <c r="VKO3" s="162"/>
      <c r="VKP3" s="163"/>
      <c r="VKQ3" s="161" t="s">
        <v>413</v>
      </c>
      <c r="VKR3" s="162"/>
      <c r="VKS3" s="162"/>
      <c r="VKT3" s="162"/>
      <c r="VKU3" s="162"/>
      <c r="VKV3" s="162"/>
      <c r="VKW3" s="162"/>
      <c r="VKX3" s="163"/>
      <c r="VKY3" s="161" t="s">
        <v>413</v>
      </c>
      <c r="VKZ3" s="162"/>
      <c r="VLA3" s="162"/>
      <c r="VLB3" s="162"/>
      <c r="VLC3" s="162"/>
      <c r="VLD3" s="162"/>
      <c r="VLE3" s="162"/>
      <c r="VLF3" s="163"/>
      <c r="VLG3" s="161" t="s">
        <v>413</v>
      </c>
      <c r="VLH3" s="162"/>
      <c r="VLI3" s="162"/>
      <c r="VLJ3" s="162"/>
      <c r="VLK3" s="162"/>
      <c r="VLL3" s="162"/>
      <c r="VLM3" s="162"/>
      <c r="VLN3" s="163"/>
      <c r="VLO3" s="161" t="s">
        <v>413</v>
      </c>
      <c r="VLP3" s="162"/>
      <c r="VLQ3" s="162"/>
      <c r="VLR3" s="162"/>
      <c r="VLS3" s="162"/>
      <c r="VLT3" s="162"/>
      <c r="VLU3" s="162"/>
      <c r="VLV3" s="163"/>
      <c r="VLW3" s="161" t="s">
        <v>413</v>
      </c>
      <c r="VLX3" s="162"/>
      <c r="VLY3" s="162"/>
      <c r="VLZ3" s="162"/>
      <c r="VMA3" s="162"/>
      <c r="VMB3" s="162"/>
      <c r="VMC3" s="162"/>
      <c r="VMD3" s="163"/>
      <c r="VME3" s="161" t="s">
        <v>413</v>
      </c>
      <c r="VMF3" s="162"/>
      <c r="VMG3" s="162"/>
      <c r="VMH3" s="162"/>
      <c r="VMI3" s="162"/>
      <c r="VMJ3" s="162"/>
      <c r="VMK3" s="162"/>
      <c r="VML3" s="163"/>
      <c r="VMM3" s="161" t="s">
        <v>413</v>
      </c>
      <c r="VMN3" s="162"/>
      <c r="VMO3" s="162"/>
      <c r="VMP3" s="162"/>
      <c r="VMQ3" s="162"/>
      <c r="VMR3" s="162"/>
      <c r="VMS3" s="162"/>
      <c r="VMT3" s="163"/>
      <c r="VMU3" s="161" t="s">
        <v>413</v>
      </c>
      <c r="VMV3" s="162"/>
      <c r="VMW3" s="162"/>
      <c r="VMX3" s="162"/>
      <c r="VMY3" s="162"/>
      <c r="VMZ3" s="162"/>
      <c r="VNA3" s="162"/>
      <c r="VNB3" s="163"/>
      <c r="VNC3" s="161" t="s">
        <v>413</v>
      </c>
      <c r="VND3" s="162"/>
      <c r="VNE3" s="162"/>
      <c r="VNF3" s="162"/>
      <c r="VNG3" s="162"/>
      <c r="VNH3" s="162"/>
      <c r="VNI3" s="162"/>
      <c r="VNJ3" s="163"/>
      <c r="VNK3" s="161" t="s">
        <v>413</v>
      </c>
      <c r="VNL3" s="162"/>
      <c r="VNM3" s="162"/>
      <c r="VNN3" s="162"/>
      <c r="VNO3" s="162"/>
      <c r="VNP3" s="162"/>
      <c r="VNQ3" s="162"/>
      <c r="VNR3" s="163"/>
      <c r="VNS3" s="161" t="s">
        <v>413</v>
      </c>
      <c r="VNT3" s="162"/>
      <c r="VNU3" s="162"/>
      <c r="VNV3" s="162"/>
      <c r="VNW3" s="162"/>
      <c r="VNX3" s="162"/>
      <c r="VNY3" s="162"/>
      <c r="VNZ3" s="163"/>
      <c r="VOA3" s="161" t="s">
        <v>413</v>
      </c>
      <c r="VOB3" s="162"/>
      <c r="VOC3" s="162"/>
      <c r="VOD3" s="162"/>
      <c r="VOE3" s="162"/>
      <c r="VOF3" s="162"/>
      <c r="VOG3" s="162"/>
      <c r="VOH3" s="163"/>
      <c r="VOI3" s="161" t="s">
        <v>413</v>
      </c>
      <c r="VOJ3" s="162"/>
      <c r="VOK3" s="162"/>
      <c r="VOL3" s="162"/>
      <c r="VOM3" s="162"/>
      <c r="VON3" s="162"/>
      <c r="VOO3" s="162"/>
      <c r="VOP3" s="163"/>
      <c r="VOQ3" s="161" t="s">
        <v>413</v>
      </c>
      <c r="VOR3" s="162"/>
      <c r="VOS3" s="162"/>
      <c r="VOT3" s="162"/>
      <c r="VOU3" s="162"/>
      <c r="VOV3" s="162"/>
      <c r="VOW3" s="162"/>
      <c r="VOX3" s="163"/>
      <c r="VOY3" s="161" t="s">
        <v>413</v>
      </c>
      <c r="VOZ3" s="162"/>
      <c r="VPA3" s="162"/>
      <c r="VPB3" s="162"/>
      <c r="VPC3" s="162"/>
      <c r="VPD3" s="162"/>
      <c r="VPE3" s="162"/>
      <c r="VPF3" s="163"/>
      <c r="VPG3" s="161" t="s">
        <v>413</v>
      </c>
      <c r="VPH3" s="162"/>
      <c r="VPI3" s="162"/>
      <c r="VPJ3" s="162"/>
      <c r="VPK3" s="162"/>
      <c r="VPL3" s="162"/>
      <c r="VPM3" s="162"/>
      <c r="VPN3" s="163"/>
      <c r="VPO3" s="161" t="s">
        <v>413</v>
      </c>
      <c r="VPP3" s="162"/>
      <c r="VPQ3" s="162"/>
      <c r="VPR3" s="162"/>
      <c r="VPS3" s="162"/>
      <c r="VPT3" s="162"/>
      <c r="VPU3" s="162"/>
      <c r="VPV3" s="163"/>
      <c r="VPW3" s="161" t="s">
        <v>413</v>
      </c>
      <c r="VPX3" s="162"/>
      <c r="VPY3" s="162"/>
      <c r="VPZ3" s="162"/>
      <c r="VQA3" s="162"/>
      <c r="VQB3" s="162"/>
      <c r="VQC3" s="162"/>
      <c r="VQD3" s="163"/>
      <c r="VQE3" s="161" t="s">
        <v>413</v>
      </c>
      <c r="VQF3" s="162"/>
      <c r="VQG3" s="162"/>
      <c r="VQH3" s="162"/>
      <c r="VQI3" s="162"/>
      <c r="VQJ3" s="162"/>
      <c r="VQK3" s="162"/>
      <c r="VQL3" s="163"/>
      <c r="VQM3" s="161" t="s">
        <v>413</v>
      </c>
      <c r="VQN3" s="162"/>
      <c r="VQO3" s="162"/>
      <c r="VQP3" s="162"/>
      <c r="VQQ3" s="162"/>
      <c r="VQR3" s="162"/>
      <c r="VQS3" s="162"/>
      <c r="VQT3" s="163"/>
      <c r="VQU3" s="161" t="s">
        <v>413</v>
      </c>
      <c r="VQV3" s="162"/>
      <c r="VQW3" s="162"/>
      <c r="VQX3" s="162"/>
      <c r="VQY3" s="162"/>
      <c r="VQZ3" s="162"/>
      <c r="VRA3" s="162"/>
      <c r="VRB3" s="163"/>
      <c r="VRC3" s="161" t="s">
        <v>413</v>
      </c>
      <c r="VRD3" s="162"/>
      <c r="VRE3" s="162"/>
      <c r="VRF3" s="162"/>
      <c r="VRG3" s="162"/>
      <c r="VRH3" s="162"/>
      <c r="VRI3" s="162"/>
      <c r="VRJ3" s="163"/>
      <c r="VRK3" s="161" t="s">
        <v>413</v>
      </c>
      <c r="VRL3" s="162"/>
      <c r="VRM3" s="162"/>
      <c r="VRN3" s="162"/>
      <c r="VRO3" s="162"/>
      <c r="VRP3" s="162"/>
      <c r="VRQ3" s="162"/>
      <c r="VRR3" s="163"/>
      <c r="VRS3" s="161" t="s">
        <v>413</v>
      </c>
      <c r="VRT3" s="162"/>
      <c r="VRU3" s="162"/>
      <c r="VRV3" s="162"/>
      <c r="VRW3" s="162"/>
      <c r="VRX3" s="162"/>
      <c r="VRY3" s="162"/>
      <c r="VRZ3" s="163"/>
      <c r="VSA3" s="161" t="s">
        <v>413</v>
      </c>
      <c r="VSB3" s="162"/>
      <c r="VSC3" s="162"/>
      <c r="VSD3" s="162"/>
      <c r="VSE3" s="162"/>
      <c r="VSF3" s="162"/>
      <c r="VSG3" s="162"/>
      <c r="VSH3" s="163"/>
      <c r="VSI3" s="161" t="s">
        <v>413</v>
      </c>
      <c r="VSJ3" s="162"/>
      <c r="VSK3" s="162"/>
      <c r="VSL3" s="162"/>
      <c r="VSM3" s="162"/>
      <c r="VSN3" s="162"/>
      <c r="VSO3" s="162"/>
      <c r="VSP3" s="163"/>
      <c r="VSQ3" s="161" t="s">
        <v>413</v>
      </c>
      <c r="VSR3" s="162"/>
      <c r="VSS3" s="162"/>
      <c r="VST3" s="162"/>
      <c r="VSU3" s="162"/>
      <c r="VSV3" s="162"/>
      <c r="VSW3" s="162"/>
      <c r="VSX3" s="163"/>
      <c r="VSY3" s="161" t="s">
        <v>413</v>
      </c>
      <c r="VSZ3" s="162"/>
      <c r="VTA3" s="162"/>
      <c r="VTB3" s="162"/>
      <c r="VTC3" s="162"/>
      <c r="VTD3" s="162"/>
      <c r="VTE3" s="162"/>
      <c r="VTF3" s="163"/>
      <c r="VTG3" s="161" t="s">
        <v>413</v>
      </c>
      <c r="VTH3" s="162"/>
      <c r="VTI3" s="162"/>
      <c r="VTJ3" s="162"/>
      <c r="VTK3" s="162"/>
      <c r="VTL3" s="162"/>
      <c r="VTM3" s="162"/>
      <c r="VTN3" s="163"/>
      <c r="VTO3" s="161" t="s">
        <v>413</v>
      </c>
      <c r="VTP3" s="162"/>
      <c r="VTQ3" s="162"/>
      <c r="VTR3" s="162"/>
      <c r="VTS3" s="162"/>
      <c r="VTT3" s="162"/>
      <c r="VTU3" s="162"/>
      <c r="VTV3" s="163"/>
      <c r="VTW3" s="161" t="s">
        <v>413</v>
      </c>
      <c r="VTX3" s="162"/>
      <c r="VTY3" s="162"/>
      <c r="VTZ3" s="162"/>
      <c r="VUA3" s="162"/>
      <c r="VUB3" s="162"/>
      <c r="VUC3" s="162"/>
      <c r="VUD3" s="163"/>
      <c r="VUE3" s="161" t="s">
        <v>413</v>
      </c>
      <c r="VUF3" s="162"/>
      <c r="VUG3" s="162"/>
      <c r="VUH3" s="162"/>
      <c r="VUI3" s="162"/>
      <c r="VUJ3" s="162"/>
      <c r="VUK3" s="162"/>
      <c r="VUL3" s="163"/>
      <c r="VUM3" s="161" t="s">
        <v>413</v>
      </c>
      <c r="VUN3" s="162"/>
      <c r="VUO3" s="162"/>
      <c r="VUP3" s="162"/>
      <c r="VUQ3" s="162"/>
      <c r="VUR3" s="162"/>
      <c r="VUS3" s="162"/>
      <c r="VUT3" s="163"/>
      <c r="VUU3" s="161" t="s">
        <v>413</v>
      </c>
      <c r="VUV3" s="162"/>
      <c r="VUW3" s="162"/>
      <c r="VUX3" s="162"/>
      <c r="VUY3" s="162"/>
      <c r="VUZ3" s="162"/>
      <c r="VVA3" s="162"/>
      <c r="VVB3" s="163"/>
      <c r="VVC3" s="161" t="s">
        <v>413</v>
      </c>
      <c r="VVD3" s="162"/>
      <c r="VVE3" s="162"/>
      <c r="VVF3" s="162"/>
      <c r="VVG3" s="162"/>
      <c r="VVH3" s="162"/>
      <c r="VVI3" s="162"/>
      <c r="VVJ3" s="163"/>
      <c r="VVK3" s="161" t="s">
        <v>413</v>
      </c>
      <c r="VVL3" s="162"/>
      <c r="VVM3" s="162"/>
      <c r="VVN3" s="162"/>
      <c r="VVO3" s="162"/>
      <c r="VVP3" s="162"/>
      <c r="VVQ3" s="162"/>
      <c r="VVR3" s="163"/>
      <c r="VVS3" s="161" t="s">
        <v>413</v>
      </c>
      <c r="VVT3" s="162"/>
      <c r="VVU3" s="162"/>
      <c r="VVV3" s="162"/>
      <c r="VVW3" s="162"/>
      <c r="VVX3" s="162"/>
      <c r="VVY3" s="162"/>
      <c r="VVZ3" s="163"/>
      <c r="VWA3" s="161" t="s">
        <v>413</v>
      </c>
      <c r="VWB3" s="162"/>
      <c r="VWC3" s="162"/>
      <c r="VWD3" s="162"/>
      <c r="VWE3" s="162"/>
      <c r="VWF3" s="162"/>
      <c r="VWG3" s="162"/>
      <c r="VWH3" s="163"/>
      <c r="VWI3" s="161" t="s">
        <v>413</v>
      </c>
      <c r="VWJ3" s="162"/>
      <c r="VWK3" s="162"/>
      <c r="VWL3" s="162"/>
      <c r="VWM3" s="162"/>
      <c r="VWN3" s="162"/>
      <c r="VWO3" s="162"/>
      <c r="VWP3" s="163"/>
      <c r="VWQ3" s="161" t="s">
        <v>413</v>
      </c>
      <c r="VWR3" s="162"/>
      <c r="VWS3" s="162"/>
      <c r="VWT3" s="162"/>
      <c r="VWU3" s="162"/>
      <c r="VWV3" s="162"/>
      <c r="VWW3" s="162"/>
      <c r="VWX3" s="163"/>
      <c r="VWY3" s="161" t="s">
        <v>413</v>
      </c>
      <c r="VWZ3" s="162"/>
      <c r="VXA3" s="162"/>
      <c r="VXB3" s="162"/>
      <c r="VXC3" s="162"/>
      <c r="VXD3" s="162"/>
      <c r="VXE3" s="162"/>
      <c r="VXF3" s="163"/>
      <c r="VXG3" s="161" t="s">
        <v>413</v>
      </c>
      <c r="VXH3" s="162"/>
      <c r="VXI3" s="162"/>
      <c r="VXJ3" s="162"/>
      <c r="VXK3" s="162"/>
      <c r="VXL3" s="162"/>
      <c r="VXM3" s="162"/>
      <c r="VXN3" s="163"/>
      <c r="VXO3" s="161" t="s">
        <v>413</v>
      </c>
      <c r="VXP3" s="162"/>
      <c r="VXQ3" s="162"/>
      <c r="VXR3" s="162"/>
      <c r="VXS3" s="162"/>
      <c r="VXT3" s="162"/>
      <c r="VXU3" s="162"/>
      <c r="VXV3" s="163"/>
      <c r="VXW3" s="161" t="s">
        <v>413</v>
      </c>
      <c r="VXX3" s="162"/>
      <c r="VXY3" s="162"/>
      <c r="VXZ3" s="162"/>
      <c r="VYA3" s="162"/>
      <c r="VYB3" s="162"/>
      <c r="VYC3" s="162"/>
      <c r="VYD3" s="163"/>
      <c r="VYE3" s="161" t="s">
        <v>413</v>
      </c>
      <c r="VYF3" s="162"/>
      <c r="VYG3" s="162"/>
      <c r="VYH3" s="162"/>
      <c r="VYI3" s="162"/>
      <c r="VYJ3" s="162"/>
      <c r="VYK3" s="162"/>
      <c r="VYL3" s="163"/>
      <c r="VYM3" s="161" t="s">
        <v>413</v>
      </c>
      <c r="VYN3" s="162"/>
      <c r="VYO3" s="162"/>
      <c r="VYP3" s="162"/>
      <c r="VYQ3" s="162"/>
      <c r="VYR3" s="162"/>
      <c r="VYS3" s="162"/>
      <c r="VYT3" s="163"/>
      <c r="VYU3" s="161" t="s">
        <v>413</v>
      </c>
      <c r="VYV3" s="162"/>
      <c r="VYW3" s="162"/>
      <c r="VYX3" s="162"/>
      <c r="VYY3" s="162"/>
      <c r="VYZ3" s="162"/>
      <c r="VZA3" s="162"/>
      <c r="VZB3" s="163"/>
      <c r="VZC3" s="161" t="s">
        <v>413</v>
      </c>
      <c r="VZD3" s="162"/>
      <c r="VZE3" s="162"/>
      <c r="VZF3" s="162"/>
      <c r="VZG3" s="162"/>
      <c r="VZH3" s="162"/>
      <c r="VZI3" s="162"/>
      <c r="VZJ3" s="163"/>
      <c r="VZK3" s="161" t="s">
        <v>413</v>
      </c>
      <c r="VZL3" s="162"/>
      <c r="VZM3" s="162"/>
      <c r="VZN3" s="162"/>
      <c r="VZO3" s="162"/>
      <c r="VZP3" s="162"/>
      <c r="VZQ3" s="162"/>
      <c r="VZR3" s="163"/>
      <c r="VZS3" s="161" t="s">
        <v>413</v>
      </c>
      <c r="VZT3" s="162"/>
      <c r="VZU3" s="162"/>
      <c r="VZV3" s="162"/>
      <c r="VZW3" s="162"/>
      <c r="VZX3" s="162"/>
      <c r="VZY3" s="162"/>
      <c r="VZZ3" s="163"/>
      <c r="WAA3" s="161" t="s">
        <v>413</v>
      </c>
      <c r="WAB3" s="162"/>
      <c r="WAC3" s="162"/>
      <c r="WAD3" s="162"/>
      <c r="WAE3" s="162"/>
      <c r="WAF3" s="162"/>
      <c r="WAG3" s="162"/>
      <c r="WAH3" s="163"/>
      <c r="WAI3" s="161" t="s">
        <v>413</v>
      </c>
      <c r="WAJ3" s="162"/>
      <c r="WAK3" s="162"/>
      <c r="WAL3" s="162"/>
      <c r="WAM3" s="162"/>
      <c r="WAN3" s="162"/>
      <c r="WAO3" s="162"/>
      <c r="WAP3" s="163"/>
      <c r="WAQ3" s="161" t="s">
        <v>413</v>
      </c>
      <c r="WAR3" s="162"/>
      <c r="WAS3" s="162"/>
      <c r="WAT3" s="162"/>
      <c r="WAU3" s="162"/>
      <c r="WAV3" s="162"/>
      <c r="WAW3" s="162"/>
      <c r="WAX3" s="163"/>
      <c r="WAY3" s="161" t="s">
        <v>413</v>
      </c>
      <c r="WAZ3" s="162"/>
      <c r="WBA3" s="162"/>
      <c r="WBB3" s="162"/>
      <c r="WBC3" s="162"/>
      <c r="WBD3" s="162"/>
      <c r="WBE3" s="162"/>
      <c r="WBF3" s="163"/>
      <c r="WBG3" s="161" t="s">
        <v>413</v>
      </c>
      <c r="WBH3" s="162"/>
      <c r="WBI3" s="162"/>
      <c r="WBJ3" s="162"/>
      <c r="WBK3" s="162"/>
      <c r="WBL3" s="162"/>
      <c r="WBM3" s="162"/>
      <c r="WBN3" s="163"/>
      <c r="WBO3" s="161" t="s">
        <v>413</v>
      </c>
      <c r="WBP3" s="162"/>
      <c r="WBQ3" s="162"/>
      <c r="WBR3" s="162"/>
      <c r="WBS3" s="162"/>
      <c r="WBT3" s="162"/>
      <c r="WBU3" s="162"/>
      <c r="WBV3" s="163"/>
      <c r="WBW3" s="161" t="s">
        <v>413</v>
      </c>
      <c r="WBX3" s="162"/>
      <c r="WBY3" s="162"/>
      <c r="WBZ3" s="162"/>
      <c r="WCA3" s="162"/>
      <c r="WCB3" s="162"/>
      <c r="WCC3" s="162"/>
      <c r="WCD3" s="163"/>
      <c r="WCE3" s="161" t="s">
        <v>413</v>
      </c>
      <c r="WCF3" s="162"/>
      <c r="WCG3" s="162"/>
      <c r="WCH3" s="162"/>
      <c r="WCI3" s="162"/>
      <c r="WCJ3" s="162"/>
      <c r="WCK3" s="162"/>
      <c r="WCL3" s="163"/>
      <c r="WCM3" s="161" t="s">
        <v>413</v>
      </c>
      <c r="WCN3" s="162"/>
      <c r="WCO3" s="162"/>
      <c r="WCP3" s="162"/>
      <c r="WCQ3" s="162"/>
      <c r="WCR3" s="162"/>
      <c r="WCS3" s="162"/>
      <c r="WCT3" s="163"/>
      <c r="WCU3" s="161" t="s">
        <v>413</v>
      </c>
      <c r="WCV3" s="162"/>
      <c r="WCW3" s="162"/>
      <c r="WCX3" s="162"/>
      <c r="WCY3" s="162"/>
      <c r="WCZ3" s="162"/>
      <c r="WDA3" s="162"/>
      <c r="WDB3" s="163"/>
      <c r="WDC3" s="161" t="s">
        <v>413</v>
      </c>
      <c r="WDD3" s="162"/>
      <c r="WDE3" s="162"/>
      <c r="WDF3" s="162"/>
      <c r="WDG3" s="162"/>
      <c r="WDH3" s="162"/>
      <c r="WDI3" s="162"/>
      <c r="WDJ3" s="163"/>
      <c r="WDK3" s="161" t="s">
        <v>413</v>
      </c>
      <c r="WDL3" s="162"/>
      <c r="WDM3" s="162"/>
      <c r="WDN3" s="162"/>
      <c r="WDO3" s="162"/>
      <c r="WDP3" s="162"/>
      <c r="WDQ3" s="162"/>
      <c r="WDR3" s="163"/>
      <c r="WDS3" s="161" t="s">
        <v>413</v>
      </c>
      <c r="WDT3" s="162"/>
      <c r="WDU3" s="162"/>
      <c r="WDV3" s="162"/>
      <c r="WDW3" s="162"/>
      <c r="WDX3" s="162"/>
      <c r="WDY3" s="162"/>
      <c r="WDZ3" s="163"/>
      <c r="WEA3" s="161" t="s">
        <v>413</v>
      </c>
      <c r="WEB3" s="162"/>
      <c r="WEC3" s="162"/>
      <c r="WED3" s="162"/>
      <c r="WEE3" s="162"/>
      <c r="WEF3" s="162"/>
      <c r="WEG3" s="162"/>
      <c r="WEH3" s="163"/>
      <c r="WEI3" s="161" t="s">
        <v>413</v>
      </c>
      <c r="WEJ3" s="162"/>
      <c r="WEK3" s="162"/>
      <c r="WEL3" s="162"/>
      <c r="WEM3" s="162"/>
      <c r="WEN3" s="162"/>
      <c r="WEO3" s="162"/>
      <c r="WEP3" s="163"/>
      <c r="WEQ3" s="161" t="s">
        <v>413</v>
      </c>
      <c r="WER3" s="162"/>
      <c r="WES3" s="162"/>
      <c r="WET3" s="162"/>
      <c r="WEU3" s="162"/>
      <c r="WEV3" s="162"/>
      <c r="WEW3" s="162"/>
      <c r="WEX3" s="163"/>
      <c r="WEY3" s="161" t="s">
        <v>413</v>
      </c>
      <c r="WEZ3" s="162"/>
      <c r="WFA3" s="162"/>
      <c r="WFB3" s="162"/>
      <c r="WFC3" s="162"/>
      <c r="WFD3" s="162"/>
      <c r="WFE3" s="162"/>
      <c r="WFF3" s="163"/>
      <c r="WFG3" s="161" t="s">
        <v>413</v>
      </c>
      <c r="WFH3" s="162"/>
      <c r="WFI3" s="162"/>
      <c r="WFJ3" s="162"/>
      <c r="WFK3" s="162"/>
      <c r="WFL3" s="162"/>
      <c r="WFM3" s="162"/>
      <c r="WFN3" s="163"/>
      <c r="WFO3" s="161" t="s">
        <v>413</v>
      </c>
      <c r="WFP3" s="162"/>
      <c r="WFQ3" s="162"/>
      <c r="WFR3" s="162"/>
      <c r="WFS3" s="162"/>
      <c r="WFT3" s="162"/>
      <c r="WFU3" s="162"/>
      <c r="WFV3" s="163"/>
      <c r="WFW3" s="161" t="s">
        <v>413</v>
      </c>
      <c r="WFX3" s="162"/>
      <c r="WFY3" s="162"/>
      <c r="WFZ3" s="162"/>
      <c r="WGA3" s="162"/>
      <c r="WGB3" s="162"/>
      <c r="WGC3" s="162"/>
      <c r="WGD3" s="163"/>
      <c r="WGE3" s="161" t="s">
        <v>413</v>
      </c>
      <c r="WGF3" s="162"/>
      <c r="WGG3" s="162"/>
      <c r="WGH3" s="162"/>
      <c r="WGI3" s="162"/>
      <c r="WGJ3" s="162"/>
      <c r="WGK3" s="162"/>
      <c r="WGL3" s="163"/>
      <c r="WGM3" s="161" t="s">
        <v>413</v>
      </c>
      <c r="WGN3" s="162"/>
      <c r="WGO3" s="162"/>
      <c r="WGP3" s="162"/>
      <c r="WGQ3" s="162"/>
      <c r="WGR3" s="162"/>
      <c r="WGS3" s="162"/>
      <c r="WGT3" s="163"/>
      <c r="WGU3" s="161" t="s">
        <v>413</v>
      </c>
      <c r="WGV3" s="162"/>
      <c r="WGW3" s="162"/>
      <c r="WGX3" s="162"/>
      <c r="WGY3" s="162"/>
      <c r="WGZ3" s="162"/>
      <c r="WHA3" s="162"/>
      <c r="WHB3" s="163"/>
      <c r="WHC3" s="161" t="s">
        <v>413</v>
      </c>
      <c r="WHD3" s="162"/>
      <c r="WHE3" s="162"/>
      <c r="WHF3" s="162"/>
      <c r="WHG3" s="162"/>
      <c r="WHH3" s="162"/>
      <c r="WHI3" s="162"/>
      <c r="WHJ3" s="163"/>
      <c r="WHK3" s="161" t="s">
        <v>413</v>
      </c>
      <c r="WHL3" s="162"/>
      <c r="WHM3" s="162"/>
      <c r="WHN3" s="162"/>
      <c r="WHO3" s="162"/>
      <c r="WHP3" s="162"/>
      <c r="WHQ3" s="162"/>
      <c r="WHR3" s="163"/>
      <c r="WHS3" s="161" t="s">
        <v>413</v>
      </c>
      <c r="WHT3" s="162"/>
      <c r="WHU3" s="162"/>
      <c r="WHV3" s="162"/>
      <c r="WHW3" s="162"/>
      <c r="WHX3" s="162"/>
      <c r="WHY3" s="162"/>
      <c r="WHZ3" s="163"/>
      <c r="WIA3" s="161" t="s">
        <v>413</v>
      </c>
      <c r="WIB3" s="162"/>
      <c r="WIC3" s="162"/>
      <c r="WID3" s="162"/>
      <c r="WIE3" s="162"/>
      <c r="WIF3" s="162"/>
      <c r="WIG3" s="162"/>
      <c r="WIH3" s="163"/>
      <c r="WII3" s="161" t="s">
        <v>413</v>
      </c>
      <c r="WIJ3" s="162"/>
      <c r="WIK3" s="162"/>
      <c r="WIL3" s="162"/>
      <c r="WIM3" s="162"/>
      <c r="WIN3" s="162"/>
      <c r="WIO3" s="162"/>
      <c r="WIP3" s="163"/>
      <c r="WIQ3" s="161" t="s">
        <v>413</v>
      </c>
      <c r="WIR3" s="162"/>
      <c r="WIS3" s="162"/>
      <c r="WIT3" s="162"/>
      <c r="WIU3" s="162"/>
      <c r="WIV3" s="162"/>
      <c r="WIW3" s="162"/>
      <c r="WIX3" s="163"/>
      <c r="WIY3" s="161" t="s">
        <v>413</v>
      </c>
      <c r="WIZ3" s="162"/>
      <c r="WJA3" s="162"/>
      <c r="WJB3" s="162"/>
      <c r="WJC3" s="162"/>
      <c r="WJD3" s="162"/>
      <c r="WJE3" s="162"/>
      <c r="WJF3" s="163"/>
      <c r="WJG3" s="161" t="s">
        <v>413</v>
      </c>
      <c r="WJH3" s="162"/>
      <c r="WJI3" s="162"/>
      <c r="WJJ3" s="162"/>
      <c r="WJK3" s="162"/>
      <c r="WJL3" s="162"/>
      <c r="WJM3" s="162"/>
      <c r="WJN3" s="163"/>
      <c r="WJO3" s="161" t="s">
        <v>413</v>
      </c>
      <c r="WJP3" s="162"/>
      <c r="WJQ3" s="162"/>
      <c r="WJR3" s="162"/>
      <c r="WJS3" s="162"/>
      <c r="WJT3" s="162"/>
      <c r="WJU3" s="162"/>
      <c r="WJV3" s="163"/>
      <c r="WJW3" s="161" t="s">
        <v>413</v>
      </c>
      <c r="WJX3" s="162"/>
      <c r="WJY3" s="162"/>
      <c r="WJZ3" s="162"/>
      <c r="WKA3" s="162"/>
      <c r="WKB3" s="162"/>
      <c r="WKC3" s="162"/>
      <c r="WKD3" s="163"/>
      <c r="WKE3" s="161" t="s">
        <v>413</v>
      </c>
      <c r="WKF3" s="162"/>
      <c r="WKG3" s="162"/>
      <c r="WKH3" s="162"/>
      <c r="WKI3" s="162"/>
      <c r="WKJ3" s="162"/>
      <c r="WKK3" s="162"/>
      <c r="WKL3" s="163"/>
      <c r="WKM3" s="161" t="s">
        <v>413</v>
      </c>
      <c r="WKN3" s="162"/>
      <c r="WKO3" s="162"/>
      <c r="WKP3" s="162"/>
      <c r="WKQ3" s="162"/>
      <c r="WKR3" s="162"/>
      <c r="WKS3" s="162"/>
      <c r="WKT3" s="163"/>
      <c r="WKU3" s="161" t="s">
        <v>413</v>
      </c>
      <c r="WKV3" s="162"/>
      <c r="WKW3" s="162"/>
      <c r="WKX3" s="162"/>
      <c r="WKY3" s="162"/>
      <c r="WKZ3" s="162"/>
      <c r="WLA3" s="162"/>
      <c r="WLB3" s="163"/>
      <c r="WLC3" s="161" t="s">
        <v>413</v>
      </c>
      <c r="WLD3" s="162"/>
      <c r="WLE3" s="162"/>
      <c r="WLF3" s="162"/>
      <c r="WLG3" s="162"/>
      <c r="WLH3" s="162"/>
      <c r="WLI3" s="162"/>
      <c r="WLJ3" s="163"/>
      <c r="WLK3" s="161" t="s">
        <v>413</v>
      </c>
      <c r="WLL3" s="162"/>
      <c r="WLM3" s="162"/>
      <c r="WLN3" s="162"/>
      <c r="WLO3" s="162"/>
      <c r="WLP3" s="162"/>
      <c r="WLQ3" s="162"/>
      <c r="WLR3" s="163"/>
      <c r="WLS3" s="161" t="s">
        <v>413</v>
      </c>
      <c r="WLT3" s="162"/>
      <c r="WLU3" s="162"/>
      <c r="WLV3" s="162"/>
      <c r="WLW3" s="162"/>
      <c r="WLX3" s="162"/>
      <c r="WLY3" s="162"/>
      <c r="WLZ3" s="163"/>
      <c r="WMA3" s="161" t="s">
        <v>413</v>
      </c>
      <c r="WMB3" s="162"/>
      <c r="WMC3" s="162"/>
      <c r="WMD3" s="162"/>
      <c r="WME3" s="162"/>
      <c r="WMF3" s="162"/>
      <c r="WMG3" s="162"/>
      <c r="WMH3" s="163"/>
      <c r="WMI3" s="161" t="s">
        <v>413</v>
      </c>
      <c r="WMJ3" s="162"/>
      <c r="WMK3" s="162"/>
      <c r="WML3" s="162"/>
      <c r="WMM3" s="162"/>
      <c r="WMN3" s="162"/>
      <c r="WMO3" s="162"/>
      <c r="WMP3" s="163"/>
      <c r="WMQ3" s="161" t="s">
        <v>413</v>
      </c>
      <c r="WMR3" s="162"/>
      <c r="WMS3" s="162"/>
      <c r="WMT3" s="162"/>
      <c r="WMU3" s="162"/>
      <c r="WMV3" s="162"/>
      <c r="WMW3" s="162"/>
      <c r="WMX3" s="163"/>
      <c r="WMY3" s="161" t="s">
        <v>413</v>
      </c>
      <c r="WMZ3" s="162"/>
      <c r="WNA3" s="162"/>
      <c r="WNB3" s="162"/>
      <c r="WNC3" s="162"/>
      <c r="WND3" s="162"/>
      <c r="WNE3" s="162"/>
      <c r="WNF3" s="163"/>
      <c r="WNG3" s="161" t="s">
        <v>413</v>
      </c>
      <c r="WNH3" s="162"/>
      <c r="WNI3" s="162"/>
      <c r="WNJ3" s="162"/>
      <c r="WNK3" s="162"/>
      <c r="WNL3" s="162"/>
      <c r="WNM3" s="162"/>
      <c r="WNN3" s="163"/>
      <c r="WNO3" s="161" t="s">
        <v>413</v>
      </c>
      <c r="WNP3" s="162"/>
      <c r="WNQ3" s="162"/>
      <c r="WNR3" s="162"/>
      <c r="WNS3" s="162"/>
      <c r="WNT3" s="162"/>
      <c r="WNU3" s="162"/>
      <c r="WNV3" s="163"/>
      <c r="WNW3" s="161" t="s">
        <v>413</v>
      </c>
      <c r="WNX3" s="162"/>
      <c r="WNY3" s="162"/>
      <c r="WNZ3" s="162"/>
      <c r="WOA3" s="162"/>
      <c r="WOB3" s="162"/>
      <c r="WOC3" s="162"/>
      <c r="WOD3" s="163"/>
      <c r="WOE3" s="161" t="s">
        <v>413</v>
      </c>
      <c r="WOF3" s="162"/>
      <c r="WOG3" s="162"/>
      <c r="WOH3" s="162"/>
      <c r="WOI3" s="162"/>
      <c r="WOJ3" s="162"/>
      <c r="WOK3" s="162"/>
      <c r="WOL3" s="163"/>
      <c r="WOM3" s="161" t="s">
        <v>413</v>
      </c>
      <c r="WON3" s="162"/>
      <c r="WOO3" s="162"/>
      <c r="WOP3" s="162"/>
      <c r="WOQ3" s="162"/>
      <c r="WOR3" s="162"/>
      <c r="WOS3" s="162"/>
      <c r="WOT3" s="163"/>
      <c r="WOU3" s="161" t="s">
        <v>413</v>
      </c>
      <c r="WOV3" s="162"/>
      <c r="WOW3" s="162"/>
      <c r="WOX3" s="162"/>
      <c r="WOY3" s="162"/>
      <c r="WOZ3" s="162"/>
      <c r="WPA3" s="162"/>
      <c r="WPB3" s="163"/>
      <c r="WPC3" s="161" t="s">
        <v>413</v>
      </c>
      <c r="WPD3" s="162"/>
      <c r="WPE3" s="162"/>
      <c r="WPF3" s="162"/>
      <c r="WPG3" s="162"/>
      <c r="WPH3" s="162"/>
      <c r="WPI3" s="162"/>
      <c r="WPJ3" s="163"/>
      <c r="WPK3" s="161" t="s">
        <v>413</v>
      </c>
      <c r="WPL3" s="162"/>
      <c r="WPM3" s="162"/>
      <c r="WPN3" s="162"/>
      <c r="WPO3" s="162"/>
      <c r="WPP3" s="162"/>
      <c r="WPQ3" s="162"/>
      <c r="WPR3" s="163"/>
      <c r="WPS3" s="161" t="s">
        <v>413</v>
      </c>
      <c r="WPT3" s="162"/>
      <c r="WPU3" s="162"/>
      <c r="WPV3" s="162"/>
      <c r="WPW3" s="162"/>
      <c r="WPX3" s="162"/>
      <c r="WPY3" s="162"/>
      <c r="WPZ3" s="163"/>
      <c r="WQA3" s="161" t="s">
        <v>413</v>
      </c>
      <c r="WQB3" s="162"/>
      <c r="WQC3" s="162"/>
      <c r="WQD3" s="162"/>
      <c r="WQE3" s="162"/>
      <c r="WQF3" s="162"/>
      <c r="WQG3" s="162"/>
      <c r="WQH3" s="163"/>
      <c r="WQI3" s="161" t="s">
        <v>413</v>
      </c>
      <c r="WQJ3" s="162"/>
      <c r="WQK3" s="162"/>
      <c r="WQL3" s="162"/>
      <c r="WQM3" s="162"/>
      <c r="WQN3" s="162"/>
      <c r="WQO3" s="162"/>
      <c r="WQP3" s="163"/>
      <c r="WQQ3" s="161" t="s">
        <v>413</v>
      </c>
      <c r="WQR3" s="162"/>
      <c r="WQS3" s="162"/>
      <c r="WQT3" s="162"/>
      <c r="WQU3" s="162"/>
      <c r="WQV3" s="162"/>
      <c r="WQW3" s="162"/>
      <c r="WQX3" s="163"/>
      <c r="WQY3" s="161" t="s">
        <v>413</v>
      </c>
      <c r="WQZ3" s="162"/>
      <c r="WRA3" s="162"/>
      <c r="WRB3" s="162"/>
      <c r="WRC3" s="162"/>
      <c r="WRD3" s="162"/>
      <c r="WRE3" s="162"/>
      <c r="WRF3" s="163"/>
      <c r="WRG3" s="161" t="s">
        <v>413</v>
      </c>
      <c r="WRH3" s="162"/>
      <c r="WRI3" s="162"/>
      <c r="WRJ3" s="162"/>
      <c r="WRK3" s="162"/>
      <c r="WRL3" s="162"/>
      <c r="WRM3" s="162"/>
      <c r="WRN3" s="163"/>
      <c r="WRO3" s="161" t="s">
        <v>413</v>
      </c>
      <c r="WRP3" s="162"/>
      <c r="WRQ3" s="162"/>
      <c r="WRR3" s="162"/>
      <c r="WRS3" s="162"/>
      <c r="WRT3" s="162"/>
      <c r="WRU3" s="162"/>
      <c r="WRV3" s="163"/>
      <c r="WRW3" s="161" t="s">
        <v>413</v>
      </c>
      <c r="WRX3" s="162"/>
      <c r="WRY3" s="162"/>
      <c r="WRZ3" s="162"/>
      <c r="WSA3" s="162"/>
      <c r="WSB3" s="162"/>
      <c r="WSC3" s="162"/>
      <c r="WSD3" s="163"/>
      <c r="WSE3" s="161" t="s">
        <v>413</v>
      </c>
      <c r="WSF3" s="162"/>
      <c r="WSG3" s="162"/>
      <c r="WSH3" s="162"/>
      <c r="WSI3" s="162"/>
      <c r="WSJ3" s="162"/>
      <c r="WSK3" s="162"/>
      <c r="WSL3" s="163"/>
      <c r="WSM3" s="161" t="s">
        <v>413</v>
      </c>
      <c r="WSN3" s="162"/>
      <c r="WSO3" s="162"/>
      <c r="WSP3" s="162"/>
      <c r="WSQ3" s="162"/>
      <c r="WSR3" s="162"/>
      <c r="WSS3" s="162"/>
      <c r="WST3" s="163"/>
      <c r="WSU3" s="161" t="s">
        <v>413</v>
      </c>
      <c r="WSV3" s="162"/>
      <c r="WSW3" s="162"/>
      <c r="WSX3" s="162"/>
      <c r="WSY3" s="162"/>
      <c r="WSZ3" s="162"/>
      <c r="WTA3" s="162"/>
      <c r="WTB3" s="163"/>
      <c r="WTC3" s="161" t="s">
        <v>413</v>
      </c>
      <c r="WTD3" s="162"/>
      <c r="WTE3" s="162"/>
      <c r="WTF3" s="162"/>
      <c r="WTG3" s="162"/>
      <c r="WTH3" s="162"/>
      <c r="WTI3" s="162"/>
      <c r="WTJ3" s="163"/>
      <c r="WTK3" s="161" t="s">
        <v>413</v>
      </c>
      <c r="WTL3" s="162"/>
      <c r="WTM3" s="162"/>
      <c r="WTN3" s="162"/>
      <c r="WTO3" s="162"/>
      <c r="WTP3" s="162"/>
      <c r="WTQ3" s="162"/>
      <c r="WTR3" s="163"/>
      <c r="WTS3" s="161" t="s">
        <v>413</v>
      </c>
      <c r="WTT3" s="162"/>
      <c r="WTU3" s="162"/>
      <c r="WTV3" s="162"/>
      <c r="WTW3" s="162"/>
      <c r="WTX3" s="162"/>
      <c r="WTY3" s="162"/>
      <c r="WTZ3" s="163"/>
      <c r="WUA3" s="161" t="s">
        <v>413</v>
      </c>
      <c r="WUB3" s="162"/>
      <c r="WUC3" s="162"/>
      <c r="WUD3" s="162"/>
      <c r="WUE3" s="162"/>
      <c r="WUF3" s="162"/>
      <c r="WUG3" s="162"/>
      <c r="WUH3" s="163"/>
      <c r="WUI3" s="161" t="s">
        <v>413</v>
      </c>
      <c r="WUJ3" s="162"/>
      <c r="WUK3" s="162"/>
      <c r="WUL3" s="162"/>
      <c r="WUM3" s="162"/>
      <c r="WUN3" s="162"/>
      <c r="WUO3" s="162"/>
      <c r="WUP3" s="163"/>
      <c r="WUQ3" s="161" t="s">
        <v>413</v>
      </c>
      <c r="WUR3" s="162"/>
      <c r="WUS3" s="162"/>
      <c r="WUT3" s="162"/>
      <c r="WUU3" s="162"/>
      <c r="WUV3" s="162"/>
      <c r="WUW3" s="162"/>
      <c r="WUX3" s="163"/>
      <c r="WUY3" s="161" t="s">
        <v>413</v>
      </c>
      <c r="WUZ3" s="162"/>
      <c r="WVA3" s="162"/>
      <c r="WVB3" s="162"/>
      <c r="WVC3" s="162"/>
      <c r="WVD3" s="162"/>
      <c r="WVE3" s="162"/>
      <c r="WVF3" s="163"/>
      <c r="WVG3" s="161" t="s">
        <v>413</v>
      </c>
      <c r="WVH3" s="162"/>
      <c r="WVI3" s="162"/>
      <c r="WVJ3" s="162"/>
      <c r="WVK3" s="162"/>
      <c r="WVL3" s="162"/>
      <c r="WVM3" s="162"/>
      <c r="WVN3" s="163"/>
      <c r="WVO3" s="161" t="s">
        <v>413</v>
      </c>
      <c r="WVP3" s="162"/>
      <c r="WVQ3" s="162"/>
      <c r="WVR3" s="162"/>
      <c r="WVS3" s="162"/>
      <c r="WVT3" s="162"/>
      <c r="WVU3" s="162"/>
      <c r="WVV3" s="163"/>
      <c r="WVW3" s="161" t="s">
        <v>413</v>
      </c>
      <c r="WVX3" s="162"/>
      <c r="WVY3" s="162"/>
      <c r="WVZ3" s="162"/>
      <c r="WWA3" s="162"/>
      <c r="WWB3" s="162"/>
      <c r="WWC3" s="162"/>
      <c r="WWD3" s="163"/>
      <c r="WWE3" s="161" t="s">
        <v>413</v>
      </c>
      <c r="WWF3" s="162"/>
      <c r="WWG3" s="162"/>
      <c r="WWH3" s="162"/>
      <c r="WWI3" s="162"/>
      <c r="WWJ3" s="162"/>
      <c r="WWK3" s="162"/>
      <c r="WWL3" s="163"/>
      <c r="WWM3" s="161" t="s">
        <v>413</v>
      </c>
      <c r="WWN3" s="162"/>
      <c r="WWO3" s="162"/>
      <c r="WWP3" s="162"/>
      <c r="WWQ3" s="162"/>
      <c r="WWR3" s="162"/>
      <c r="WWS3" s="162"/>
      <c r="WWT3" s="163"/>
      <c r="WWU3" s="161" t="s">
        <v>413</v>
      </c>
      <c r="WWV3" s="162"/>
      <c r="WWW3" s="162"/>
      <c r="WWX3" s="162"/>
      <c r="WWY3" s="162"/>
      <c r="WWZ3" s="162"/>
      <c r="WXA3" s="162"/>
      <c r="WXB3" s="163"/>
      <c r="WXC3" s="161" t="s">
        <v>413</v>
      </c>
      <c r="WXD3" s="162"/>
      <c r="WXE3" s="162"/>
      <c r="WXF3" s="162"/>
      <c r="WXG3" s="162"/>
      <c r="WXH3" s="162"/>
      <c r="WXI3" s="162"/>
      <c r="WXJ3" s="163"/>
      <c r="WXK3" s="161" t="s">
        <v>413</v>
      </c>
      <c r="WXL3" s="162"/>
      <c r="WXM3" s="162"/>
      <c r="WXN3" s="162"/>
      <c r="WXO3" s="162"/>
      <c r="WXP3" s="162"/>
      <c r="WXQ3" s="162"/>
      <c r="WXR3" s="163"/>
      <c r="WXS3" s="161" t="s">
        <v>413</v>
      </c>
      <c r="WXT3" s="162"/>
      <c r="WXU3" s="162"/>
      <c r="WXV3" s="162"/>
      <c r="WXW3" s="162"/>
      <c r="WXX3" s="162"/>
      <c r="WXY3" s="162"/>
      <c r="WXZ3" s="163"/>
      <c r="WYA3" s="161" t="s">
        <v>413</v>
      </c>
      <c r="WYB3" s="162"/>
      <c r="WYC3" s="162"/>
      <c r="WYD3" s="162"/>
      <c r="WYE3" s="162"/>
      <c r="WYF3" s="162"/>
      <c r="WYG3" s="162"/>
      <c r="WYH3" s="163"/>
      <c r="WYI3" s="161" t="s">
        <v>413</v>
      </c>
      <c r="WYJ3" s="162"/>
      <c r="WYK3" s="162"/>
      <c r="WYL3" s="162"/>
      <c r="WYM3" s="162"/>
      <c r="WYN3" s="162"/>
      <c r="WYO3" s="162"/>
      <c r="WYP3" s="163"/>
      <c r="WYQ3" s="161" t="s">
        <v>413</v>
      </c>
      <c r="WYR3" s="162"/>
      <c r="WYS3" s="162"/>
      <c r="WYT3" s="162"/>
      <c r="WYU3" s="162"/>
      <c r="WYV3" s="162"/>
      <c r="WYW3" s="162"/>
      <c r="WYX3" s="163"/>
      <c r="WYY3" s="161" t="s">
        <v>413</v>
      </c>
      <c r="WYZ3" s="162"/>
      <c r="WZA3" s="162"/>
      <c r="WZB3" s="162"/>
      <c r="WZC3" s="162"/>
      <c r="WZD3" s="162"/>
      <c r="WZE3" s="162"/>
      <c r="WZF3" s="163"/>
      <c r="WZG3" s="161" t="s">
        <v>413</v>
      </c>
      <c r="WZH3" s="162"/>
      <c r="WZI3" s="162"/>
      <c r="WZJ3" s="162"/>
      <c r="WZK3" s="162"/>
      <c r="WZL3" s="162"/>
      <c r="WZM3" s="162"/>
      <c r="WZN3" s="163"/>
      <c r="WZO3" s="161" t="s">
        <v>413</v>
      </c>
      <c r="WZP3" s="162"/>
      <c r="WZQ3" s="162"/>
      <c r="WZR3" s="162"/>
      <c r="WZS3" s="162"/>
      <c r="WZT3" s="162"/>
      <c r="WZU3" s="162"/>
      <c r="WZV3" s="163"/>
      <c r="WZW3" s="161" t="s">
        <v>413</v>
      </c>
      <c r="WZX3" s="162"/>
      <c r="WZY3" s="162"/>
      <c r="WZZ3" s="162"/>
      <c r="XAA3" s="162"/>
      <c r="XAB3" s="162"/>
      <c r="XAC3" s="162"/>
      <c r="XAD3" s="163"/>
      <c r="XAE3" s="161" t="s">
        <v>413</v>
      </c>
      <c r="XAF3" s="162"/>
      <c r="XAG3" s="162"/>
      <c r="XAH3" s="162"/>
      <c r="XAI3" s="162"/>
      <c r="XAJ3" s="162"/>
      <c r="XAK3" s="162"/>
      <c r="XAL3" s="163"/>
      <c r="XAM3" s="161" t="s">
        <v>413</v>
      </c>
      <c r="XAN3" s="162"/>
      <c r="XAO3" s="162"/>
      <c r="XAP3" s="162"/>
      <c r="XAQ3" s="162"/>
      <c r="XAR3" s="162"/>
      <c r="XAS3" s="162"/>
      <c r="XAT3" s="163"/>
      <c r="XAU3" s="161" t="s">
        <v>413</v>
      </c>
      <c r="XAV3" s="162"/>
      <c r="XAW3" s="162"/>
      <c r="XAX3" s="162"/>
      <c r="XAY3" s="162"/>
      <c r="XAZ3" s="162"/>
      <c r="XBA3" s="162"/>
      <c r="XBB3" s="163"/>
      <c r="XBC3" s="161" t="s">
        <v>413</v>
      </c>
      <c r="XBD3" s="162"/>
      <c r="XBE3" s="162"/>
      <c r="XBF3" s="162"/>
      <c r="XBG3" s="162"/>
      <c r="XBH3" s="162"/>
      <c r="XBI3" s="162"/>
      <c r="XBJ3" s="163"/>
      <c r="XBK3" s="161" t="s">
        <v>413</v>
      </c>
      <c r="XBL3" s="162"/>
      <c r="XBM3" s="162"/>
      <c r="XBN3" s="162"/>
      <c r="XBO3" s="162"/>
      <c r="XBP3" s="162"/>
      <c r="XBQ3" s="162"/>
      <c r="XBR3" s="163"/>
      <c r="XBS3" s="161" t="s">
        <v>413</v>
      </c>
      <c r="XBT3" s="162"/>
      <c r="XBU3" s="162"/>
      <c r="XBV3" s="162"/>
      <c r="XBW3" s="162"/>
      <c r="XBX3" s="162"/>
      <c r="XBY3" s="162"/>
      <c r="XBZ3" s="163"/>
      <c r="XCA3" s="161" t="s">
        <v>413</v>
      </c>
      <c r="XCB3" s="162"/>
      <c r="XCC3" s="162"/>
      <c r="XCD3" s="162"/>
      <c r="XCE3" s="162"/>
      <c r="XCF3" s="162"/>
      <c r="XCG3" s="162"/>
      <c r="XCH3" s="163"/>
      <c r="XCI3" s="161" t="s">
        <v>413</v>
      </c>
      <c r="XCJ3" s="162"/>
      <c r="XCK3" s="162"/>
      <c r="XCL3" s="162"/>
      <c r="XCM3" s="162"/>
      <c r="XCN3" s="162"/>
      <c r="XCO3" s="162"/>
      <c r="XCP3" s="163"/>
      <c r="XCQ3" s="161" t="s">
        <v>413</v>
      </c>
      <c r="XCR3" s="162"/>
      <c r="XCS3" s="162"/>
      <c r="XCT3" s="162"/>
      <c r="XCU3" s="162"/>
      <c r="XCV3" s="162"/>
      <c r="XCW3" s="162"/>
      <c r="XCX3" s="163"/>
      <c r="XCY3" s="161" t="s">
        <v>413</v>
      </c>
      <c r="XCZ3" s="162"/>
      <c r="XDA3" s="162"/>
      <c r="XDB3" s="162"/>
      <c r="XDC3" s="162"/>
      <c r="XDD3" s="162"/>
      <c r="XDE3" s="162"/>
      <c r="XDF3" s="163"/>
      <c r="XDG3" s="161" t="s">
        <v>413</v>
      </c>
      <c r="XDH3" s="162"/>
      <c r="XDI3" s="162"/>
      <c r="XDJ3" s="162"/>
      <c r="XDK3" s="162"/>
      <c r="XDL3" s="162"/>
      <c r="XDM3" s="162"/>
      <c r="XDN3" s="163"/>
      <c r="XDO3" s="161" t="s">
        <v>413</v>
      </c>
      <c r="XDP3" s="162"/>
      <c r="XDQ3" s="162"/>
      <c r="XDR3" s="162"/>
      <c r="XDS3" s="162"/>
      <c r="XDT3" s="162"/>
      <c r="XDU3" s="162"/>
      <c r="XDV3" s="163"/>
      <c r="XDW3" s="161" t="s">
        <v>413</v>
      </c>
      <c r="XDX3" s="162"/>
      <c r="XDY3" s="162"/>
      <c r="XDZ3" s="162"/>
      <c r="XEA3" s="162"/>
      <c r="XEB3" s="162"/>
      <c r="XEC3" s="162"/>
      <c r="XED3" s="163"/>
      <c r="XEE3" s="161" t="s">
        <v>413</v>
      </c>
      <c r="XEF3" s="162"/>
      <c r="XEG3" s="162"/>
      <c r="XEH3" s="162"/>
      <c r="XEI3" s="162"/>
      <c r="XEJ3" s="162"/>
      <c r="XEK3" s="162"/>
      <c r="XEL3" s="163"/>
      <c r="XEM3" s="161" t="s">
        <v>413</v>
      </c>
      <c r="XEN3" s="162"/>
      <c r="XEO3" s="162"/>
      <c r="XEP3" s="162"/>
      <c r="XEQ3" s="162"/>
      <c r="XER3" s="162"/>
      <c r="XES3" s="162"/>
      <c r="XET3" s="163"/>
      <c r="XEU3" s="161" t="s">
        <v>413</v>
      </c>
      <c r="XEV3" s="162"/>
      <c r="XEW3" s="162"/>
      <c r="XEX3" s="162"/>
      <c r="XEY3" s="162"/>
      <c r="XEZ3" s="162"/>
      <c r="XFA3" s="162"/>
      <c r="XFB3" s="163"/>
    </row>
    <row r="4" spans="1:16382" s="164" customFormat="1" ht="13.8" x14ac:dyDescent="0.25">
      <c r="B4" s="848" t="s">
        <v>414</v>
      </c>
      <c r="C4" s="849"/>
      <c r="D4" s="850" t="s">
        <v>415</v>
      </c>
      <c r="E4" s="850"/>
      <c r="F4" s="850"/>
      <c r="G4" s="851"/>
      <c r="H4" s="158"/>
      <c r="I4" s="157"/>
    </row>
    <row r="5" spans="1:16382" s="157" customFormat="1" ht="13.8" x14ac:dyDescent="0.25">
      <c r="E5" s="158"/>
      <c r="F5" s="158"/>
      <c r="G5" s="158"/>
      <c r="H5" s="158"/>
    </row>
    <row r="6" spans="1:16382" s="164" customFormat="1" ht="13.8" x14ac:dyDescent="0.25">
      <c r="A6" s="165" t="s">
        <v>0</v>
      </c>
      <c r="B6" s="166"/>
      <c r="C6" s="166"/>
      <c r="D6" s="166"/>
      <c r="E6" s="167"/>
      <c r="F6" s="167"/>
      <c r="G6" s="167"/>
      <c r="H6" s="168"/>
      <c r="I6" s="166"/>
      <c r="J6" s="166"/>
      <c r="K6" s="166"/>
    </row>
    <row r="7" spans="1:16382" s="164" customFormat="1" ht="13.8" x14ac:dyDescent="0.25">
      <c r="E7" s="169"/>
      <c r="F7" s="169"/>
      <c r="G7" s="169"/>
      <c r="H7" s="170"/>
      <c r="I7" s="852"/>
      <c r="J7" s="853"/>
      <c r="K7" s="853"/>
      <c r="L7" s="853"/>
      <c r="M7" s="853"/>
      <c r="N7" s="853"/>
      <c r="O7" s="854"/>
    </row>
    <row r="8" spans="1:16382" s="164" customFormat="1" ht="14.4" x14ac:dyDescent="0.25">
      <c r="A8" s="171" t="s">
        <v>416</v>
      </c>
      <c r="E8" s="169"/>
      <c r="F8" s="169"/>
      <c r="G8" s="169"/>
      <c r="H8" s="170"/>
    </row>
    <row r="9" spans="1:16382" s="164" customFormat="1" ht="368.25" customHeight="1" x14ac:dyDescent="0.25">
      <c r="A9" s="840" t="s">
        <v>1592</v>
      </c>
      <c r="B9" s="840"/>
      <c r="C9" s="840"/>
      <c r="D9" s="840"/>
      <c r="E9" s="840"/>
      <c r="F9" s="840"/>
      <c r="G9" s="840"/>
      <c r="H9" s="840"/>
      <c r="I9" s="840"/>
      <c r="J9" s="840"/>
      <c r="K9" s="840"/>
    </row>
    <row r="10" spans="1:16382" s="164" customFormat="1" ht="14.4" x14ac:dyDescent="0.25">
      <c r="A10" s="171" t="s">
        <v>417</v>
      </c>
      <c r="E10" s="169"/>
      <c r="F10" s="169"/>
      <c r="G10" s="169"/>
      <c r="H10" s="170"/>
    </row>
    <row r="11" spans="1:16382" s="164" customFormat="1" ht="409.5" customHeight="1" x14ac:dyDescent="0.25">
      <c r="A11" s="841" t="s">
        <v>418</v>
      </c>
      <c r="B11" s="841"/>
      <c r="C11" s="841"/>
      <c r="D11" s="841"/>
      <c r="E11" s="841"/>
      <c r="F11" s="841"/>
      <c r="G11" s="841"/>
      <c r="H11" s="841"/>
      <c r="I11" s="841"/>
      <c r="J11" s="841"/>
      <c r="K11" s="841"/>
    </row>
    <row r="12" spans="1:16382" s="164" customFormat="1" ht="13.8" x14ac:dyDescent="0.25">
      <c r="A12" s="842" t="s">
        <v>419</v>
      </c>
      <c r="B12" s="842"/>
      <c r="C12" s="842"/>
      <c r="D12" s="842"/>
      <c r="E12" s="842"/>
      <c r="F12" s="842"/>
      <c r="G12" s="842"/>
      <c r="H12" s="842"/>
      <c r="I12" s="842"/>
      <c r="J12" s="842"/>
      <c r="K12" s="842"/>
    </row>
    <row r="13" spans="1:16382" s="164" customFormat="1" ht="13.5" customHeight="1" x14ac:dyDescent="0.25">
      <c r="A13" s="841"/>
      <c r="B13" s="841"/>
      <c r="C13" s="841"/>
      <c r="D13" s="841"/>
      <c r="E13" s="841"/>
      <c r="F13" s="841"/>
      <c r="G13" s="841"/>
      <c r="H13" s="841"/>
      <c r="I13" s="841"/>
      <c r="J13" s="841"/>
      <c r="K13" s="841"/>
    </row>
    <row r="14" spans="1:16382" s="164" customFormat="1" ht="89.4" customHeight="1" x14ac:dyDescent="0.25">
      <c r="A14" s="843" t="s">
        <v>420</v>
      </c>
      <c r="B14" s="843"/>
      <c r="C14" s="843"/>
      <c r="D14" s="843"/>
      <c r="E14" s="843"/>
      <c r="F14" s="843"/>
      <c r="G14" s="843"/>
      <c r="H14" s="843"/>
      <c r="I14" s="843"/>
      <c r="J14" s="843"/>
      <c r="K14" s="843"/>
    </row>
    <row r="15" spans="1:16382" s="164" customFormat="1" ht="14.4" x14ac:dyDescent="0.25">
      <c r="A15" s="171" t="s">
        <v>421</v>
      </c>
      <c r="E15" s="169"/>
      <c r="F15" s="169"/>
      <c r="G15" s="169"/>
      <c r="H15" s="170"/>
    </row>
    <row r="16" spans="1:16382" s="164" customFormat="1" ht="30.75" customHeight="1" x14ac:dyDescent="0.25">
      <c r="B16" s="844" t="s">
        <v>422</v>
      </c>
      <c r="C16" s="844"/>
      <c r="D16" s="844"/>
      <c r="E16" s="844"/>
      <c r="F16" s="844"/>
      <c r="G16" s="844"/>
      <c r="H16" s="158"/>
      <c r="I16" s="157"/>
      <c r="M16" s="157"/>
      <c r="N16" s="157"/>
    </row>
    <row r="17" spans="1:16382" s="157" customFormat="1" ht="13.8" x14ac:dyDescent="0.25">
      <c r="B17" s="172"/>
      <c r="C17" s="172"/>
      <c r="D17" s="172"/>
      <c r="E17" s="173"/>
      <c r="F17" s="173"/>
      <c r="G17" s="173"/>
      <c r="H17" s="174"/>
      <c r="I17" s="754"/>
      <c r="J17" s="754"/>
      <c r="K17" s="754"/>
      <c r="M17" s="175"/>
    </row>
    <row r="18" spans="1:16382" s="164" customFormat="1" ht="13.8" x14ac:dyDescent="0.25">
      <c r="A18" s="165" t="s">
        <v>1</v>
      </c>
      <c r="B18" s="166"/>
      <c r="C18" s="166"/>
      <c r="D18" s="578"/>
      <c r="E18" s="578"/>
      <c r="F18" s="578"/>
      <c r="G18" s="578"/>
      <c r="H18" s="578"/>
      <c r="I18" s="756"/>
      <c r="J18" s="578"/>
      <c r="K18" s="578"/>
      <c r="M18" s="157"/>
      <c r="N18" s="157"/>
    </row>
    <row r="19" spans="1:16382" ht="15" x14ac:dyDescent="0.25">
      <c r="A19" s="176"/>
      <c r="B19" s="177"/>
      <c r="C19" s="177"/>
      <c r="D19" s="178"/>
      <c r="E19" s="178"/>
      <c r="F19" s="178"/>
      <c r="G19" s="178"/>
      <c r="H19" s="178"/>
      <c r="I19" s="788"/>
      <c r="J19" s="788"/>
      <c r="K19" s="178"/>
      <c r="L19" s="179"/>
      <c r="M19" s="179"/>
      <c r="N19" s="180"/>
      <c r="O19" s="839"/>
      <c r="P19" s="839"/>
      <c r="Q19" s="839"/>
      <c r="R19" s="839"/>
      <c r="S19" s="839"/>
      <c r="T19" s="839"/>
      <c r="U19" s="839"/>
      <c r="V19" s="839"/>
      <c r="W19" s="839"/>
      <c r="X19" s="839"/>
      <c r="Y19" s="839"/>
      <c r="Z19" s="839"/>
      <c r="AA19" s="839"/>
      <c r="AB19" s="839"/>
      <c r="AC19" s="839"/>
      <c r="AD19" s="839"/>
      <c r="AE19" s="839"/>
      <c r="AF19" s="839"/>
      <c r="AG19" s="839"/>
      <c r="AH19" s="839"/>
      <c r="AI19" s="839"/>
      <c r="AJ19" s="839"/>
      <c r="AK19" s="839"/>
      <c r="AL19" s="839"/>
      <c r="AM19" s="839"/>
      <c r="AN19" s="839"/>
      <c r="AO19" s="839"/>
      <c r="AP19" s="839"/>
      <c r="AQ19" s="839"/>
      <c r="AR19" s="839"/>
      <c r="AS19" s="839"/>
      <c r="AT19" s="839"/>
      <c r="AU19" s="839"/>
      <c r="AV19" s="839"/>
      <c r="AW19" s="839"/>
      <c r="AX19" s="839"/>
      <c r="AY19" s="839"/>
      <c r="AZ19" s="839"/>
      <c r="BA19" s="839"/>
      <c r="BB19" s="839"/>
      <c r="BC19" s="839"/>
      <c r="BD19" s="839"/>
      <c r="BE19" s="839"/>
      <c r="BF19" s="839"/>
      <c r="BG19" s="839"/>
      <c r="BH19" s="839"/>
      <c r="BI19" s="839"/>
      <c r="BJ19" s="839"/>
      <c r="BK19" s="839"/>
      <c r="BL19" s="839"/>
      <c r="BM19" s="839"/>
      <c r="BN19" s="839"/>
      <c r="BO19" s="839"/>
      <c r="BP19" s="839"/>
      <c r="BQ19" s="839"/>
      <c r="BR19" s="839"/>
      <c r="BS19" s="839"/>
      <c r="BT19" s="839"/>
      <c r="BU19" s="839"/>
      <c r="BV19" s="839"/>
      <c r="BW19" s="839"/>
      <c r="BX19" s="839"/>
      <c r="BY19" s="839"/>
      <c r="BZ19" s="839"/>
      <c r="CA19" s="839"/>
      <c r="CB19" s="839"/>
      <c r="CC19" s="839"/>
      <c r="CD19" s="839"/>
      <c r="CE19" s="839"/>
      <c r="CF19" s="839"/>
      <c r="CG19" s="839"/>
      <c r="CH19" s="839"/>
      <c r="CI19" s="839"/>
      <c r="CJ19" s="839"/>
      <c r="CK19" s="839"/>
      <c r="CL19" s="839"/>
      <c r="CM19" s="839"/>
      <c r="CN19" s="839"/>
      <c r="CO19" s="839"/>
      <c r="CP19" s="839"/>
      <c r="CQ19" s="839"/>
      <c r="CR19" s="839"/>
      <c r="CS19" s="839"/>
      <c r="CT19" s="839"/>
      <c r="CU19" s="839"/>
      <c r="CV19" s="839"/>
      <c r="CW19" s="839"/>
      <c r="CX19" s="839"/>
      <c r="CY19" s="839"/>
      <c r="CZ19" s="839"/>
      <c r="DA19" s="839"/>
      <c r="DB19" s="839"/>
      <c r="DC19" s="839"/>
      <c r="DD19" s="839"/>
      <c r="DE19" s="839"/>
      <c r="DF19" s="839"/>
      <c r="DG19" s="839"/>
      <c r="DH19" s="839"/>
      <c r="DI19" s="839"/>
      <c r="DJ19" s="839"/>
      <c r="DK19" s="839"/>
      <c r="DL19" s="839"/>
      <c r="DM19" s="839"/>
      <c r="DN19" s="839"/>
      <c r="DO19" s="839"/>
      <c r="DP19" s="839"/>
      <c r="DQ19" s="839"/>
      <c r="DR19" s="839"/>
      <c r="DS19" s="839"/>
      <c r="DT19" s="839"/>
      <c r="DU19" s="839"/>
      <c r="DV19" s="839"/>
      <c r="DW19" s="839"/>
      <c r="DX19" s="839"/>
      <c r="DY19" s="839"/>
      <c r="DZ19" s="839"/>
      <c r="EA19" s="839"/>
      <c r="EB19" s="839"/>
      <c r="EC19" s="839"/>
      <c r="ED19" s="839"/>
      <c r="EE19" s="839"/>
      <c r="EF19" s="839"/>
      <c r="EG19" s="839"/>
      <c r="EH19" s="839"/>
      <c r="EI19" s="839"/>
      <c r="EJ19" s="839"/>
      <c r="EK19" s="839"/>
      <c r="EL19" s="839"/>
      <c r="EM19" s="839"/>
      <c r="EN19" s="839"/>
      <c r="EO19" s="839"/>
      <c r="EP19" s="839"/>
      <c r="EQ19" s="839"/>
      <c r="ER19" s="839"/>
      <c r="ES19" s="839"/>
      <c r="ET19" s="839"/>
      <c r="EU19" s="839"/>
      <c r="EV19" s="839"/>
      <c r="EW19" s="839"/>
      <c r="EX19" s="839"/>
      <c r="EY19" s="839"/>
      <c r="EZ19" s="839"/>
      <c r="FA19" s="839"/>
      <c r="FB19" s="839"/>
      <c r="FC19" s="839"/>
      <c r="FD19" s="839"/>
      <c r="FE19" s="839"/>
      <c r="FF19" s="839"/>
      <c r="FG19" s="839"/>
      <c r="FH19" s="839"/>
      <c r="FI19" s="839"/>
      <c r="FJ19" s="839"/>
      <c r="FK19" s="839"/>
      <c r="FL19" s="839"/>
      <c r="FM19" s="839"/>
      <c r="FN19" s="839"/>
      <c r="FO19" s="839"/>
      <c r="FP19" s="839"/>
      <c r="FQ19" s="839"/>
      <c r="FR19" s="839"/>
      <c r="FS19" s="839"/>
      <c r="FT19" s="839"/>
      <c r="FU19" s="839"/>
      <c r="FV19" s="839"/>
      <c r="FW19" s="839"/>
      <c r="FX19" s="839"/>
      <c r="FY19" s="839"/>
      <c r="FZ19" s="839"/>
      <c r="GA19" s="839"/>
      <c r="GB19" s="839"/>
      <c r="GC19" s="839"/>
      <c r="GD19" s="839"/>
      <c r="GE19" s="839"/>
      <c r="GF19" s="839"/>
      <c r="GG19" s="839"/>
      <c r="GH19" s="839"/>
      <c r="GI19" s="839"/>
      <c r="GJ19" s="839"/>
      <c r="GK19" s="839"/>
      <c r="GL19" s="839"/>
      <c r="GM19" s="839"/>
      <c r="GN19" s="839"/>
      <c r="GO19" s="839"/>
      <c r="GP19" s="839"/>
      <c r="GQ19" s="839"/>
      <c r="GR19" s="839"/>
      <c r="GS19" s="839"/>
      <c r="GT19" s="839"/>
      <c r="GU19" s="839"/>
      <c r="GV19" s="839"/>
      <c r="GW19" s="839"/>
      <c r="GX19" s="839"/>
      <c r="GY19" s="839"/>
      <c r="GZ19" s="839"/>
      <c r="HA19" s="839"/>
      <c r="HB19" s="839"/>
      <c r="HC19" s="839"/>
      <c r="HD19" s="839"/>
      <c r="HE19" s="839"/>
      <c r="HF19" s="839"/>
      <c r="HG19" s="839"/>
      <c r="HH19" s="839"/>
      <c r="HI19" s="839"/>
      <c r="HJ19" s="839"/>
      <c r="HK19" s="839"/>
      <c r="HL19" s="839"/>
      <c r="HM19" s="839"/>
      <c r="HN19" s="839"/>
      <c r="HO19" s="839"/>
      <c r="HP19" s="839"/>
      <c r="HQ19" s="839"/>
      <c r="HR19" s="839"/>
      <c r="HS19" s="839"/>
      <c r="HT19" s="839"/>
      <c r="HU19" s="839"/>
      <c r="HV19" s="839"/>
      <c r="HW19" s="839"/>
      <c r="HX19" s="839"/>
      <c r="HY19" s="839"/>
      <c r="HZ19" s="839"/>
      <c r="IA19" s="839"/>
      <c r="IB19" s="839"/>
      <c r="IC19" s="839"/>
      <c r="ID19" s="839"/>
      <c r="IE19" s="839"/>
      <c r="IF19" s="839"/>
      <c r="IG19" s="839"/>
      <c r="IH19" s="839"/>
      <c r="II19" s="839"/>
      <c r="IJ19" s="839"/>
      <c r="IK19" s="839"/>
      <c r="IL19" s="839"/>
      <c r="IM19" s="839"/>
      <c r="IN19" s="839"/>
      <c r="IO19" s="839"/>
      <c r="IP19" s="839"/>
      <c r="IQ19" s="839"/>
      <c r="IR19" s="839"/>
      <c r="IS19" s="839"/>
      <c r="IT19" s="839"/>
      <c r="IU19" s="839"/>
      <c r="IV19" s="839"/>
      <c r="IW19" s="839"/>
      <c r="IX19" s="839"/>
      <c r="IY19" s="839"/>
      <c r="IZ19" s="839"/>
      <c r="JA19" s="839"/>
      <c r="JB19" s="839"/>
      <c r="JC19" s="839"/>
      <c r="JD19" s="839"/>
      <c r="JE19" s="839"/>
      <c r="JF19" s="839"/>
      <c r="JG19" s="839"/>
      <c r="JH19" s="839"/>
      <c r="JI19" s="839"/>
      <c r="JJ19" s="839"/>
      <c r="JK19" s="839"/>
      <c r="JL19" s="839"/>
      <c r="JM19" s="839"/>
      <c r="JN19" s="839"/>
      <c r="JO19" s="839"/>
      <c r="JP19" s="839"/>
      <c r="JQ19" s="839"/>
      <c r="JR19" s="839"/>
      <c r="JS19" s="839"/>
      <c r="JT19" s="839"/>
      <c r="JU19" s="839"/>
      <c r="JV19" s="839"/>
      <c r="JW19" s="839"/>
      <c r="JX19" s="839"/>
      <c r="JY19" s="839"/>
      <c r="JZ19" s="839"/>
      <c r="KA19" s="839"/>
      <c r="KB19" s="839"/>
      <c r="KC19" s="839"/>
      <c r="KD19" s="839"/>
      <c r="KE19" s="839"/>
      <c r="KF19" s="839"/>
      <c r="KG19" s="839"/>
      <c r="KH19" s="839"/>
      <c r="KI19" s="839"/>
      <c r="KJ19" s="839"/>
      <c r="KK19" s="839"/>
      <c r="KL19" s="839"/>
      <c r="KM19" s="839"/>
      <c r="KN19" s="839"/>
      <c r="KO19" s="839"/>
      <c r="KP19" s="839"/>
      <c r="KQ19" s="839"/>
      <c r="KR19" s="839"/>
      <c r="KS19" s="839"/>
      <c r="KT19" s="839"/>
      <c r="KU19" s="839"/>
      <c r="KV19" s="839"/>
      <c r="KW19" s="839"/>
      <c r="KX19" s="839"/>
      <c r="KY19" s="839"/>
      <c r="KZ19" s="839"/>
      <c r="LA19" s="839"/>
      <c r="LB19" s="839"/>
      <c r="LC19" s="839"/>
      <c r="LD19" s="839"/>
      <c r="LE19" s="839"/>
      <c r="LF19" s="839"/>
      <c r="LG19" s="839"/>
      <c r="LH19" s="839"/>
      <c r="LI19" s="839"/>
      <c r="LJ19" s="839"/>
      <c r="LK19" s="839"/>
      <c r="LL19" s="839"/>
      <c r="LM19" s="839"/>
      <c r="LN19" s="839"/>
      <c r="LO19" s="839"/>
      <c r="LP19" s="839"/>
      <c r="LQ19" s="839"/>
      <c r="LR19" s="839"/>
      <c r="LS19" s="839"/>
      <c r="LT19" s="839"/>
      <c r="LU19" s="839"/>
      <c r="LV19" s="839"/>
      <c r="LW19" s="839"/>
      <c r="LX19" s="839"/>
      <c r="LY19" s="839"/>
      <c r="LZ19" s="839"/>
      <c r="MA19" s="839"/>
      <c r="MB19" s="839"/>
      <c r="MC19" s="839"/>
      <c r="MD19" s="839"/>
      <c r="ME19" s="839"/>
      <c r="MF19" s="839"/>
      <c r="MG19" s="839"/>
      <c r="MH19" s="839"/>
      <c r="MI19" s="839"/>
      <c r="MJ19" s="839"/>
      <c r="MK19" s="839"/>
      <c r="ML19" s="839"/>
      <c r="MM19" s="839"/>
      <c r="MN19" s="839"/>
      <c r="MO19" s="839"/>
      <c r="MP19" s="839"/>
      <c r="MQ19" s="839"/>
      <c r="MR19" s="839"/>
      <c r="MS19" s="839"/>
      <c r="MT19" s="839"/>
      <c r="MU19" s="839"/>
      <c r="MV19" s="839"/>
      <c r="MW19" s="839"/>
      <c r="MX19" s="839"/>
      <c r="MY19" s="839"/>
      <c r="MZ19" s="839"/>
      <c r="NA19" s="839"/>
      <c r="NB19" s="839"/>
      <c r="NC19" s="839"/>
      <c r="ND19" s="839"/>
      <c r="NE19" s="839"/>
      <c r="NF19" s="839"/>
      <c r="NG19" s="839"/>
      <c r="NH19" s="839"/>
      <c r="NI19" s="839"/>
      <c r="NJ19" s="839"/>
      <c r="NK19" s="839"/>
      <c r="NL19" s="839"/>
      <c r="NM19" s="839"/>
      <c r="NN19" s="839"/>
      <c r="NO19" s="839"/>
      <c r="NP19" s="839"/>
      <c r="NQ19" s="839"/>
      <c r="NR19" s="839"/>
      <c r="NS19" s="839"/>
      <c r="NT19" s="839"/>
      <c r="NU19" s="839"/>
      <c r="NV19" s="839"/>
      <c r="NW19" s="839"/>
      <c r="NX19" s="839"/>
      <c r="NY19" s="839"/>
      <c r="NZ19" s="839"/>
      <c r="OA19" s="839"/>
      <c r="OB19" s="839"/>
      <c r="OC19" s="839"/>
      <c r="OD19" s="839"/>
      <c r="OE19" s="839"/>
      <c r="OF19" s="839"/>
      <c r="OG19" s="839"/>
      <c r="OH19" s="839"/>
      <c r="OI19" s="839"/>
      <c r="OJ19" s="839"/>
      <c r="OK19" s="839"/>
      <c r="OL19" s="839"/>
      <c r="OM19" s="839"/>
      <c r="ON19" s="839"/>
      <c r="OO19" s="839"/>
      <c r="OP19" s="839"/>
      <c r="OQ19" s="839"/>
      <c r="OR19" s="839"/>
      <c r="OS19" s="839"/>
      <c r="OT19" s="839"/>
      <c r="OU19" s="839"/>
      <c r="OV19" s="839"/>
      <c r="OW19" s="839"/>
      <c r="OX19" s="839"/>
      <c r="OY19" s="839"/>
      <c r="OZ19" s="839"/>
      <c r="PA19" s="839"/>
      <c r="PB19" s="839"/>
      <c r="PC19" s="839"/>
      <c r="PD19" s="839"/>
      <c r="PE19" s="839"/>
      <c r="PF19" s="839"/>
      <c r="PG19" s="839"/>
      <c r="PH19" s="839"/>
      <c r="PI19" s="839"/>
      <c r="PJ19" s="839"/>
      <c r="PK19" s="839"/>
      <c r="PL19" s="839"/>
      <c r="PM19" s="839"/>
      <c r="PN19" s="839"/>
      <c r="PO19" s="839"/>
      <c r="PP19" s="839"/>
      <c r="PQ19" s="839"/>
      <c r="PR19" s="839"/>
      <c r="PS19" s="839"/>
      <c r="PT19" s="839"/>
      <c r="PU19" s="839"/>
      <c r="PV19" s="839"/>
      <c r="PW19" s="839"/>
      <c r="PX19" s="839"/>
      <c r="PY19" s="839"/>
      <c r="PZ19" s="839"/>
      <c r="QA19" s="839"/>
      <c r="QB19" s="839"/>
      <c r="QC19" s="839"/>
      <c r="QD19" s="839"/>
      <c r="QE19" s="839"/>
      <c r="QF19" s="839"/>
      <c r="QG19" s="839"/>
      <c r="QH19" s="839"/>
      <c r="QI19" s="839"/>
      <c r="QJ19" s="839"/>
      <c r="QK19" s="839"/>
      <c r="QL19" s="839"/>
      <c r="QM19" s="839"/>
      <c r="QN19" s="839"/>
      <c r="QO19" s="839"/>
      <c r="QP19" s="839"/>
      <c r="QQ19" s="839"/>
      <c r="QR19" s="839"/>
      <c r="QS19" s="839"/>
      <c r="QT19" s="839"/>
      <c r="QU19" s="839"/>
      <c r="QV19" s="839"/>
      <c r="QW19" s="839"/>
      <c r="QX19" s="839"/>
      <c r="QY19" s="839"/>
      <c r="QZ19" s="839"/>
      <c r="RA19" s="839"/>
      <c r="RB19" s="839"/>
      <c r="RC19" s="839"/>
      <c r="RD19" s="839"/>
      <c r="RE19" s="839"/>
      <c r="RF19" s="839"/>
      <c r="RG19" s="839"/>
      <c r="RH19" s="839"/>
      <c r="RI19" s="839"/>
      <c r="RJ19" s="839"/>
      <c r="RK19" s="839"/>
      <c r="RL19" s="839"/>
      <c r="RM19" s="839"/>
      <c r="RN19" s="839"/>
      <c r="RO19" s="839"/>
      <c r="RP19" s="839"/>
      <c r="RQ19" s="839"/>
      <c r="RR19" s="839"/>
      <c r="RS19" s="839"/>
      <c r="RT19" s="839"/>
      <c r="RU19" s="839"/>
      <c r="RV19" s="839"/>
      <c r="RW19" s="839"/>
      <c r="RX19" s="839"/>
      <c r="RY19" s="839"/>
      <c r="RZ19" s="839"/>
      <c r="SA19" s="839"/>
      <c r="SB19" s="839"/>
      <c r="SC19" s="839"/>
      <c r="SD19" s="839"/>
      <c r="SE19" s="839"/>
      <c r="SF19" s="839"/>
      <c r="SG19" s="839"/>
      <c r="SH19" s="839"/>
      <c r="SI19" s="839"/>
      <c r="SJ19" s="839"/>
      <c r="SK19" s="839"/>
      <c r="SL19" s="839"/>
      <c r="SM19" s="839"/>
      <c r="SN19" s="839"/>
      <c r="SO19" s="839"/>
      <c r="SP19" s="839"/>
      <c r="SQ19" s="839"/>
      <c r="SR19" s="839"/>
      <c r="SS19" s="839"/>
      <c r="ST19" s="839"/>
      <c r="SU19" s="839"/>
      <c r="SV19" s="839"/>
      <c r="SW19" s="839"/>
      <c r="SX19" s="839"/>
      <c r="SY19" s="839"/>
      <c r="SZ19" s="839"/>
      <c r="TA19" s="839"/>
      <c r="TB19" s="839"/>
      <c r="TC19" s="839"/>
      <c r="TD19" s="839"/>
      <c r="TE19" s="839"/>
      <c r="TF19" s="839"/>
      <c r="TG19" s="839"/>
      <c r="TH19" s="839"/>
      <c r="TI19" s="839"/>
      <c r="TJ19" s="839"/>
      <c r="TK19" s="839"/>
      <c r="TL19" s="839"/>
      <c r="TM19" s="839"/>
      <c r="TN19" s="839"/>
      <c r="TO19" s="839"/>
      <c r="TP19" s="839"/>
      <c r="TQ19" s="839"/>
      <c r="TR19" s="839"/>
      <c r="TS19" s="839"/>
      <c r="TT19" s="839"/>
      <c r="TU19" s="839"/>
      <c r="TV19" s="839"/>
      <c r="TW19" s="839"/>
      <c r="TX19" s="839"/>
      <c r="TY19" s="839"/>
      <c r="TZ19" s="839"/>
      <c r="UA19" s="839"/>
      <c r="UB19" s="839"/>
      <c r="UC19" s="839"/>
      <c r="UD19" s="839"/>
      <c r="UE19" s="839"/>
      <c r="UF19" s="839"/>
      <c r="UG19" s="839"/>
      <c r="UH19" s="839"/>
      <c r="UI19" s="839"/>
      <c r="UJ19" s="839"/>
      <c r="UK19" s="839"/>
      <c r="UL19" s="839"/>
      <c r="UM19" s="839"/>
      <c r="UN19" s="839"/>
      <c r="UO19" s="839"/>
      <c r="UP19" s="839"/>
      <c r="UQ19" s="839"/>
      <c r="UR19" s="839"/>
      <c r="US19" s="839"/>
      <c r="UT19" s="839"/>
      <c r="UU19" s="839"/>
      <c r="UV19" s="839"/>
      <c r="UW19" s="839"/>
      <c r="UX19" s="839"/>
      <c r="UY19" s="839"/>
      <c r="UZ19" s="839"/>
      <c r="VA19" s="839"/>
      <c r="VB19" s="839"/>
      <c r="VC19" s="839"/>
      <c r="VD19" s="839"/>
      <c r="VE19" s="839"/>
      <c r="VF19" s="839"/>
      <c r="VG19" s="839"/>
      <c r="VH19" s="839"/>
      <c r="VI19" s="839"/>
      <c r="VJ19" s="839"/>
      <c r="VK19" s="839"/>
      <c r="VL19" s="839"/>
      <c r="VM19" s="839"/>
      <c r="VN19" s="839"/>
      <c r="VO19" s="839"/>
      <c r="VP19" s="839"/>
      <c r="VQ19" s="839"/>
      <c r="VR19" s="839"/>
      <c r="VS19" s="839"/>
      <c r="VT19" s="839"/>
      <c r="VU19" s="839"/>
      <c r="VV19" s="839"/>
      <c r="VW19" s="839"/>
      <c r="VX19" s="839"/>
      <c r="VY19" s="839"/>
      <c r="VZ19" s="839"/>
      <c r="WA19" s="839"/>
      <c r="WB19" s="839"/>
      <c r="WC19" s="839"/>
      <c r="WD19" s="839"/>
      <c r="WE19" s="839"/>
      <c r="WF19" s="839"/>
      <c r="WG19" s="839"/>
      <c r="WH19" s="839"/>
      <c r="WI19" s="839"/>
      <c r="WJ19" s="839"/>
      <c r="WK19" s="839"/>
      <c r="WL19" s="839"/>
      <c r="WM19" s="839"/>
      <c r="WN19" s="839"/>
      <c r="WO19" s="839"/>
      <c r="WP19" s="839"/>
      <c r="WQ19" s="839"/>
      <c r="WR19" s="839"/>
      <c r="WS19" s="839"/>
      <c r="WT19" s="839"/>
      <c r="WU19" s="839"/>
      <c r="WV19" s="839"/>
      <c r="WW19" s="839"/>
      <c r="WX19" s="839"/>
      <c r="WY19" s="839"/>
      <c r="WZ19" s="839"/>
      <c r="XA19" s="839"/>
      <c r="XB19" s="839"/>
      <c r="XC19" s="839"/>
      <c r="XD19" s="839"/>
      <c r="XE19" s="839"/>
      <c r="XF19" s="839"/>
      <c r="XG19" s="839"/>
      <c r="XH19" s="839"/>
      <c r="XI19" s="839"/>
      <c r="XJ19" s="839"/>
      <c r="XK19" s="839"/>
      <c r="XL19" s="839"/>
      <c r="XM19" s="839"/>
      <c r="XN19" s="839"/>
      <c r="XO19" s="839"/>
      <c r="XP19" s="839"/>
      <c r="XQ19" s="839"/>
      <c r="XR19" s="839"/>
      <c r="XS19" s="839"/>
      <c r="XT19" s="839"/>
      <c r="XU19" s="839"/>
      <c r="XV19" s="839"/>
      <c r="XW19" s="839"/>
      <c r="XX19" s="839"/>
      <c r="XY19" s="839"/>
      <c r="XZ19" s="839"/>
      <c r="YA19" s="839"/>
      <c r="YB19" s="839"/>
      <c r="YC19" s="839"/>
      <c r="YD19" s="839"/>
      <c r="YE19" s="839"/>
      <c r="YF19" s="839"/>
      <c r="YG19" s="839"/>
      <c r="YH19" s="839"/>
      <c r="YI19" s="839"/>
      <c r="YJ19" s="839"/>
      <c r="YK19" s="839"/>
      <c r="YL19" s="839"/>
      <c r="YM19" s="839"/>
      <c r="YN19" s="839"/>
      <c r="YO19" s="839"/>
      <c r="YP19" s="839"/>
      <c r="YQ19" s="839"/>
      <c r="YR19" s="839"/>
      <c r="YS19" s="839"/>
      <c r="YT19" s="839"/>
      <c r="YU19" s="839"/>
      <c r="YV19" s="839"/>
      <c r="YW19" s="839"/>
      <c r="YX19" s="839"/>
      <c r="YY19" s="839"/>
      <c r="YZ19" s="839"/>
      <c r="ZA19" s="839"/>
      <c r="ZB19" s="839"/>
      <c r="ZC19" s="839"/>
      <c r="ZD19" s="839"/>
      <c r="ZE19" s="839"/>
      <c r="ZF19" s="839"/>
      <c r="ZG19" s="839"/>
      <c r="ZH19" s="839"/>
      <c r="ZI19" s="839"/>
      <c r="ZJ19" s="839"/>
      <c r="ZK19" s="839"/>
      <c r="ZL19" s="839"/>
      <c r="ZM19" s="839"/>
      <c r="ZN19" s="839"/>
      <c r="ZO19" s="839"/>
      <c r="ZP19" s="839"/>
      <c r="ZQ19" s="839"/>
      <c r="ZR19" s="839"/>
      <c r="ZS19" s="839"/>
      <c r="ZT19" s="839"/>
      <c r="ZU19" s="839"/>
      <c r="ZV19" s="839"/>
      <c r="ZW19" s="839"/>
      <c r="ZX19" s="839"/>
      <c r="ZY19" s="839"/>
      <c r="ZZ19" s="839"/>
      <c r="AAA19" s="839"/>
      <c r="AAB19" s="839"/>
      <c r="AAC19" s="839"/>
      <c r="AAD19" s="839"/>
      <c r="AAE19" s="839"/>
      <c r="AAF19" s="839"/>
      <c r="AAG19" s="839"/>
      <c r="AAH19" s="839"/>
      <c r="AAI19" s="839"/>
      <c r="AAJ19" s="839"/>
      <c r="AAK19" s="839"/>
      <c r="AAL19" s="839"/>
      <c r="AAM19" s="839"/>
      <c r="AAN19" s="839"/>
      <c r="AAO19" s="839"/>
      <c r="AAP19" s="839"/>
      <c r="AAQ19" s="839"/>
      <c r="AAR19" s="839"/>
      <c r="AAS19" s="839"/>
      <c r="AAT19" s="839"/>
      <c r="AAU19" s="839"/>
      <c r="AAV19" s="839"/>
      <c r="AAW19" s="839"/>
      <c r="AAX19" s="839"/>
      <c r="AAY19" s="181"/>
      <c r="AAZ19" s="181"/>
      <c r="ABA19" s="839"/>
      <c r="ABB19" s="839"/>
      <c r="ABC19" s="839"/>
      <c r="ABD19" s="839"/>
      <c r="ABE19" s="839"/>
      <c r="ABF19" s="839"/>
      <c r="ABG19" s="839"/>
      <c r="ABH19" s="839"/>
      <c r="ABI19" s="181"/>
      <c r="ABJ19" s="181"/>
      <c r="ABK19" s="181"/>
      <c r="ABL19" s="181"/>
      <c r="ABM19" s="181"/>
      <c r="ABN19" s="181"/>
      <c r="ABO19" s="839"/>
      <c r="ABP19" s="839"/>
      <c r="ABQ19" s="839"/>
      <c r="ABR19" s="839"/>
      <c r="ABS19" s="839"/>
      <c r="ABT19" s="839"/>
      <c r="ABU19" s="839"/>
      <c r="ABV19" s="839"/>
      <c r="ABW19" s="839"/>
      <c r="ABX19" s="839"/>
      <c r="ABY19" s="839"/>
      <c r="ABZ19" s="839"/>
      <c r="ACA19" s="839"/>
      <c r="ACB19" s="839"/>
      <c r="ACC19" s="839"/>
      <c r="ACD19" s="839"/>
      <c r="ACE19" s="839"/>
      <c r="ACF19" s="839"/>
      <c r="ACG19" s="839"/>
      <c r="ACH19" s="839"/>
      <c r="ACI19" s="839"/>
      <c r="ACJ19" s="839"/>
      <c r="ACK19" s="839"/>
      <c r="ACL19" s="839"/>
      <c r="ACM19" s="839"/>
      <c r="ACN19" s="839"/>
      <c r="ACO19" s="839"/>
      <c r="ACP19" s="839"/>
      <c r="ACQ19" s="839"/>
      <c r="ACR19" s="839"/>
      <c r="ACS19" s="839"/>
      <c r="ACT19" s="839"/>
      <c r="ACU19" s="839"/>
      <c r="ACV19" s="839"/>
      <c r="ACW19" s="839"/>
      <c r="ACX19" s="839"/>
      <c r="ACY19" s="839"/>
      <c r="ACZ19" s="839"/>
      <c r="ADA19" s="839"/>
      <c r="ADB19" s="839"/>
      <c r="ADC19" s="181"/>
      <c r="ADD19" s="181"/>
      <c r="ADE19" s="839"/>
      <c r="ADF19" s="839"/>
      <c r="ADG19" s="839"/>
      <c r="ADH19" s="839"/>
      <c r="ADI19" s="839"/>
      <c r="ADJ19" s="839"/>
      <c r="ADK19" s="839"/>
      <c r="ADL19" s="839"/>
      <c r="ADM19" s="839"/>
      <c r="ADN19" s="839"/>
      <c r="ADO19" s="839"/>
      <c r="ADP19" s="839"/>
      <c r="ADQ19" s="839"/>
      <c r="ADR19" s="839"/>
      <c r="ADS19" s="839"/>
      <c r="ADT19" s="839"/>
      <c r="ADU19" s="839"/>
      <c r="ADV19" s="839"/>
      <c r="ADW19" s="839"/>
      <c r="ADX19" s="839"/>
      <c r="ADY19" s="839"/>
      <c r="ADZ19" s="839"/>
      <c r="AEA19" s="839"/>
      <c r="AEB19" s="839"/>
      <c r="AEC19" s="839"/>
      <c r="AED19" s="839"/>
      <c r="AEE19" s="839"/>
      <c r="AEF19" s="839"/>
      <c r="AEG19" s="839"/>
      <c r="AEH19" s="839"/>
      <c r="AEI19" s="839"/>
      <c r="AEJ19" s="839"/>
      <c r="AEK19" s="839"/>
      <c r="AEL19" s="839"/>
      <c r="AEM19" s="839"/>
      <c r="AEN19" s="839"/>
      <c r="AEO19" s="839"/>
      <c r="AEP19" s="839"/>
      <c r="AEQ19" s="839"/>
      <c r="AER19" s="839"/>
      <c r="AES19" s="839"/>
      <c r="AET19" s="839"/>
      <c r="AEU19" s="839"/>
      <c r="AEV19" s="839"/>
      <c r="AEW19" s="839"/>
      <c r="AEX19" s="839"/>
      <c r="AEY19" s="839"/>
      <c r="AEZ19" s="839"/>
      <c r="AFA19" s="839"/>
      <c r="AFB19" s="839"/>
      <c r="AFC19" s="839"/>
      <c r="AFD19" s="839"/>
      <c r="AFE19" s="839"/>
      <c r="AFF19" s="839"/>
      <c r="AFG19" s="839"/>
      <c r="AFH19" s="839"/>
      <c r="AFI19" s="839"/>
      <c r="AFJ19" s="839"/>
      <c r="AFK19" s="839"/>
      <c r="AFL19" s="839"/>
      <c r="AFM19" s="839"/>
      <c r="AFN19" s="839"/>
      <c r="AFO19" s="839"/>
      <c r="AFP19" s="839"/>
      <c r="AFQ19" s="839"/>
      <c r="AFR19" s="839"/>
      <c r="AFS19" s="839"/>
      <c r="AFT19" s="839"/>
      <c r="AFU19" s="839"/>
      <c r="AFV19" s="839"/>
      <c r="AFW19" s="839"/>
      <c r="AFX19" s="839"/>
      <c r="AFY19" s="839"/>
      <c r="AFZ19" s="839"/>
      <c r="AGA19" s="839"/>
      <c r="AGB19" s="839"/>
      <c r="AGC19" s="839"/>
      <c r="AGD19" s="839"/>
      <c r="AGE19" s="839"/>
      <c r="AGF19" s="839"/>
      <c r="AGG19" s="839"/>
      <c r="AGH19" s="839"/>
      <c r="AGI19" s="839"/>
      <c r="AGJ19" s="839"/>
      <c r="AGK19" s="839"/>
      <c r="AGL19" s="839"/>
      <c r="AGM19" s="839"/>
      <c r="AGN19" s="839"/>
      <c r="AGO19" s="839"/>
      <c r="AGP19" s="839"/>
      <c r="AGQ19" s="839"/>
      <c r="AGR19" s="839"/>
      <c r="AGS19" s="839"/>
      <c r="AGT19" s="839"/>
      <c r="AGU19" s="839"/>
      <c r="AGV19" s="839"/>
      <c r="AGW19" s="839"/>
      <c r="AGX19" s="839"/>
      <c r="AGY19" s="839"/>
      <c r="AGZ19" s="839"/>
      <c r="AHA19" s="839"/>
      <c r="AHB19" s="839"/>
      <c r="AHC19" s="839"/>
      <c r="AHD19" s="839"/>
      <c r="AHE19" s="839"/>
      <c r="AHF19" s="839"/>
      <c r="AHG19" s="839"/>
      <c r="AHH19" s="839"/>
      <c r="AHI19" s="839"/>
      <c r="AHJ19" s="839"/>
      <c r="AHK19" s="839"/>
      <c r="AHL19" s="839"/>
      <c r="AHM19" s="839"/>
      <c r="AHN19" s="839"/>
      <c r="AHO19" s="839"/>
      <c r="AHP19" s="839"/>
      <c r="AHQ19" s="839"/>
      <c r="AHR19" s="839"/>
      <c r="AHS19" s="839"/>
      <c r="AHT19" s="839"/>
      <c r="AHU19" s="839"/>
      <c r="AHV19" s="839"/>
      <c r="AHW19" s="839"/>
      <c r="AHX19" s="839"/>
      <c r="AHY19" s="839"/>
      <c r="AHZ19" s="839"/>
      <c r="AIA19" s="839"/>
      <c r="AIB19" s="839"/>
      <c r="AIC19" s="839"/>
      <c r="AID19" s="839"/>
      <c r="AIE19" s="839"/>
      <c r="AIF19" s="839"/>
      <c r="AIG19" s="839"/>
      <c r="AIH19" s="839"/>
      <c r="AII19" s="839"/>
      <c r="AIJ19" s="839"/>
      <c r="AIK19" s="839"/>
      <c r="AIL19" s="839"/>
      <c r="AIM19" s="839"/>
      <c r="AIN19" s="839"/>
      <c r="AIO19" s="839"/>
      <c r="AIP19" s="839"/>
      <c r="AIQ19" s="839"/>
      <c r="AIR19" s="839"/>
      <c r="AIS19" s="839"/>
      <c r="AIT19" s="839"/>
      <c r="AIU19" s="839"/>
      <c r="AIV19" s="839"/>
      <c r="AIW19" s="839"/>
      <c r="AIX19" s="839"/>
      <c r="AIY19" s="839"/>
      <c r="AIZ19" s="839"/>
      <c r="AJA19" s="839"/>
      <c r="AJB19" s="839"/>
      <c r="AJC19" s="839"/>
      <c r="AJD19" s="839"/>
      <c r="AJE19" s="839"/>
      <c r="AJF19" s="839"/>
      <c r="AJG19" s="839"/>
      <c r="AJH19" s="839"/>
      <c r="AJI19" s="839"/>
      <c r="AJJ19" s="839"/>
      <c r="AJK19" s="839"/>
      <c r="AJL19" s="839"/>
      <c r="AJM19" s="839"/>
      <c r="AJN19" s="839"/>
      <c r="AJO19" s="839"/>
      <c r="AJP19" s="839"/>
      <c r="AJQ19" s="839"/>
      <c r="AJR19" s="839"/>
      <c r="AJS19" s="839"/>
      <c r="AJT19" s="839"/>
      <c r="AJU19" s="839"/>
      <c r="AJV19" s="839"/>
      <c r="AJW19" s="839"/>
      <c r="AJX19" s="839"/>
      <c r="AJY19" s="839"/>
      <c r="AJZ19" s="839"/>
      <c r="AKA19" s="839"/>
      <c r="AKB19" s="839"/>
      <c r="AKC19" s="839"/>
      <c r="AKD19" s="839"/>
      <c r="AKE19" s="839"/>
      <c r="AKF19" s="839"/>
      <c r="AKG19" s="839"/>
      <c r="AKH19" s="839"/>
      <c r="AKI19" s="839"/>
      <c r="AKJ19" s="839"/>
      <c r="AKK19" s="839"/>
      <c r="AKL19" s="839"/>
      <c r="AKM19" s="839"/>
      <c r="AKN19" s="839"/>
      <c r="AKO19" s="839"/>
      <c r="AKP19" s="839"/>
      <c r="AKQ19" s="839"/>
      <c r="AKR19" s="839"/>
      <c r="AKS19" s="839"/>
      <c r="AKT19" s="839"/>
      <c r="AKU19" s="839"/>
      <c r="AKV19" s="839"/>
      <c r="AKW19" s="839"/>
      <c r="AKX19" s="839"/>
      <c r="AKY19" s="839"/>
      <c r="AKZ19" s="839"/>
      <c r="ALA19" s="839"/>
      <c r="ALB19" s="839"/>
      <c r="ALC19" s="839"/>
      <c r="ALD19" s="839"/>
      <c r="ALE19" s="839"/>
      <c r="ALF19" s="839"/>
      <c r="ALG19" s="839"/>
      <c r="ALH19" s="839"/>
      <c r="ALI19" s="839"/>
      <c r="ALJ19" s="839"/>
      <c r="ALK19" s="839"/>
      <c r="ALL19" s="839"/>
      <c r="ALM19" s="839"/>
      <c r="ALN19" s="839"/>
      <c r="ALO19" s="839"/>
      <c r="ALP19" s="839"/>
      <c r="ALQ19" s="839"/>
      <c r="ALR19" s="839"/>
      <c r="ALS19" s="839"/>
      <c r="ALT19" s="839"/>
      <c r="ALU19" s="839"/>
      <c r="ALV19" s="839"/>
      <c r="ALW19" s="839"/>
      <c r="ALX19" s="839"/>
      <c r="ALY19" s="839"/>
      <c r="ALZ19" s="839"/>
      <c r="AMA19" s="839"/>
      <c r="AMB19" s="839"/>
      <c r="AMC19" s="839"/>
      <c r="AMD19" s="839"/>
      <c r="AME19" s="839"/>
      <c r="AMF19" s="839"/>
      <c r="AMG19" s="839"/>
      <c r="AMH19" s="839"/>
      <c r="AMI19" s="839"/>
      <c r="AMJ19" s="839"/>
      <c r="AMK19" s="839"/>
      <c r="AML19" s="839"/>
      <c r="AMM19" s="839"/>
      <c r="AMN19" s="839"/>
      <c r="AMO19" s="839"/>
      <c r="AMP19" s="839"/>
      <c r="AMQ19" s="839"/>
      <c r="AMR19" s="839"/>
      <c r="AMS19" s="839"/>
      <c r="AMT19" s="839"/>
      <c r="AMU19" s="839"/>
      <c r="AMV19" s="839"/>
      <c r="AMW19" s="839"/>
      <c r="AMX19" s="839"/>
      <c r="AMY19" s="839"/>
      <c r="AMZ19" s="839"/>
      <c r="ANA19" s="839"/>
      <c r="ANB19" s="839"/>
      <c r="ANC19" s="839"/>
      <c r="AND19" s="839"/>
      <c r="ANE19" s="839"/>
      <c r="ANF19" s="839"/>
      <c r="ANG19" s="839"/>
      <c r="ANH19" s="839"/>
      <c r="ANI19" s="839"/>
      <c r="ANJ19" s="839"/>
      <c r="ANK19" s="839"/>
      <c r="ANL19" s="839"/>
      <c r="ANM19" s="839"/>
      <c r="ANN19" s="839"/>
      <c r="ANO19" s="839"/>
      <c r="ANP19" s="839"/>
      <c r="ANQ19" s="839"/>
      <c r="ANR19" s="839"/>
      <c r="ANS19" s="839"/>
      <c r="ANT19" s="839"/>
      <c r="ANU19" s="839"/>
      <c r="ANV19" s="839"/>
      <c r="ANW19" s="839"/>
      <c r="ANX19" s="839"/>
      <c r="ANY19" s="839"/>
      <c r="ANZ19" s="839"/>
      <c r="AOA19" s="839"/>
      <c r="AOB19" s="839"/>
      <c r="AOC19" s="839"/>
      <c r="AOD19" s="839"/>
      <c r="AOE19" s="839"/>
      <c r="AOF19" s="839"/>
      <c r="AOG19" s="839"/>
      <c r="AOH19" s="839"/>
      <c r="AOI19" s="839"/>
      <c r="AOJ19" s="839"/>
      <c r="AOK19" s="839"/>
      <c r="AOL19" s="839"/>
      <c r="AOM19" s="839"/>
      <c r="AON19" s="839"/>
      <c r="AOO19" s="839"/>
      <c r="AOP19" s="839"/>
      <c r="AOQ19" s="839"/>
      <c r="AOR19" s="839"/>
      <c r="AOS19" s="839"/>
      <c r="AOT19" s="839"/>
      <c r="AOU19" s="839"/>
      <c r="AOV19" s="839"/>
      <c r="AOW19" s="839"/>
      <c r="AOX19" s="839"/>
      <c r="AOY19" s="839"/>
      <c r="AOZ19" s="839"/>
      <c r="APA19" s="839"/>
      <c r="APB19" s="839"/>
      <c r="APC19" s="839"/>
      <c r="APD19" s="839"/>
      <c r="APE19" s="839"/>
      <c r="APF19" s="839"/>
      <c r="APG19" s="839"/>
      <c r="APH19" s="839"/>
      <c r="API19" s="839"/>
      <c r="APJ19" s="839"/>
      <c r="APK19" s="839"/>
      <c r="APL19" s="839"/>
      <c r="APM19" s="839"/>
      <c r="APN19" s="839"/>
      <c r="APO19" s="839"/>
      <c r="APP19" s="839"/>
      <c r="APQ19" s="839"/>
      <c r="APR19" s="839"/>
      <c r="APS19" s="839"/>
      <c r="APT19" s="839"/>
      <c r="APU19" s="839"/>
      <c r="APV19" s="839"/>
      <c r="APW19" s="839"/>
      <c r="APX19" s="839"/>
      <c r="APY19" s="839"/>
      <c r="APZ19" s="839"/>
      <c r="AQA19" s="839"/>
      <c r="AQB19" s="839"/>
      <c r="AQC19" s="839"/>
      <c r="AQD19" s="839"/>
      <c r="AQE19" s="839"/>
      <c r="AQF19" s="839"/>
      <c r="AQG19" s="839"/>
      <c r="AQH19" s="839"/>
      <c r="AQI19" s="839"/>
      <c r="AQJ19" s="839"/>
      <c r="AQK19" s="839"/>
      <c r="AQL19" s="839"/>
      <c r="AQM19" s="839"/>
      <c r="AQN19" s="839"/>
      <c r="AQO19" s="839"/>
      <c r="AQP19" s="839"/>
      <c r="AQQ19" s="839"/>
      <c r="AQR19" s="839"/>
      <c r="AQS19" s="839"/>
      <c r="AQT19" s="839"/>
      <c r="AQU19" s="839"/>
      <c r="AQV19" s="839"/>
      <c r="AQW19" s="839"/>
      <c r="AQX19" s="839"/>
      <c r="AQY19" s="839"/>
      <c r="AQZ19" s="839"/>
      <c r="ARA19" s="839"/>
      <c r="ARB19" s="839"/>
      <c r="ARC19" s="839"/>
      <c r="ARD19" s="839"/>
      <c r="ARE19" s="839"/>
      <c r="ARF19" s="839"/>
      <c r="ARG19" s="839"/>
      <c r="ARH19" s="839"/>
      <c r="ARI19" s="839"/>
      <c r="ARJ19" s="839"/>
      <c r="ARK19" s="839"/>
      <c r="ARL19" s="839"/>
      <c r="ARM19" s="839"/>
      <c r="ARN19" s="839"/>
      <c r="ARO19" s="839"/>
      <c r="ARP19" s="839"/>
      <c r="ARQ19" s="839"/>
      <c r="ARR19" s="839"/>
      <c r="ARS19" s="839"/>
      <c r="ART19" s="839"/>
      <c r="ARU19" s="839"/>
      <c r="ARV19" s="839"/>
      <c r="ARW19" s="839"/>
      <c r="ARX19" s="839"/>
      <c r="ARY19" s="839"/>
      <c r="ARZ19" s="839"/>
      <c r="ASA19" s="839"/>
      <c r="ASB19" s="839"/>
      <c r="ASC19" s="839"/>
      <c r="ASD19" s="839"/>
      <c r="ASE19" s="839"/>
      <c r="ASF19" s="839"/>
      <c r="ASG19" s="181"/>
      <c r="ASH19" s="181"/>
      <c r="ASI19" s="839"/>
      <c r="ASJ19" s="839"/>
      <c r="ASK19" s="839"/>
      <c r="ASL19" s="839"/>
      <c r="ASM19" s="839"/>
      <c r="ASN19" s="839"/>
      <c r="ASO19" s="839"/>
      <c r="ASP19" s="839"/>
      <c r="ASQ19" s="839"/>
      <c r="ASR19" s="839"/>
      <c r="ASS19" s="839"/>
      <c r="AST19" s="839"/>
      <c r="ASU19" s="839"/>
      <c r="ASV19" s="839"/>
      <c r="ASW19" s="839"/>
      <c r="ASX19" s="839"/>
      <c r="ASY19" s="839"/>
      <c r="ASZ19" s="839"/>
      <c r="ATA19" s="839"/>
      <c r="ATB19" s="839"/>
      <c r="ATC19" s="839"/>
      <c r="ATD19" s="839"/>
      <c r="ATE19" s="839"/>
      <c r="ATF19" s="839"/>
      <c r="ATG19" s="839"/>
      <c r="ATH19" s="839"/>
      <c r="ATI19" s="839"/>
      <c r="ATJ19" s="839"/>
      <c r="ATK19" s="839"/>
      <c r="ATL19" s="839"/>
      <c r="ATM19" s="839"/>
      <c r="ATN19" s="839"/>
      <c r="ATO19" s="181"/>
      <c r="ATP19" s="181"/>
      <c r="ATQ19" s="181"/>
      <c r="ATR19" s="181"/>
      <c r="ATS19" s="181"/>
      <c r="ATT19" s="181"/>
      <c r="ATU19" s="839"/>
      <c r="ATV19" s="839"/>
      <c r="ATW19" s="839"/>
      <c r="ATX19" s="839"/>
      <c r="ATY19" s="839"/>
      <c r="ATZ19" s="839"/>
      <c r="AUA19" s="839"/>
      <c r="AUB19" s="839"/>
      <c r="AUC19" s="839"/>
      <c r="AUD19" s="839"/>
      <c r="AUE19" s="839"/>
      <c r="AUF19" s="839"/>
      <c r="AUG19" s="839"/>
      <c r="AUH19" s="839"/>
      <c r="AUI19" s="839"/>
      <c r="AUJ19" s="839"/>
      <c r="AUK19" s="839"/>
      <c r="AUL19" s="839"/>
      <c r="AUM19" s="839"/>
      <c r="AUN19" s="839"/>
      <c r="AUO19" s="839"/>
      <c r="AUP19" s="839"/>
      <c r="AUQ19" s="839"/>
      <c r="AUR19" s="839"/>
      <c r="AUS19" s="839"/>
      <c r="AUT19" s="839"/>
      <c r="AUU19" s="839"/>
      <c r="AUV19" s="839"/>
      <c r="AUW19" s="839"/>
      <c r="AUX19" s="839"/>
      <c r="AUY19" s="839"/>
      <c r="AUZ19" s="839"/>
      <c r="AVA19" s="839"/>
      <c r="AVB19" s="839"/>
      <c r="AVC19" s="839"/>
      <c r="AVD19" s="839"/>
      <c r="AVE19" s="839"/>
      <c r="AVF19" s="839"/>
      <c r="AVG19" s="839"/>
      <c r="AVH19" s="839"/>
      <c r="AVI19" s="839"/>
      <c r="AVJ19" s="839"/>
      <c r="AVK19" s="839"/>
      <c r="AVL19" s="839"/>
      <c r="AVM19" s="839"/>
      <c r="AVN19" s="839"/>
      <c r="AVO19" s="839"/>
      <c r="AVP19" s="839"/>
      <c r="AVQ19" s="839"/>
      <c r="AVR19" s="839"/>
      <c r="AVS19" s="839"/>
      <c r="AVT19" s="839"/>
      <c r="AVU19" s="839"/>
      <c r="AVV19" s="839"/>
      <c r="AVW19" s="839"/>
      <c r="AVX19" s="839"/>
      <c r="AVY19" s="839"/>
      <c r="AVZ19" s="839"/>
      <c r="AWA19" s="839"/>
      <c r="AWB19" s="839"/>
      <c r="AWC19" s="839"/>
      <c r="AWD19" s="839"/>
      <c r="AWE19" s="839"/>
      <c r="AWF19" s="839"/>
      <c r="AWG19" s="839"/>
      <c r="AWH19" s="839"/>
      <c r="AWI19" s="839"/>
      <c r="AWJ19" s="839"/>
      <c r="AWK19" s="839"/>
      <c r="AWL19" s="839"/>
      <c r="AWM19" s="839"/>
      <c r="AWN19" s="839"/>
      <c r="AWO19" s="839"/>
      <c r="AWP19" s="839"/>
      <c r="AWQ19" s="839"/>
      <c r="AWR19" s="839"/>
      <c r="AWS19" s="839"/>
      <c r="AWT19" s="839"/>
      <c r="AWU19" s="839"/>
      <c r="AWV19" s="839"/>
      <c r="AWW19" s="839"/>
      <c r="AWX19" s="839"/>
      <c r="AWY19" s="839"/>
      <c r="AWZ19" s="839"/>
      <c r="AXA19" s="839"/>
      <c r="AXB19" s="839"/>
      <c r="AXC19" s="839"/>
      <c r="AXD19" s="839"/>
      <c r="AXE19" s="839"/>
      <c r="AXF19" s="839"/>
      <c r="AXG19" s="839"/>
      <c r="AXH19" s="839"/>
      <c r="AXI19" s="839"/>
      <c r="AXJ19" s="839"/>
      <c r="AXK19" s="839"/>
      <c r="AXL19" s="839"/>
      <c r="AXM19" s="839"/>
      <c r="AXN19" s="839"/>
      <c r="AXO19" s="839"/>
      <c r="AXP19" s="839"/>
      <c r="AXQ19" s="839"/>
      <c r="AXR19" s="839"/>
      <c r="AXS19" s="839"/>
      <c r="AXT19" s="839"/>
      <c r="AXU19" s="181"/>
      <c r="AXV19" s="181"/>
      <c r="AXW19" s="839"/>
      <c r="AXX19" s="839"/>
      <c r="AXY19" s="839"/>
      <c r="AXZ19" s="839"/>
      <c r="AYA19" s="839"/>
      <c r="AYB19" s="839"/>
      <c r="AYC19" s="839"/>
      <c r="AYD19" s="839"/>
      <c r="AYE19" s="839"/>
      <c r="AYF19" s="839"/>
      <c r="AYG19" s="839"/>
      <c r="AYH19" s="839"/>
      <c r="AYI19" s="839"/>
      <c r="AYJ19" s="839"/>
      <c r="AYK19" s="839"/>
      <c r="AYL19" s="839"/>
      <c r="AYM19" s="839"/>
      <c r="AYN19" s="839"/>
      <c r="AYO19" s="839"/>
      <c r="AYP19" s="839"/>
      <c r="AYQ19" s="839"/>
      <c r="AYR19" s="839"/>
      <c r="AYS19" s="839"/>
      <c r="AYT19" s="839"/>
      <c r="AYU19" s="839"/>
      <c r="AYV19" s="839"/>
      <c r="AYW19" s="839"/>
      <c r="AYX19" s="839"/>
      <c r="AYY19" s="839"/>
      <c r="AYZ19" s="839"/>
      <c r="AZA19" s="839"/>
      <c r="AZB19" s="839"/>
      <c r="AZC19" s="839"/>
      <c r="AZD19" s="839"/>
      <c r="AZE19" s="839"/>
      <c r="AZF19" s="839"/>
      <c r="AZG19" s="839"/>
      <c r="AZH19" s="839"/>
      <c r="AZI19" s="839"/>
      <c r="AZJ19" s="839"/>
      <c r="AZK19" s="839"/>
      <c r="AZL19" s="839"/>
      <c r="AZM19" s="839"/>
      <c r="AZN19" s="839"/>
      <c r="AZO19" s="839"/>
      <c r="AZP19" s="839"/>
      <c r="AZQ19" s="839"/>
      <c r="AZR19" s="839"/>
      <c r="AZS19" s="839"/>
      <c r="AZT19" s="839"/>
      <c r="AZU19" s="839"/>
      <c r="AZV19" s="839"/>
      <c r="AZW19" s="839"/>
      <c r="AZX19" s="839"/>
      <c r="AZY19" s="839"/>
      <c r="AZZ19" s="839"/>
      <c r="BAA19" s="181"/>
      <c r="BAB19" s="181"/>
      <c r="BAC19" s="181"/>
      <c r="BAD19" s="181"/>
      <c r="BAE19" s="181"/>
      <c r="BAF19" s="181"/>
      <c r="BAG19" s="181"/>
      <c r="BAH19" s="181"/>
      <c r="BAI19" s="181"/>
      <c r="BAJ19" s="181"/>
      <c r="BAK19" s="181"/>
      <c r="BAL19" s="181"/>
      <c r="BAM19" s="181"/>
      <c r="BAN19" s="181"/>
      <c r="BAO19" s="181"/>
      <c r="BAP19" s="181"/>
      <c r="BAQ19" s="181"/>
      <c r="BAR19" s="181"/>
      <c r="BAS19" s="181"/>
      <c r="BAT19" s="181"/>
      <c r="BAU19" s="181"/>
      <c r="BAV19" s="181"/>
      <c r="BAW19" s="181"/>
      <c r="BAX19" s="181"/>
      <c r="BAY19" s="181"/>
      <c r="BAZ19" s="181"/>
      <c r="BBA19" s="181"/>
      <c r="BBB19" s="181"/>
      <c r="BBC19" s="181"/>
      <c r="BBD19" s="181"/>
      <c r="BBE19" s="181"/>
      <c r="BBF19" s="181"/>
      <c r="BBG19" s="181"/>
      <c r="BBH19" s="181"/>
      <c r="BBI19" s="181"/>
      <c r="BBJ19" s="181"/>
      <c r="BBK19" s="181"/>
      <c r="BBL19" s="181"/>
      <c r="BBM19" s="181"/>
      <c r="BBN19" s="181"/>
      <c r="BBO19" s="181"/>
      <c r="BBP19" s="181"/>
      <c r="BBQ19" s="181"/>
      <c r="BBR19" s="181"/>
      <c r="BBS19" s="181"/>
      <c r="BBT19" s="181"/>
      <c r="BBU19" s="181"/>
      <c r="BBV19" s="181"/>
      <c r="BBW19" s="181"/>
      <c r="BBX19" s="181"/>
      <c r="BBY19" s="181"/>
      <c r="BBZ19" s="181"/>
      <c r="BCA19" s="181"/>
      <c r="BCB19" s="181"/>
      <c r="BCC19" s="181"/>
      <c r="BCD19" s="181"/>
      <c r="BCE19" s="181"/>
      <c r="BCF19" s="181"/>
      <c r="BCG19" s="181"/>
      <c r="BCH19" s="181"/>
      <c r="BCI19" s="181"/>
      <c r="BCJ19" s="181"/>
      <c r="BCK19" s="181"/>
      <c r="BCL19" s="181"/>
      <c r="BCM19" s="181"/>
      <c r="BCN19" s="181"/>
      <c r="BCO19" s="181"/>
      <c r="BCP19" s="181"/>
      <c r="BCQ19" s="181"/>
      <c r="BCR19" s="181"/>
      <c r="BCS19" s="181"/>
      <c r="BCT19" s="181"/>
      <c r="BCU19" s="181"/>
      <c r="BCV19" s="181"/>
      <c r="BCW19" s="181"/>
      <c r="BCX19" s="181"/>
      <c r="BCY19" s="181"/>
      <c r="BCZ19" s="181"/>
      <c r="BDA19" s="181"/>
      <c r="BDB19" s="181"/>
      <c r="BDC19" s="181"/>
      <c r="BDD19" s="181"/>
      <c r="BDE19" s="181"/>
      <c r="BDF19" s="181"/>
      <c r="BDG19" s="181"/>
      <c r="BDH19" s="181"/>
      <c r="BDI19" s="181"/>
      <c r="BDJ19" s="181"/>
      <c r="BDK19" s="181"/>
      <c r="BDL19" s="181"/>
      <c r="BDM19" s="181"/>
      <c r="BDN19" s="181"/>
      <c r="BDO19" s="181"/>
      <c r="BDP19" s="181"/>
      <c r="BDQ19" s="181"/>
      <c r="BDR19" s="181"/>
      <c r="BDS19" s="181"/>
      <c r="BDT19" s="181"/>
      <c r="BDU19" s="181"/>
      <c r="BDV19" s="181"/>
      <c r="BDW19" s="181"/>
      <c r="BDX19" s="181"/>
      <c r="BDY19" s="181"/>
      <c r="BDZ19" s="181"/>
      <c r="BEA19" s="181"/>
      <c r="BEB19" s="181"/>
      <c r="BEC19" s="181"/>
      <c r="BED19" s="181"/>
      <c r="BEE19" s="181"/>
      <c r="BEF19" s="181"/>
      <c r="BEG19" s="181"/>
      <c r="BEH19" s="181"/>
      <c r="BEI19" s="181"/>
      <c r="BEJ19" s="181"/>
      <c r="BEK19" s="181"/>
      <c r="BEL19" s="181"/>
      <c r="BEM19" s="181"/>
      <c r="BEN19" s="181"/>
      <c r="BEO19" s="181"/>
      <c r="BEP19" s="181"/>
      <c r="BEQ19" s="181"/>
      <c r="BER19" s="181"/>
      <c r="BES19" s="181"/>
      <c r="BET19" s="181"/>
      <c r="BEU19" s="181"/>
      <c r="BEV19" s="181"/>
      <c r="BEW19" s="181"/>
      <c r="BEX19" s="181"/>
      <c r="BEY19" s="181"/>
      <c r="BEZ19" s="181"/>
      <c r="BFA19" s="181"/>
      <c r="BFB19" s="181"/>
      <c r="BFC19" s="181"/>
      <c r="BFD19" s="181"/>
      <c r="BFE19" s="181"/>
      <c r="BFF19" s="181"/>
      <c r="BFG19" s="181"/>
      <c r="BFH19" s="181"/>
      <c r="BFI19" s="181"/>
      <c r="BFJ19" s="181"/>
      <c r="BFK19" s="181"/>
      <c r="BFL19" s="181"/>
      <c r="BFM19" s="181"/>
      <c r="BFN19" s="181"/>
      <c r="BFO19" s="181"/>
      <c r="BFP19" s="181"/>
      <c r="BFQ19" s="181"/>
      <c r="BFR19" s="181"/>
      <c r="BFS19" s="181"/>
      <c r="BFT19" s="181"/>
      <c r="BFU19" s="181"/>
      <c r="BFV19" s="181"/>
      <c r="BFW19" s="181"/>
      <c r="BFX19" s="181"/>
      <c r="BFY19" s="181"/>
      <c r="BFZ19" s="181"/>
      <c r="BGA19" s="181"/>
      <c r="BGB19" s="181"/>
      <c r="BGC19" s="181"/>
      <c r="BGD19" s="181"/>
      <c r="BGE19" s="181"/>
      <c r="BGF19" s="181"/>
      <c r="BGG19" s="181"/>
      <c r="BGH19" s="181"/>
      <c r="BGI19" s="181"/>
      <c r="BGJ19" s="181"/>
      <c r="BGK19" s="181"/>
      <c r="BGL19" s="181"/>
      <c r="BGM19" s="181"/>
      <c r="BGN19" s="181"/>
      <c r="BGO19" s="181"/>
      <c r="BGP19" s="181"/>
      <c r="BGQ19" s="181"/>
      <c r="BGR19" s="181"/>
      <c r="BGS19" s="181"/>
      <c r="BGT19" s="181"/>
      <c r="BGU19" s="181"/>
      <c r="BGV19" s="181"/>
      <c r="BGW19" s="181"/>
      <c r="BGX19" s="181"/>
      <c r="BGY19" s="181"/>
      <c r="BGZ19" s="181"/>
      <c r="BHA19" s="181"/>
      <c r="BHB19" s="181"/>
      <c r="BHC19" s="181"/>
      <c r="BHD19" s="181"/>
      <c r="BHE19" s="181"/>
      <c r="BHF19" s="181"/>
      <c r="BHG19" s="181"/>
      <c r="BHH19" s="181"/>
      <c r="BHI19" s="181"/>
      <c r="BHJ19" s="181"/>
      <c r="BHK19" s="181"/>
      <c r="BHL19" s="181"/>
      <c r="BHM19" s="181"/>
      <c r="BHN19" s="181"/>
      <c r="BHO19" s="181"/>
      <c r="BHP19" s="181"/>
      <c r="BHQ19" s="181"/>
      <c r="BHR19" s="181"/>
      <c r="BHS19" s="181"/>
      <c r="BHT19" s="181"/>
      <c r="BHU19" s="181"/>
      <c r="BHV19" s="181"/>
      <c r="BHW19" s="181"/>
      <c r="BHX19" s="181"/>
      <c r="BHY19" s="181"/>
      <c r="BHZ19" s="181"/>
      <c r="BIA19" s="181"/>
      <c r="BIB19" s="181"/>
      <c r="BIC19" s="181"/>
      <c r="BID19" s="181"/>
      <c r="BIE19" s="181"/>
      <c r="BIF19" s="181"/>
      <c r="BIG19" s="181"/>
      <c r="BIH19" s="181"/>
      <c r="BII19" s="181"/>
      <c r="BIJ19" s="181"/>
      <c r="BIK19" s="181"/>
      <c r="BIL19" s="181"/>
      <c r="BIM19" s="181"/>
      <c r="BIN19" s="181"/>
      <c r="BIO19" s="181"/>
      <c r="BIP19" s="181"/>
      <c r="BIQ19" s="181"/>
      <c r="BIR19" s="181"/>
      <c r="BIS19" s="181"/>
      <c r="BIT19" s="181"/>
      <c r="BIU19" s="181"/>
      <c r="BIV19" s="181"/>
      <c r="BIW19" s="181"/>
      <c r="BIX19" s="181"/>
      <c r="BIY19" s="181"/>
      <c r="BIZ19" s="181"/>
      <c r="BJA19" s="181"/>
      <c r="BJB19" s="181"/>
      <c r="BJC19" s="181"/>
      <c r="BJD19" s="181"/>
      <c r="BJE19" s="181"/>
      <c r="BJF19" s="181"/>
      <c r="BJG19" s="181"/>
      <c r="BJH19" s="181"/>
      <c r="BJI19" s="181"/>
      <c r="BJJ19" s="181"/>
      <c r="BJK19" s="181"/>
      <c r="BJL19" s="181"/>
      <c r="BJM19" s="181"/>
      <c r="BJN19" s="181"/>
      <c r="BJO19" s="181"/>
      <c r="BJP19" s="181"/>
      <c r="BJQ19" s="181"/>
      <c r="BJR19" s="181"/>
      <c r="BJS19" s="181"/>
      <c r="BJT19" s="181"/>
      <c r="BJU19" s="181"/>
      <c r="BJV19" s="181"/>
      <c r="BJW19" s="181"/>
      <c r="BJX19" s="181"/>
      <c r="BJY19" s="181"/>
      <c r="BJZ19" s="181"/>
      <c r="BKA19" s="181"/>
      <c r="BKB19" s="181"/>
      <c r="BKC19" s="181"/>
      <c r="BKD19" s="181"/>
      <c r="BKE19" s="181"/>
      <c r="BKF19" s="181"/>
      <c r="BKG19" s="181"/>
      <c r="BKH19" s="181"/>
      <c r="BKI19" s="181"/>
      <c r="BKJ19" s="181"/>
      <c r="BKK19" s="181"/>
      <c r="BKL19" s="181"/>
      <c r="BKM19" s="181"/>
      <c r="BKN19" s="181"/>
      <c r="BKO19" s="181"/>
      <c r="BKP19" s="181"/>
      <c r="BKQ19" s="181"/>
      <c r="BKR19" s="181"/>
      <c r="BKS19" s="181"/>
      <c r="BKT19" s="181"/>
      <c r="BKU19" s="181"/>
      <c r="BKV19" s="181"/>
      <c r="BKW19" s="181"/>
      <c r="BKX19" s="181"/>
      <c r="BKY19" s="181"/>
      <c r="BKZ19" s="181"/>
      <c r="BLA19" s="181"/>
      <c r="BLB19" s="181"/>
      <c r="BLC19" s="181"/>
      <c r="BLD19" s="181"/>
      <c r="BLE19" s="181"/>
      <c r="BLF19" s="181"/>
      <c r="BLG19" s="181"/>
      <c r="BLH19" s="181"/>
      <c r="BLI19" s="181"/>
      <c r="BLJ19" s="181"/>
      <c r="BLK19" s="181"/>
      <c r="BLL19" s="181"/>
      <c r="BLM19" s="181"/>
      <c r="BLN19" s="181"/>
      <c r="BLO19" s="181"/>
      <c r="BLP19" s="181"/>
      <c r="BLQ19" s="181"/>
      <c r="BLR19" s="181"/>
      <c r="BLS19" s="181"/>
      <c r="BLT19" s="181"/>
      <c r="BLU19" s="181"/>
      <c r="BLV19" s="181"/>
      <c r="BLW19" s="181"/>
      <c r="BLX19" s="181"/>
      <c r="BLY19" s="181"/>
      <c r="BLZ19" s="181"/>
      <c r="BMA19" s="181"/>
      <c r="BMB19" s="181"/>
      <c r="BMC19" s="181"/>
      <c r="BMD19" s="181"/>
      <c r="BME19" s="181"/>
      <c r="BMF19" s="181"/>
      <c r="BMG19" s="181"/>
      <c r="BMH19" s="181"/>
      <c r="BMI19" s="181"/>
      <c r="BMJ19" s="181"/>
      <c r="BMK19" s="181"/>
      <c r="BML19" s="181"/>
      <c r="BMM19" s="181"/>
      <c r="BMN19" s="181"/>
      <c r="BMO19" s="181"/>
      <c r="BMP19" s="181"/>
      <c r="BMQ19" s="181"/>
      <c r="BMR19" s="181"/>
      <c r="BMS19" s="181"/>
      <c r="BMT19" s="181"/>
      <c r="BMU19" s="181"/>
      <c r="BMV19" s="181"/>
      <c r="BMW19" s="181"/>
      <c r="BMX19" s="181"/>
      <c r="BMY19" s="181"/>
      <c r="BMZ19" s="181"/>
      <c r="BNA19" s="181"/>
      <c r="BNB19" s="181"/>
      <c r="BNC19" s="181"/>
      <c r="BND19" s="181"/>
      <c r="BNE19" s="181"/>
      <c r="BNF19" s="181"/>
      <c r="BNG19" s="181"/>
      <c r="BNH19" s="181"/>
      <c r="BNI19" s="181"/>
      <c r="BNJ19" s="181"/>
      <c r="BNK19" s="181"/>
      <c r="BNL19" s="181"/>
      <c r="BNM19" s="181"/>
      <c r="BNN19" s="181"/>
      <c r="BNO19" s="181"/>
      <c r="BNP19" s="181"/>
      <c r="BNQ19" s="181"/>
      <c r="BNR19" s="181"/>
      <c r="BNS19" s="181"/>
      <c r="BNT19" s="181"/>
      <c r="BNU19" s="181"/>
      <c r="BNV19" s="181"/>
      <c r="BNW19" s="181"/>
      <c r="BNX19" s="181"/>
      <c r="BNY19" s="181"/>
      <c r="BNZ19" s="181"/>
      <c r="BOA19" s="181"/>
      <c r="BOB19" s="181"/>
      <c r="BOC19" s="181"/>
      <c r="BOD19" s="181"/>
      <c r="BOE19" s="181"/>
      <c r="BOF19" s="181"/>
      <c r="BOG19" s="181"/>
      <c r="BOH19" s="181"/>
      <c r="BOI19" s="181"/>
      <c r="BOJ19" s="181"/>
      <c r="BOK19" s="181"/>
      <c r="BOL19" s="181"/>
      <c r="BOM19" s="181"/>
      <c r="BON19" s="181"/>
      <c r="BOO19" s="181"/>
      <c r="BOP19" s="181"/>
      <c r="BOQ19" s="181"/>
      <c r="BOR19" s="181"/>
      <c r="BOS19" s="181"/>
      <c r="BOT19" s="181"/>
      <c r="BOU19" s="181"/>
      <c r="BOV19" s="181"/>
      <c r="BOW19" s="181"/>
      <c r="BOX19" s="181"/>
      <c r="BOY19" s="181"/>
      <c r="BOZ19" s="181"/>
      <c r="BPA19" s="181"/>
      <c r="BPB19" s="181"/>
      <c r="BPC19" s="181"/>
      <c r="BPD19" s="181"/>
      <c r="BPE19" s="181"/>
      <c r="BPF19" s="181"/>
      <c r="BPG19" s="181"/>
      <c r="BPH19" s="181"/>
      <c r="BPI19" s="181"/>
      <c r="BPJ19" s="181"/>
      <c r="BPK19" s="181"/>
      <c r="BPL19" s="181"/>
      <c r="BPM19" s="181"/>
      <c r="BPN19" s="181"/>
      <c r="BPO19" s="181"/>
      <c r="BPP19" s="181"/>
      <c r="BPQ19" s="181"/>
      <c r="BPR19" s="181"/>
      <c r="BPS19" s="181"/>
      <c r="BPT19" s="181"/>
      <c r="BPU19" s="181"/>
      <c r="BPV19" s="181"/>
      <c r="BPW19" s="181"/>
      <c r="BPX19" s="181"/>
      <c r="BPY19" s="181"/>
      <c r="BPZ19" s="181"/>
      <c r="BQA19" s="181"/>
      <c r="BQB19" s="181"/>
      <c r="BQC19" s="181"/>
      <c r="BQD19" s="181"/>
      <c r="BQE19" s="181"/>
      <c r="BQF19" s="181"/>
      <c r="BQG19" s="181"/>
      <c r="BQH19" s="181"/>
      <c r="BQI19" s="181"/>
      <c r="BQJ19" s="181"/>
      <c r="BQK19" s="181"/>
      <c r="BQL19" s="181"/>
      <c r="BQM19" s="181"/>
      <c r="BQN19" s="181"/>
      <c r="BQO19" s="181"/>
      <c r="BQP19" s="181"/>
      <c r="BQQ19" s="181"/>
      <c r="BQR19" s="181"/>
      <c r="BQS19" s="181"/>
      <c r="BQT19" s="181"/>
      <c r="BQU19" s="181"/>
      <c r="BQV19" s="181"/>
      <c r="BQW19" s="181"/>
      <c r="BQX19" s="181"/>
      <c r="BQY19" s="181"/>
      <c r="BQZ19" s="181"/>
      <c r="BRA19" s="181"/>
      <c r="BRB19" s="181"/>
      <c r="BRC19" s="181"/>
      <c r="BRD19" s="181"/>
      <c r="BRE19" s="181"/>
      <c r="BRF19" s="181"/>
      <c r="BRG19" s="181"/>
      <c r="BRH19" s="181"/>
      <c r="BRI19" s="181"/>
      <c r="BRJ19" s="181"/>
      <c r="BRK19" s="181"/>
      <c r="BRL19" s="181"/>
      <c r="BRM19" s="181"/>
      <c r="BRN19" s="181"/>
      <c r="BRO19" s="181"/>
      <c r="BRP19" s="181"/>
      <c r="BRQ19" s="181"/>
      <c r="BRR19" s="181"/>
      <c r="BRS19" s="181"/>
      <c r="BRT19" s="181"/>
      <c r="BRU19" s="181"/>
      <c r="BRV19" s="181"/>
      <c r="BRW19" s="181"/>
      <c r="BRX19" s="181"/>
      <c r="BRY19" s="181"/>
      <c r="BRZ19" s="181"/>
      <c r="BSA19" s="181"/>
      <c r="BSB19" s="181"/>
      <c r="BSC19" s="181"/>
      <c r="BSD19" s="181"/>
      <c r="BSE19" s="181"/>
      <c r="BSF19" s="181"/>
      <c r="BSG19" s="181"/>
      <c r="BSH19" s="181"/>
      <c r="BSI19" s="181"/>
      <c r="BSJ19" s="181"/>
      <c r="BSK19" s="181"/>
      <c r="BSL19" s="181"/>
      <c r="BSM19" s="181"/>
      <c r="BSN19" s="181"/>
      <c r="BSO19" s="181"/>
      <c r="BSP19" s="181"/>
      <c r="BSQ19" s="181"/>
      <c r="BSR19" s="181"/>
      <c r="BSS19" s="181"/>
      <c r="BST19" s="181"/>
      <c r="BSU19" s="181"/>
      <c r="BSV19" s="181"/>
      <c r="BSW19" s="181"/>
      <c r="BSX19" s="181"/>
      <c r="BSY19" s="181"/>
      <c r="BSZ19" s="181"/>
      <c r="BTA19" s="181"/>
      <c r="BTB19" s="181"/>
      <c r="BTC19" s="181"/>
      <c r="BTD19" s="181"/>
      <c r="BTE19" s="181"/>
      <c r="BTF19" s="181"/>
      <c r="BTG19" s="181"/>
      <c r="BTH19" s="181"/>
      <c r="BTI19" s="181"/>
      <c r="BTJ19" s="181"/>
      <c r="BTK19" s="181"/>
      <c r="BTL19" s="181"/>
      <c r="BTM19" s="181"/>
      <c r="BTN19" s="181"/>
      <c r="BTO19" s="181"/>
      <c r="BTP19" s="181"/>
      <c r="BTQ19" s="181"/>
      <c r="BTR19" s="181"/>
      <c r="BTS19" s="181"/>
      <c r="BTT19" s="181"/>
      <c r="BTU19" s="181"/>
      <c r="BTV19" s="181"/>
      <c r="BTW19" s="181"/>
      <c r="BTX19" s="181"/>
      <c r="BTY19" s="181"/>
      <c r="BTZ19" s="181"/>
      <c r="BUA19" s="181"/>
      <c r="BUB19" s="181"/>
      <c r="BUC19" s="181"/>
      <c r="BUD19" s="181"/>
      <c r="BUE19" s="181"/>
      <c r="BUF19" s="181"/>
      <c r="BUG19" s="181"/>
      <c r="BUH19" s="181"/>
      <c r="BUI19" s="181"/>
      <c r="BUJ19" s="181"/>
      <c r="BUK19" s="181"/>
      <c r="BUL19" s="181"/>
      <c r="BUM19" s="181"/>
      <c r="BUN19" s="181"/>
      <c r="BUO19" s="181"/>
      <c r="BUP19" s="181"/>
      <c r="BUQ19" s="181"/>
      <c r="BUR19" s="181"/>
      <c r="BUS19" s="181"/>
      <c r="BUT19" s="181"/>
      <c r="BUU19" s="181"/>
      <c r="BUV19" s="181"/>
      <c r="BUW19" s="181"/>
      <c r="BUX19" s="181"/>
      <c r="BUY19" s="181"/>
      <c r="BUZ19" s="181"/>
      <c r="BVA19" s="181"/>
      <c r="BVB19" s="181"/>
      <c r="BVC19" s="181"/>
      <c r="BVD19" s="181"/>
      <c r="BVE19" s="181"/>
      <c r="BVF19" s="181"/>
      <c r="BVG19" s="181"/>
      <c r="BVH19" s="181"/>
      <c r="BVI19" s="181"/>
      <c r="BVJ19" s="181"/>
      <c r="BVK19" s="181"/>
      <c r="BVL19" s="181"/>
      <c r="BVM19" s="181"/>
      <c r="BVN19" s="181"/>
      <c r="BVO19" s="181"/>
      <c r="BVP19" s="181"/>
      <c r="BVQ19" s="181"/>
      <c r="BVR19" s="181"/>
      <c r="BVS19" s="181"/>
      <c r="BVT19" s="181"/>
      <c r="BVU19" s="181"/>
      <c r="BVV19" s="181"/>
      <c r="BVW19" s="181"/>
      <c r="BVX19" s="181"/>
      <c r="BVY19" s="181"/>
      <c r="BVZ19" s="181"/>
      <c r="BWA19" s="181"/>
      <c r="BWB19" s="181"/>
      <c r="BWC19" s="181"/>
      <c r="BWD19" s="181"/>
      <c r="BWE19" s="181"/>
      <c r="BWF19" s="181"/>
      <c r="BWG19" s="181"/>
      <c r="BWH19" s="181"/>
      <c r="BWI19" s="181"/>
      <c r="BWJ19" s="181"/>
      <c r="BWK19" s="181"/>
      <c r="BWL19" s="181"/>
      <c r="BWM19" s="181"/>
      <c r="BWN19" s="181"/>
      <c r="BWO19" s="181"/>
      <c r="BWP19" s="181"/>
      <c r="BWQ19" s="181"/>
      <c r="BWR19" s="181"/>
      <c r="BWS19" s="181"/>
      <c r="BWT19" s="181"/>
      <c r="BWU19" s="181"/>
      <c r="BWV19" s="181"/>
      <c r="BWW19" s="181"/>
      <c r="BWX19" s="181"/>
      <c r="BWY19" s="181"/>
      <c r="BWZ19" s="181"/>
      <c r="BXA19" s="181"/>
      <c r="BXB19" s="181"/>
      <c r="BXC19" s="181"/>
      <c r="BXD19" s="181"/>
      <c r="BXE19" s="181"/>
      <c r="BXF19" s="181"/>
      <c r="BXG19" s="181"/>
      <c r="BXH19" s="181"/>
      <c r="BXI19" s="181"/>
      <c r="BXJ19" s="181"/>
      <c r="BXK19" s="181"/>
      <c r="BXL19" s="181"/>
      <c r="BXM19" s="181"/>
      <c r="BXN19" s="181"/>
      <c r="BXO19" s="181"/>
      <c r="BXP19" s="181"/>
      <c r="BXQ19" s="181"/>
      <c r="BXR19" s="181"/>
      <c r="BXS19" s="181"/>
      <c r="BXT19" s="181"/>
      <c r="BXU19" s="181"/>
      <c r="BXV19" s="181"/>
      <c r="BXW19" s="181"/>
      <c r="BXX19" s="181"/>
      <c r="BXY19" s="181"/>
      <c r="BXZ19" s="181"/>
      <c r="BYA19" s="181"/>
      <c r="BYB19" s="181"/>
      <c r="BYC19" s="181"/>
      <c r="BYD19" s="181"/>
      <c r="BYE19" s="181"/>
      <c r="BYF19" s="181"/>
      <c r="BYG19" s="181"/>
      <c r="BYH19" s="181"/>
      <c r="BYI19" s="181"/>
      <c r="BYJ19" s="181"/>
      <c r="BYK19" s="181"/>
      <c r="BYL19" s="181"/>
      <c r="BYM19" s="181"/>
      <c r="BYN19" s="181"/>
      <c r="BYO19" s="181"/>
      <c r="BYP19" s="181"/>
      <c r="BYQ19" s="181"/>
      <c r="BYR19" s="181"/>
      <c r="BYS19" s="181"/>
      <c r="BYT19" s="181"/>
      <c r="BYU19" s="181"/>
      <c r="BYV19" s="181"/>
      <c r="BYW19" s="181"/>
      <c r="BYX19" s="181"/>
      <c r="BYY19" s="181"/>
      <c r="BYZ19" s="181"/>
      <c r="BZA19" s="181"/>
      <c r="BZB19" s="181"/>
      <c r="BZC19" s="181"/>
      <c r="BZD19" s="181"/>
      <c r="BZE19" s="181"/>
      <c r="BZF19" s="181"/>
      <c r="BZG19" s="181"/>
      <c r="BZH19" s="181"/>
      <c r="BZI19" s="181"/>
      <c r="BZJ19" s="181"/>
      <c r="BZK19" s="181"/>
      <c r="BZL19" s="181"/>
      <c r="BZM19" s="181"/>
      <c r="BZN19" s="181"/>
      <c r="BZO19" s="181"/>
      <c r="BZP19" s="181"/>
      <c r="BZQ19" s="181"/>
      <c r="BZR19" s="181"/>
      <c r="BZS19" s="181"/>
      <c r="BZT19" s="181"/>
      <c r="BZU19" s="181"/>
      <c r="BZV19" s="181"/>
      <c r="BZW19" s="181"/>
      <c r="BZX19" s="181"/>
      <c r="BZY19" s="181"/>
      <c r="BZZ19" s="181"/>
      <c r="CAA19" s="181"/>
      <c r="CAB19" s="181"/>
      <c r="CAC19" s="181"/>
      <c r="CAD19" s="181"/>
      <c r="CAE19" s="181"/>
      <c r="CAF19" s="181"/>
      <c r="CAG19" s="181"/>
      <c r="CAH19" s="181"/>
      <c r="CAI19" s="181"/>
      <c r="CAJ19" s="181"/>
      <c r="CAK19" s="181"/>
      <c r="CAL19" s="181"/>
      <c r="CAM19" s="181"/>
      <c r="CAN19" s="181"/>
      <c r="CAO19" s="181"/>
      <c r="CAP19" s="181"/>
      <c r="CAQ19" s="181"/>
      <c r="CAR19" s="181"/>
      <c r="CAS19" s="181"/>
      <c r="CAT19" s="181"/>
      <c r="CAU19" s="181"/>
      <c r="CAV19" s="181"/>
      <c r="CAW19" s="181"/>
      <c r="CAX19" s="181"/>
      <c r="CAY19" s="181"/>
      <c r="CAZ19" s="181"/>
      <c r="CBA19" s="181"/>
      <c r="CBB19" s="181"/>
      <c r="CBC19" s="181"/>
      <c r="CBD19" s="181"/>
      <c r="CBE19" s="181"/>
      <c r="CBF19" s="181"/>
      <c r="CBG19" s="181"/>
      <c r="CBH19" s="181"/>
      <c r="CBI19" s="181"/>
      <c r="CBJ19" s="181"/>
      <c r="CBK19" s="181"/>
      <c r="CBL19" s="181"/>
      <c r="CBM19" s="181"/>
      <c r="CBN19" s="181"/>
      <c r="CBO19" s="181"/>
      <c r="CBP19" s="181"/>
      <c r="CBQ19" s="181"/>
      <c r="CBR19" s="181"/>
      <c r="CBS19" s="181"/>
      <c r="CBT19" s="181"/>
      <c r="CBU19" s="181"/>
      <c r="CBV19" s="181"/>
      <c r="CBW19" s="181"/>
      <c r="CBX19" s="181"/>
      <c r="CBY19" s="181"/>
      <c r="CBZ19" s="181"/>
      <c r="CCA19" s="181"/>
      <c r="CCB19" s="181"/>
      <c r="CCC19" s="181"/>
      <c r="CCD19" s="181"/>
      <c r="CCE19" s="181"/>
      <c r="CCF19" s="181"/>
      <c r="CCG19" s="181"/>
      <c r="CCH19" s="181"/>
      <c r="CCI19" s="181"/>
      <c r="CCJ19" s="181"/>
      <c r="CCK19" s="181"/>
      <c r="CCL19" s="181"/>
      <c r="CCM19" s="181"/>
      <c r="CCN19" s="181"/>
      <c r="CCO19" s="181"/>
      <c r="CCP19" s="181"/>
      <c r="CCQ19" s="181"/>
      <c r="CCR19" s="181"/>
      <c r="CCS19" s="181"/>
      <c r="CCT19" s="181"/>
      <c r="CCU19" s="181"/>
      <c r="CCV19" s="181"/>
      <c r="CCW19" s="181"/>
      <c r="CCX19" s="181"/>
      <c r="CCY19" s="181"/>
      <c r="CCZ19" s="181"/>
      <c r="CDA19" s="181"/>
      <c r="CDB19" s="181"/>
      <c r="CDC19" s="181"/>
      <c r="CDD19" s="181"/>
      <c r="CDE19" s="181"/>
      <c r="CDF19" s="181"/>
      <c r="CDG19" s="181"/>
      <c r="CDH19" s="181"/>
      <c r="CDI19" s="181"/>
      <c r="CDJ19" s="181"/>
      <c r="CDK19" s="181"/>
      <c r="CDL19" s="181"/>
      <c r="CDM19" s="181"/>
      <c r="CDN19" s="181"/>
      <c r="CDO19" s="181"/>
      <c r="CDP19" s="181"/>
      <c r="CDQ19" s="181"/>
      <c r="CDR19" s="181"/>
      <c r="CDS19" s="181"/>
      <c r="CDT19" s="181"/>
      <c r="CDU19" s="181"/>
      <c r="CDV19" s="181"/>
      <c r="CDW19" s="181"/>
      <c r="CDX19" s="181"/>
      <c r="CDY19" s="181"/>
      <c r="CDZ19" s="181"/>
      <c r="CEA19" s="181"/>
      <c r="CEB19" s="181"/>
      <c r="CEC19" s="181"/>
      <c r="CED19" s="181"/>
      <c r="CEE19" s="181"/>
      <c r="CEF19" s="181"/>
      <c r="CEG19" s="181"/>
      <c r="CEH19" s="181"/>
      <c r="CEI19" s="181"/>
      <c r="CEJ19" s="181"/>
      <c r="CEK19" s="181"/>
      <c r="CEL19" s="181"/>
      <c r="CEM19" s="181"/>
      <c r="CEN19" s="181"/>
      <c r="CEO19" s="181"/>
      <c r="CEP19" s="181"/>
      <c r="CEQ19" s="181"/>
      <c r="CER19" s="181"/>
      <c r="CES19" s="181"/>
      <c r="CET19" s="181"/>
      <c r="CEU19" s="181"/>
      <c r="CEV19" s="181"/>
      <c r="CEW19" s="181"/>
      <c r="CEX19" s="181"/>
      <c r="CEY19" s="181"/>
      <c r="CEZ19" s="181"/>
      <c r="CFA19" s="181"/>
      <c r="CFB19" s="181"/>
      <c r="CFC19" s="181"/>
      <c r="CFD19" s="181"/>
      <c r="CFE19" s="181"/>
      <c r="CFF19" s="181"/>
      <c r="CFG19" s="181"/>
      <c r="CFH19" s="181"/>
      <c r="CFI19" s="181"/>
      <c r="CFJ19" s="181"/>
      <c r="CFK19" s="181"/>
      <c r="CFL19" s="181"/>
      <c r="CFM19" s="181"/>
      <c r="CFN19" s="181"/>
      <c r="CFO19" s="181"/>
      <c r="CFP19" s="181"/>
      <c r="CFQ19" s="181"/>
      <c r="CFR19" s="181"/>
      <c r="CFS19" s="181"/>
      <c r="CFT19" s="181"/>
      <c r="CFU19" s="181"/>
      <c r="CFV19" s="181"/>
      <c r="CFW19" s="181"/>
      <c r="CFX19" s="181"/>
      <c r="CFY19" s="181"/>
      <c r="CFZ19" s="181"/>
      <c r="CGA19" s="181"/>
      <c r="CGB19" s="181"/>
      <c r="CGC19" s="181"/>
      <c r="CGD19" s="181"/>
      <c r="CGE19" s="181"/>
      <c r="CGF19" s="181"/>
      <c r="CGG19" s="181"/>
      <c r="CGH19" s="181"/>
      <c r="CGI19" s="181"/>
      <c r="CGJ19" s="181"/>
      <c r="CGK19" s="181"/>
      <c r="CGL19" s="181"/>
      <c r="CGM19" s="181"/>
      <c r="CGN19" s="181"/>
      <c r="CGO19" s="181"/>
      <c r="CGP19" s="181"/>
      <c r="CGQ19" s="181"/>
      <c r="CGR19" s="181"/>
      <c r="CGS19" s="181"/>
      <c r="CGT19" s="181"/>
      <c r="CGU19" s="181"/>
      <c r="CGV19" s="181"/>
      <c r="CGW19" s="181"/>
      <c r="CGX19" s="181"/>
      <c r="CGY19" s="181"/>
      <c r="CGZ19" s="181"/>
      <c r="CHA19" s="181"/>
      <c r="CHB19" s="181"/>
      <c r="CHC19" s="181"/>
      <c r="CHD19" s="181"/>
      <c r="CHE19" s="181"/>
      <c r="CHF19" s="181"/>
      <c r="CHG19" s="181"/>
      <c r="CHH19" s="181"/>
      <c r="CHI19" s="181"/>
      <c r="CHJ19" s="181"/>
      <c r="CHK19" s="181"/>
      <c r="CHL19" s="181"/>
      <c r="CHM19" s="181"/>
      <c r="CHN19" s="181"/>
      <c r="CHO19" s="181"/>
      <c r="CHP19" s="181"/>
      <c r="CHQ19" s="181"/>
      <c r="CHR19" s="181"/>
      <c r="CHS19" s="181"/>
      <c r="CHT19" s="181"/>
      <c r="CHU19" s="181"/>
      <c r="CHV19" s="181"/>
      <c r="CHW19" s="181"/>
      <c r="CHX19" s="181"/>
      <c r="CHY19" s="181"/>
      <c r="CHZ19" s="181"/>
      <c r="CIA19" s="181"/>
      <c r="CIB19" s="181"/>
      <c r="CIC19" s="181"/>
      <c r="CID19" s="181"/>
      <c r="CIE19" s="181"/>
      <c r="CIF19" s="181"/>
      <c r="CIG19" s="181"/>
      <c r="CIH19" s="181"/>
      <c r="CII19" s="181"/>
      <c r="CIJ19" s="181"/>
      <c r="CIK19" s="181"/>
      <c r="CIL19" s="181"/>
      <c r="CIM19" s="181"/>
      <c r="CIN19" s="181"/>
      <c r="CIO19" s="181"/>
      <c r="CIP19" s="181"/>
      <c r="CIQ19" s="181"/>
      <c r="CIR19" s="181"/>
      <c r="CIS19" s="181"/>
      <c r="CIT19" s="181"/>
      <c r="CIU19" s="181"/>
      <c r="CIV19" s="181"/>
      <c r="CIW19" s="181"/>
      <c r="CIX19" s="181"/>
      <c r="CIY19" s="181"/>
      <c r="CIZ19" s="181"/>
      <c r="CJA19" s="181"/>
      <c r="CJB19" s="181"/>
      <c r="CJC19" s="181"/>
      <c r="CJD19" s="181"/>
      <c r="CJE19" s="181"/>
      <c r="CJF19" s="181"/>
      <c r="CJG19" s="181"/>
      <c r="CJH19" s="181"/>
      <c r="CJI19" s="181"/>
      <c r="CJJ19" s="181"/>
      <c r="CJK19" s="181"/>
      <c r="CJL19" s="181"/>
      <c r="CJM19" s="181"/>
      <c r="CJN19" s="181"/>
      <c r="CJO19" s="181"/>
      <c r="CJP19" s="181"/>
      <c r="CJQ19" s="181"/>
      <c r="CJR19" s="181"/>
      <c r="CJS19" s="181"/>
      <c r="CJT19" s="181"/>
      <c r="CJU19" s="181"/>
      <c r="CJV19" s="181"/>
      <c r="CJW19" s="181"/>
      <c r="CJX19" s="181"/>
      <c r="CJY19" s="181"/>
      <c r="CJZ19" s="181"/>
      <c r="CKA19" s="181"/>
      <c r="CKB19" s="181"/>
      <c r="CKC19" s="181"/>
      <c r="CKD19" s="181"/>
      <c r="CKE19" s="181"/>
      <c r="CKF19" s="181"/>
      <c r="CKG19" s="181"/>
      <c r="CKH19" s="181"/>
      <c r="CKI19" s="181"/>
      <c r="CKJ19" s="181"/>
      <c r="CKK19" s="181"/>
      <c r="CKL19" s="181"/>
      <c r="CKM19" s="181"/>
      <c r="CKN19" s="181"/>
      <c r="CKO19" s="181"/>
      <c r="CKP19" s="181"/>
      <c r="CKQ19" s="181"/>
      <c r="CKR19" s="181"/>
      <c r="CKS19" s="181"/>
      <c r="CKT19" s="181"/>
      <c r="CKU19" s="181"/>
      <c r="CKV19" s="181"/>
      <c r="CKW19" s="181"/>
      <c r="CKX19" s="181"/>
      <c r="CKY19" s="181"/>
      <c r="CKZ19" s="181"/>
      <c r="CLA19" s="181"/>
      <c r="CLB19" s="181"/>
      <c r="CLC19" s="181"/>
      <c r="CLD19" s="181"/>
      <c r="CLE19" s="181"/>
      <c r="CLF19" s="181"/>
      <c r="CLG19" s="181"/>
      <c r="CLH19" s="181"/>
      <c r="CLI19" s="181"/>
      <c r="CLJ19" s="181"/>
      <c r="CLK19" s="181"/>
      <c r="CLL19" s="181"/>
      <c r="CLM19" s="181"/>
      <c r="CLN19" s="181"/>
      <c r="CLO19" s="181"/>
      <c r="CLP19" s="181"/>
      <c r="CLQ19" s="181"/>
      <c r="CLR19" s="181"/>
      <c r="CLS19" s="181"/>
      <c r="CLT19" s="181"/>
      <c r="CLU19" s="181"/>
      <c r="CLV19" s="181"/>
      <c r="CLW19" s="181"/>
      <c r="CLX19" s="181"/>
      <c r="CLY19" s="181"/>
      <c r="CLZ19" s="181"/>
      <c r="CMA19" s="181"/>
      <c r="CMB19" s="181"/>
      <c r="CMC19" s="181"/>
      <c r="CMD19" s="181"/>
      <c r="CME19" s="181"/>
      <c r="CMF19" s="181"/>
      <c r="CMG19" s="181"/>
      <c r="CMH19" s="181"/>
      <c r="CMI19" s="181"/>
      <c r="CMJ19" s="181"/>
      <c r="CMK19" s="181"/>
      <c r="CML19" s="181"/>
      <c r="CMM19" s="181"/>
      <c r="CMN19" s="181"/>
      <c r="CMO19" s="181"/>
      <c r="CMP19" s="181"/>
      <c r="CMQ19" s="181"/>
      <c r="CMR19" s="181"/>
      <c r="CMS19" s="181"/>
      <c r="CMT19" s="181"/>
      <c r="CMU19" s="181"/>
      <c r="CMV19" s="181"/>
      <c r="CMW19" s="181"/>
      <c r="CMX19" s="181"/>
      <c r="CMY19" s="181"/>
      <c r="CMZ19" s="181"/>
      <c r="CNA19" s="181"/>
      <c r="CNB19" s="181"/>
      <c r="CNC19" s="181"/>
      <c r="CND19" s="181"/>
      <c r="CNE19" s="181"/>
      <c r="CNF19" s="181"/>
      <c r="CNG19" s="181"/>
      <c r="CNH19" s="181"/>
      <c r="CNI19" s="181"/>
      <c r="CNJ19" s="181"/>
      <c r="CNK19" s="181"/>
      <c r="CNL19" s="181"/>
      <c r="CNM19" s="181"/>
      <c r="CNN19" s="181"/>
      <c r="CNO19" s="181"/>
      <c r="CNP19" s="181"/>
      <c r="CNQ19" s="181"/>
      <c r="CNR19" s="181"/>
      <c r="CNS19" s="181"/>
      <c r="CNT19" s="181"/>
      <c r="CNU19" s="181"/>
      <c r="CNV19" s="181"/>
      <c r="CNW19" s="181"/>
      <c r="CNX19" s="181"/>
      <c r="CNY19" s="181"/>
      <c r="CNZ19" s="181"/>
      <c r="COA19" s="181"/>
      <c r="COB19" s="181"/>
      <c r="COC19" s="181"/>
      <c r="COD19" s="181"/>
      <c r="COE19" s="181"/>
      <c r="COF19" s="181"/>
      <c r="COG19" s="181"/>
      <c r="COH19" s="181"/>
      <c r="COI19" s="181"/>
      <c r="COJ19" s="181"/>
      <c r="COK19" s="181"/>
      <c r="COL19" s="181"/>
      <c r="COM19" s="181"/>
      <c r="CON19" s="181"/>
      <c r="COO19" s="181"/>
      <c r="COP19" s="181"/>
      <c r="COQ19" s="181"/>
      <c r="COR19" s="181"/>
      <c r="COS19" s="181"/>
      <c r="COT19" s="181"/>
      <c r="COU19" s="181"/>
      <c r="COV19" s="181"/>
      <c r="COW19" s="181"/>
      <c r="COX19" s="181"/>
      <c r="COY19" s="181"/>
      <c r="COZ19" s="181"/>
      <c r="CPA19" s="181"/>
      <c r="CPB19" s="181"/>
      <c r="CPC19" s="181"/>
      <c r="CPD19" s="181"/>
      <c r="CPE19" s="181"/>
      <c r="CPF19" s="181"/>
      <c r="CPG19" s="181"/>
      <c r="CPH19" s="181"/>
      <c r="CPI19" s="181"/>
      <c r="CPJ19" s="181"/>
      <c r="CPK19" s="181"/>
      <c r="CPL19" s="181"/>
      <c r="CPM19" s="181"/>
      <c r="CPN19" s="181"/>
      <c r="CPO19" s="181"/>
      <c r="CPP19" s="181"/>
      <c r="CPQ19" s="181"/>
      <c r="CPR19" s="181"/>
      <c r="CPS19" s="181"/>
      <c r="CPT19" s="181"/>
      <c r="CPU19" s="181"/>
      <c r="CPV19" s="181"/>
      <c r="CPW19" s="181"/>
      <c r="CPX19" s="181"/>
      <c r="CPY19" s="181"/>
      <c r="CPZ19" s="181"/>
      <c r="CQA19" s="181"/>
      <c r="CQB19" s="181"/>
      <c r="CQC19" s="181"/>
      <c r="CQD19" s="181"/>
      <c r="CQE19" s="181"/>
      <c r="CQF19" s="181"/>
      <c r="CQG19" s="181"/>
      <c r="CQH19" s="181"/>
      <c r="CQI19" s="181"/>
      <c r="CQJ19" s="181"/>
      <c r="CQK19" s="181"/>
      <c r="CQL19" s="181"/>
      <c r="CQM19" s="181"/>
      <c r="CQN19" s="181"/>
      <c r="CQO19" s="181"/>
      <c r="CQP19" s="181"/>
      <c r="CQQ19" s="181"/>
      <c r="CQR19" s="181"/>
      <c r="CQS19" s="181"/>
      <c r="CQT19" s="181"/>
      <c r="CQU19" s="181"/>
      <c r="CQV19" s="181"/>
      <c r="CQW19" s="181"/>
      <c r="CQX19" s="181"/>
      <c r="CQY19" s="181"/>
      <c r="CQZ19" s="181"/>
      <c r="CRA19" s="181"/>
      <c r="CRB19" s="181"/>
      <c r="CRC19" s="181"/>
      <c r="CRD19" s="181"/>
      <c r="CRE19" s="181"/>
      <c r="CRF19" s="181"/>
      <c r="CRG19" s="181"/>
      <c r="CRH19" s="181"/>
      <c r="CRI19" s="181"/>
      <c r="CRJ19" s="181"/>
      <c r="CRK19" s="181"/>
      <c r="CRL19" s="181"/>
      <c r="CRM19" s="181"/>
      <c r="CRN19" s="181"/>
      <c r="CRO19" s="181"/>
      <c r="CRP19" s="181"/>
      <c r="CRQ19" s="181"/>
      <c r="CRR19" s="181"/>
      <c r="CRS19" s="181"/>
      <c r="CRT19" s="181"/>
      <c r="CRU19" s="181"/>
      <c r="CRV19" s="181"/>
      <c r="CRW19" s="181"/>
      <c r="CRX19" s="181"/>
      <c r="CRY19" s="181"/>
      <c r="CRZ19" s="181"/>
      <c r="CSA19" s="181"/>
      <c r="CSB19" s="181"/>
      <c r="CSC19" s="181"/>
      <c r="CSD19" s="181"/>
      <c r="CSE19" s="181"/>
      <c r="CSF19" s="181"/>
      <c r="CSG19" s="181"/>
      <c r="CSH19" s="181"/>
      <c r="CSI19" s="181"/>
      <c r="CSJ19" s="181"/>
      <c r="CSK19" s="181"/>
      <c r="CSL19" s="181"/>
      <c r="CSM19" s="181"/>
      <c r="CSN19" s="181"/>
      <c r="CSO19" s="181"/>
      <c r="CSP19" s="181"/>
      <c r="CSQ19" s="181"/>
      <c r="CSR19" s="181"/>
      <c r="CSS19" s="181"/>
      <c r="CST19" s="181"/>
      <c r="CSU19" s="181"/>
      <c r="CSV19" s="181"/>
      <c r="CSW19" s="181"/>
      <c r="CSX19" s="181"/>
      <c r="CSY19" s="181"/>
      <c r="CSZ19" s="181"/>
      <c r="CTA19" s="181"/>
      <c r="CTB19" s="181"/>
      <c r="CTC19" s="181"/>
      <c r="CTD19" s="181"/>
      <c r="CTE19" s="181"/>
      <c r="CTF19" s="181"/>
      <c r="CTG19" s="181"/>
      <c r="CTH19" s="181"/>
      <c r="CTI19" s="181"/>
      <c r="CTJ19" s="181"/>
      <c r="CTK19" s="181"/>
      <c r="CTL19" s="181"/>
      <c r="CTM19" s="181"/>
      <c r="CTN19" s="181"/>
      <c r="CTO19" s="181"/>
      <c r="CTP19" s="181"/>
      <c r="CTQ19" s="181"/>
      <c r="CTR19" s="181"/>
      <c r="CTS19" s="181"/>
      <c r="CTT19" s="181"/>
      <c r="CTU19" s="181"/>
      <c r="CTV19" s="181"/>
      <c r="CTW19" s="181"/>
      <c r="CTX19" s="181"/>
      <c r="CTY19" s="181"/>
      <c r="CTZ19" s="181"/>
      <c r="CUA19" s="181"/>
      <c r="CUB19" s="181"/>
      <c r="CUC19" s="181"/>
      <c r="CUD19" s="181"/>
      <c r="CUE19" s="181"/>
      <c r="CUF19" s="181"/>
      <c r="CUG19" s="181"/>
      <c r="CUH19" s="181"/>
      <c r="CUI19" s="181"/>
      <c r="CUJ19" s="181"/>
      <c r="CUK19" s="181"/>
      <c r="CUL19" s="181"/>
      <c r="CUM19" s="181"/>
      <c r="CUN19" s="181"/>
      <c r="CUO19" s="181"/>
      <c r="CUP19" s="181"/>
      <c r="CUQ19" s="181"/>
      <c r="CUR19" s="181"/>
      <c r="CUS19" s="181"/>
      <c r="CUT19" s="181"/>
      <c r="CUU19" s="181"/>
      <c r="CUV19" s="181"/>
      <c r="CUW19" s="181"/>
      <c r="CUX19" s="181"/>
      <c r="CUY19" s="181"/>
      <c r="CUZ19" s="181"/>
      <c r="CVA19" s="181"/>
      <c r="CVB19" s="181"/>
      <c r="CVC19" s="181"/>
      <c r="CVD19" s="181"/>
      <c r="CVE19" s="181"/>
      <c r="CVF19" s="181"/>
      <c r="CVG19" s="181"/>
      <c r="CVH19" s="181"/>
      <c r="CVI19" s="181"/>
      <c r="CVJ19" s="181"/>
      <c r="CVK19" s="181"/>
      <c r="CVL19" s="181"/>
      <c r="CVM19" s="181"/>
      <c r="CVN19" s="181"/>
      <c r="CVO19" s="181"/>
      <c r="CVP19" s="181"/>
      <c r="CVQ19" s="181"/>
      <c r="CVR19" s="181"/>
      <c r="CVS19" s="181"/>
      <c r="CVT19" s="181"/>
      <c r="CVU19" s="181"/>
      <c r="CVV19" s="181"/>
      <c r="CVW19" s="181"/>
      <c r="CVX19" s="181"/>
      <c r="CVY19" s="181"/>
      <c r="CVZ19" s="181"/>
      <c r="CWA19" s="181"/>
      <c r="CWB19" s="181"/>
      <c r="CWC19" s="181"/>
      <c r="CWD19" s="181"/>
      <c r="CWE19" s="181"/>
      <c r="CWF19" s="181"/>
      <c r="CWG19" s="181"/>
      <c r="CWH19" s="181"/>
      <c r="CWI19" s="181"/>
      <c r="CWJ19" s="181"/>
      <c r="CWK19" s="181"/>
      <c r="CWL19" s="181"/>
      <c r="CWM19" s="181"/>
      <c r="CWN19" s="181"/>
      <c r="CWO19" s="181"/>
      <c r="CWP19" s="181"/>
      <c r="CWQ19" s="181"/>
      <c r="CWR19" s="181"/>
      <c r="CWS19" s="181"/>
      <c r="CWT19" s="181"/>
      <c r="CWU19" s="181"/>
      <c r="CWV19" s="181"/>
      <c r="CWW19" s="181"/>
      <c r="CWX19" s="181"/>
      <c r="CWY19" s="181"/>
      <c r="CWZ19" s="181"/>
      <c r="CXA19" s="181"/>
      <c r="CXB19" s="181"/>
      <c r="CXC19" s="181"/>
      <c r="CXD19" s="181"/>
      <c r="CXE19" s="181"/>
      <c r="CXF19" s="181"/>
      <c r="CXG19" s="181"/>
      <c r="CXH19" s="181"/>
      <c r="CXI19" s="181"/>
      <c r="CXJ19" s="181"/>
      <c r="CXK19" s="181"/>
      <c r="CXL19" s="181"/>
      <c r="CXM19" s="181"/>
      <c r="CXN19" s="181"/>
      <c r="CXO19" s="181"/>
      <c r="CXP19" s="181"/>
      <c r="CXQ19" s="181"/>
      <c r="CXR19" s="181"/>
      <c r="CXS19" s="181"/>
      <c r="CXT19" s="181"/>
      <c r="CXU19" s="181"/>
      <c r="CXV19" s="181"/>
      <c r="CXW19" s="181"/>
      <c r="CXX19" s="181"/>
      <c r="CXY19" s="181"/>
      <c r="CXZ19" s="181"/>
      <c r="CYA19" s="181"/>
      <c r="CYB19" s="181"/>
      <c r="CYC19" s="181"/>
      <c r="CYD19" s="181"/>
      <c r="CYE19" s="181"/>
      <c r="CYF19" s="181"/>
      <c r="CYG19" s="181"/>
      <c r="CYH19" s="181"/>
      <c r="CYI19" s="181"/>
      <c r="CYJ19" s="181"/>
      <c r="CYK19" s="181"/>
      <c r="CYL19" s="181"/>
      <c r="CYM19" s="181"/>
      <c r="CYN19" s="181"/>
      <c r="CYO19" s="181"/>
      <c r="CYP19" s="181"/>
      <c r="CYQ19" s="181"/>
      <c r="CYR19" s="181"/>
      <c r="CYS19" s="181"/>
      <c r="CYT19" s="181"/>
      <c r="CYU19" s="181"/>
      <c r="CYV19" s="181"/>
      <c r="CYW19" s="181"/>
      <c r="CYX19" s="181"/>
      <c r="CYY19" s="181"/>
      <c r="CYZ19" s="181"/>
      <c r="CZA19" s="181"/>
      <c r="CZB19" s="181"/>
      <c r="CZC19" s="181"/>
      <c r="CZD19" s="181"/>
      <c r="CZE19" s="181"/>
      <c r="CZF19" s="181"/>
      <c r="CZG19" s="181"/>
      <c r="CZH19" s="181"/>
      <c r="CZI19" s="181"/>
      <c r="CZJ19" s="181"/>
      <c r="CZK19" s="181"/>
      <c r="CZL19" s="181"/>
      <c r="CZM19" s="181"/>
      <c r="CZN19" s="181"/>
      <c r="CZO19" s="181"/>
      <c r="CZP19" s="181"/>
      <c r="CZQ19" s="181"/>
      <c r="CZR19" s="181"/>
      <c r="CZS19" s="181"/>
      <c r="CZT19" s="181"/>
      <c r="CZU19" s="181"/>
      <c r="CZV19" s="181"/>
      <c r="CZW19" s="181"/>
      <c r="CZX19" s="181"/>
      <c r="CZY19" s="181"/>
      <c r="CZZ19" s="181"/>
      <c r="DAA19" s="181"/>
      <c r="DAB19" s="181"/>
      <c r="DAC19" s="181"/>
      <c r="DAD19" s="181"/>
      <c r="DAE19" s="181"/>
      <c r="DAF19" s="181"/>
      <c r="DAG19" s="181"/>
      <c r="DAH19" s="181"/>
      <c r="DAI19" s="181"/>
      <c r="DAJ19" s="181"/>
      <c r="DAK19" s="181"/>
      <c r="DAL19" s="181"/>
      <c r="DAM19" s="181"/>
      <c r="DAN19" s="181"/>
      <c r="DAO19" s="181"/>
      <c r="DAP19" s="181"/>
      <c r="DAQ19" s="181"/>
      <c r="DAR19" s="181"/>
      <c r="DAS19" s="181"/>
      <c r="DAT19" s="181"/>
      <c r="DAU19" s="181"/>
      <c r="DAV19" s="181"/>
      <c r="DAW19" s="181"/>
      <c r="DAX19" s="181"/>
      <c r="DAY19" s="181"/>
      <c r="DAZ19" s="181"/>
      <c r="DBA19" s="181"/>
      <c r="DBB19" s="181"/>
      <c r="DBC19" s="181"/>
      <c r="DBD19" s="181"/>
      <c r="DBE19" s="181"/>
      <c r="DBF19" s="181"/>
      <c r="DBG19" s="181"/>
      <c r="DBH19" s="181"/>
      <c r="DBI19" s="181"/>
      <c r="DBJ19" s="181"/>
      <c r="DBK19" s="181"/>
      <c r="DBL19" s="181"/>
      <c r="DBM19" s="181"/>
      <c r="DBN19" s="181"/>
      <c r="DBO19" s="181"/>
      <c r="DBP19" s="181"/>
      <c r="DBQ19" s="181"/>
      <c r="DBR19" s="181"/>
      <c r="DBS19" s="181"/>
      <c r="DBT19" s="181"/>
      <c r="DBU19" s="181"/>
      <c r="DBV19" s="181"/>
      <c r="DBW19" s="181"/>
      <c r="DBX19" s="181"/>
      <c r="DBY19" s="181"/>
      <c r="DBZ19" s="181"/>
      <c r="DCA19" s="181"/>
      <c r="DCB19" s="181"/>
      <c r="DCC19" s="181"/>
      <c r="DCD19" s="181"/>
      <c r="DCE19" s="181"/>
      <c r="DCF19" s="181"/>
      <c r="DCG19" s="181"/>
      <c r="DCH19" s="181"/>
      <c r="DCI19" s="181"/>
      <c r="DCJ19" s="181"/>
      <c r="DCK19" s="181"/>
      <c r="DCL19" s="181"/>
      <c r="DCM19" s="181"/>
      <c r="DCN19" s="181"/>
      <c r="DCO19" s="181"/>
      <c r="DCP19" s="181"/>
      <c r="DCQ19" s="181"/>
      <c r="DCR19" s="181"/>
      <c r="DCS19" s="181"/>
      <c r="DCT19" s="181"/>
      <c r="DCU19" s="181"/>
      <c r="DCV19" s="181"/>
      <c r="DCW19" s="181"/>
      <c r="DCX19" s="181"/>
      <c r="DCY19" s="181"/>
      <c r="DCZ19" s="181"/>
      <c r="DDA19" s="181"/>
      <c r="DDB19" s="181"/>
      <c r="DDC19" s="181"/>
      <c r="DDD19" s="181"/>
      <c r="DDE19" s="181"/>
      <c r="DDF19" s="181"/>
      <c r="DDG19" s="181"/>
      <c r="DDH19" s="181"/>
      <c r="DDI19" s="181"/>
      <c r="DDJ19" s="181"/>
      <c r="DDK19" s="181"/>
      <c r="DDL19" s="181"/>
      <c r="DDM19" s="181"/>
      <c r="DDN19" s="181"/>
      <c r="DDO19" s="181"/>
      <c r="DDP19" s="181"/>
      <c r="DDQ19" s="181"/>
      <c r="DDR19" s="181"/>
      <c r="DDS19" s="181"/>
      <c r="DDT19" s="181"/>
      <c r="DDU19" s="181"/>
      <c r="DDV19" s="181"/>
      <c r="DDW19" s="181"/>
      <c r="DDX19" s="181"/>
      <c r="DDY19" s="181"/>
      <c r="DDZ19" s="181"/>
      <c r="DEA19" s="181"/>
      <c r="DEB19" s="181"/>
      <c r="DEC19" s="181"/>
      <c r="DED19" s="181"/>
      <c r="DEE19" s="181"/>
      <c r="DEF19" s="181"/>
      <c r="DEG19" s="181"/>
      <c r="DEH19" s="181"/>
      <c r="DEI19" s="181"/>
      <c r="DEJ19" s="181"/>
      <c r="DEK19" s="181"/>
      <c r="DEL19" s="181"/>
      <c r="DEM19" s="181"/>
      <c r="DEN19" s="181"/>
      <c r="DEO19" s="181"/>
      <c r="DEP19" s="181"/>
      <c r="DEQ19" s="181"/>
      <c r="DER19" s="181"/>
      <c r="DES19" s="181"/>
      <c r="DET19" s="181"/>
      <c r="DEU19" s="181"/>
      <c r="DEV19" s="181"/>
      <c r="DEW19" s="181"/>
      <c r="DEX19" s="181"/>
      <c r="DEY19" s="181"/>
      <c r="DEZ19" s="181"/>
      <c r="DFA19" s="181"/>
      <c r="DFB19" s="181"/>
      <c r="DFC19" s="181"/>
      <c r="DFD19" s="181"/>
      <c r="DFE19" s="181"/>
      <c r="DFF19" s="181"/>
      <c r="DFG19" s="181"/>
      <c r="DFH19" s="181"/>
      <c r="DFI19" s="181"/>
      <c r="DFJ19" s="181"/>
      <c r="DFK19" s="181"/>
      <c r="DFL19" s="181"/>
      <c r="DFM19" s="181"/>
      <c r="DFN19" s="181"/>
      <c r="DFO19" s="181"/>
      <c r="DFP19" s="181"/>
      <c r="DFQ19" s="181"/>
      <c r="DFR19" s="181"/>
      <c r="DFS19" s="181"/>
      <c r="DFT19" s="181"/>
      <c r="DFU19" s="181"/>
      <c r="DFV19" s="181"/>
      <c r="DFW19" s="181"/>
      <c r="DFX19" s="181"/>
      <c r="DFY19" s="181"/>
      <c r="DFZ19" s="181"/>
      <c r="DGA19" s="181"/>
      <c r="DGB19" s="181"/>
      <c r="DGC19" s="181"/>
      <c r="DGD19" s="181"/>
      <c r="DGE19" s="181"/>
      <c r="DGF19" s="181"/>
      <c r="DGG19" s="181"/>
      <c r="DGH19" s="181"/>
      <c r="DGI19" s="181"/>
      <c r="DGJ19" s="181"/>
      <c r="DGK19" s="181"/>
      <c r="DGL19" s="181"/>
      <c r="DGM19" s="181"/>
      <c r="DGN19" s="181"/>
      <c r="DGO19" s="181"/>
      <c r="DGP19" s="181"/>
      <c r="DGQ19" s="181"/>
      <c r="DGR19" s="181"/>
      <c r="DGS19" s="181"/>
      <c r="DGT19" s="181"/>
      <c r="DGU19" s="181"/>
      <c r="DGV19" s="181"/>
      <c r="DGW19" s="181"/>
      <c r="DGX19" s="181"/>
      <c r="DGY19" s="181"/>
      <c r="DGZ19" s="181"/>
      <c r="DHA19" s="181"/>
      <c r="DHB19" s="181"/>
      <c r="DHC19" s="181"/>
      <c r="DHD19" s="181"/>
      <c r="DHE19" s="181"/>
      <c r="DHF19" s="181"/>
      <c r="DHG19" s="181"/>
      <c r="DHH19" s="181"/>
      <c r="DHI19" s="181"/>
      <c r="DHJ19" s="181"/>
      <c r="DHK19" s="181"/>
      <c r="DHL19" s="181"/>
      <c r="DHM19" s="181"/>
      <c r="DHN19" s="181"/>
      <c r="DHO19" s="181"/>
      <c r="DHP19" s="181"/>
      <c r="DHQ19" s="181"/>
      <c r="DHR19" s="181"/>
      <c r="DHS19" s="181"/>
      <c r="DHT19" s="181"/>
      <c r="DHU19" s="181"/>
      <c r="DHV19" s="181"/>
      <c r="DHW19" s="181"/>
      <c r="DHX19" s="181"/>
      <c r="DHY19" s="181"/>
      <c r="DHZ19" s="181"/>
      <c r="DIA19" s="181"/>
      <c r="DIB19" s="181"/>
      <c r="DIC19" s="181"/>
      <c r="DID19" s="181"/>
      <c r="DIE19" s="181"/>
      <c r="DIF19" s="181"/>
      <c r="DIG19" s="181"/>
      <c r="DIH19" s="181"/>
      <c r="DII19" s="181"/>
      <c r="DIJ19" s="181"/>
      <c r="DIK19" s="181"/>
      <c r="DIL19" s="181"/>
      <c r="DIM19" s="181"/>
      <c r="DIN19" s="181"/>
      <c r="DIO19" s="181"/>
      <c r="DIP19" s="181"/>
      <c r="DIQ19" s="181"/>
      <c r="DIR19" s="181"/>
      <c r="DIS19" s="181"/>
      <c r="DIT19" s="181"/>
      <c r="DIU19" s="181"/>
      <c r="DIV19" s="181"/>
      <c r="DIW19" s="181"/>
      <c r="DIX19" s="181"/>
      <c r="DIY19" s="181"/>
      <c r="DIZ19" s="181"/>
      <c r="DJA19" s="181"/>
      <c r="DJB19" s="181"/>
      <c r="DJC19" s="181"/>
      <c r="DJD19" s="181"/>
      <c r="DJE19" s="181"/>
      <c r="DJF19" s="181"/>
      <c r="DJG19" s="181"/>
      <c r="DJH19" s="181"/>
      <c r="DJI19" s="181"/>
      <c r="DJJ19" s="181"/>
      <c r="DJK19" s="181"/>
      <c r="DJL19" s="181"/>
      <c r="DJM19" s="181"/>
      <c r="DJN19" s="181"/>
      <c r="DJO19" s="181"/>
      <c r="DJP19" s="181"/>
      <c r="DJQ19" s="181"/>
      <c r="DJR19" s="181"/>
      <c r="DJS19" s="181"/>
      <c r="DJT19" s="181"/>
      <c r="DJU19" s="181"/>
      <c r="DJV19" s="181"/>
      <c r="DJW19" s="181"/>
      <c r="DJX19" s="181"/>
      <c r="DJY19" s="181"/>
      <c r="DJZ19" s="181"/>
      <c r="DKA19" s="181"/>
      <c r="DKB19" s="181"/>
      <c r="DKC19" s="181"/>
      <c r="DKD19" s="181"/>
      <c r="DKE19" s="181"/>
      <c r="DKF19" s="181"/>
      <c r="DKG19" s="181"/>
      <c r="DKH19" s="181"/>
      <c r="DKI19" s="181"/>
      <c r="DKJ19" s="181"/>
      <c r="DKK19" s="181"/>
      <c r="DKL19" s="181"/>
      <c r="DKM19" s="181"/>
      <c r="DKN19" s="181"/>
      <c r="DKO19" s="181"/>
      <c r="DKP19" s="181"/>
      <c r="DKQ19" s="181"/>
      <c r="DKR19" s="181"/>
      <c r="DKS19" s="181"/>
      <c r="DKT19" s="181"/>
      <c r="DKU19" s="181"/>
      <c r="DKV19" s="181"/>
      <c r="DKW19" s="181"/>
      <c r="DKX19" s="181"/>
      <c r="DKY19" s="181"/>
      <c r="DKZ19" s="181"/>
      <c r="DLA19" s="181"/>
      <c r="DLB19" s="181"/>
      <c r="DLC19" s="181"/>
      <c r="DLD19" s="181"/>
      <c r="DLE19" s="181"/>
      <c r="DLF19" s="181"/>
      <c r="DLG19" s="181"/>
      <c r="DLH19" s="181"/>
      <c r="DLI19" s="181"/>
      <c r="DLJ19" s="181"/>
      <c r="DLK19" s="181"/>
      <c r="DLL19" s="181"/>
      <c r="DLM19" s="181"/>
      <c r="DLN19" s="181"/>
      <c r="DLO19" s="181"/>
      <c r="DLP19" s="181"/>
      <c r="DLQ19" s="181"/>
      <c r="DLR19" s="181"/>
      <c r="DLS19" s="181"/>
      <c r="DLT19" s="181"/>
      <c r="DLU19" s="181"/>
      <c r="DLV19" s="181"/>
      <c r="DLW19" s="181"/>
      <c r="DLX19" s="181"/>
      <c r="DLY19" s="181"/>
      <c r="DLZ19" s="181"/>
      <c r="DMA19" s="181"/>
      <c r="DMB19" s="181"/>
      <c r="DMC19" s="181"/>
      <c r="DMD19" s="181"/>
      <c r="DME19" s="181"/>
      <c r="DMF19" s="181"/>
      <c r="DMG19" s="181"/>
      <c r="DMH19" s="181"/>
      <c r="DMI19" s="181"/>
      <c r="DMJ19" s="181"/>
      <c r="DMK19" s="181"/>
      <c r="DML19" s="181"/>
      <c r="DMM19" s="181"/>
      <c r="DMN19" s="181"/>
      <c r="DMO19" s="181"/>
      <c r="DMP19" s="181"/>
      <c r="DMQ19" s="181"/>
      <c r="DMR19" s="181"/>
      <c r="DMS19" s="181"/>
      <c r="DMT19" s="181"/>
      <c r="DMU19" s="181"/>
      <c r="DMV19" s="181"/>
      <c r="DMW19" s="181"/>
      <c r="DMX19" s="181"/>
      <c r="DMY19" s="181"/>
      <c r="DMZ19" s="181"/>
      <c r="DNA19" s="181"/>
      <c r="DNB19" s="181"/>
      <c r="DNC19" s="181"/>
      <c r="DND19" s="181"/>
      <c r="DNE19" s="181"/>
      <c r="DNF19" s="181"/>
      <c r="DNG19" s="181"/>
      <c r="DNH19" s="181"/>
      <c r="DNI19" s="181"/>
      <c r="DNJ19" s="181"/>
      <c r="DNK19" s="181"/>
      <c r="DNL19" s="181"/>
      <c r="DNM19" s="181"/>
      <c r="DNN19" s="181"/>
      <c r="DNO19" s="181"/>
      <c r="DNP19" s="181"/>
      <c r="DNQ19" s="181"/>
      <c r="DNR19" s="181"/>
      <c r="DNS19" s="181"/>
      <c r="DNT19" s="181"/>
      <c r="DNU19" s="181"/>
      <c r="DNV19" s="181"/>
      <c r="DNW19" s="181"/>
      <c r="DNX19" s="181"/>
      <c r="DNY19" s="181"/>
      <c r="DNZ19" s="181"/>
      <c r="DOA19" s="181"/>
      <c r="DOB19" s="181"/>
      <c r="DOC19" s="181"/>
      <c r="DOD19" s="181"/>
      <c r="DOE19" s="181"/>
      <c r="DOF19" s="181"/>
      <c r="DOG19" s="181"/>
      <c r="DOH19" s="181"/>
      <c r="DOI19" s="181"/>
      <c r="DOJ19" s="181"/>
      <c r="DOK19" s="181"/>
      <c r="DOL19" s="181"/>
      <c r="DOM19" s="181"/>
      <c r="DON19" s="181"/>
      <c r="DOO19" s="181"/>
      <c r="DOP19" s="181"/>
      <c r="DOQ19" s="181"/>
      <c r="DOR19" s="181"/>
      <c r="DOS19" s="181"/>
      <c r="DOT19" s="181"/>
      <c r="DOU19" s="181"/>
      <c r="DOV19" s="181"/>
      <c r="DOW19" s="181"/>
      <c r="DOX19" s="181"/>
      <c r="DOY19" s="181"/>
      <c r="DOZ19" s="181"/>
      <c r="DPA19" s="181"/>
      <c r="DPB19" s="181"/>
      <c r="DPC19" s="181"/>
      <c r="DPD19" s="181"/>
      <c r="DPE19" s="181"/>
      <c r="DPF19" s="181"/>
      <c r="DPG19" s="181"/>
      <c r="DPH19" s="181"/>
      <c r="DPI19" s="181"/>
      <c r="DPJ19" s="181"/>
      <c r="DPK19" s="181"/>
      <c r="DPL19" s="181"/>
      <c r="DPM19" s="181"/>
      <c r="DPN19" s="181"/>
      <c r="DPO19" s="181"/>
      <c r="DPP19" s="181"/>
      <c r="DPQ19" s="181"/>
      <c r="DPR19" s="181"/>
      <c r="DPS19" s="181"/>
      <c r="DPT19" s="181"/>
      <c r="DPU19" s="181"/>
      <c r="DPV19" s="181"/>
      <c r="DPW19" s="181"/>
      <c r="DPX19" s="181"/>
      <c r="DPY19" s="181"/>
      <c r="DPZ19" s="181"/>
      <c r="DQA19" s="181"/>
      <c r="DQB19" s="181"/>
      <c r="DQC19" s="181"/>
      <c r="DQD19" s="181"/>
      <c r="DQE19" s="181"/>
      <c r="DQF19" s="181"/>
      <c r="DQG19" s="181"/>
      <c r="DQH19" s="181"/>
      <c r="DQI19" s="181"/>
      <c r="DQJ19" s="181"/>
      <c r="DQK19" s="181"/>
      <c r="DQL19" s="181"/>
      <c r="DQM19" s="181"/>
      <c r="DQN19" s="181"/>
      <c r="DQO19" s="181"/>
      <c r="DQP19" s="181"/>
      <c r="DQQ19" s="181"/>
      <c r="DQR19" s="181"/>
      <c r="DQS19" s="181"/>
      <c r="DQT19" s="181"/>
      <c r="DQU19" s="181"/>
      <c r="DQV19" s="181"/>
      <c r="DQW19" s="181"/>
      <c r="DQX19" s="181"/>
      <c r="DQY19" s="181"/>
      <c r="DQZ19" s="181"/>
      <c r="DRA19" s="181"/>
      <c r="DRB19" s="181"/>
      <c r="DRC19" s="181"/>
      <c r="DRD19" s="181"/>
      <c r="DRE19" s="181"/>
      <c r="DRF19" s="181"/>
      <c r="DRG19" s="181"/>
      <c r="DRH19" s="181"/>
      <c r="DRI19" s="181"/>
      <c r="DRJ19" s="181"/>
      <c r="DRK19" s="181"/>
      <c r="DRL19" s="181"/>
      <c r="DRM19" s="181"/>
      <c r="DRN19" s="181"/>
      <c r="DRO19" s="181"/>
      <c r="DRP19" s="181"/>
      <c r="DRQ19" s="181"/>
      <c r="DRR19" s="181"/>
      <c r="DRS19" s="181"/>
      <c r="DRT19" s="181"/>
      <c r="DRU19" s="181"/>
      <c r="DRV19" s="181"/>
      <c r="DRW19" s="181"/>
      <c r="DRX19" s="181"/>
      <c r="DRY19" s="181"/>
      <c r="DRZ19" s="181"/>
      <c r="DSA19" s="181"/>
      <c r="DSB19" s="181"/>
      <c r="DSC19" s="181"/>
      <c r="DSD19" s="181"/>
      <c r="DSE19" s="181"/>
      <c r="DSF19" s="181"/>
      <c r="DSG19" s="181"/>
      <c r="DSH19" s="181"/>
      <c r="DSI19" s="181"/>
      <c r="DSJ19" s="181"/>
      <c r="DSK19" s="181"/>
      <c r="DSL19" s="181"/>
      <c r="DSM19" s="181"/>
      <c r="DSN19" s="181"/>
      <c r="DSO19" s="181"/>
      <c r="DSP19" s="181"/>
      <c r="DSQ19" s="181"/>
      <c r="DSR19" s="181"/>
      <c r="DSS19" s="181"/>
      <c r="DST19" s="181"/>
      <c r="DSU19" s="181"/>
      <c r="DSV19" s="181"/>
      <c r="DSW19" s="181"/>
      <c r="DSX19" s="181"/>
      <c r="DSY19" s="181"/>
      <c r="DSZ19" s="181"/>
      <c r="DTA19" s="181"/>
      <c r="DTB19" s="181"/>
      <c r="DTC19" s="181"/>
      <c r="DTD19" s="181"/>
      <c r="DTE19" s="181"/>
      <c r="DTF19" s="181"/>
      <c r="DTG19" s="181"/>
      <c r="DTH19" s="181"/>
      <c r="DTI19" s="181"/>
      <c r="DTJ19" s="181"/>
      <c r="DTK19" s="181"/>
      <c r="DTL19" s="181"/>
      <c r="DTM19" s="181"/>
      <c r="DTN19" s="181"/>
      <c r="DTO19" s="181"/>
      <c r="DTP19" s="181"/>
      <c r="DTQ19" s="181"/>
      <c r="DTR19" s="181"/>
      <c r="DTS19" s="181"/>
      <c r="DTT19" s="181"/>
      <c r="DTU19" s="181"/>
      <c r="DTV19" s="181"/>
      <c r="DTW19" s="181"/>
      <c r="DTX19" s="181"/>
      <c r="DTY19" s="181"/>
      <c r="DTZ19" s="181"/>
      <c r="DUA19" s="181"/>
      <c r="DUB19" s="181"/>
      <c r="DUC19" s="181"/>
      <c r="DUD19" s="181"/>
      <c r="DUE19" s="181"/>
      <c r="DUF19" s="181"/>
      <c r="DUG19" s="181"/>
      <c r="DUH19" s="181"/>
      <c r="DUI19" s="181"/>
      <c r="DUJ19" s="181"/>
      <c r="DUK19" s="181"/>
      <c r="DUL19" s="181"/>
      <c r="DUM19" s="181"/>
      <c r="DUN19" s="181"/>
      <c r="DUO19" s="181"/>
      <c r="DUP19" s="181"/>
      <c r="DUQ19" s="181"/>
      <c r="DUR19" s="181"/>
      <c r="DUS19" s="181"/>
      <c r="DUT19" s="181"/>
      <c r="DUU19" s="181"/>
      <c r="DUV19" s="181"/>
      <c r="DUW19" s="181"/>
      <c r="DUX19" s="181"/>
      <c r="DUY19" s="181"/>
      <c r="DUZ19" s="181"/>
      <c r="DVA19" s="181"/>
      <c r="DVB19" s="181"/>
      <c r="DVC19" s="181"/>
      <c r="DVD19" s="181"/>
      <c r="DVE19" s="181"/>
      <c r="DVF19" s="181"/>
      <c r="DVG19" s="181"/>
      <c r="DVH19" s="181"/>
      <c r="DVI19" s="181"/>
      <c r="DVJ19" s="181"/>
      <c r="DVK19" s="181"/>
      <c r="DVL19" s="181"/>
      <c r="DVM19" s="181"/>
      <c r="DVN19" s="181"/>
      <c r="DVO19" s="181"/>
      <c r="DVP19" s="181"/>
      <c r="DVQ19" s="181"/>
      <c r="DVR19" s="181"/>
      <c r="DVS19" s="181"/>
      <c r="DVT19" s="181"/>
      <c r="DVU19" s="181"/>
      <c r="DVV19" s="181"/>
      <c r="DVW19" s="181"/>
      <c r="DVX19" s="181"/>
      <c r="DVY19" s="181"/>
      <c r="DVZ19" s="181"/>
      <c r="DWA19" s="181"/>
      <c r="DWB19" s="181"/>
      <c r="DWC19" s="181"/>
      <c r="DWD19" s="181"/>
      <c r="DWE19" s="181"/>
      <c r="DWF19" s="181"/>
      <c r="DWG19" s="181"/>
      <c r="DWH19" s="181"/>
      <c r="DWI19" s="181"/>
      <c r="DWJ19" s="181"/>
      <c r="DWK19" s="181"/>
      <c r="DWL19" s="181"/>
      <c r="DWM19" s="181"/>
      <c r="DWN19" s="181"/>
      <c r="DWO19" s="181"/>
      <c r="DWP19" s="181"/>
      <c r="DWQ19" s="181"/>
      <c r="DWR19" s="181"/>
      <c r="DWS19" s="181"/>
      <c r="DWT19" s="181"/>
      <c r="DWU19" s="181"/>
      <c r="DWV19" s="181"/>
      <c r="DWW19" s="181"/>
      <c r="DWX19" s="181"/>
      <c r="DWY19" s="181"/>
      <c r="DWZ19" s="181"/>
      <c r="DXA19" s="181"/>
      <c r="DXB19" s="181"/>
      <c r="DXC19" s="181"/>
      <c r="DXD19" s="181"/>
      <c r="DXE19" s="181"/>
      <c r="DXF19" s="181"/>
      <c r="DXG19" s="181"/>
      <c r="DXH19" s="181"/>
      <c r="DXI19" s="181"/>
      <c r="DXJ19" s="181"/>
      <c r="DXK19" s="181"/>
      <c r="DXL19" s="181"/>
      <c r="DXM19" s="181"/>
      <c r="DXN19" s="181"/>
      <c r="DXO19" s="181"/>
      <c r="DXP19" s="181"/>
      <c r="DXQ19" s="181"/>
      <c r="DXR19" s="181"/>
      <c r="DXS19" s="181"/>
      <c r="DXT19" s="181"/>
      <c r="DXU19" s="181"/>
      <c r="DXV19" s="181"/>
      <c r="DXW19" s="181"/>
      <c r="DXX19" s="181"/>
      <c r="DXY19" s="181"/>
      <c r="DXZ19" s="181"/>
      <c r="DYA19" s="181"/>
      <c r="DYB19" s="181"/>
      <c r="DYC19" s="181"/>
      <c r="DYD19" s="181"/>
      <c r="DYE19" s="181"/>
      <c r="DYF19" s="181"/>
      <c r="DYG19" s="181"/>
      <c r="DYH19" s="181"/>
      <c r="DYI19" s="181"/>
      <c r="DYJ19" s="181"/>
      <c r="DYK19" s="181"/>
      <c r="DYL19" s="181"/>
      <c r="DYM19" s="181"/>
      <c r="DYN19" s="181"/>
      <c r="DYO19" s="181"/>
      <c r="DYP19" s="181"/>
      <c r="DYQ19" s="181"/>
      <c r="DYR19" s="181"/>
      <c r="DYS19" s="181"/>
      <c r="DYT19" s="181"/>
      <c r="DYU19" s="181"/>
      <c r="DYV19" s="181"/>
      <c r="DYW19" s="181"/>
      <c r="DYX19" s="181"/>
      <c r="DYY19" s="181"/>
      <c r="DYZ19" s="181"/>
      <c r="DZA19" s="181"/>
      <c r="DZB19" s="181"/>
      <c r="DZC19" s="181"/>
      <c r="DZD19" s="181"/>
      <c r="DZE19" s="181"/>
      <c r="DZF19" s="181"/>
      <c r="DZG19" s="181"/>
      <c r="DZH19" s="181"/>
      <c r="DZI19" s="181"/>
      <c r="DZJ19" s="181"/>
      <c r="DZK19" s="181"/>
      <c r="DZL19" s="181"/>
      <c r="DZM19" s="181"/>
      <c r="DZN19" s="181"/>
      <c r="DZO19" s="181"/>
      <c r="DZP19" s="181"/>
      <c r="DZQ19" s="181"/>
      <c r="DZR19" s="181"/>
      <c r="DZS19" s="181"/>
      <c r="DZT19" s="181"/>
      <c r="DZU19" s="181"/>
      <c r="DZV19" s="181"/>
      <c r="DZW19" s="181"/>
      <c r="DZX19" s="181"/>
      <c r="DZY19" s="181"/>
      <c r="DZZ19" s="181"/>
      <c r="EAA19" s="181"/>
      <c r="EAB19" s="181"/>
      <c r="EAC19" s="181"/>
      <c r="EAD19" s="181"/>
      <c r="EAE19" s="181"/>
      <c r="EAF19" s="181"/>
      <c r="EAG19" s="181"/>
      <c r="EAH19" s="181"/>
      <c r="EAI19" s="181"/>
      <c r="EAJ19" s="181"/>
      <c r="EAK19" s="181"/>
      <c r="EAL19" s="181"/>
      <c r="EAM19" s="181"/>
      <c r="EAN19" s="181"/>
      <c r="EAO19" s="181"/>
      <c r="EAP19" s="181"/>
      <c r="EAQ19" s="181"/>
      <c r="EAR19" s="181"/>
      <c r="EAS19" s="181"/>
      <c r="EAT19" s="181"/>
      <c r="EAU19" s="181"/>
      <c r="EAV19" s="181"/>
      <c r="EAW19" s="181"/>
      <c r="EAX19" s="181"/>
      <c r="EAY19" s="181"/>
      <c r="EAZ19" s="181"/>
      <c r="EBA19" s="181"/>
      <c r="EBB19" s="181"/>
      <c r="EBC19" s="181"/>
      <c r="EBD19" s="181"/>
      <c r="EBE19" s="181"/>
      <c r="EBF19" s="181"/>
      <c r="EBG19" s="181"/>
      <c r="EBH19" s="181"/>
      <c r="EBI19" s="181"/>
      <c r="EBJ19" s="181"/>
      <c r="EBK19" s="181"/>
      <c r="EBL19" s="181"/>
      <c r="EBM19" s="181"/>
      <c r="EBN19" s="181"/>
      <c r="EBO19" s="181"/>
      <c r="EBP19" s="181"/>
      <c r="EBQ19" s="181"/>
      <c r="EBR19" s="181"/>
      <c r="EBS19" s="181"/>
      <c r="EBT19" s="181"/>
      <c r="EBU19" s="181"/>
      <c r="EBV19" s="181"/>
      <c r="EBW19" s="181"/>
      <c r="EBX19" s="181"/>
      <c r="EBY19" s="181"/>
      <c r="EBZ19" s="181"/>
      <c r="ECA19" s="181"/>
      <c r="ECB19" s="181"/>
      <c r="ECC19" s="181"/>
      <c r="ECD19" s="181"/>
      <c r="ECE19" s="181"/>
      <c r="ECF19" s="181"/>
      <c r="ECG19" s="181"/>
      <c r="ECH19" s="181"/>
      <c r="ECI19" s="181"/>
      <c r="ECJ19" s="181"/>
      <c r="ECK19" s="181"/>
      <c r="ECL19" s="181"/>
      <c r="ECM19" s="181"/>
      <c r="ECN19" s="181"/>
      <c r="ECO19" s="181"/>
      <c r="ECP19" s="181"/>
      <c r="ECQ19" s="181"/>
      <c r="ECR19" s="181"/>
      <c r="ECS19" s="181"/>
      <c r="ECT19" s="181"/>
      <c r="ECU19" s="181"/>
      <c r="ECV19" s="181"/>
      <c r="ECW19" s="181"/>
      <c r="ECX19" s="181"/>
      <c r="ECY19" s="181"/>
      <c r="ECZ19" s="181"/>
      <c r="EDA19" s="181"/>
      <c r="EDB19" s="181"/>
      <c r="EDC19" s="181"/>
      <c r="EDD19" s="181"/>
      <c r="EDE19" s="181"/>
      <c r="EDF19" s="181"/>
      <c r="EDG19" s="181"/>
      <c r="EDH19" s="181"/>
      <c r="EDI19" s="181"/>
      <c r="EDJ19" s="181"/>
      <c r="EDK19" s="181"/>
      <c r="EDL19" s="181"/>
      <c r="EDM19" s="181"/>
      <c r="EDN19" s="181"/>
      <c r="EDO19" s="181"/>
      <c r="EDP19" s="181"/>
      <c r="EDQ19" s="181"/>
      <c r="EDR19" s="181"/>
      <c r="EDS19" s="181"/>
      <c r="EDT19" s="181"/>
      <c r="EDU19" s="181"/>
      <c r="EDV19" s="181"/>
      <c r="EDW19" s="181"/>
      <c r="EDX19" s="181"/>
      <c r="EDY19" s="181"/>
      <c r="EDZ19" s="181"/>
      <c r="EEA19" s="181"/>
      <c r="EEB19" s="181"/>
      <c r="EEC19" s="181"/>
      <c r="EED19" s="181"/>
      <c r="EEE19" s="181"/>
      <c r="EEF19" s="181"/>
      <c r="EEG19" s="181"/>
      <c r="EEH19" s="181"/>
      <c r="EEI19" s="181"/>
      <c r="EEJ19" s="181"/>
      <c r="EEK19" s="181"/>
      <c r="EEL19" s="181"/>
      <c r="EEM19" s="181"/>
      <c r="EEN19" s="181"/>
      <c r="EEO19" s="181"/>
      <c r="EEP19" s="181"/>
      <c r="EEQ19" s="181"/>
      <c r="EER19" s="181"/>
      <c r="EES19" s="181"/>
      <c r="EET19" s="181"/>
      <c r="EEU19" s="181"/>
      <c r="EEV19" s="181"/>
      <c r="EEW19" s="181"/>
      <c r="EEX19" s="181"/>
      <c r="EEY19" s="181"/>
      <c r="EEZ19" s="181"/>
      <c r="EFA19" s="181"/>
      <c r="EFB19" s="181"/>
      <c r="EFC19" s="181"/>
      <c r="EFD19" s="181"/>
      <c r="EFE19" s="181"/>
      <c r="EFF19" s="181"/>
      <c r="EFG19" s="181"/>
      <c r="EFH19" s="181"/>
      <c r="EFI19" s="181"/>
      <c r="EFJ19" s="181"/>
      <c r="EFK19" s="181"/>
      <c r="EFL19" s="181"/>
      <c r="EFM19" s="181"/>
      <c r="EFN19" s="181"/>
      <c r="EFO19" s="181"/>
      <c r="EFP19" s="181"/>
      <c r="EFQ19" s="181"/>
      <c r="EFR19" s="181"/>
      <c r="EFS19" s="181"/>
      <c r="EFT19" s="181"/>
      <c r="EFU19" s="181"/>
      <c r="EFV19" s="181"/>
      <c r="EFW19" s="181"/>
      <c r="EFX19" s="181"/>
      <c r="EFY19" s="181"/>
      <c r="EFZ19" s="181"/>
      <c r="EGA19" s="181"/>
      <c r="EGB19" s="181"/>
      <c r="EGC19" s="181"/>
      <c r="EGD19" s="181"/>
      <c r="EGE19" s="181"/>
      <c r="EGF19" s="181"/>
      <c r="EGG19" s="181"/>
      <c r="EGH19" s="181"/>
      <c r="EGI19" s="181"/>
      <c r="EGJ19" s="181"/>
      <c r="EGK19" s="181"/>
      <c r="EGL19" s="181"/>
      <c r="EGM19" s="181"/>
      <c r="EGN19" s="181"/>
      <c r="EGO19" s="181"/>
      <c r="EGP19" s="181"/>
      <c r="EGQ19" s="181"/>
      <c r="EGR19" s="181"/>
      <c r="EGS19" s="181"/>
      <c r="EGT19" s="181"/>
      <c r="EGU19" s="181"/>
      <c r="EGV19" s="181"/>
      <c r="EGW19" s="181"/>
      <c r="EGX19" s="181"/>
      <c r="EGY19" s="181"/>
      <c r="EGZ19" s="181"/>
      <c r="EHA19" s="181"/>
      <c r="EHB19" s="181"/>
      <c r="EHC19" s="181"/>
      <c r="EHD19" s="181"/>
      <c r="EHE19" s="181"/>
      <c r="EHF19" s="181"/>
      <c r="EHG19" s="181"/>
      <c r="EHH19" s="181"/>
      <c r="EHI19" s="181"/>
      <c r="EHJ19" s="181"/>
      <c r="EHK19" s="181"/>
      <c r="EHL19" s="181"/>
      <c r="EHM19" s="181"/>
      <c r="EHN19" s="181"/>
      <c r="EHO19" s="181"/>
      <c r="EHP19" s="181"/>
      <c r="EHQ19" s="181"/>
      <c r="EHR19" s="181"/>
      <c r="EHS19" s="181"/>
      <c r="EHT19" s="181"/>
      <c r="EHU19" s="181"/>
      <c r="EHV19" s="181"/>
      <c r="EHW19" s="181"/>
      <c r="EHX19" s="181"/>
      <c r="EHY19" s="181"/>
      <c r="EHZ19" s="181"/>
      <c r="EIA19" s="181"/>
      <c r="EIB19" s="181"/>
      <c r="EIC19" s="181"/>
      <c r="EID19" s="181"/>
      <c r="EIE19" s="181"/>
      <c r="EIF19" s="181"/>
      <c r="EIG19" s="181"/>
      <c r="EIH19" s="181"/>
      <c r="EII19" s="181"/>
      <c r="EIJ19" s="181"/>
      <c r="EIK19" s="181"/>
      <c r="EIL19" s="181"/>
      <c r="EIM19" s="181"/>
      <c r="EIN19" s="181"/>
      <c r="EIO19" s="181"/>
      <c r="EIP19" s="181"/>
      <c r="EIQ19" s="181"/>
      <c r="EIR19" s="181"/>
      <c r="EIS19" s="181"/>
      <c r="EIT19" s="181"/>
      <c r="EIU19" s="181"/>
      <c r="EIV19" s="181"/>
      <c r="EIW19" s="181"/>
      <c r="EIX19" s="181"/>
      <c r="EIY19" s="181"/>
      <c r="EIZ19" s="181"/>
      <c r="EJA19" s="181"/>
      <c r="EJB19" s="181"/>
      <c r="EJC19" s="181"/>
      <c r="EJD19" s="181"/>
      <c r="EJE19" s="181"/>
      <c r="EJF19" s="181"/>
      <c r="EJG19" s="181"/>
      <c r="EJH19" s="181"/>
      <c r="EJI19" s="181"/>
      <c r="EJJ19" s="181"/>
      <c r="EJK19" s="181"/>
      <c r="EJL19" s="181"/>
      <c r="EJM19" s="181"/>
      <c r="EJN19" s="181"/>
      <c r="EJO19" s="181"/>
      <c r="EJP19" s="181"/>
      <c r="EJQ19" s="181"/>
      <c r="EJR19" s="181"/>
      <c r="EJS19" s="181"/>
      <c r="EJT19" s="181"/>
      <c r="EJU19" s="181"/>
      <c r="EJV19" s="181"/>
      <c r="EJW19" s="181"/>
      <c r="EJX19" s="181"/>
      <c r="EJY19" s="181"/>
      <c r="EJZ19" s="181"/>
      <c r="EKA19" s="181"/>
      <c r="EKB19" s="181"/>
      <c r="EKC19" s="181"/>
      <c r="EKD19" s="181"/>
      <c r="EKE19" s="181"/>
      <c r="EKF19" s="181"/>
      <c r="EKG19" s="181"/>
      <c r="EKH19" s="181"/>
      <c r="EKI19" s="181"/>
      <c r="EKJ19" s="181"/>
      <c r="EKK19" s="181"/>
      <c r="EKL19" s="181"/>
      <c r="EKM19" s="181"/>
      <c r="EKN19" s="181"/>
      <c r="EKO19" s="181"/>
      <c r="EKP19" s="181"/>
      <c r="EKQ19" s="181"/>
      <c r="EKR19" s="181"/>
      <c r="EKS19" s="181"/>
      <c r="EKT19" s="181"/>
      <c r="EKU19" s="181"/>
      <c r="EKV19" s="181"/>
      <c r="EKW19" s="181"/>
      <c r="EKX19" s="181"/>
      <c r="EKY19" s="181"/>
      <c r="EKZ19" s="181"/>
      <c r="ELA19" s="181"/>
      <c r="ELB19" s="181"/>
      <c r="ELC19" s="181"/>
      <c r="ELD19" s="181"/>
      <c r="ELE19" s="181"/>
      <c r="ELF19" s="181"/>
      <c r="ELG19" s="181"/>
      <c r="ELH19" s="181"/>
      <c r="ELI19" s="181"/>
      <c r="ELJ19" s="181"/>
      <c r="ELK19" s="181"/>
      <c r="ELL19" s="181"/>
      <c r="ELM19" s="181"/>
      <c r="ELN19" s="181"/>
      <c r="ELO19" s="181"/>
      <c r="ELP19" s="181"/>
      <c r="ELQ19" s="181"/>
      <c r="ELR19" s="181"/>
      <c r="ELS19" s="181"/>
      <c r="ELT19" s="181"/>
      <c r="ELU19" s="181"/>
      <c r="ELV19" s="181"/>
      <c r="ELW19" s="181"/>
      <c r="ELX19" s="181"/>
      <c r="ELY19" s="181"/>
      <c r="ELZ19" s="181"/>
      <c r="EMA19" s="181"/>
      <c r="EMB19" s="181"/>
      <c r="EMC19" s="181"/>
      <c r="EMD19" s="181"/>
      <c r="EME19" s="181"/>
      <c r="EMF19" s="181"/>
      <c r="EMG19" s="181"/>
      <c r="EMH19" s="181"/>
      <c r="EMI19" s="181"/>
      <c r="EMJ19" s="181"/>
      <c r="EMK19" s="181"/>
      <c r="EML19" s="181"/>
      <c r="EMM19" s="181"/>
      <c r="EMN19" s="181"/>
      <c r="EMO19" s="181"/>
      <c r="EMP19" s="181"/>
      <c r="EMQ19" s="181"/>
      <c r="EMR19" s="181"/>
      <c r="EMS19" s="181"/>
      <c r="EMT19" s="181"/>
      <c r="EMU19" s="181"/>
      <c r="EMV19" s="181"/>
      <c r="EMW19" s="181"/>
      <c r="EMX19" s="181"/>
      <c r="EMY19" s="181"/>
      <c r="EMZ19" s="181"/>
      <c r="ENA19" s="181"/>
      <c r="ENB19" s="181"/>
      <c r="ENC19" s="181"/>
      <c r="END19" s="181"/>
      <c r="ENE19" s="181"/>
      <c r="ENF19" s="181"/>
      <c r="ENG19" s="181"/>
      <c r="ENH19" s="181"/>
      <c r="ENI19" s="181"/>
      <c r="ENJ19" s="181"/>
      <c r="ENK19" s="181"/>
      <c r="ENL19" s="181"/>
      <c r="ENM19" s="181"/>
      <c r="ENN19" s="181"/>
      <c r="ENO19" s="181"/>
      <c r="ENP19" s="181"/>
      <c r="ENQ19" s="181"/>
      <c r="ENR19" s="181"/>
      <c r="ENS19" s="181"/>
      <c r="ENT19" s="181"/>
      <c r="ENU19" s="181"/>
      <c r="ENV19" s="181"/>
      <c r="ENW19" s="181"/>
      <c r="ENX19" s="181"/>
      <c r="ENY19" s="181"/>
      <c r="ENZ19" s="181"/>
      <c r="EOA19" s="181"/>
      <c r="EOB19" s="181"/>
      <c r="EOC19" s="181"/>
      <c r="EOD19" s="181"/>
      <c r="EOE19" s="181"/>
      <c r="EOF19" s="181"/>
      <c r="EOG19" s="181"/>
      <c r="EOH19" s="181"/>
      <c r="EOI19" s="181"/>
      <c r="EOJ19" s="181"/>
      <c r="EOK19" s="181"/>
      <c r="EOL19" s="181"/>
      <c r="EOM19" s="181"/>
      <c r="EON19" s="181"/>
      <c r="EOO19" s="181"/>
      <c r="EOP19" s="181"/>
      <c r="EOQ19" s="181"/>
      <c r="EOR19" s="181"/>
      <c r="EOS19" s="181"/>
      <c r="EOT19" s="181"/>
      <c r="EOU19" s="181"/>
      <c r="EOV19" s="181"/>
      <c r="EOW19" s="181"/>
      <c r="EOX19" s="181"/>
      <c r="EOY19" s="181"/>
      <c r="EOZ19" s="181"/>
      <c r="EPA19" s="181"/>
      <c r="EPB19" s="181"/>
      <c r="EPC19" s="181"/>
      <c r="EPD19" s="181"/>
      <c r="EPE19" s="181"/>
      <c r="EPF19" s="181"/>
      <c r="EPG19" s="181"/>
      <c r="EPH19" s="181"/>
      <c r="EPI19" s="181"/>
      <c r="EPJ19" s="181"/>
      <c r="EPK19" s="181"/>
      <c r="EPL19" s="181"/>
      <c r="EPM19" s="181"/>
      <c r="EPN19" s="181"/>
      <c r="EPO19" s="181"/>
      <c r="EPP19" s="181"/>
      <c r="EPQ19" s="181"/>
      <c r="EPR19" s="181"/>
      <c r="EPS19" s="181"/>
      <c r="EPT19" s="181"/>
      <c r="EPU19" s="181"/>
      <c r="EPV19" s="181"/>
      <c r="EPW19" s="181"/>
      <c r="EPX19" s="181"/>
      <c r="EPY19" s="181"/>
      <c r="EPZ19" s="181"/>
      <c r="EQA19" s="181"/>
      <c r="EQB19" s="181"/>
      <c r="EQC19" s="181"/>
      <c r="EQD19" s="181"/>
      <c r="EQE19" s="181"/>
      <c r="EQF19" s="181"/>
      <c r="EQG19" s="181"/>
      <c r="EQH19" s="181"/>
      <c r="EQI19" s="181"/>
      <c r="EQJ19" s="181"/>
      <c r="EQK19" s="181"/>
      <c r="EQL19" s="181"/>
      <c r="EQM19" s="181"/>
      <c r="EQN19" s="181"/>
      <c r="EQO19" s="181"/>
      <c r="EQP19" s="181"/>
      <c r="EQQ19" s="181"/>
      <c r="EQR19" s="181"/>
      <c r="EQS19" s="181"/>
      <c r="EQT19" s="181"/>
      <c r="EQU19" s="181"/>
      <c r="EQV19" s="181"/>
      <c r="EQW19" s="181"/>
      <c r="EQX19" s="181"/>
      <c r="EQY19" s="181"/>
      <c r="EQZ19" s="181"/>
      <c r="ERA19" s="181"/>
      <c r="ERB19" s="181"/>
      <c r="ERC19" s="181"/>
      <c r="ERD19" s="181"/>
      <c r="ERE19" s="181"/>
      <c r="ERF19" s="181"/>
      <c r="ERG19" s="181"/>
      <c r="ERH19" s="181"/>
      <c r="ERI19" s="181"/>
      <c r="ERJ19" s="181"/>
      <c r="ERK19" s="181"/>
      <c r="ERL19" s="181"/>
      <c r="ERM19" s="181"/>
      <c r="ERN19" s="181"/>
      <c r="ERO19" s="181"/>
      <c r="ERP19" s="181"/>
      <c r="ERQ19" s="181"/>
      <c r="ERR19" s="181"/>
      <c r="ERS19" s="181"/>
      <c r="ERT19" s="181"/>
      <c r="ERU19" s="181"/>
      <c r="ERV19" s="181"/>
      <c r="ERW19" s="181"/>
      <c r="ERX19" s="181"/>
      <c r="ERY19" s="181"/>
      <c r="ERZ19" s="181"/>
      <c r="ESA19" s="181"/>
      <c r="ESB19" s="181"/>
      <c r="ESC19" s="181"/>
      <c r="ESD19" s="181"/>
      <c r="ESE19" s="181"/>
      <c r="ESF19" s="181"/>
      <c r="ESG19" s="181"/>
      <c r="ESH19" s="181"/>
      <c r="ESI19" s="181"/>
      <c r="ESJ19" s="181"/>
      <c r="ESK19" s="181"/>
      <c r="ESL19" s="181"/>
      <c r="ESM19" s="181"/>
      <c r="ESN19" s="181"/>
      <c r="ESO19" s="181"/>
      <c r="ESP19" s="181"/>
      <c r="ESQ19" s="181"/>
      <c r="ESR19" s="181"/>
      <c r="ESS19" s="181"/>
      <c r="EST19" s="181"/>
      <c r="ESU19" s="181"/>
      <c r="ESV19" s="181"/>
      <c r="ESW19" s="181"/>
      <c r="ESX19" s="181"/>
      <c r="ESY19" s="181"/>
      <c r="ESZ19" s="181"/>
      <c r="ETA19" s="181"/>
      <c r="ETB19" s="181"/>
      <c r="ETC19" s="181"/>
      <c r="ETD19" s="181"/>
      <c r="ETE19" s="181"/>
      <c r="ETF19" s="181"/>
      <c r="ETG19" s="181"/>
      <c r="ETH19" s="181"/>
      <c r="ETI19" s="181"/>
      <c r="ETJ19" s="181"/>
      <c r="ETK19" s="181"/>
      <c r="ETL19" s="181"/>
      <c r="ETM19" s="181"/>
      <c r="ETN19" s="181"/>
      <c r="ETO19" s="181"/>
      <c r="ETP19" s="181"/>
      <c r="ETQ19" s="181"/>
      <c r="ETR19" s="181"/>
      <c r="ETS19" s="181"/>
      <c r="ETT19" s="181"/>
      <c r="ETU19" s="181"/>
      <c r="ETV19" s="181"/>
      <c r="ETW19" s="181"/>
      <c r="ETX19" s="181"/>
      <c r="ETY19" s="181"/>
      <c r="ETZ19" s="181"/>
      <c r="EUA19" s="181"/>
      <c r="EUB19" s="181"/>
      <c r="EUC19" s="181"/>
      <c r="EUD19" s="181"/>
      <c r="EUE19" s="181"/>
      <c r="EUF19" s="181"/>
      <c r="EUG19" s="181"/>
      <c r="EUH19" s="181"/>
      <c r="EUI19" s="181"/>
      <c r="EUJ19" s="181"/>
      <c r="EUK19" s="181"/>
      <c r="EUL19" s="181"/>
      <c r="EUM19" s="181"/>
      <c r="EUN19" s="181"/>
      <c r="EUO19" s="181"/>
      <c r="EUP19" s="181"/>
      <c r="EUQ19" s="181"/>
      <c r="EUR19" s="181"/>
      <c r="EUS19" s="181"/>
      <c r="EUT19" s="181"/>
      <c r="EUU19" s="181"/>
      <c r="EUV19" s="181"/>
      <c r="EUW19" s="181"/>
      <c r="EUX19" s="181"/>
      <c r="EUY19" s="181"/>
      <c r="EUZ19" s="181"/>
      <c r="EVA19" s="181"/>
      <c r="EVB19" s="181"/>
      <c r="EVC19" s="181"/>
      <c r="EVD19" s="181"/>
      <c r="EVE19" s="181"/>
      <c r="EVF19" s="181"/>
      <c r="EVG19" s="181"/>
      <c r="EVH19" s="181"/>
      <c r="EVI19" s="181"/>
      <c r="EVJ19" s="181"/>
      <c r="EVK19" s="181"/>
      <c r="EVL19" s="181"/>
      <c r="EVM19" s="181"/>
      <c r="EVN19" s="181"/>
      <c r="EVO19" s="181"/>
      <c r="EVP19" s="181"/>
      <c r="EVQ19" s="181"/>
      <c r="EVR19" s="181"/>
      <c r="EVS19" s="181"/>
      <c r="EVT19" s="181"/>
      <c r="EVU19" s="181"/>
      <c r="EVV19" s="181"/>
      <c r="EVW19" s="181"/>
      <c r="EVX19" s="181"/>
      <c r="EVY19" s="181"/>
      <c r="EVZ19" s="181"/>
      <c r="EWA19" s="181"/>
      <c r="EWB19" s="181"/>
      <c r="EWC19" s="181"/>
      <c r="EWD19" s="181"/>
      <c r="EWE19" s="181"/>
      <c r="EWF19" s="181"/>
      <c r="EWG19" s="181"/>
      <c r="EWH19" s="181"/>
      <c r="EWI19" s="181"/>
      <c r="EWJ19" s="181"/>
      <c r="EWK19" s="181"/>
      <c r="EWL19" s="181"/>
      <c r="EWM19" s="181"/>
      <c r="EWN19" s="181"/>
      <c r="EWO19" s="181"/>
      <c r="EWP19" s="181"/>
      <c r="EWQ19" s="181"/>
      <c r="EWR19" s="181"/>
      <c r="EWS19" s="181"/>
      <c r="EWT19" s="181"/>
      <c r="EWU19" s="181"/>
      <c r="EWV19" s="181"/>
      <c r="EWW19" s="181"/>
      <c r="EWX19" s="181"/>
      <c r="EWY19" s="181"/>
      <c r="EWZ19" s="181"/>
      <c r="EXA19" s="181"/>
      <c r="EXB19" s="181"/>
      <c r="EXC19" s="181"/>
      <c r="EXD19" s="181"/>
      <c r="EXE19" s="181"/>
      <c r="EXF19" s="181"/>
      <c r="EXG19" s="181"/>
      <c r="EXH19" s="181"/>
      <c r="EXI19" s="181"/>
      <c r="EXJ19" s="181"/>
      <c r="EXK19" s="181"/>
      <c r="EXL19" s="181"/>
      <c r="EXM19" s="181"/>
      <c r="EXN19" s="181"/>
      <c r="EXO19" s="181"/>
      <c r="EXP19" s="181"/>
      <c r="EXQ19" s="181"/>
      <c r="EXR19" s="181"/>
      <c r="EXS19" s="181"/>
      <c r="EXT19" s="181"/>
      <c r="EXU19" s="181"/>
      <c r="EXV19" s="181"/>
      <c r="EXW19" s="181"/>
      <c r="EXX19" s="181"/>
      <c r="EXY19" s="181"/>
      <c r="EXZ19" s="181"/>
      <c r="EYA19" s="181"/>
      <c r="EYB19" s="181"/>
      <c r="EYC19" s="181"/>
      <c r="EYD19" s="181"/>
      <c r="EYE19" s="181"/>
      <c r="EYF19" s="181"/>
      <c r="EYG19" s="181"/>
      <c r="EYH19" s="181"/>
      <c r="EYI19" s="181"/>
      <c r="EYJ19" s="181"/>
      <c r="EYK19" s="181"/>
      <c r="EYL19" s="181"/>
      <c r="EYM19" s="181"/>
      <c r="EYN19" s="181"/>
      <c r="EYO19" s="181"/>
      <c r="EYP19" s="181"/>
      <c r="EYQ19" s="181"/>
      <c r="EYR19" s="181"/>
      <c r="EYS19" s="181"/>
      <c r="EYT19" s="181"/>
      <c r="EYU19" s="181"/>
      <c r="EYV19" s="181"/>
      <c r="EYW19" s="181"/>
      <c r="EYX19" s="181"/>
      <c r="EYY19" s="181"/>
      <c r="EYZ19" s="181"/>
      <c r="EZA19" s="181"/>
      <c r="EZB19" s="181"/>
      <c r="EZC19" s="181"/>
      <c r="EZD19" s="181"/>
      <c r="EZE19" s="181"/>
      <c r="EZF19" s="181"/>
      <c r="EZG19" s="181"/>
      <c r="EZH19" s="181"/>
      <c r="EZI19" s="181"/>
      <c r="EZJ19" s="181"/>
      <c r="EZK19" s="181"/>
      <c r="EZL19" s="181"/>
      <c r="EZM19" s="181"/>
      <c r="EZN19" s="181"/>
      <c r="EZO19" s="181"/>
      <c r="EZP19" s="181"/>
      <c r="EZQ19" s="181"/>
      <c r="EZR19" s="181"/>
      <c r="EZS19" s="181"/>
      <c r="EZT19" s="181"/>
      <c r="EZU19" s="181"/>
      <c r="EZV19" s="181"/>
      <c r="EZW19" s="181"/>
      <c r="EZX19" s="181"/>
      <c r="EZY19" s="181"/>
      <c r="EZZ19" s="181"/>
      <c r="FAA19" s="181"/>
      <c r="FAB19" s="181"/>
      <c r="FAC19" s="181"/>
      <c r="FAD19" s="181"/>
      <c r="FAE19" s="181"/>
      <c r="FAF19" s="181"/>
      <c r="FAG19" s="181"/>
      <c r="FAH19" s="181"/>
      <c r="FAI19" s="181"/>
      <c r="FAJ19" s="181"/>
      <c r="FAK19" s="181"/>
      <c r="FAL19" s="181"/>
      <c r="FAM19" s="181"/>
      <c r="FAN19" s="181"/>
      <c r="FAO19" s="181"/>
      <c r="FAP19" s="181"/>
      <c r="FAQ19" s="181"/>
      <c r="FAR19" s="181"/>
      <c r="FAS19" s="181"/>
      <c r="FAT19" s="181"/>
      <c r="FAU19" s="181"/>
      <c r="FAV19" s="181"/>
      <c r="FAW19" s="181"/>
      <c r="FAX19" s="181"/>
      <c r="FAY19" s="181"/>
      <c r="FAZ19" s="181"/>
      <c r="FBA19" s="181"/>
      <c r="FBB19" s="181"/>
      <c r="FBC19" s="181"/>
      <c r="FBD19" s="181"/>
      <c r="FBE19" s="181"/>
      <c r="FBF19" s="181"/>
      <c r="FBG19" s="181"/>
      <c r="FBH19" s="181"/>
      <c r="FBI19" s="181"/>
      <c r="FBJ19" s="181"/>
      <c r="FBK19" s="181"/>
      <c r="FBL19" s="181"/>
      <c r="FBM19" s="181"/>
      <c r="FBN19" s="181"/>
      <c r="FBO19" s="181"/>
      <c r="FBP19" s="181"/>
      <c r="FBQ19" s="181"/>
      <c r="FBR19" s="181"/>
      <c r="FBS19" s="181"/>
      <c r="FBT19" s="181"/>
      <c r="FBU19" s="181"/>
      <c r="FBV19" s="181"/>
      <c r="FBW19" s="181"/>
      <c r="FBX19" s="181"/>
      <c r="FBY19" s="181"/>
      <c r="FBZ19" s="181"/>
      <c r="FCA19" s="181"/>
      <c r="FCB19" s="181"/>
      <c r="FCC19" s="181"/>
      <c r="FCD19" s="181"/>
      <c r="FCE19" s="181"/>
      <c r="FCF19" s="181"/>
      <c r="FCG19" s="181"/>
      <c r="FCH19" s="181"/>
      <c r="FCI19" s="181"/>
      <c r="FCJ19" s="181"/>
      <c r="FCK19" s="181"/>
      <c r="FCL19" s="181"/>
      <c r="FCM19" s="181"/>
      <c r="FCN19" s="181"/>
      <c r="FCO19" s="181"/>
      <c r="FCP19" s="181"/>
      <c r="FCQ19" s="181"/>
      <c r="FCR19" s="181"/>
      <c r="FCS19" s="181"/>
      <c r="FCT19" s="181"/>
      <c r="FCU19" s="181"/>
      <c r="FCV19" s="181"/>
      <c r="FCW19" s="181"/>
      <c r="FCX19" s="181"/>
      <c r="FCY19" s="181"/>
      <c r="FCZ19" s="181"/>
      <c r="FDA19" s="181"/>
      <c r="FDB19" s="181"/>
      <c r="FDC19" s="181"/>
      <c r="FDD19" s="181"/>
      <c r="FDE19" s="181"/>
      <c r="FDF19" s="181"/>
      <c r="FDG19" s="181"/>
      <c r="FDH19" s="181"/>
      <c r="FDI19" s="181"/>
      <c r="FDJ19" s="181"/>
      <c r="FDK19" s="181"/>
      <c r="FDL19" s="181"/>
      <c r="FDM19" s="181"/>
      <c r="FDN19" s="181"/>
      <c r="FDO19" s="181"/>
      <c r="FDP19" s="181"/>
      <c r="FDQ19" s="181"/>
      <c r="FDR19" s="181"/>
      <c r="FDS19" s="181"/>
      <c r="FDT19" s="181"/>
      <c r="FDU19" s="181"/>
      <c r="FDV19" s="181"/>
      <c r="FDW19" s="181"/>
      <c r="FDX19" s="181"/>
      <c r="FDY19" s="181"/>
      <c r="FDZ19" s="181"/>
      <c r="FEA19" s="181"/>
      <c r="FEB19" s="181"/>
      <c r="FEC19" s="181"/>
      <c r="FED19" s="181"/>
      <c r="FEE19" s="181"/>
      <c r="FEF19" s="181"/>
      <c r="FEG19" s="181"/>
      <c r="FEH19" s="181"/>
      <c r="FEI19" s="181"/>
      <c r="FEJ19" s="181"/>
      <c r="FEK19" s="181"/>
      <c r="FEL19" s="181"/>
      <c r="FEM19" s="181"/>
      <c r="FEN19" s="181"/>
      <c r="FEO19" s="181"/>
      <c r="FEP19" s="181"/>
      <c r="FEQ19" s="181"/>
      <c r="FER19" s="181"/>
      <c r="FES19" s="181"/>
      <c r="FET19" s="181"/>
      <c r="FEU19" s="181"/>
      <c r="FEV19" s="181"/>
      <c r="FEW19" s="181"/>
      <c r="FEX19" s="181"/>
      <c r="FEY19" s="181"/>
      <c r="FEZ19" s="181"/>
      <c r="FFA19" s="181"/>
      <c r="FFB19" s="181"/>
      <c r="FFC19" s="181"/>
      <c r="FFD19" s="181"/>
      <c r="FFE19" s="181"/>
      <c r="FFF19" s="181"/>
      <c r="FFG19" s="181"/>
      <c r="FFH19" s="181"/>
      <c r="FFI19" s="181"/>
      <c r="FFJ19" s="181"/>
      <c r="FFK19" s="181"/>
      <c r="FFL19" s="181"/>
      <c r="FFM19" s="181"/>
      <c r="FFN19" s="181"/>
      <c r="FFO19" s="181"/>
      <c r="FFP19" s="181"/>
      <c r="FFQ19" s="181"/>
      <c r="FFR19" s="181"/>
      <c r="FFS19" s="181"/>
      <c r="FFT19" s="181"/>
      <c r="FFU19" s="181"/>
      <c r="FFV19" s="181"/>
      <c r="FFW19" s="181"/>
      <c r="FFX19" s="181"/>
      <c r="FFY19" s="181"/>
      <c r="FFZ19" s="181"/>
      <c r="FGA19" s="181"/>
      <c r="FGB19" s="181"/>
      <c r="FGC19" s="181"/>
      <c r="FGD19" s="181"/>
      <c r="FGE19" s="181"/>
      <c r="FGF19" s="181"/>
      <c r="FGG19" s="181"/>
      <c r="FGH19" s="181"/>
      <c r="FGI19" s="181"/>
      <c r="FGJ19" s="181"/>
      <c r="FGK19" s="181"/>
      <c r="FGL19" s="181"/>
      <c r="FGM19" s="181"/>
      <c r="FGN19" s="181"/>
      <c r="FGO19" s="181"/>
      <c r="FGP19" s="181"/>
      <c r="FGQ19" s="181"/>
      <c r="FGR19" s="181"/>
      <c r="FGS19" s="181"/>
      <c r="FGT19" s="181"/>
      <c r="FGU19" s="181"/>
      <c r="FGV19" s="181"/>
      <c r="FGW19" s="181"/>
      <c r="FGX19" s="181"/>
      <c r="FGY19" s="181"/>
      <c r="FGZ19" s="181"/>
      <c r="FHA19" s="181"/>
      <c r="FHB19" s="181"/>
      <c r="FHC19" s="181"/>
      <c r="FHD19" s="181"/>
      <c r="FHE19" s="181"/>
      <c r="FHF19" s="181"/>
      <c r="FHG19" s="181"/>
      <c r="FHH19" s="181"/>
      <c r="FHI19" s="181"/>
      <c r="FHJ19" s="181"/>
      <c r="FHK19" s="181"/>
      <c r="FHL19" s="181"/>
      <c r="FHM19" s="181"/>
      <c r="FHN19" s="181"/>
      <c r="FHO19" s="181"/>
      <c r="FHP19" s="181"/>
      <c r="FHQ19" s="181"/>
      <c r="FHR19" s="181"/>
      <c r="FHS19" s="181"/>
      <c r="FHT19" s="181"/>
      <c r="FHU19" s="181"/>
      <c r="FHV19" s="181"/>
      <c r="FHW19" s="181"/>
      <c r="FHX19" s="181"/>
      <c r="FHY19" s="181"/>
      <c r="FHZ19" s="181"/>
      <c r="FIA19" s="181"/>
      <c r="FIB19" s="181"/>
      <c r="FIC19" s="181"/>
      <c r="FID19" s="181"/>
      <c r="FIE19" s="181"/>
      <c r="FIF19" s="181"/>
      <c r="FIG19" s="181"/>
      <c r="FIH19" s="181"/>
      <c r="FII19" s="181"/>
      <c r="FIJ19" s="181"/>
      <c r="FIK19" s="181"/>
      <c r="FIL19" s="181"/>
      <c r="FIM19" s="181"/>
      <c r="FIN19" s="181"/>
      <c r="FIO19" s="181"/>
      <c r="FIP19" s="181"/>
      <c r="FIQ19" s="181"/>
      <c r="FIR19" s="181"/>
      <c r="FIS19" s="181"/>
      <c r="FIT19" s="181"/>
      <c r="FIU19" s="181"/>
      <c r="FIV19" s="181"/>
      <c r="FIW19" s="181"/>
      <c r="FIX19" s="181"/>
      <c r="FIY19" s="181"/>
      <c r="FIZ19" s="181"/>
      <c r="FJA19" s="181"/>
      <c r="FJB19" s="181"/>
      <c r="FJC19" s="181"/>
      <c r="FJD19" s="181"/>
      <c r="FJE19" s="181"/>
      <c r="FJF19" s="181"/>
      <c r="FJG19" s="181"/>
      <c r="FJH19" s="181"/>
      <c r="FJI19" s="181"/>
      <c r="FJJ19" s="181"/>
      <c r="FJK19" s="181"/>
      <c r="FJL19" s="181"/>
      <c r="FJM19" s="181"/>
      <c r="FJN19" s="181"/>
      <c r="FJO19" s="181"/>
      <c r="FJP19" s="181"/>
      <c r="FJQ19" s="181"/>
      <c r="FJR19" s="181"/>
      <c r="FJS19" s="181"/>
      <c r="FJT19" s="181"/>
      <c r="FJU19" s="181"/>
      <c r="FJV19" s="181"/>
      <c r="FJW19" s="181"/>
      <c r="FJX19" s="181"/>
      <c r="FJY19" s="181"/>
      <c r="FJZ19" s="181"/>
      <c r="FKA19" s="181"/>
      <c r="FKB19" s="181"/>
      <c r="FKC19" s="181"/>
      <c r="FKD19" s="181"/>
      <c r="FKE19" s="181"/>
      <c r="FKF19" s="181"/>
      <c r="FKG19" s="181"/>
      <c r="FKH19" s="181"/>
      <c r="FKI19" s="181"/>
      <c r="FKJ19" s="181"/>
      <c r="FKK19" s="181"/>
      <c r="FKL19" s="181"/>
      <c r="FKM19" s="181"/>
      <c r="FKN19" s="181"/>
      <c r="FKO19" s="181"/>
      <c r="FKP19" s="181"/>
      <c r="FKQ19" s="181"/>
      <c r="FKR19" s="181"/>
      <c r="FKS19" s="181"/>
      <c r="FKT19" s="181"/>
      <c r="FKU19" s="181"/>
      <c r="FKV19" s="181"/>
      <c r="FKW19" s="181"/>
      <c r="FKX19" s="181"/>
      <c r="FKY19" s="181"/>
      <c r="FKZ19" s="181"/>
      <c r="FLA19" s="181"/>
      <c r="FLB19" s="181"/>
      <c r="FLC19" s="181"/>
      <c r="FLD19" s="181"/>
      <c r="FLE19" s="181"/>
      <c r="FLF19" s="181"/>
      <c r="FLG19" s="181"/>
      <c r="FLH19" s="181"/>
      <c r="FLI19" s="181"/>
      <c r="FLJ19" s="181"/>
      <c r="FLK19" s="181"/>
      <c r="FLL19" s="181"/>
      <c r="FLM19" s="181"/>
      <c r="FLN19" s="181"/>
      <c r="FLO19" s="181"/>
      <c r="FLP19" s="181"/>
      <c r="FLQ19" s="181"/>
      <c r="FLR19" s="181"/>
      <c r="FLS19" s="181"/>
      <c r="FLT19" s="181"/>
      <c r="FLU19" s="181"/>
      <c r="FLV19" s="181"/>
      <c r="FLW19" s="181"/>
      <c r="FLX19" s="181"/>
      <c r="FLY19" s="181"/>
      <c r="FLZ19" s="181"/>
      <c r="FMA19" s="181"/>
      <c r="FMB19" s="181"/>
      <c r="FMC19" s="181"/>
      <c r="FMD19" s="181"/>
      <c r="FME19" s="181"/>
      <c r="FMF19" s="181"/>
      <c r="FMG19" s="181"/>
      <c r="FMH19" s="181"/>
      <c r="FMI19" s="181"/>
      <c r="FMJ19" s="181"/>
      <c r="FMK19" s="181"/>
      <c r="FML19" s="181"/>
      <c r="FMM19" s="181"/>
      <c r="FMN19" s="181"/>
      <c r="FMO19" s="181"/>
      <c r="FMP19" s="181"/>
      <c r="FMQ19" s="181"/>
      <c r="FMR19" s="181"/>
      <c r="FMS19" s="181"/>
      <c r="FMT19" s="181"/>
      <c r="FMU19" s="181"/>
      <c r="FMV19" s="181"/>
      <c r="FMW19" s="181"/>
      <c r="FMX19" s="181"/>
      <c r="FMY19" s="181"/>
      <c r="FMZ19" s="181"/>
      <c r="FNA19" s="181"/>
      <c r="FNB19" s="181"/>
      <c r="FNC19" s="181"/>
      <c r="FND19" s="181"/>
      <c r="FNE19" s="181"/>
      <c r="FNF19" s="181"/>
      <c r="FNG19" s="181"/>
      <c r="FNH19" s="181"/>
      <c r="FNI19" s="181"/>
      <c r="FNJ19" s="181"/>
      <c r="FNK19" s="181"/>
      <c r="FNL19" s="181"/>
      <c r="FNM19" s="181"/>
      <c r="FNN19" s="181"/>
      <c r="FNO19" s="181"/>
      <c r="FNP19" s="181"/>
      <c r="FNQ19" s="181"/>
      <c r="FNR19" s="181"/>
      <c r="FNS19" s="181"/>
      <c r="FNT19" s="181"/>
      <c r="FNU19" s="181"/>
      <c r="FNV19" s="181"/>
      <c r="FNW19" s="181"/>
      <c r="FNX19" s="181"/>
      <c r="FNY19" s="181"/>
      <c r="FNZ19" s="181"/>
      <c r="FOA19" s="181"/>
      <c r="FOB19" s="181"/>
      <c r="FOC19" s="181"/>
      <c r="FOD19" s="181"/>
      <c r="FOE19" s="181"/>
      <c r="FOF19" s="181"/>
      <c r="FOG19" s="181"/>
      <c r="FOH19" s="181"/>
      <c r="FOI19" s="181"/>
      <c r="FOJ19" s="181"/>
      <c r="FOK19" s="181"/>
      <c r="FOL19" s="181"/>
      <c r="FOM19" s="181"/>
      <c r="FON19" s="181"/>
      <c r="FOO19" s="181"/>
      <c r="FOP19" s="181"/>
      <c r="FOQ19" s="181"/>
      <c r="FOR19" s="181"/>
      <c r="FOS19" s="181"/>
      <c r="FOT19" s="181"/>
      <c r="FOU19" s="181"/>
      <c r="FOV19" s="181"/>
      <c r="FOW19" s="181"/>
      <c r="FOX19" s="181"/>
      <c r="FOY19" s="181"/>
      <c r="FOZ19" s="181"/>
      <c r="FPA19" s="181"/>
      <c r="FPB19" s="181"/>
      <c r="FPC19" s="181"/>
      <c r="FPD19" s="181"/>
      <c r="FPE19" s="181"/>
      <c r="FPF19" s="181"/>
      <c r="FPG19" s="181"/>
      <c r="FPH19" s="181"/>
      <c r="FPI19" s="181"/>
      <c r="FPJ19" s="181"/>
      <c r="FPK19" s="181"/>
      <c r="FPL19" s="181"/>
      <c r="FPM19" s="181"/>
      <c r="FPN19" s="181"/>
      <c r="FPO19" s="181"/>
      <c r="FPP19" s="181"/>
      <c r="FPQ19" s="181"/>
      <c r="FPR19" s="181"/>
      <c r="FPS19" s="181"/>
      <c r="FPT19" s="181"/>
      <c r="FPU19" s="181"/>
      <c r="FPV19" s="181"/>
      <c r="FPW19" s="181"/>
      <c r="FPX19" s="181"/>
      <c r="FPY19" s="181"/>
      <c r="FPZ19" s="181"/>
      <c r="FQA19" s="181"/>
      <c r="FQB19" s="181"/>
      <c r="FQC19" s="181"/>
      <c r="FQD19" s="181"/>
      <c r="FQE19" s="181"/>
      <c r="FQF19" s="181"/>
      <c r="FQG19" s="181"/>
      <c r="FQH19" s="181"/>
      <c r="FQI19" s="181"/>
      <c r="FQJ19" s="181"/>
      <c r="FQK19" s="181"/>
      <c r="FQL19" s="181"/>
      <c r="FQM19" s="181"/>
      <c r="FQN19" s="181"/>
      <c r="FQO19" s="181"/>
      <c r="FQP19" s="181"/>
      <c r="FQQ19" s="181"/>
      <c r="FQR19" s="181"/>
      <c r="FQS19" s="181"/>
      <c r="FQT19" s="181"/>
      <c r="FQU19" s="181"/>
      <c r="FQV19" s="181"/>
      <c r="FQW19" s="181"/>
      <c r="FQX19" s="181"/>
      <c r="FQY19" s="181"/>
      <c r="FQZ19" s="181"/>
      <c r="FRA19" s="181"/>
      <c r="FRB19" s="181"/>
      <c r="FRC19" s="181"/>
      <c r="FRD19" s="181"/>
      <c r="FRE19" s="181"/>
      <c r="FRF19" s="181"/>
      <c r="FRG19" s="181"/>
      <c r="FRH19" s="181"/>
      <c r="FRI19" s="181"/>
      <c r="FRJ19" s="181"/>
      <c r="FRK19" s="181"/>
      <c r="FRL19" s="181"/>
      <c r="FRM19" s="181"/>
      <c r="FRN19" s="181"/>
      <c r="FRO19" s="181"/>
      <c r="FRP19" s="181"/>
      <c r="FRQ19" s="181"/>
      <c r="FRR19" s="181"/>
      <c r="FRS19" s="181"/>
      <c r="FRT19" s="181"/>
      <c r="FRU19" s="181"/>
      <c r="FRV19" s="181"/>
      <c r="FRW19" s="181"/>
      <c r="FRX19" s="181"/>
      <c r="FRY19" s="181"/>
      <c r="FRZ19" s="181"/>
      <c r="FSA19" s="181"/>
      <c r="FSB19" s="181"/>
      <c r="FSC19" s="181"/>
      <c r="FSD19" s="181"/>
      <c r="FSE19" s="181"/>
      <c r="FSF19" s="181"/>
      <c r="FSG19" s="181"/>
      <c r="FSH19" s="181"/>
      <c r="FSI19" s="181"/>
      <c r="FSJ19" s="181"/>
      <c r="FSK19" s="181"/>
      <c r="FSL19" s="181"/>
      <c r="FSM19" s="181"/>
      <c r="FSN19" s="181"/>
      <c r="FSO19" s="181"/>
      <c r="FSP19" s="181"/>
      <c r="FSQ19" s="181"/>
      <c r="FSR19" s="181"/>
      <c r="FSS19" s="181"/>
      <c r="FST19" s="181"/>
      <c r="FSU19" s="181"/>
      <c r="FSV19" s="181"/>
      <c r="FSW19" s="181"/>
      <c r="FSX19" s="181"/>
      <c r="FSY19" s="181"/>
      <c r="FSZ19" s="181"/>
      <c r="FTA19" s="181"/>
      <c r="FTB19" s="181"/>
      <c r="FTC19" s="181"/>
      <c r="FTD19" s="181"/>
      <c r="FTE19" s="181"/>
      <c r="FTF19" s="181"/>
      <c r="FTG19" s="181"/>
      <c r="FTH19" s="181"/>
      <c r="FTI19" s="181"/>
      <c r="FTJ19" s="181"/>
      <c r="FTK19" s="181"/>
      <c r="FTL19" s="181"/>
      <c r="FTM19" s="181"/>
      <c r="FTN19" s="181"/>
      <c r="FTO19" s="181"/>
      <c r="FTP19" s="181"/>
      <c r="FTQ19" s="181"/>
      <c r="FTR19" s="181"/>
      <c r="FTS19" s="181"/>
      <c r="FTT19" s="181"/>
      <c r="FTU19" s="181"/>
      <c r="FTV19" s="181"/>
      <c r="FTW19" s="181"/>
      <c r="FTX19" s="181"/>
      <c r="FTY19" s="181"/>
      <c r="FTZ19" s="181"/>
      <c r="FUA19" s="181"/>
      <c r="FUB19" s="181"/>
      <c r="FUC19" s="181"/>
      <c r="FUD19" s="181"/>
      <c r="FUE19" s="181"/>
      <c r="FUF19" s="181"/>
      <c r="FUG19" s="181"/>
      <c r="FUH19" s="181"/>
      <c r="FUI19" s="181"/>
      <c r="FUJ19" s="181"/>
      <c r="FUK19" s="181"/>
      <c r="FUL19" s="181"/>
      <c r="FUM19" s="181"/>
      <c r="FUN19" s="181"/>
      <c r="FUO19" s="181"/>
      <c r="FUP19" s="181"/>
      <c r="FUQ19" s="181"/>
      <c r="FUR19" s="181"/>
      <c r="FUS19" s="181"/>
      <c r="FUT19" s="181"/>
      <c r="FUU19" s="181"/>
      <c r="FUV19" s="181"/>
      <c r="FUW19" s="181"/>
      <c r="FUX19" s="181"/>
      <c r="FUY19" s="181"/>
      <c r="FUZ19" s="181"/>
      <c r="FVA19" s="181"/>
      <c r="FVB19" s="181"/>
      <c r="FVC19" s="181"/>
      <c r="FVD19" s="181"/>
      <c r="FVE19" s="181"/>
      <c r="FVF19" s="181"/>
      <c r="FVG19" s="181"/>
      <c r="FVH19" s="181"/>
      <c r="FVI19" s="181"/>
      <c r="FVJ19" s="181"/>
      <c r="FVK19" s="181"/>
      <c r="FVL19" s="181"/>
      <c r="FVM19" s="181"/>
      <c r="FVN19" s="181"/>
      <c r="FVO19" s="181"/>
      <c r="FVP19" s="181"/>
      <c r="FVQ19" s="181"/>
      <c r="FVR19" s="181"/>
      <c r="FVS19" s="181"/>
      <c r="FVT19" s="181"/>
      <c r="FVU19" s="181"/>
      <c r="FVV19" s="181"/>
      <c r="FVW19" s="181"/>
      <c r="FVX19" s="181"/>
      <c r="FVY19" s="181"/>
      <c r="FVZ19" s="181"/>
      <c r="FWA19" s="181"/>
      <c r="FWB19" s="181"/>
      <c r="FWC19" s="181"/>
      <c r="FWD19" s="181"/>
      <c r="FWE19" s="181"/>
      <c r="FWF19" s="181"/>
      <c r="FWG19" s="181"/>
      <c r="FWH19" s="181"/>
      <c r="FWI19" s="181"/>
      <c r="FWJ19" s="181"/>
      <c r="FWK19" s="181"/>
      <c r="FWL19" s="181"/>
      <c r="FWM19" s="181"/>
      <c r="FWN19" s="181"/>
      <c r="FWO19" s="181"/>
      <c r="FWP19" s="181"/>
      <c r="FWQ19" s="181"/>
      <c r="FWR19" s="181"/>
      <c r="FWS19" s="181"/>
      <c r="FWT19" s="181"/>
      <c r="FWU19" s="181"/>
      <c r="FWV19" s="181"/>
      <c r="FWW19" s="181"/>
      <c r="FWX19" s="181"/>
      <c r="FWY19" s="181"/>
      <c r="FWZ19" s="181"/>
      <c r="FXA19" s="181"/>
      <c r="FXB19" s="181"/>
      <c r="FXC19" s="181"/>
      <c r="FXD19" s="181"/>
      <c r="FXE19" s="181"/>
      <c r="FXF19" s="181"/>
      <c r="FXG19" s="181"/>
      <c r="FXH19" s="181"/>
      <c r="FXI19" s="181"/>
      <c r="FXJ19" s="181"/>
      <c r="FXK19" s="181"/>
      <c r="FXL19" s="181"/>
      <c r="FXM19" s="181"/>
      <c r="FXN19" s="181"/>
      <c r="FXO19" s="181"/>
      <c r="FXP19" s="181"/>
      <c r="FXQ19" s="181"/>
      <c r="FXR19" s="181"/>
      <c r="FXS19" s="181"/>
      <c r="FXT19" s="181"/>
      <c r="FXU19" s="181"/>
      <c r="FXV19" s="181"/>
      <c r="FXW19" s="181"/>
      <c r="FXX19" s="181"/>
      <c r="FXY19" s="181"/>
      <c r="FXZ19" s="181"/>
      <c r="FYA19" s="181"/>
      <c r="FYB19" s="181"/>
      <c r="FYC19" s="181"/>
      <c r="FYD19" s="181"/>
      <c r="FYE19" s="181"/>
      <c r="FYF19" s="181"/>
      <c r="FYG19" s="181"/>
      <c r="FYH19" s="181"/>
      <c r="FYI19" s="181"/>
      <c r="FYJ19" s="181"/>
      <c r="FYK19" s="181"/>
      <c r="FYL19" s="181"/>
      <c r="FYM19" s="181"/>
      <c r="FYN19" s="181"/>
      <c r="FYO19" s="181"/>
      <c r="FYP19" s="181"/>
      <c r="FYQ19" s="181"/>
      <c r="FYR19" s="181"/>
      <c r="FYS19" s="181"/>
      <c r="FYT19" s="181"/>
      <c r="FYU19" s="181"/>
      <c r="FYV19" s="181"/>
      <c r="FYW19" s="181"/>
      <c r="FYX19" s="181"/>
      <c r="FYY19" s="181"/>
      <c r="FYZ19" s="181"/>
      <c r="FZA19" s="181"/>
      <c r="FZB19" s="181"/>
      <c r="FZC19" s="181"/>
      <c r="FZD19" s="181"/>
      <c r="FZE19" s="181"/>
      <c r="FZF19" s="181"/>
      <c r="FZG19" s="181"/>
      <c r="FZH19" s="181"/>
      <c r="FZI19" s="181"/>
      <c r="FZJ19" s="181"/>
      <c r="FZK19" s="181"/>
      <c r="FZL19" s="181"/>
      <c r="FZM19" s="181"/>
      <c r="FZN19" s="181"/>
      <c r="FZO19" s="181"/>
      <c r="FZP19" s="181"/>
      <c r="FZQ19" s="181"/>
      <c r="FZR19" s="181"/>
      <c r="FZS19" s="181"/>
      <c r="FZT19" s="181"/>
      <c r="FZU19" s="181"/>
      <c r="FZV19" s="181"/>
      <c r="FZW19" s="181"/>
      <c r="FZX19" s="181"/>
      <c r="FZY19" s="181"/>
      <c r="FZZ19" s="181"/>
      <c r="GAA19" s="181"/>
      <c r="GAB19" s="181"/>
      <c r="GAC19" s="181"/>
      <c r="GAD19" s="181"/>
      <c r="GAE19" s="181"/>
      <c r="GAF19" s="181"/>
      <c r="GAG19" s="181"/>
      <c r="GAH19" s="181"/>
      <c r="GAI19" s="181"/>
      <c r="GAJ19" s="181"/>
      <c r="GAK19" s="181"/>
      <c r="GAL19" s="181"/>
      <c r="GAM19" s="181"/>
      <c r="GAN19" s="181"/>
      <c r="GAO19" s="181"/>
      <c r="GAP19" s="181"/>
      <c r="GAQ19" s="181"/>
      <c r="GAR19" s="181"/>
      <c r="GAS19" s="181"/>
      <c r="GAT19" s="181"/>
      <c r="GAU19" s="181"/>
      <c r="GAV19" s="181"/>
      <c r="GAW19" s="181"/>
      <c r="GAX19" s="181"/>
      <c r="GAY19" s="181"/>
      <c r="GAZ19" s="181"/>
      <c r="GBA19" s="181"/>
      <c r="GBB19" s="181"/>
      <c r="GBC19" s="181"/>
      <c r="GBD19" s="181"/>
      <c r="GBE19" s="181"/>
      <c r="GBF19" s="181"/>
      <c r="GBG19" s="181"/>
      <c r="GBH19" s="181"/>
      <c r="GBI19" s="181"/>
      <c r="GBJ19" s="181"/>
      <c r="GBK19" s="181"/>
      <c r="GBL19" s="181"/>
      <c r="GBM19" s="181"/>
      <c r="GBN19" s="181"/>
      <c r="GBO19" s="181"/>
      <c r="GBP19" s="181"/>
      <c r="GBQ19" s="181"/>
      <c r="GBR19" s="181"/>
      <c r="GBS19" s="181"/>
      <c r="GBT19" s="181"/>
      <c r="GBU19" s="181"/>
      <c r="GBV19" s="181"/>
      <c r="GBW19" s="181"/>
      <c r="GBX19" s="181"/>
      <c r="GBY19" s="181"/>
      <c r="GBZ19" s="181"/>
      <c r="GCA19" s="181"/>
      <c r="GCB19" s="181"/>
      <c r="GCC19" s="181"/>
      <c r="GCD19" s="181"/>
      <c r="GCE19" s="181"/>
      <c r="GCF19" s="181"/>
      <c r="GCG19" s="181"/>
      <c r="GCH19" s="181"/>
      <c r="GCI19" s="181"/>
      <c r="GCJ19" s="181"/>
      <c r="GCK19" s="181"/>
      <c r="GCL19" s="181"/>
      <c r="GCM19" s="181"/>
      <c r="GCN19" s="181"/>
      <c r="GCO19" s="181"/>
      <c r="GCP19" s="181"/>
      <c r="GCQ19" s="181"/>
      <c r="GCR19" s="181"/>
      <c r="GCS19" s="181"/>
      <c r="GCT19" s="181"/>
      <c r="GCU19" s="181"/>
      <c r="GCV19" s="181"/>
      <c r="GCW19" s="181"/>
      <c r="GCX19" s="181"/>
      <c r="GCY19" s="181"/>
      <c r="GCZ19" s="181"/>
      <c r="GDA19" s="181"/>
      <c r="GDB19" s="181"/>
      <c r="GDC19" s="181"/>
      <c r="GDD19" s="181"/>
      <c r="GDE19" s="181"/>
      <c r="GDF19" s="181"/>
      <c r="GDG19" s="181"/>
      <c r="GDH19" s="181"/>
      <c r="GDI19" s="181"/>
      <c r="GDJ19" s="181"/>
      <c r="GDK19" s="181"/>
      <c r="GDL19" s="181"/>
      <c r="GDM19" s="181"/>
      <c r="GDN19" s="181"/>
      <c r="GDO19" s="181"/>
      <c r="GDP19" s="181"/>
      <c r="GDQ19" s="181"/>
      <c r="GDR19" s="181"/>
      <c r="GDS19" s="181"/>
      <c r="GDT19" s="181"/>
      <c r="GDU19" s="181"/>
      <c r="GDV19" s="181"/>
      <c r="GDW19" s="181"/>
      <c r="GDX19" s="181"/>
      <c r="GDY19" s="181"/>
      <c r="GDZ19" s="181"/>
      <c r="GEA19" s="181"/>
      <c r="GEB19" s="181"/>
      <c r="GEC19" s="181"/>
      <c r="GED19" s="181"/>
      <c r="GEE19" s="181"/>
      <c r="GEF19" s="181"/>
      <c r="GEG19" s="181"/>
      <c r="GEH19" s="181"/>
      <c r="GEI19" s="181"/>
      <c r="GEJ19" s="181"/>
      <c r="GEK19" s="181"/>
      <c r="GEL19" s="181"/>
      <c r="GEM19" s="181"/>
      <c r="GEN19" s="181"/>
      <c r="GEO19" s="181"/>
      <c r="GEP19" s="181"/>
      <c r="GEQ19" s="181"/>
      <c r="GER19" s="181"/>
      <c r="GES19" s="181"/>
      <c r="GET19" s="181"/>
      <c r="GEU19" s="181"/>
      <c r="GEV19" s="181"/>
      <c r="GEW19" s="181"/>
      <c r="GEX19" s="181"/>
      <c r="GEY19" s="181"/>
      <c r="GEZ19" s="181"/>
      <c r="GFA19" s="181"/>
      <c r="GFB19" s="181"/>
      <c r="GFC19" s="181"/>
      <c r="GFD19" s="181"/>
      <c r="GFE19" s="181"/>
      <c r="GFF19" s="181"/>
      <c r="GFG19" s="181"/>
      <c r="GFH19" s="181"/>
      <c r="GFI19" s="181"/>
      <c r="GFJ19" s="181"/>
      <c r="GFK19" s="181"/>
      <c r="GFL19" s="181"/>
      <c r="GFM19" s="181"/>
      <c r="GFN19" s="181"/>
      <c r="GFO19" s="181"/>
      <c r="GFP19" s="181"/>
      <c r="GFQ19" s="181"/>
      <c r="GFR19" s="181"/>
      <c r="GFS19" s="181"/>
      <c r="GFT19" s="181"/>
      <c r="GFU19" s="181"/>
      <c r="GFV19" s="181"/>
      <c r="GFW19" s="181"/>
      <c r="GFX19" s="181"/>
      <c r="GFY19" s="181"/>
      <c r="GFZ19" s="181"/>
      <c r="GGA19" s="181"/>
      <c r="GGB19" s="181"/>
      <c r="GGC19" s="181"/>
      <c r="GGD19" s="181"/>
      <c r="GGE19" s="181"/>
      <c r="GGF19" s="181"/>
      <c r="GGG19" s="181"/>
      <c r="GGH19" s="181"/>
      <c r="GGI19" s="181"/>
      <c r="GGJ19" s="181"/>
      <c r="GGK19" s="181"/>
      <c r="GGL19" s="181"/>
      <c r="GGM19" s="181"/>
      <c r="GGN19" s="181"/>
      <c r="GGO19" s="181"/>
      <c r="GGP19" s="181"/>
      <c r="GGQ19" s="181"/>
      <c r="GGR19" s="181"/>
      <c r="GGS19" s="181"/>
      <c r="GGT19" s="181"/>
      <c r="GGU19" s="181"/>
      <c r="GGV19" s="181"/>
      <c r="GGW19" s="181"/>
      <c r="GGX19" s="181"/>
      <c r="GGY19" s="181"/>
      <c r="GGZ19" s="181"/>
      <c r="GHA19" s="181"/>
      <c r="GHB19" s="181"/>
      <c r="GHC19" s="181"/>
      <c r="GHD19" s="181"/>
      <c r="GHE19" s="181"/>
      <c r="GHF19" s="181"/>
      <c r="GHG19" s="181"/>
      <c r="GHH19" s="181"/>
      <c r="GHI19" s="181"/>
      <c r="GHJ19" s="181"/>
      <c r="GHK19" s="181"/>
      <c r="GHL19" s="181"/>
      <c r="GHM19" s="181"/>
      <c r="GHN19" s="181"/>
      <c r="GHO19" s="181"/>
      <c r="GHP19" s="181"/>
      <c r="GHQ19" s="181"/>
      <c r="GHR19" s="181"/>
      <c r="GHS19" s="181"/>
      <c r="GHT19" s="181"/>
      <c r="GHU19" s="181"/>
      <c r="GHV19" s="181"/>
      <c r="GHW19" s="181"/>
      <c r="GHX19" s="181"/>
      <c r="GHY19" s="181"/>
      <c r="GHZ19" s="181"/>
      <c r="GIA19" s="181"/>
      <c r="GIB19" s="181"/>
      <c r="GIC19" s="181"/>
      <c r="GID19" s="181"/>
      <c r="GIE19" s="181"/>
      <c r="GIF19" s="181"/>
      <c r="GIG19" s="181"/>
      <c r="GIH19" s="181"/>
      <c r="GII19" s="181"/>
      <c r="GIJ19" s="181"/>
      <c r="GIK19" s="181"/>
      <c r="GIL19" s="181"/>
      <c r="GIM19" s="181"/>
      <c r="GIN19" s="181"/>
      <c r="GIO19" s="181"/>
      <c r="GIP19" s="181"/>
      <c r="GIQ19" s="181"/>
      <c r="GIR19" s="181"/>
      <c r="GIS19" s="181"/>
      <c r="GIT19" s="181"/>
      <c r="GIU19" s="181"/>
      <c r="GIV19" s="181"/>
      <c r="GIW19" s="181"/>
      <c r="GIX19" s="181"/>
      <c r="GIY19" s="181"/>
      <c r="GIZ19" s="181"/>
      <c r="GJA19" s="181"/>
      <c r="GJB19" s="181"/>
      <c r="GJC19" s="181"/>
      <c r="GJD19" s="181"/>
      <c r="GJE19" s="181"/>
      <c r="GJF19" s="181"/>
      <c r="GJG19" s="181"/>
      <c r="GJH19" s="181"/>
      <c r="GJI19" s="181"/>
      <c r="GJJ19" s="181"/>
      <c r="GJK19" s="181"/>
      <c r="GJL19" s="181"/>
      <c r="GJM19" s="181"/>
      <c r="GJN19" s="181"/>
      <c r="GJO19" s="181"/>
      <c r="GJP19" s="181"/>
      <c r="GJQ19" s="181"/>
      <c r="GJR19" s="181"/>
      <c r="GJS19" s="181"/>
      <c r="GJT19" s="181"/>
      <c r="GJU19" s="181"/>
      <c r="GJV19" s="181"/>
      <c r="GJW19" s="181"/>
      <c r="GJX19" s="181"/>
      <c r="GJY19" s="181"/>
      <c r="GJZ19" s="181"/>
      <c r="GKA19" s="181"/>
      <c r="GKB19" s="181"/>
      <c r="GKC19" s="181"/>
      <c r="GKD19" s="181"/>
      <c r="GKE19" s="181"/>
      <c r="GKF19" s="181"/>
      <c r="GKG19" s="181"/>
      <c r="GKH19" s="181"/>
      <c r="GKI19" s="181"/>
      <c r="GKJ19" s="181"/>
      <c r="GKK19" s="181"/>
      <c r="GKL19" s="181"/>
      <c r="GKM19" s="181"/>
      <c r="GKN19" s="181"/>
      <c r="GKO19" s="181"/>
      <c r="GKP19" s="181"/>
      <c r="GKQ19" s="181"/>
      <c r="GKR19" s="181"/>
      <c r="GKS19" s="181"/>
      <c r="GKT19" s="181"/>
      <c r="GKU19" s="181"/>
      <c r="GKV19" s="181"/>
      <c r="GKW19" s="181"/>
      <c r="GKX19" s="181"/>
      <c r="GKY19" s="181"/>
      <c r="GKZ19" s="181"/>
      <c r="GLA19" s="181"/>
      <c r="GLB19" s="181"/>
      <c r="GLC19" s="181"/>
      <c r="GLD19" s="181"/>
      <c r="GLE19" s="181"/>
      <c r="GLF19" s="181"/>
      <c r="GLG19" s="181"/>
      <c r="GLH19" s="181"/>
      <c r="GLI19" s="181"/>
      <c r="GLJ19" s="181"/>
      <c r="GLK19" s="181"/>
      <c r="GLL19" s="181"/>
      <c r="GLM19" s="181"/>
      <c r="GLN19" s="181"/>
      <c r="GLO19" s="181"/>
      <c r="GLP19" s="181"/>
      <c r="GLQ19" s="181"/>
      <c r="GLR19" s="181"/>
      <c r="GLS19" s="181"/>
      <c r="GLT19" s="181"/>
      <c r="GLU19" s="181"/>
      <c r="GLV19" s="181"/>
      <c r="GLW19" s="181"/>
      <c r="GLX19" s="181"/>
      <c r="GLY19" s="181"/>
      <c r="GLZ19" s="181"/>
      <c r="GMA19" s="181"/>
      <c r="GMB19" s="181"/>
      <c r="GMC19" s="181"/>
      <c r="GMD19" s="181"/>
      <c r="GME19" s="181"/>
      <c r="GMF19" s="181"/>
      <c r="GMG19" s="181"/>
      <c r="GMH19" s="181"/>
      <c r="GMI19" s="181"/>
      <c r="GMJ19" s="181"/>
      <c r="GMK19" s="181"/>
      <c r="GML19" s="181"/>
      <c r="GMM19" s="181"/>
      <c r="GMN19" s="181"/>
      <c r="GMO19" s="181"/>
      <c r="GMP19" s="181"/>
      <c r="GMQ19" s="181"/>
      <c r="GMR19" s="181"/>
      <c r="GMS19" s="181"/>
      <c r="GMT19" s="181"/>
      <c r="GMU19" s="181"/>
      <c r="GMV19" s="181"/>
      <c r="GMW19" s="181"/>
      <c r="GMX19" s="181"/>
      <c r="GMY19" s="181"/>
      <c r="GMZ19" s="181"/>
      <c r="GNA19" s="181"/>
      <c r="GNB19" s="181"/>
      <c r="GNC19" s="181"/>
      <c r="GND19" s="181"/>
      <c r="GNE19" s="181"/>
      <c r="GNF19" s="181"/>
      <c r="GNG19" s="181"/>
      <c r="GNH19" s="181"/>
      <c r="GNI19" s="181"/>
      <c r="GNJ19" s="181"/>
      <c r="GNK19" s="181"/>
      <c r="GNL19" s="181"/>
      <c r="GNM19" s="181"/>
      <c r="GNN19" s="181"/>
      <c r="GNO19" s="181"/>
      <c r="GNP19" s="181"/>
      <c r="GNQ19" s="181"/>
      <c r="GNR19" s="181"/>
      <c r="GNS19" s="181"/>
      <c r="GNT19" s="181"/>
      <c r="GNU19" s="181"/>
      <c r="GNV19" s="181"/>
      <c r="GNW19" s="181"/>
      <c r="GNX19" s="181"/>
      <c r="GNY19" s="181"/>
      <c r="GNZ19" s="181"/>
      <c r="GOA19" s="181"/>
      <c r="GOB19" s="181"/>
      <c r="GOC19" s="181"/>
      <c r="GOD19" s="181"/>
      <c r="GOE19" s="181"/>
      <c r="GOF19" s="181"/>
      <c r="GOG19" s="181"/>
      <c r="GOH19" s="181"/>
      <c r="GOI19" s="181"/>
      <c r="GOJ19" s="181"/>
      <c r="GOK19" s="181"/>
      <c r="GOL19" s="181"/>
      <c r="GOM19" s="181"/>
      <c r="GON19" s="181"/>
      <c r="GOO19" s="181"/>
      <c r="GOP19" s="181"/>
      <c r="GOQ19" s="181"/>
      <c r="GOR19" s="181"/>
      <c r="GOS19" s="181"/>
      <c r="GOT19" s="181"/>
      <c r="GOU19" s="181"/>
      <c r="GOV19" s="181"/>
      <c r="GOW19" s="181"/>
      <c r="GOX19" s="181"/>
      <c r="GOY19" s="181"/>
      <c r="GOZ19" s="181"/>
      <c r="GPA19" s="181"/>
      <c r="GPB19" s="181"/>
      <c r="GPC19" s="181"/>
      <c r="GPD19" s="181"/>
      <c r="GPE19" s="181"/>
      <c r="GPF19" s="181"/>
      <c r="GPG19" s="181"/>
      <c r="GPH19" s="181"/>
      <c r="GPI19" s="181"/>
      <c r="GPJ19" s="181"/>
      <c r="GPK19" s="181"/>
      <c r="GPL19" s="181"/>
      <c r="GPM19" s="181"/>
      <c r="GPN19" s="181"/>
      <c r="GPO19" s="181"/>
      <c r="GPP19" s="181"/>
      <c r="GPQ19" s="181"/>
      <c r="GPR19" s="181"/>
      <c r="GPS19" s="181"/>
      <c r="GPT19" s="181"/>
      <c r="GPU19" s="181"/>
      <c r="GPV19" s="181"/>
      <c r="GPW19" s="181"/>
      <c r="GPX19" s="181"/>
      <c r="GPY19" s="181"/>
      <c r="GPZ19" s="181"/>
      <c r="GQA19" s="181"/>
      <c r="GQB19" s="181"/>
      <c r="GQC19" s="181"/>
      <c r="GQD19" s="181"/>
      <c r="GQE19" s="181"/>
      <c r="GQF19" s="181"/>
      <c r="GQG19" s="181"/>
      <c r="GQH19" s="181"/>
      <c r="GQI19" s="181"/>
      <c r="GQJ19" s="181"/>
      <c r="GQK19" s="181"/>
      <c r="GQL19" s="181"/>
      <c r="GQM19" s="181"/>
      <c r="GQN19" s="181"/>
      <c r="GQO19" s="181"/>
      <c r="GQP19" s="181"/>
      <c r="GQQ19" s="181"/>
      <c r="GQR19" s="181"/>
      <c r="GQS19" s="181"/>
      <c r="GQT19" s="181"/>
      <c r="GQU19" s="181"/>
      <c r="GQV19" s="181"/>
      <c r="GQW19" s="181"/>
      <c r="GQX19" s="181"/>
      <c r="GQY19" s="181"/>
      <c r="GQZ19" s="181"/>
      <c r="GRA19" s="181"/>
      <c r="GRB19" s="181"/>
      <c r="GRC19" s="181"/>
      <c r="GRD19" s="181"/>
      <c r="GRE19" s="181"/>
      <c r="GRF19" s="181"/>
      <c r="GRG19" s="181"/>
      <c r="GRH19" s="181"/>
      <c r="GRI19" s="181"/>
      <c r="GRJ19" s="181"/>
      <c r="GRK19" s="181"/>
      <c r="GRL19" s="181"/>
      <c r="GRM19" s="181"/>
      <c r="GRN19" s="181"/>
      <c r="GRO19" s="181"/>
      <c r="GRP19" s="181"/>
      <c r="GRQ19" s="181"/>
      <c r="GRR19" s="181"/>
      <c r="GRS19" s="181"/>
      <c r="GRT19" s="181"/>
      <c r="GRU19" s="181"/>
      <c r="GRV19" s="181"/>
      <c r="GRW19" s="181"/>
      <c r="GRX19" s="181"/>
      <c r="GRY19" s="181"/>
      <c r="GRZ19" s="181"/>
      <c r="GSA19" s="181"/>
      <c r="GSB19" s="181"/>
      <c r="GSC19" s="181"/>
      <c r="GSD19" s="181"/>
      <c r="GSE19" s="181"/>
      <c r="GSF19" s="181"/>
      <c r="GSG19" s="181"/>
      <c r="GSH19" s="181"/>
      <c r="GSI19" s="181"/>
      <c r="GSJ19" s="181"/>
      <c r="GSK19" s="181"/>
      <c r="GSL19" s="181"/>
      <c r="GSM19" s="181"/>
      <c r="GSN19" s="181"/>
      <c r="GSO19" s="181"/>
      <c r="GSP19" s="181"/>
      <c r="GSQ19" s="181"/>
      <c r="GSR19" s="181"/>
      <c r="GSS19" s="181"/>
      <c r="GST19" s="181"/>
      <c r="GSU19" s="181"/>
      <c r="GSV19" s="181"/>
      <c r="GSW19" s="181"/>
      <c r="GSX19" s="181"/>
      <c r="GSY19" s="181"/>
      <c r="GSZ19" s="181"/>
      <c r="GTA19" s="181"/>
      <c r="GTB19" s="181"/>
      <c r="GTC19" s="181"/>
      <c r="GTD19" s="181"/>
      <c r="GTE19" s="181"/>
      <c r="GTF19" s="181"/>
      <c r="GTG19" s="181"/>
      <c r="GTH19" s="181"/>
      <c r="GTI19" s="181"/>
      <c r="GTJ19" s="181"/>
      <c r="GTK19" s="181"/>
      <c r="GTL19" s="181"/>
      <c r="GTM19" s="181"/>
      <c r="GTN19" s="181"/>
      <c r="GTO19" s="181"/>
      <c r="GTP19" s="181"/>
      <c r="GTQ19" s="181"/>
      <c r="GTR19" s="181"/>
      <c r="GTS19" s="181"/>
      <c r="GTT19" s="181"/>
      <c r="GTU19" s="181"/>
      <c r="GTV19" s="181"/>
      <c r="GTW19" s="181"/>
      <c r="GTX19" s="181"/>
      <c r="GTY19" s="181"/>
      <c r="GTZ19" s="181"/>
      <c r="GUA19" s="181"/>
      <c r="GUB19" s="181"/>
      <c r="GUC19" s="181"/>
      <c r="GUD19" s="181"/>
      <c r="GUE19" s="181"/>
      <c r="GUF19" s="181"/>
      <c r="GUG19" s="181"/>
      <c r="GUH19" s="181"/>
      <c r="GUI19" s="181"/>
      <c r="GUJ19" s="181"/>
      <c r="GUK19" s="181"/>
      <c r="GUL19" s="181"/>
      <c r="GUM19" s="181"/>
      <c r="GUN19" s="181"/>
      <c r="GUO19" s="181"/>
      <c r="GUP19" s="181"/>
      <c r="GUQ19" s="181"/>
      <c r="GUR19" s="181"/>
      <c r="GUS19" s="181"/>
      <c r="GUT19" s="181"/>
      <c r="GUU19" s="181"/>
      <c r="GUV19" s="181"/>
      <c r="GUW19" s="181"/>
      <c r="GUX19" s="181"/>
      <c r="GUY19" s="181"/>
      <c r="GUZ19" s="181"/>
      <c r="GVA19" s="181"/>
      <c r="GVB19" s="181"/>
      <c r="GVC19" s="181"/>
      <c r="GVD19" s="181"/>
      <c r="GVE19" s="181"/>
      <c r="GVF19" s="181"/>
      <c r="GVG19" s="181"/>
      <c r="GVH19" s="181"/>
      <c r="GVI19" s="181"/>
      <c r="GVJ19" s="181"/>
      <c r="GVK19" s="181"/>
      <c r="GVL19" s="181"/>
      <c r="GVM19" s="181"/>
      <c r="GVN19" s="181"/>
      <c r="GVO19" s="181"/>
      <c r="GVP19" s="181"/>
      <c r="GVQ19" s="181"/>
      <c r="GVR19" s="181"/>
      <c r="GVS19" s="181"/>
      <c r="GVT19" s="181"/>
      <c r="GVU19" s="181"/>
      <c r="GVV19" s="181"/>
      <c r="GVW19" s="181"/>
      <c r="GVX19" s="181"/>
      <c r="GVY19" s="181"/>
      <c r="GVZ19" s="181"/>
      <c r="GWA19" s="181"/>
      <c r="GWB19" s="181"/>
      <c r="GWC19" s="181"/>
      <c r="GWD19" s="181"/>
      <c r="GWE19" s="181"/>
      <c r="GWF19" s="181"/>
      <c r="GWG19" s="181"/>
      <c r="GWH19" s="181"/>
      <c r="GWI19" s="181"/>
      <c r="GWJ19" s="181"/>
      <c r="GWK19" s="181"/>
      <c r="GWL19" s="181"/>
      <c r="GWM19" s="181"/>
      <c r="GWN19" s="181"/>
      <c r="GWO19" s="181"/>
      <c r="GWP19" s="181"/>
      <c r="GWQ19" s="181"/>
      <c r="GWR19" s="181"/>
      <c r="GWS19" s="181"/>
      <c r="GWT19" s="181"/>
      <c r="GWU19" s="181"/>
      <c r="GWV19" s="181"/>
      <c r="GWW19" s="181"/>
      <c r="GWX19" s="181"/>
      <c r="GWY19" s="181"/>
      <c r="GWZ19" s="181"/>
      <c r="GXA19" s="181"/>
      <c r="GXB19" s="181"/>
      <c r="GXC19" s="181"/>
      <c r="GXD19" s="181"/>
      <c r="GXE19" s="181"/>
      <c r="GXF19" s="181"/>
      <c r="GXG19" s="181"/>
      <c r="GXH19" s="181"/>
      <c r="GXI19" s="181"/>
      <c r="GXJ19" s="181"/>
      <c r="GXK19" s="181"/>
      <c r="GXL19" s="181"/>
      <c r="GXM19" s="181"/>
      <c r="GXN19" s="181"/>
      <c r="GXO19" s="181"/>
      <c r="GXP19" s="181"/>
      <c r="GXQ19" s="181"/>
      <c r="GXR19" s="181"/>
      <c r="GXS19" s="181"/>
      <c r="GXT19" s="181"/>
      <c r="GXU19" s="181"/>
      <c r="GXV19" s="181"/>
      <c r="GXW19" s="181"/>
      <c r="GXX19" s="181"/>
      <c r="GXY19" s="181"/>
      <c r="GXZ19" s="181"/>
      <c r="GYA19" s="181"/>
      <c r="GYB19" s="181"/>
      <c r="GYC19" s="181"/>
      <c r="GYD19" s="181"/>
      <c r="GYE19" s="181"/>
      <c r="GYF19" s="181"/>
      <c r="GYG19" s="181"/>
      <c r="GYH19" s="181"/>
      <c r="GYI19" s="181"/>
      <c r="GYJ19" s="181"/>
      <c r="GYK19" s="181"/>
      <c r="GYL19" s="181"/>
      <c r="GYM19" s="181"/>
      <c r="GYN19" s="181"/>
      <c r="GYO19" s="181"/>
      <c r="GYP19" s="181"/>
      <c r="GYQ19" s="181"/>
      <c r="GYR19" s="181"/>
      <c r="GYS19" s="181"/>
      <c r="GYT19" s="181"/>
      <c r="GYU19" s="181"/>
      <c r="GYV19" s="181"/>
      <c r="GYW19" s="181"/>
      <c r="GYX19" s="181"/>
      <c r="GYY19" s="181"/>
      <c r="GYZ19" s="181"/>
      <c r="GZA19" s="181"/>
      <c r="GZB19" s="181"/>
      <c r="GZC19" s="181"/>
      <c r="GZD19" s="181"/>
      <c r="GZE19" s="181"/>
      <c r="GZF19" s="181"/>
      <c r="GZG19" s="181"/>
      <c r="GZH19" s="181"/>
      <c r="GZI19" s="181"/>
      <c r="GZJ19" s="181"/>
      <c r="GZK19" s="181"/>
      <c r="GZL19" s="181"/>
      <c r="GZM19" s="181"/>
      <c r="GZN19" s="181"/>
      <c r="GZO19" s="181"/>
      <c r="GZP19" s="181"/>
      <c r="GZQ19" s="181"/>
      <c r="GZR19" s="181"/>
      <c r="GZS19" s="181"/>
      <c r="GZT19" s="181"/>
      <c r="GZU19" s="181"/>
      <c r="GZV19" s="181"/>
      <c r="GZW19" s="181"/>
      <c r="GZX19" s="181"/>
      <c r="GZY19" s="181"/>
      <c r="GZZ19" s="181"/>
      <c r="HAA19" s="181"/>
      <c r="HAB19" s="181"/>
      <c r="HAC19" s="181"/>
      <c r="HAD19" s="181"/>
      <c r="HAE19" s="181"/>
      <c r="HAF19" s="181"/>
      <c r="HAG19" s="181"/>
      <c r="HAH19" s="181"/>
      <c r="HAI19" s="181"/>
      <c r="HAJ19" s="181"/>
      <c r="HAK19" s="181"/>
      <c r="HAL19" s="181"/>
      <c r="HAM19" s="181"/>
      <c r="HAN19" s="181"/>
      <c r="HAO19" s="181"/>
      <c r="HAP19" s="181"/>
      <c r="HAQ19" s="181"/>
      <c r="HAR19" s="181"/>
      <c r="HAS19" s="181"/>
      <c r="HAT19" s="181"/>
      <c r="HAU19" s="181"/>
      <c r="HAV19" s="181"/>
      <c r="HAW19" s="181"/>
      <c r="HAX19" s="181"/>
      <c r="HAY19" s="181"/>
      <c r="HAZ19" s="181"/>
      <c r="HBA19" s="181"/>
      <c r="HBB19" s="181"/>
      <c r="HBC19" s="181"/>
      <c r="HBD19" s="181"/>
      <c r="HBE19" s="181"/>
      <c r="HBF19" s="181"/>
      <c r="HBG19" s="181"/>
      <c r="HBH19" s="181"/>
      <c r="HBI19" s="181"/>
      <c r="HBJ19" s="181"/>
      <c r="HBK19" s="181"/>
      <c r="HBL19" s="181"/>
      <c r="HBM19" s="181"/>
      <c r="HBN19" s="181"/>
      <c r="HBO19" s="181"/>
      <c r="HBP19" s="181"/>
      <c r="HBQ19" s="181"/>
      <c r="HBR19" s="181"/>
      <c r="HBS19" s="181"/>
      <c r="HBT19" s="181"/>
      <c r="HBU19" s="181"/>
      <c r="HBV19" s="181"/>
      <c r="HBW19" s="181"/>
      <c r="HBX19" s="181"/>
      <c r="HBY19" s="181"/>
      <c r="HBZ19" s="181"/>
      <c r="HCA19" s="181"/>
      <c r="HCB19" s="181"/>
      <c r="HCC19" s="181"/>
      <c r="HCD19" s="181"/>
      <c r="HCE19" s="181"/>
      <c r="HCF19" s="181"/>
      <c r="HCG19" s="181"/>
      <c r="HCH19" s="181"/>
      <c r="HCI19" s="181"/>
      <c r="HCJ19" s="181"/>
      <c r="HCK19" s="181"/>
      <c r="HCL19" s="181"/>
      <c r="HCM19" s="181"/>
      <c r="HCN19" s="181"/>
      <c r="HCO19" s="181"/>
      <c r="HCP19" s="181"/>
      <c r="HCQ19" s="181"/>
      <c r="HCR19" s="181"/>
      <c r="HCS19" s="181"/>
      <c r="HCT19" s="181"/>
      <c r="HCU19" s="181"/>
      <c r="HCV19" s="181"/>
      <c r="HCW19" s="181"/>
      <c r="HCX19" s="181"/>
      <c r="HCY19" s="181"/>
      <c r="HCZ19" s="181"/>
      <c r="HDA19" s="181"/>
      <c r="HDB19" s="181"/>
      <c r="HDC19" s="181"/>
      <c r="HDD19" s="181"/>
      <c r="HDE19" s="181"/>
      <c r="HDF19" s="181"/>
      <c r="HDG19" s="181"/>
      <c r="HDH19" s="181"/>
      <c r="HDI19" s="181"/>
      <c r="HDJ19" s="181"/>
      <c r="HDK19" s="181"/>
      <c r="HDL19" s="181"/>
      <c r="HDM19" s="181"/>
      <c r="HDN19" s="181"/>
      <c r="HDO19" s="181"/>
      <c r="HDP19" s="181"/>
      <c r="HDQ19" s="181"/>
      <c r="HDR19" s="181"/>
      <c r="HDS19" s="181"/>
      <c r="HDT19" s="181"/>
      <c r="HDU19" s="181"/>
      <c r="HDV19" s="181"/>
      <c r="HDW19" s="181"/>
      <c r="HDX19" s="181"/>
      <c r="HDY19" s="181"/>
      <c r="HDZ19" s="181"/>
      <c r="HEA19" s="181"/>
      <c r="HEB19" s="181"/>
      <c r="HEC19" s="181"/>
      <c r="HED19" s="181"/>
      <c r="HEE19" s="181"/>
      <c r="HEF19" s="181"/>
      <c r="HEG19" s="181"/>
      <c r="HEH19" s="181"/>
      <c r="HEI19" s="181"/>
      <c r="HEJ19" s="181"/>
      <c r="HEK19" s="181"/>
      <c r="HEL19" s="181"/>
      <c r="HEM19" s="181"/>
      <c r="HEN19" s="181"/>
      <c r="HEO19" s="181"/>
      <c r="HEP19" s="181"/>
      <c r="HEQ19" s="181"/>
      <c r="HER19" s="181"/>
      <c r="HES19" s="181"/>
      <c r="HET19" s="181"/>
      <c r="HEU19" s="181"/>
      <c r="HEV19" s="181"/>
      <c r="HEW19" s="181"/>
      <c r="HEX19" s="181"/>
      <c r="HEY19" s="181"/>
      <c r="HEZ19" s="181"/>
      <c r="HFA19" s="181"/>
      <c r="HFB19" s="181"/>
      <c r="HFC19" s="181"/>
      <c r="HFD19" s="181"/>
      <c r="HFE19" s="181"/>
      <c r="HFF19" s="181"/>
      <c r="HFG19" s="181"/>
      <c r="HFH19" s="181"/>
      <c r="HFI19" s="181"/>
      <c r="HFJ19" s="181"/>
      <c r="HFK19" s="181"/>
      <c r="HFL19" s="181"/>
      <c r="HFM19" s="181"/>
      <c r="HFN19" s="181"/>
      <c r="HFO19" s="181"/>
      <c r="HFP19" s="181"/>
      <c r="HFQ19" s="181"/>
      <c r="HFR19" s="181"/>
      <c r="HFS19" s="181"/>
      <c r="HFT19" s="181"/>
      <c r="HFU19" s="181"/>
      <c r="HFV19" s="181"/>
      <c r="HFW19" s="181"/>
      <c r="HFX19" s="181"/>
      <c r="HFY19" s="181"/>
      <c r="HFZ19" s="181"/>
      <c r="HGA19" s="181"/>
      <c r="HGB19" s="181"/>
      <c r="HGC19" s="181"/>
      <c r="HGD19" s="181"/>
      <c r="HGE19" s="181"/>
      <c r="HGF19" s="181"/>
      <c r="HGG19" s="181"/>
      <c r="HGH19" s="181"/>
      <c r="HGI19" s="181"/>
      <c r="HGJ19" s="181"/>
      <c r="HGK19" s="181"/>
      <c r="HGL19" s="181"/>
      <c r="HGM19" s="181"/>
      <c r="HGN19" s="181"/>
      <c r="HGO19" s="181"/>
      <c r="HGP19" s="181"/>
      <c r="HGQ19" s="181"/>
      <c r="HGR19" s="181"/>
      <c r="HGS19" s="181"/>
      <c r="HGT19" s="181"/>
      <c r="HGU19" s="181"/>
      <c r="HGV19" s="181"/>
      <c r="HGW19" s="181"/>
      <c r="HGX19" s="181"/>
      <c r="HGY19" s="181"/>
      <c r="HGZ19" s="181"/>
      <c r="HHA19" s="181"/>
      <c r="HHB19" s="181"/>
      <c r="HHC19" s="181"/>
      <c r="HHD19" s="181"/>
      <c r="HHE19" s="181"/>
      <c r="HHF19" s="181"/>
      <c r="HHG19" s="181"/>
      <c r="HHH19" s="181"/>
      <c r="HHI19" s="181"/>
      <c r="HHJ19" s="181"/>
      <c r="HHK19" s="181"/>
      <c r="HHL19" s="181"/>
      <c r="HHM19" s="181"/>
      <c r="HHN19" s="181"/>
      <c r="HHO19" s="181"/>
      <c r="HHP19" s="181"/>
      <c r="HHQ19" s="181"/>
      <c r="HHR19" s="181"/>
      <c r="HHS19" s="181"/>
      <c r="HHT19" s="181"/>
      <c r="HHU19" s="181"/>
      <c r="HHV19" s="181"/>
      <c r="HHW19" s="181"/>
      <c r="HHX19" s="181"/>
      <c r="HHY19" s="181"/>
      <c r="HHZ19" s="181"/>
      <c r="HIA19" s="181"/>
      <c r="HIB19" s="181"/>
      <c r="HIC19" s="181"/>
      <c r="HID19" s="181"/>
      <c r="HIE19" s="181"/>
      <c r="HIF19" s="181"/>
      <c r="HIG19" s="181"/>
      <c r="HIH19" s="181"/>
      <c r="HII19" s="181"/>
      <c r="HIJ19" s="181"/>
      <c r="HIK19" s="181"/>
      <c r="HIL19" s="181"/>
      <c r="HIM19" s="181"/>
      <c r="HIN19" s="181"/>
      <c r="HIO19" s="181"/>
      <c r="HIP19" s="181"/>
      <c r="HIQ19" s="181"/>
      <c r="HIR19" s="181"/>
      <c r="HIS19" s="181"/>
      <c r="HIT19" s="181"/>
      <c r="HIU19" s="181"/>
      <c r="HIV19" s="181"/>
      <c r="HIW19" s="181"/>
      <c r="HIX19" s="181"/>
      <c r="HIY19" s="181"/>
      <c r="HIZ19" s="181"/>
      <c r="HJA19" s="181"/>
      <c r="HJB19" s="181"/>
      <c r="HJC19" s="181"/>
      <c r="HJD19" s="181"/>
      <c r="HJE19" s="181"/>
      <c r="HJF19" s="181"/>
      <c r="HJG19" s="181"/>
      <c r="HJH19" s="181"/>
      <c r="HJI19" s="181"/>
      <c r="HJJ19" s="181"/>
      <c r="HJK19" s="181"/>
      <c r="HJL19" s="181"/>
      <c r="HJM19" s="181"/>
      <c r="HJN19" s="181"/>
      <c r="HJO19" s="181"/>
      <c r="HJP19" s="181"/>
      <c r="HJQ19" s="181"/>
      <c r="HJR19" s="181"/>
      <c r="HJS19" s="181"/>
      <c r="HJT19" s="181"/>
      <c r="HJU19" s="181"/>
      <c r="HJV19" s="181"/>
      <c r="HJW19" s="181"/>
      <c r="HJX19" s="181"/>
      <c r="HJY19" s="181"/>
      <c r="HJZ19" s="181"/>
      <c r="HKA19" s="181"/>
      <c r="HKB19" s="181"/>
      <c r="HKC19" s="181"/>
      <c r="HKD19" s="181"/>
      <c r="HKE19" s="181"/>
      <c r="HKF19" s="181"/>
      <c r="HKG19" s="181"/>
      <c r="HKH19" s="181"/>
      <c r="HKI19" s="181"/>
      <c r="HKJ19" s="181"/>
      <c r="HKK19" s="181"/>
      <c r="HKL19" s="181"/>
      <c r="HKM19" s="181"/>
      <c r="HKN19" s="181"/>
      <c r="HKO19" s="181"/>
      <c r="HKP19" s="181"/>
      <c r="HKQ19" s="181"/>
      <c r="HKR19" s="181"/>
      <c r="HKS19" s="181"/>
      <c r="HKT19" s="181"/>
      <c r="HKU19" s="181"/>
      <c r="HKV19" s="181"/>
      <c r="HKW19" s="181"/>
      <c r="HKX19" s="181"/>
      <c r="HKY19" s="181"/>
      <c r="HKZ19" s="181"/>
      <c r="HLA19" s="181"/>
      <c r="HLB19" s="181"/>
      <c r="HLC19" s="181"/>
      <c r="HLD19" s="181"/>
      <c r="HLE19" s="181"/>
      <c r="HLF19" s="181"/>
      <c r="HLG19" s="181"/>
      <c r="HLH19" s="181"/>
      <c r="HLI19" s="181"/>
      <c r="HLJ19" s="181"/>
      <c r="HLK19" s="181"/>
      <c r="HLL19" s="181"/>
      <c r="HLM19" s="181"/>
      <c r="HLN19" s="181"/>
      <c r="HLO19" s="181"/>
      <c r="HLP19" s="181"/>
      <c r="HLQ19" s="181"/>
      <c r="HLR19" s="181"/>
      <c r="HLS19" s="181"/>
      <c r="HLT19" s="181"/>
      <c r="HLU19" s="181"/>
      <c r="HLV19" s="181"/>
      <c r="HLW19" s="181"/>
      <c r="HLX19" s="181"/>
      <c r="HLY19" s="181"/>
      <c r="HLZ19" s="181"/>
      <c r="HMA19" s="181"/>
      <c r="HMB19" s="181"/>
      <c r="HMC19" s="181"/>
      <c r="HMD19" s="181"/>
      <c r="HME19" s="181"/>
      <c r="HMF19" s="181"/>
      <c r="HMG19" s="181"/>
      <c r="HMH19" s="181"/>
      <c r="HMI19" s="181"/>
      <c r="HMJ19" s="181"/>
      <c r="HMK19" s="181"/>
      <c r="HML19" s="181"/>
      <c r="HMM19" s="181"/>
      <c r="HMN19" s="181"/>
      <c r="HMO19" s="181"/>
      <c r="HMP19" s="181"/>
      <c r="HMQ19" s="181"/>
      <c r="HMR19" s="181"/>
      <c r="HMS19" s="181"/>
      <c r="HMT19" s="181"/>
      <c r="HMU19" s="181"/>
      <c r="HMV19" s="181"/>
      <c r="HMW19" s="181"/>
      <c r="HMX19" s="181"/>
      <c r="HMY19" s="181"/>
      <c r="HMZ19" s="181"/>
      <c r="HNA19" s="181"/>
      <c r="HNB19" s="181"/>
      <c r="HNC19" s="181"/>
      <c r="HND19" s="181"/>
      <c r="HNE19" s="181"/>
      <c r="HNF19" s="181"/>
      <c r="HNG19" s="181"/>
      <c r="HNH19" s="181"/>
      <c r="HNI19" s="181"/>
      <c r="HNJ19" s="181"/>
      <c r="HNK19" s="181"/>
      <c r="HNL19" s="181"/>
      <c r="HNM19" s="181"/>
      <c r="HNN19" s="181"/>
      <c r="HNO19" s="181"/>
      <c r="HNP19" s="181"/>
      <c r="HNQ19" s="181"/>
      <c r="HNR19" s="181"/>
      <c r="HNS19" s="181"/>
      <c r="HNT19" s="181"/>
      <c r="HNU19" s="181"/>
      <c r="HNV19" s="181"/>
      <c r="HNW19" s="181"/>
      <c r="HNX19" s="181"/>
      <c r="HNY19" s="181"/>
      <c r="HNZ19" s="181"/>
      <c r="HOA19" s="181"/>
      <c r="HOB19" s="181"/>
      <c r="HOC19" s="181"/>
      <c r="HOD19" s="181"/>
      <c r="HOE19" s="181"/>
      <c r="HOF19" s="181"/>
      <c r="HOG19" s="181"/>
      <c r="HOH19" s="181"/>
      <c r="HOI19" s="181"/>
      <c r="HOJ19" s="181"/>
      <c r="HOK19" s="181"/>
      <c r="HOL19" s="181"/>
      <c r="HOM19" s="181"/>
      <c r="HON19" s="181"/>
      <c r="HOO19" s="181"/>
      <c r="HOP19" s="181"/>
      <c r="HOQ19" s="181"/>
      <c r="HOR19" s="181"/>
      <c r="HOS19" s="181"/>
      <c r="HOT19" s="181"/>
      <c r="HOU19" s="181"/>
      <c r="HOV19" s="181"/>
      <c r="HOW19" s="181"/>
      <c r="HOX19" s="181"/>
      <c r="HOY19" s="181"/>
      <c r="HOZ19" s="181"/>
      <c r="HPA19" s="181"/>
      <c r="HPB19" s="181"/>
      <c r="HPC19" s="181"/>
      <c r="HPD19" s="181"/>
      <c r="HPE19" s="181"/>
      <c r="HPF19" s="181"/>
      <c r="HPG19" s="181"/>
      <c r="HPH19" s="181"/>
      <c r="HPI19" s="181"/>
      <c r="HPJ19" s="181"/>
      <c r="HPK19" s="181"/>
      <c r="HPL19" s="181"/>
      <c r="HPM19" s="181"/>
      <c r="HPN19" s="181"/>
      <c r="HPO19" s="181"/>
      <c r="HPP19" s="181"/>
      <c r="HPQ19" s="181"/>
      <c r="HPR19" s="181"/>
      <c r="HPS19" s="181"/>
      <c r="HPT19" s="181"/>
      <c r="HPU19" s="181"/>
      <c r="HPV19" s="181"/>
      <c r="HPW19" s="181"/>
      <c r="HPX19" s="181"/>
      <c r="HPY19" s="181"/>
      <c r="HPZ19" s="181"/>
      <c r="HQA19" s="181"/>
      <c r="HQB19" s="181"/>
      <c r="HQC19" s="181"/>
      <c r="HQD19" s="181"/>
      <c r="HQE19" s="181"/>
      <c r="HQF19" s="181"/>
      <c r="HQG19" s="181"/>
      <c r="HQH19" s="181"/>
      <c r="HQI19" s="181"/>
      <c r="HQJ19" s="181"/>
      <c r="HQK19" s="181"/>
      <c r="HQL19" s="181"/>
      <c r="HQM19" s="181"/>
      <c r="HQN19" s="181"/>
      <c r="HQO19" s="181"/>
      <c r="HQP19" s="181"/>
      <c r="HQQ19" s="181"/>
      <c r="HQR19" s="181"/>
      <c r="HQS19" s="181"/>
      <c r="HQT19" s="181"/>
      <c r="HQU19" s="181"/>
      <c r="HQV19" s="181"/>
      <c r="HQW19" s="181"/>
      <c r="HQX19" s="181"/>
      <c r="HQY19" s="181"/>
      <c r="HQZ19" s="181"/>
      <c r="HRA19" s="181"/>
      <c r="HRB19" s="181"/>
      <c r="HRC19" s="181"/>
      <c r="HRD19" s="181"/>
      <c r="HRE19" s="181"/>
      <c r="HRF19" s="181"/>
      <c r="HRG19" s="181"/>
      <c r="HRH19" s="181"/>
      <c r="HRI19" s="181"/>
      <c r="HRJ19" s="181"/>
      <c r="HRK19" s="181"/>
      <c r="HRL19" s="181"/>
      <c r="HRM19" s="181"/>
      <c r="HRN19" s="181"/>
      <c r="HRO19" s="181"/>
      <c r="HRP19" s="181"/>
      <c r="HRQ19" s="181"/>
      <c r="HRR19" s="181"/>
      <c r="HRS19" s="181"/>
      <c r="HRT19" s="181"/>
      <c r="HRU19" s="181"/>
      <c r="HRV19" s="181"/>
      <c r="HRW19" s="181"/>
      <c r="HRX19" s="181"/>
      <c r="HRY19" s="181"/>
      <c r="HRZ19" s="181"/>
      <c r="HSA19" s="181"/>
      <c r="HSB19" s="181"/>
      <c r="HSC19" s="181"/>
      <c r="HSD19" s="181"/>
      <c r="HSE19" s="181"/>
      <c r="HSF19" s="181"/>
      <c r="HSG19" s="181"/>
      <c r="HSH19" s="181"/>
      <c r="HSI19" s="181"/>
      <c r="HSJ19" s="181"/>
      <c r="HSK19" s="181"/>
      <c r="HSL19" s="181"/>
      <c r="HSM19" s="181"/>
      <c r="HSN19" s="181"/>
      <c r="HSO19" s="181"/>
      <c r="HSP19" s="181"/>
      <c r="HSQ19" s="181"/>
      <c r="HSR19" s="181"/>
      <c r="HSS19" s="181"/>
      <c r="HST19" s="181"/>
      <c r="HSU19" s="181"/>
      <c r="HSV19" s="181"/>
      <c r="HSW19" s="181"/>
      <c r="HSX19" s="181"/>
      <c r="HSY19" s="181"/>
      <c r="HSZ19" s="181"/>
      <c r="HTA19" s="181"/>
      <c r="HTB19" s="181"/>
      <c r="HTC19" s="181"/>
      <c r="HTD19" s="181"/>
      <c r="HTE19" s="181"/>
      <c r="HTF19" s="181"/>
      <c r="HTG19" s="181"/>
      <c r="HTH19" s="181"/>
      <c r="HTI19" s="181"/>
      <c r="HTJ19" s="181"/>
      <c r="HTK19" s="181"/>
      <c r="HTL19" s="181"/>
      <c r="HTM19" s="181"/>
      <c r="HTN19" s="181"/>
      <c r="HTO19" s="181"/>
      <c r="HTP19" s="181"/>
      <c r="HTQ19" s="181"/>
      <c r="HTR19" s="181"/>
      <c r="HTS19" s="181"/>
      <c r="HTT19" s="181"/>
      <c r="HTU19" s="181"/>
      <c r="HTV19" s="181"/>
      <c r="HTW19" s="181"/>
      <c r="HTX19" s="181"/>
      <c r="HTY19" s="181"/>
      <c r="HTZ19" s="181"/>
      <c r="HUA19" s="181"/>
      <c r="HUB19" s="181"/>
      <c r="HUC19" s="181"/>
      <c r="HUD19" s="181"/>
      <c r="HUE19" s="181"/>
      <c r="HUF19" s="181"/>
      <c r="HUG19" s="181"/>
      <c r="HUH19" s="181"/>
      <c r="HUI19" s="181"/>
      <c r="HUJ19" s="181"/>
      <c r="HUK19" s="181"/>
      <c r="HUL19" s="181"/>
      <c r="HUM19" s="181"/>
      <c r="HUN19" s="181"/>
      <c r="HUO19" s="181"/>
      <c r="HUP19" s="181"/>
      <c r="HUQ19" s="181"/>
      <c r="HUR19" s="181"/>
      <c r="HUS19" s="181"/>
      <c r="HUT19" s="181"/>
      <c r="HUU19" s="181"/>
      <c r="HUV19" s="181"/>
      <c r="HUW19" s="181"/>
      <c r="HUX19" s="181"/>
      <c r="HUY19" s="181"/>
      <c r="HUZ19" s="181"/>
      <c r="HVA19" s="181"/>
      <c r="HVB19" s="181"/>
      <c r="HVC19" s="181"/>
      <c r="HVD19" s="181"/>
      <c r="HVE19" s="181"/>
      <c r="HVF19" s="181"/>
      <c r="HVG19" s="181"/>
      <c r="HVH19" s="181"/>
      <c r="HVI19" s="181"/>
      <c r="HVJ19" s="181"/>
      <c r="HVK19" s="181"/>
      <c r="HVL19" s="181"/>
      <c r="HVM19" s="181"/>
      <c r="HVN19" s="181"/>
      <c r="HVO19" s="181"/>
      <c r="HVP19" s="181"/>
      <c r="HVQ19" s="181"/>
      <c r="HVR19" s="181"/>
      <c r="HVS19" s="181"/>
      <c r="HVT19" s="181"/>
      <c r="HVU19" s="181"/>
      <c r="HVV19" s="181"/>
      <c r="HVW19" s="181"/>
      <c r="HVX19" s="181"/>
      <c r="HVY19" s="181"/>
      <c r="HVZ19" s="181"/>
      <c r="HWA19" s="181"/>
      <c r="HWB19" s="181"/>
      <c r="HWC19" s="181"/>
      <c r="HWD19" s="181"/>
      <c r="HWE19" s="181"/>
      <c r="HWF19" s="181"/>
      <c r="HWG19" s="181"/>
      <c r="HWH19" s="181"/>
      <c r="HWI19" s="181"/>
      <c r="HWJ19" s="181"/>
      <c r="HWK19" s="181"/>
      <c r="HWL19" s="181"/>
      <c r="HWM19" s="181"/>
      <c r="HWN19" s="181"/>
      <c r="HWO19" s="181"/>
      <c r="HWP19" s="181"/>
      <c r="HWQ19" s="181"/>
      <c r="HWR19" s="181"/>
      <c r="HWS19" s="181"/>
      <c r="HWT19" s="181"/>
      <c r="HWU19" s="181"/>
      <c r="HWV19" s="181"/>
      <c r="HWW19" s="181"/>
      <c r="HWX19" s="181"/>
      <c r="HWY19" s="181"/>
      <c r="HWZ19" s="181"/>
      <c r="HXA19" s="181"/>
      <c r="HXB19" s="181"/>
      <c r="HXC19" s="181"/>
      <c r="HXD19" s="181"/>
      <c r="HXE19" s="181"/>
      <c r="HXF19" s="181"/>
      <c r="HXG19" s="181"/>
      <c r="HXH19" s="181"/>
      <c r="HXI19" s="181"/>
      <c r="HXJ19" s="181"/>
      <c r="HXK19" s="181"/>
      <c r="HXL19" s="181"/>
      <c r="HXM19" s="181"/>
      <c r="HXN19" s="181"/>
      <c r="HXO19" s="181"/>
      <c r="HXP19" s="181"/>
      <c r="HXQ19" s="181"/>
      <c r="HXR19" s="181"/>
      <c r="HXS19" s="181"/>
      <c r="HXT19" s="181"/>
      <c r="HXU19" s="181"/>
      <c r="HXV19" s="181"/>
      <c r="HXW19" s="181"/>
      <c r="HXX19" s="181"/>
      <c r="HXY19" s="181"/>
      <c r="HXZ19" s="181"/>
      <c r="HYA19" s="181"/>
      <c r="HYB19" s="181"/>
      <c r="HYC19" s="181"/>
      <c r="HYD19" s="181"/>
      <c r="HYE19" s="181"/>
      <c r="HYF19" s="181"/>
      <c r="HYG19" s="181"/>
      <c r="HYH19" s="181"/>
      <c r="HYI19" s="181"/>
      <c r="HYJ19" s="181"/>
      <c r="HYK19" s="181"/>
      <c r="HYL19" s="181"/>
      <c r="HYM19" s="181"/>
      <c r="HYN19" s="181"/>
      <c r="HYO19" s="181"/>
      <c r="HYP19" s="181"/>
      <c r="HYQ19" s="181"/>
      <c r="HYR19" s="181"/>
      <c r="HYS19" s="181"/>
      <c r="HYT19" s="181"/>
      <c r="HYU19" s="181"/>
      <c r="HYV19" s="181"/>
      <c r="HYW19" s="181"/>
      <c r="HYX19" s="181"/>
      <c r="HYY19" s="181"/>
      <c r="HYZ19" s="181"/>
      <c r="HZA19" s="181"/>
      <c r="HZB19" s="181"/>
      <c r="HZC19" s="181"/>
      <c r="HZD19" s="181"/>
      <c r="HZE19" s="181"/>
      <c r="HZF19" s="181"/>
      <c r="HZG19" s="181"/>
      <c r="HZH19" s="181"/>
      <c r="HZI19" s="181"/>
      <c r="HZJ19" s="181"/>
      <c r="HZK19" s="181"/>
      <c r="HZL19" s="181"/>
      <c r="HZM19" s="181"/>
      <c r="HZN19" s="181"/>
      <c r="HZO19" s="181"/>
      <c r="HZP19" s="181"/>
      <c r="HZQ19" s="181"/>
      <c r="HZR19" s="181"/>
      <c r="HZS19" s="181"/>
      <c r="HZT19" s="181"/>
      <c r="HZU19" s="181"/>
      <c r="HZV19" s="181"/>
      <c r="HZW19" s="181"/>
      <c r="HZX19" s="181"/>
      <c r="HZY19" s="181"/>
      <c r="HZZ19" s="181"/>
      <c r="IAA19" s="181"/>
      <c r="IAB19" s="181"/>
      <c r="IAC19" s="181"/>
      <c r="IAD19" s="181"/>
      <c r="IAE19" s="181"/>
      <c r="IAF19" s="181"/>
      <c r="IAG19" s="181"/>
      <c r="IAH19" s="181"/>
      <c r="IAI19" s="181"/>
      <c r="IAJ19" s="181"/>
      <c r="IAK19" s="181"/>
      <c r="IAL19" s="181"/>
      <c r="IAM19" s="181"/>
      <c r="IAN19" s="181"/>
      <c r="IAO19" s="181"/>
      <c r="IAP19" s="181"/>
      <c r="IAQ19" s="181"/>
      <c r="IAR19" s="181"/>
      <c r="IAS19" s="181"/>
      <c r="IAT19" s="181"/>
      <c r="IAU19" s="181"/>
      <c r="IAV19" s="181"/>
      <c r="IAW19" s="181"/>
      <c r="IAX19" s="181"/>
      <c r="IAY19" s="181"/>
      <c r="IAZ19" s="181"/>
      <c r="IBA19" s="181"/>
      <c r="IBB19" s="181"/>
      <c r="IBC19" s="181"/>
      <c r="IBD19" s="181"/>
      <c r="IBE19" s="181"/>
      <c r="IBF19" s="181"/>
      <c r="IBG19" s="181"/>
      <c r="IBH19" s="181"/>
      <c r="IBI19" s="181"/>
      <c r="IBJ19" s="181"/>
      <c r="IBK19" s="181"/>
      <c r="IBL19" s="181"/>
      <c r="IBM19" s="181"/>
      <c r="IBN19" s="181"/>
      <c r="IBO19" s="181"/>
      <c r="IBP19" s="181"/>
      <c r="IBQ19" s="181"/>
      <c r="IBR19" s="181"/>
      <c r="IBS19" s="181"/>
      <c r="IBT19" s="181"/>
      <c r="IBU19" s="181"/>
      <c r="IBV19" s="181"/>
      <c r="IBW19" s="181"/>
      <c r="IBX19" s="181"/>
      <c r="IBY19" s="181"/>
      <c r="IBZ19" s="181"/>
      <c r="ICA19" s="181"/>
      <c r="ICB19" s="181"/>
      <c r="ICC19" s="181"/>
      <c r="ICD19" s="181"/>
      <c r="ICE19" s="181"/>
      <c r="ICF19" s="181"/>
      <c r="ICG19" s="181"/>
      <c r="ICH19" s="181"/>
      <c r="ICI19" s="181"/>
      <c r="ICJ19" s="181"/>
      <c r="ICK19" s="181"/>
      <c r="ICL19" s="181"/>
      <c r="ICM19" s="181"/>
      <c r="ICN19" s="181"/>
      <c r="ICO19" s="181"/>
      <c r="ICP19" s="181"/>
      <c r="ICQ19" s="181"/>
      <c r="ICR19" s="181"/>
      <c r="ICS19" s="181"/>
      <c r="ICT19" s="181"/>
      <c r="ICU19" s="181"/>
      <c r="ICV19" s="181"/>
      <c r="ICW19" s="181"/>
      <c r="ICX19" s="181"/>
      <c r="ICY19" s="181"/>
      <c r="ICZ19" s="181"/>
      <c r="IDA19" s="181"/>
      <c r="IDB19" s="181"/>
      <c r="IDC19" s="181"/>
      <c r="IDD19" s="181"/>
      <c r="IDE19" s="181"/>
      <c r="IDF19" s="181"/>
      <c r="IDG19" s="181"/>
      <c r="IDH19" s="181"/>
      <c r="IDI19" s="181"/>
      <c r="IDJ19" s="181"/>
      <c r="IDK19" s="181"/>
      <c r="IDL19" s="181"/>
      <c r="IDM19" s="181"/>
      <c r="IDN19" s="181"/>
      <c r="IDO19" s="181"/>
      <c r="IDP19" s="181"/>
      <c r="IDQ19" s="181"/>
      <c r="IDR19" s="181"/>
      <c r="IDS19" s="181"/>
      <c r="IDT19" s="181"/>
      <c r="IDU19" s="181"/>
      <c r="IDV19" s="181"/>
      <c r="IDW19" s="181"/>
      <c r="IDX19" s="181"/>
      <c r="IDY19" s="181"/>
      <c r="IDZ19" s="181"/>
      <c r="IEA19" s="181"/>
      <c r="IEB19" s="181"/>
      <c r="IEC19" s="181"/>
      <c r="IED19" s="181"/>
      <c r="IEE19" s="181"/>
      <c r="IEF19" s="181"/>
      <c r="IEG19" s="181"/>
      <c r="IEH19" s="181"/>
      <c r="IEI19" s="181"/>
      <c r="IEJ19" s="181"/>
      <c r="IEK19" s="181"/>
      <c r="IEL19" s="181"/>
      <c r="IEM19" s="181"/>
      <c r="IEN19" s="181"/>
      <c r="IEO19" s="181"/>
      <c r="IEP19" s="181"/>
      <c r="IEQ19" s="181"/>
      <c r="IER19" s="181"/>
      <c r="IES19" s="181"/>
      <c r="IET19" s="181"/>
      <c r="IEU19" s="181"/>
      <c r="IEV19" s="181"/>
      <c r="IEW19" s="181"/>
      <c r="IEX19" s="181"/>
      <c r="IEY19" s="181"/>
      <c r="IEZ19" s="181"/>
      <c r="IFA19" s="181"/>
      <c r="IFB19" s="181"/>
      <c r="IFC19" s="181"/>
      <c r="IFD19" s="181"/>
      <c r="IFE19" s="181"/>
      <c r="IFF19" s="181"/>
      <c r="IFG19" s="181"/>
      <c r="IFH19" s="181"/>
      <c r="IFI19" s="181"/>
      <c r="IFJ19" s="181"/>
      <c r="IFK19" s="181"/>
      <c r="IFL19" s="181"/>
      <c r="IFM19" s="181"/>
      <c r="IFN19" s="181"/>
      <c r="IFO19" s="181"/>
      <c r="IFP19" s="181"/>
      <c r="IFQ19" s="181"/>
      <c r="IFR19" s="181"/>
      <c r="IFS19" s="181"/>
      <c r="IFT19" s="181"/>
      <c r="IFU19" s="181"/>
      <c r="IFV19" s="181"/>
      <c r="IFW19" s="181"/>
      <c r="IFX19" s="181"/>
      <c r="IFY19" s="181"/>
      <c r="IFZ19" s="181"/>
      <c r="IGA19" s="181"/>
      <c r="IGB19" s="181"/>
      <c r="IGC19" s="181"/>
      <c r="IGD19" s="181"/>
      <c r="IGE19" s="181"/>
      <c r="IGF19" s="181"/>
      <c r="IGG19" s="181"/>
      <c r="IGH19" s="181"/>
      <c r="IGI19" s="181"/>
      <c r="IGJ19" s="181"/>
      <c r="IGK19" s="181"/>
      <c r="IGL19" s="181"/>
      <c r="IGM19" s="181"/>
      <c r="IGN19" s="181"/>
      <c r="IGO19" s="181"/>
      <c r="IGP19" s="181"/>
      <c r="IGQ19" s="181"/>
      <c r="IGR19" s="181"/>
      <c r="IGS19" s="181"/>
      <c r="IGT19" s="181"/>
      <c r="IGU19" s="181"/>
      <c r="IGV19" s="181"/>
      <c r="IGW19" s="181"/>
      <c r="IGX19" s="181"/>
      <c r="IGY19" s="181"/>
      <c r="IGZ19" s="181"/>
      <c r="IHA19" s="181"/>
      <c r="IHB19" s="181"/>
      <c r="IHC19" s="181"/>
      <c r="IHD19" s="181"/>
      <c r="IHE19" s="181"/>
      <c r="IHF19" s="181"/>
      <c r="IHG19" s="181"/>
      <c r="IHH19" s="181"/>
      <c r="IHI19" s="181"/>
      <c r="IHJ19" s="181"/>
      <c r="IHK19" s="181"/>
      <c r="IHL19" s="181"/>
      <c r="IHM19" s="181"/>
      <c r="IHN19" s="181"/>
      <c r="IHO19" s="181"/>
      <c r="IHP19" s="181"/>
      <c r="IHQ19" s="181"/>
      <c r="IHR19" s="181"/>
      <c r="IHS19" s="181"/>
      <c r="IHT19" s="181"/>
      <c r="IHU19" s="181"/>
      <c r="IHV19" s="181"/>
      <c r="IHW19" s="181"/>
      <c r="IHX19" s="181"/>
      <c r="IHY19" s="181"/>
      <c r="IHZ19" s="181"/>
      <c r="IIA19" s="181"/>
      <c r="IIB19" s="181"/>
      <c r="IIC19" s="181"/>
      <c r="IID19" s="181"/>
      <c r="IIE19" s="181"/>
      <c r="IIF19" s="181"/>
      <c r="IIG19" s="181"/>
      <c r="IIH19" s="181"/>
      <c r="III19" s="181"/>
      <c r="IIJ19" s="181"/>
      <c r="IIK19" s="181"/>
      <c r="IIL19" s="181"/>
      <c r="IIM19" s="181"/>
      <c r="IIN19" s="181"/>
      <c r="IIO19" s="181"/>
      <c r="IIP19" s="181"/>
      <c r="IIQ19" s="181"/>
      <c r="IIR19" s="181"/>
      <c r="IIS19" s="181"/>
      <c r="IIT19" s="181"/>
      <c r="IIU19" s="181"/>
      <c r="IIV19" s="181"/>
      <c r="IIW19" s="181"/>
      <c r="IIX19" s="181"/>
      <c r="IIY19" s="181"/>
      <c r="IIZ19" s="181"/>
      <c r="IJA19" s="181"/>
      <c r="IJB19" s="181"/>
      <c r="IJC19" s="181"/>
      <c r="IJD19" s="181"/>
      <c r="IJE19" s="181"/>
      <c r="IJF19" s="181"/>
      <c r="IJG19" s="181"/>
      <c r="IJH19" s="181"/>
      <c r="IJI19" s="181"/>
      <c r="IJJ19" s="181"/>
      <c r="IJK19" s="181"/>
      <c r="IJL19" s="181"/>
      <c r="IJM19" s="181"/>
      <c r="IJN19" s="181"/>
      <c r="IJO19" s="181"/>
      <c r="IJP19" s="181"/>
      <c r="IJQ19" s="181"/>
      <c r="IJR19" s="181"/>
      <c r="IJS19" s="181"/>
      <c r="IJT19" s="181"/>
      <c r="IJU19" s="181"/>
      <c r="IJV19" s="181"/>
      <c r="IJW19" s="181"/>
      <c r="IJX19" s="181"/>
      <c r="IJY19" s="181"/>
      <c r="IJZ19" s="181"/>
      <c r="IKA19" s="181"/>
      <c r="IKB19" s="181"/>
      <c r="IKC19" s="181"/>
      <c r="IKD19" s="181"/>
      <c r="IKE19" s="181"/>
      <c r="IKF19" s="181"/>
      <c r="IKG19" s="181"/>
      <c r="IKH19" s="181"/>
      <c r="IKI19" s="181"/>
      <c r="IKJ19" s="181"/>
      <c r="IKK19" s="181"/>
      <c r="IKL19" s="181"/>
      <c r="IKM19" s="181"/>
      <c r="IKN19" s="181"/>
      <c r="IKO19" s="181"/>
      <c r="IKP19" s="181"/>
      <c r="IKQ19" s="181"/>
      <c r="IKR19" s="181"/>
      <c r="IKS19" s="181"/>
      <c r="IKT19" s="181"/>
      <c r="IKU19" s="181"/>
      <c r="IKV19" s="181"/>
      <c r="IKW19" s="181"/>
      <c r="IKX19" s="181"/>
      <c r="IKY19" s="181"/>
      <c r="IKZ19" s="181"/>
      <c r="ILA19" s="181"/>
      <c r="ILB19" s="181"/>
      <c r="ILC19" s="181"/>
      <c r="ILD19" s="181"/>
      <c r="ILE19" s="181"/>
      <c r="ILF19" s="181"/>
      <c r="ILG19" s="181"/>
      <c r="ILH19" s="181"/>
      <c r="ILI19" s="181"/>
      <c r="ILJ19" s="181"/>
      <c r="ILK19" s="181"/>
      <c r="ILL19" s="181"/>
      <c r="ILM19" s="181"/>
      <c r="ILN19" s="181"/>
      <c r="ILO19" s="181"/>
      <c r="ILP19" s="181"/>
      <c r="ILQ19" s="181"/>
      <c r="ILR19" s="181"/>
      <c r="ILS19" s="181"/>
      <c r="ILT19" s="181"/>
      <c r="ILU19" s="181"/>
      <c r="ILV19" s="181"/>
      <c r="ILW19" s="181"/>
      <c r="ILX19" s="181"/>
      <c r="ILY19" s="181"/>
      <c r="ILZ19" s="181"/>
      <c r="IMA19" s="181"/>
      <c r="IMB19" s="181"/>
      <c r="IMC19" s="181"/>
      <c r="IMD19" s="181"/>
      <c r="IME19" s="181"/>
      <c r="IMF19" s="181"/>
      <c r="IMG19" s="181"/>
      <c r="IMH19" s="181"/>
      <c r="IMI19" s="181"/>
      <c r="IMJ19" s="181"/>
      <c r="IMK19" s="181"/>
      <c r="IML19" s="181"/>
      <c r="IMM19" s="181"/>
      <c r="IMN19" s="181"/>
      <c r="IMO19" s="181"/>
      <c r="IMP19" s="181"/>
      <c r="IMQ19" s="181"/>
      <c r="IMR19" s="181"/>
      <c r="IMS19" s="181"/>
      <c r="IMT19" s="181"/>
      <c r="IMU19" s="181"/>
      <c r="IMV19" s="181"/>
      <c r="IMW19" s="181"/>
      <c r="IMX19" s="181"/>
      <c r="IMY19" s="181"/>
      <c r="IMZ19" s="181"/>
      <c r="INA19" s="181"/>
      <c r="INB19" s="181"/>
      <c r="INC19" s="181"/>
      <c r="IND19" s="181"/>
      <c r="INE19" s="181"/>
      <c r="INF19" s="181"/>
      <c r="ING19" s="181"/>
      <c r="INH19" s="181"/>
      <c r="INI19" s="181"/>
      <c r="INJ19" s="181"/>
      <c r="INK19" s="181"/>
      <c r="INL19" s="181"/>
      <c r="INM19" s="181"/>
      <c r="INN19" s="181"/>
      <c r="INO19" s="181"/>
      <c r="INP19" s="181"/>
      <c r="INQ19" s="181"/>
      <c r="INR19" s="181"/>
      <c r="INS19" s="181"/>
      <c r="INT19" s="181"/>
      <c r="INU19" s="181"/>
      <c r="INV19" s="181"/>
      <c r="INW19" s="181"/>
      <c r="INX19" s="181"/>
      <c r="INY19" s="181"/>
      <c r="INZ19" s="181"/>
      <c r="IOA19" s="181"/>
      <c r="IOB19" s="181"/>
      <c r="IOC19" s="181"/>
      <c r="IOD19" s="181"/>
      <c r="IOE19" s="181"/>
      <c r="IOF19" s="181"/>
      <c r="IOG19" s="181"/>
      <c r="IOH19" s="181"/>
      <c r="IOI19" s="181"/>
      <c r="IOJ19" s="181"/>
      <c r="IOK19" s="181"/>
      <c r="IOL19" s="181"/>
      <c r="IOM19" s="181"/>
      <c r="ION19" s="181"/>
      <c r="IOO19" s="181"/>
      <c r="IOP19" s="181"/>
      <c r="IOQ19" s="181"/>
      <c r="IOR19" s="181"/>
      <c r="IOS19" s="181"/>
      <c r="IOT19" s="181"/>
      <c r="IOU19" s="181"/>
      <c r="IOV19" s="181"/>
      <c r="IOW19" s="181"/>
      <c r="IOX19" s="181"/>
      <c r="IOY19" s="181"/>
      <c r="IOZ19" s="181"/>
      <c r="IPA19" s="181"/>
      <c r="IPB19" s="181"/>
      <c r="IPC19" s="181"/>
      <c r="IPD19" s="181"/>
      <c r="IPE19" s="181"/>
      <c r="IPF19" s="181"/>
      <c r="IPG19" s="181"/>
      <c r="IPH19" s="181"/>
      <c r="IPI19" s="181"/>
      <c r="IPJ19" s="181"/>
      <c r="IPK19" s="181"/>
      <c r="IPL19" s="181"/>
      <c r="IPM19" s="181"/>
      <c r="IPN19" s="181"/>
      <c r="IPO19" s="181"/>
      <c r="IPP19" s="181"/>
      <c r="IPQ19" s="181"/>
      <c r="IPR19" s="181"/>
      <c r="IPS19" s="181"/>
      <c r="IPT19" s="181"/>
      <c r="IPU19" s="181"/>
      <c r="IPV19" s="181"/>
      <c r="IPW19" s="181"/>
      <c r="IPX19" s="181"/>
      <c r="IPY19" s="181"/>
      <c r="IPZ19" s="181"/>
      <c r="IQA19" s="181"/>
      <c r="IQB19" s="181"/>
      <c r="IQC19" s="181"/>
      <c r="IQD19" s="181"/>
      <c r="IQE19" s="181"/>
      <c r="IQF19" s="181"/>
      <c r="IQG19" s="181"/>
      <c r="IQH19" s="181"/>
      <c r="IQI19" s="181"/>
      <c r="IQJ19" s="181"/>
      <c r="IQK19" s="181"/>
      <c r="IQL19" s="181"/>
      <c r="IQM19" s="181"/>
      <c r="IQN19" s="181"/>
      <c r="IQO19" s="181"/>
      <c r="IQP19" s="181"/>
      <c r="IQQ19" s="181"/>
      <c r="IQR19" s="181"/>
      <c r="IQS19" s="181"/>
      <c r="IQT19" s="181"/>
      <c r="IQU19" s="181"/>
      <c r="IQV19" s="181"/>
      <c r="IQW19" s="181"/>
      <c r="IQX19" s="181"/>
      <c r="IQY19" s="181"/>
      <c r="IQZ19" s="181"/>
      <c r="IRA19" s="181"/>
      <c r="IRB19" s="181"/>
      <c r="IRC19" s="181"/>
      <c r="IRD19" s="181"/>
      <c r="IRE19" s="181"/>
      <c r="IRF19" s="181"/>
      <c r="IRG19" s="181"/>
      <c r="IRH19" s="181"/>
      <c r="IRI19" s="181"/>
      <c r="IRJ19" s="181"/>
      <c r="IRK19" s="181"/>
      <c r="IRL19" s="181"/>
      <c r="IRM19" s="181"/>
      <c r="IRN19" s="181"/>
      <c r="IRO19" s="181"/>
      <c r="IRP19" s="181"/>
      <c r="IRQ19" s="181"/>
      <c r="IRR19" s="181"/>
      <c r="IRS19" s="181"/>
      <c r="IRT19" s="181"/>
      <c r="IRU19" s="181"/>
      <c r="IRV19" s="181"/>
      <c r="IRW19" s="181"/>
      <c r="IRX19" s="181"/>
      <c r="IRY19" s="181"/>
      <c r="IRZ19" s="181"/>
      <c r="ISA19" s="181"/>
      <c r="ISB19" s="181"/>
      <c r="ISC19" s="181"/>
      <c r="ISD19" s="181"/>
      <c r="ISE19" s="181"/>
      <c r="ISF19" s="181"/>
      <c r="ISG19" s="181"/>
      <c r="ISH19" s="181"/>
      <c r="ISI19" s="181"/>
      <c r="ISJ19" s="181"/>
      <c r="ISK19" s="181"/>
      <c r="ISL19" s="181"/>
      <c r="ISM19" s="181"/>
      <c r="ISN19" s="181"/>
      <c r="ISO19" s="181"/>
      <c r="ISP19" s="181"/>
      <c r="ISQ19" s="181"/>
      <c r="ISR19" s="181"/>
      <c r="ISS19" s="181"/>
      <c r="IST19" s="181"/>
      <c r="ISU19" s="181"/>
      <c r="ISV19" s="181"/>
      <c r="ISW19" s="181"/>
      <c r="ISX19" s="181"/>
      <c r="ISY19" s="181"/>
      <c r="ISZ19" s="181"/>
      <c r="ITA19" s="181"/>
      <c r="ITB19" s="181"/>
      <c r="ITC19" s="181"/>
      <c r="ITD19" s="181"/>
      <c r="ITE19" s="181"/>
      <c r="ITF19" s="181"/>
      <c r="ITG19" s="181"/>
      <c r="ITH19" s="181"/>
      <c r="ITI19" s="181"/>
      <c r="ITJ19" s="181"/>
      <c r="ITK19" s="181"/>
      <c r="ITL19" s="181"/>
      <c r="ITM19" s="181"/>
      <c r="ITN19" s="181"/>
      <c r="ITO19" s="181"/>
      <c r="ITP19" s="181"/>
      <c r="ITQ19" s="181"/>
      <c r="ITR19" s="181"/>
      <c r="ITS19" s="181"/>
      <c r="ITT19" s="181"/>
      <c r="ITU19" s="181"/>
      <c r="ITV19" s="181"/>
      <c r="ITW19" s="181"/>
      <c r="ITX19" s="181"/>
      <c r="ITY19" s="181"/>
      <c r="ITZ19" s="181"/>
      <c r="IUA19" s="181"/>
      <c r="IUB19" s="181"/>
      <c r="IUC19" s="181"/>
      <c r="IUD19" s="181"/>
      <c r="IUE19" s="181"/>
      <c r="IUF19" s="181"/>
      <c r="IUG19" s="181"/>
      <c r="IUH19" s="181"/>
      <c r="IUI19" s="181"/>
      <c r="IUJ19" s="181"/>
      <c r="IUK19" s="181"/>
      <c r="IUL19" s="181"/>
      <c r="IUM19" s="181"/>
      <c r="IUN19" s="181"/>
      <c r="IUO19" s="181"/>
      <c r="IUP19" s="181"/>
      <c r="IUQ19" s="181"/>
      <c r="IUR19" s="181"/>
      <c r="IUS19" s="181"/>
      <c r="IUT19" s="181"/>
      <c r="IUU19" s="181"/>
      <c r="IUV19" s="181"/>
      <c r="IUW19" s="181"/>
      <c r="IUX19" s="181"/>
      <c r="IUY19" s="181"/>
      <c r="IUZ19" s="181"/>
      <c r="IVA19" s="181"/>
      <c r="IVB19" s="181"/>
      <c r="IVC19" s="181"/>
      <c r="IVD19" s="181"/>
      <c r="IVE19" s="181"/>
      <c r="IVF19" s="181"/>
      <c r="IVG19" s="181"/>
      <c r="IVH19" s="181"/>
      <c r="IVI19" s="181"/>
      <c r="IVJ19" s="181"/>
      <c r="IVK19" s="181"/>
      <c r="IVL19" s="181"/>
      <c r="IVM19" s="181"/>
      <c r="IVN19" s="181"/>
      <c r="IVO19" s="181"/>
      <c r="IVP19" s="181"/>
      <c r="IVQ19" s="181"/>
      <c r="IVR19" s="181"/>
      <c r="IVS19" s="181"/>
      <c r="IVT19" s="181"/>
      <c r="IVU19" s="181"/>
      <c r="IVV19" s="181"/>
      <c r="IVW19" s="181"/>
      <c r="IVX19" s="181"/>
      <c r="IVY19" s="181"/>
      <c r="IVZ19" s="181"/>
      <c r="IWA19" s="181"/>
      <c r="IWB19" s="181"/>
      <c r="IWC19" s="181"/>
      <c r="IWD19" s="181"/>
      <c r="IWE19" s="181"/>
      <c r="IWF19" s="181"/>
      <c r="IWG19" s="181"/>
      <c r="IWH19" s="181"/>
      <c r="IWI19" s="181"/>
      <c r="IWJ19" s="181"/>
      <c r="IWK19" s="181"/>
      <c r="IWL19" s="181"/>
      <c r="IWM19" s="181"/>
      <c r="IWN19" s="181"/>
      <c r="IWO19" s="181"/>
      <c r="IWP19" s="181"/>
      <c r="IWQ19" s="181"/>
      <c r="IWR19" s="181"/>
      <c r="IWS19" s="181"/>
      <c r="IWT19" s="181"/>
      <c r="IWU19" s="181"/>
      <c r="IWV19" s="181"/>
      <c r="IWW19" s="181"/>
      <c r="IWX19" s="181"/>
      <c r="IWY19" s="181"/>
      <c r="IWZ19" s="181"/>
      <c r="IXA19" s="181"/>
      <c r="IXB19" s="181"/>
      <c r="IXC19" s="181"/>
      <c r="IXD19" s="181"/>
      <c r="IXE19" s="181"/>
      <c r="IXF19" s="181"/>
      <c r="IXG19" s="181"/>
      <c r="IXH19" s="181"/>
      <c r="IXI19" s="181"/>
      <c r="IXJ19" s="181"/>
      <c r="IXK19" s="181"/>
      <c r="IXL19" s="181"/>
      <c r="IXM19" s="181"/>
      <c r="IXN19" s="181"/>
      <c r="IXO19" s="181"/>
      <c r="IXP19" s="181"/>
      <c r="IXQ19" s="181"/>
      <c r="IXR19" s="181"/>
      <c r="IXS19" s="181"/>
      <c r="IXT19" s="181"/>
      <c r="IXU19" s="181"/>
      <c r="IXV19" s="181"/>
      <c r="IXW19" s="181"/>
      <c r="IXX19" s="181"/>
      <c r="IXY19" s="181"/>
      <c r="IXZ19" s="181"/>
      <c r="IYA19" s="181"/>
      <c r="IYB19" s="181"/>
      <c r="IYC19" s="181"/>
      <c r="IYD19" s="181"/>
      <c r="IYE19" s="181"/>
      <c r="IYF19" s="181"/>
      <c r="IYG19" s="181"/>
      <c r="IYH19" s="181"/>
      <c r="IYI19" s="181"/>
      <c r="IYJ19" s="181"/>
      <c r="IYK19" s="181"/>
      <c r="IYL19" s="181"/>
      <c r="IYM19" s="181"/>
      <c r="IYN19" s="181"/>
      <c r="IYO19" s="181"/>
      <c r="IYP19" s="181"/>
      <c r="IYQ19" s="181"/>
      <c r="IYR19" s="181"/>
      <c r="IYS19" s="181"/>
      <c r="IYT19" s="181"/>
      <c r="IYU19" s="181"/>
      <c r="IYV19" s="181"/>
      <c r="IYW19" s="181"/>
      <c r="IYX19" s="181"/>
      <c r="IYY19" s="181"/>
      <c r="IYZ19" s="181"/>
      <c r="IZA19" s="181"/>
      <c r="IZB19" s="181"/>
      <c r="IZC19" s="181"/>
      <c r="IZD19" s="181"/>
      <c r="IZE19" s="181"/>
      <c r="IZF19" s="181"/>
      <c r="IZG19" s="181"/>
      <c r="IZH19" s="181"/>
      <c r="IZI19" s="181"/>
      <c r="IZJ19" s="181"/>
      <c r="IZK19" s="181"/>
      <c r="IZL19" s="181"/>
      <c r="IZM19" s="181"/>
      <c r="IZN19" s="181"/>
      <c r="IZO19" s="181"/>
      <c r="IZP19" s="181"/>
      <c r="IZQ19" s="181"/>
      <c r="IZR19" s="181"/>
      <c r="IZS19" s="181"/>
      <c r="IZT19" s="181"/>
      <c r="IZU19" s="181"/>
      <c r="IZV19" s="181"/>
      <c r="IZW19" s="181"/>
      <c r="IZX19" s="181"/>
      <c r="IZY19" s="181"/>
      <c r="IZZ19" s="181"/>
      <c r="JAA19" s="181"/>
      <c r="JAB19" s="181"/>
      <c r="JAC19" s="181"/>
      <c r="JAD19" s="181"/>
      <c r="JAE19" s="181"/>
      <c r="JAF19" s="181"/>
      <c r="JAG19" s="181"/>
      <c r="JAH19" s="181"/>
      <c r="JAI19" s="181"/>
      <c r="JAJ19" s="181"/>
      <c r="JAK19" s="181"/>
      <c r="JAL19" s="181"/>
      <c r="JAM19" s="181"/>
      <c r="JAN19" s="181"/>
      <c r="JAO19" s="181"/>
      <c r="JAP19" s="181"/>
      <c r="JAQ19" s="181"/>
      <c r="JAR19" s="181"/>
      <c r="JAS19" s="181"/>
      <c r="JAT19" s="181"/>
      <c r="JAU19" s="181"/>
      <c r="JAV19" s="181"/>
      <c r="JAW19" s="181"/>
      <c r="JAX19" s="181"/>
      <c r="JAY19" s="181"/>
      <c r="JAZ19" s="181"/>
      <c r="JBA19" s="181"/>
      <c r="JBB19" s="181"/>
      <c r="JBC19" s="181"/>
      <c r="JBD19" s="181"/>
      <c r="JBE19" s="181"/>
      <c r="JBF19" s="181"/>
      <c r="JBG19" s="181"/>
      <c r="JBH19" s="181"/>
      <c r="JBI19" s="181"/>
      <c r="JBJ19" s="181"/>
      <c r="JBK19" s="181"/>
      <c r="JBL19" s="181"/>
      <c r="JBM19" s="181"/>
      <c r="JBN19" s="181"/>
      <c r="JBO19" s="181"/>
      <c r="JBP19" s="181"/>
      <c r="JBQ19" s="181"/>
      <c r="JBR19" s="181"/>
      <c r="JBS19" s="181"/>
      <c r="JBT19" s="181"/>
      <c r="JBU19" s="181"/>
      <c r="JBV19" s="181"/>
      <c r="JBW19" s="181"/>
      <c r="JBX19" s="181"/>
      <c r="JBY19" s="181"/>
      <c r="JBZ19" s="181"/>
      <c r="JCA19" s="181"/>
      <c r="JCB19" s="181"/>
      <c r="JCC19" s="181"/>
      <c r="JCD19" s="181"/>
      <c r="JCE19" s="181"/>
      <c r="JCF19" s="181"/>
      <c r="JCG19" s="181"/>
      <c r="JCH19" s="181"/>
      <c r="JCI19" s="181"/>
      <c r="JCJ19" s="181"/>
      <c r="JCK19" s="181"/>
      <c r="JCL19" s="181"/>
      <c r="JCM19" s="181"/>
      <c r="JCN19" s="181"/>
      <c r="JCO19" s="181"/>
      <c r="JCP19" s="181"/>
      <c r="JCQ19" s="181"/>
      <c r="JCR19" s="181"/>
      <c r="JCS19" s="181"/>
      <c r="JCT19" s="181"/>
      <c r="JCU19" s="181"/>
      <c r="JCV19" s="181"/>
      <c r="JCW19" s="181"/>
      <c r="JCX19" s="181"/>
      <c r="JCY19" s="181"/>
      <c r="JCZ19" s="181"/>
      <c r="JDA19" s="181"/>
      <c r="JDB19" s="181"/>
      <c r="JDC19" s="181"/>
      <c r="JDD19" s="181"/>
      <c r="JDE19" s="181"/>
      <c r="JDF19" s="181"/>
      <c r="JDG19" s="181"/>
      <c r="JDH19" s="181"/>
      <c r="JDI19" s="181"/>
      <c r="JDJ19" s="181"/>
      <c r="JDK19" s="181"/>
      <c r="JDL19" s="181"/>
      <c r="JDM19" s="181"/>
      <c r="JDN19" s="181"/>
      <c r="JDO19" s="181"/>
      <c r="JDP19" s="181"/>
      <c r="JDQ19" s="181"/>
      <c r="JDR19" s="181"/>
      <c r="JDS19" s="181"/>
      <c r="JDT19" s="181"/>
      <c r="JDU19" s="181"/>
      <c r="JDV19" s="181"/>
      <c r="JDW19" s="181"/>
      <c r="JDX19" s="181"/>
      <c r="JDY19" s="181"/>
      <c r="JDZ19" s="181"/>
      <c r="JEA19" s="181"/>
      <c r="JEB19" s="181"/>
      <c r="JEC19" s="181"/>
      <c r="JED19" s="181"/>
      <c r="JEE19" s="181"/>
      <c r="JEF19" s="181"/>
      <c r="JEG19" s="181"/>
      <c r="JEH19" s="181"/>
      <c r="JEI19" s="181"/>
      <c r="JEJ19" s="181"/>
      <c r="JEK19" s="181"/>
      <c r="JEL19" s="181"/>
      <c r="JEM19" s="181"/>
      <c r="JEN19" s="181"/>
      <c r="JEO19" s="181"/>
      <c r="JEP19" s="181"/>
      <c r="JEQ19" s="181"/>
      <c r="JER19" s="181"/>
      <c r="JES19" s="181"/>
      <c r="JET19" s="181"/>
      <c r="JEU19" s="181"/>
      <c r="JEV19" s="181"/>
      <c r="JEW19" s="181"/>
      <c r="JEX19" s="181"/>
      <c r="JEY19" s="181"/>
      <c r="JEZ19" s="181"/>
      <c r="JFA19" s="181"/>
      <c r="JFB19" s="181"/>
      <c r="JFC19" s="181"/>
      <c r="JFD19" s="181"/>
      <c r="JFE19" s="181"/>
      <c r="JFF19" s="181"/>
      <c r="JFG19" s="181"/>
      <c r="JFH19" s="181"/>
      <c r="JFI19" s="181"/>
      <c r="JFJ19" s="181"/>
      <c r="JFK19" s="181"/>
      <c r="JFL19" s="181"/>
      <c r="JFM19" s="181"/>
      <c r="JFN19" s="181"/>
      <c r="JFO19" s="181"/>
      <c r="JFP19" s="181"/>
      <c r="JFQ19" s="181"/>
      <c r="JFR19" s="181"/>
      <c r="JFS19" s="181"/>
      <c r="JFT19" s="181"/>
      <c r="JFU19" s="181"/>
      <c r="JFV19" s="181"/>
      <c r="JFW19" s="181"/>
      <c r="JFX19" s="181"/>
      <c r="JFY19" s="181"/>
      <c r="JFZ19" s="181"/>
      <c r="JGA19" s="181"/>
      <c r="JGB19" s="181"/>
      <c r="JGC19" s="181"/>
      <c r="JGD19" s="181"/>
      <c r="JGE19" s="181"/>
      <c r="JGF19" s="181"/>
      <c r="JGG19" s="181"/>
      <c r="JGH19" s="181"/>
      <c r="JGI19" s="181"/>
      <c r="JGJ19" s="181"/>
      <c r="JGK19" s="181"/>
      <c r="JGL19" s="181"/>
      <c r="JGM19" s="181"/>
      <c r="JGN19" s="181"/>
      <c r="JGO19" s="181"/>
      <c r="JGP19" s="181"/>
      <c r="JGQ19" s="181"/>
      <c r="JGR19" s="181"/>
      <c r="JGS19" s="181"/>
      <c r="JGT19" s="181"/>
      <c r="JGU19" s="181"/>
      <c r="JGV19" s="181"/>
      <c r="JGW19" s="181"/>
      <c r="JGX19" s="181"/>
      <c r="JGY19" s="181"/>
      <c r="JGZ19" s="181"/>
      <c r="JHA19" s="181"/>
      <c r="JHB19" s="181"/>
      <c r="JHC19" s="181"/>
      <c r="JHD19" s="181"/>
      <c r="JHE19" s="181"/>
      <c r="JHF19" s="181"/>
      <c r="JHG19" s="181"/>
      <c r="JHH19" s="181"/>
      <c r="JHI19" s="181"/>
      <c r="JHJ19" s="181"/>
      <c r="JHK19" s="181"/>
      <c r="JHL19" s="181"/>
      <c r="JHM19" s="181"/>
      <c r="JHN19" s="181"/>
      <c r="JHO19" s="181"/>
      <c r="JHP19" s="181"/>
      <c r="JHQ19" s="181"/>
      <c r="JHR19" s="181"/>
      <c r="JHS19" s="181"/>
      <c r="JHT19" s="181"/>
      <c r="JHU19" s="181"/>
      <c r="JHV19" s="181"/>
      <c r="JHW19" s="181"/>
      <c r="JHX19" s="181"/>
      <c r="JHY19" s="181"/>
      <c r="JHZ19" s="181"/>
      <c r="JIA19" s="181"/>
      <c r="JIB19" s="181"/>
      <c r="JIC19" s="181"/>
      <c r="JID19" s="181"/>
      <c r="JIE19" s="181"/>
      <c r="JIF19" s="181"/>
      <c r="JIG19" s="181"/>
      <c r="JIH19" s="181"/>
      <c r="JII19" s="181"/>
      <c r="JIJ19" s="181"/>
      <c r="JIK19" s="181"/>
      <c r="JIL19" s="181"/>
      <c r="JIM19" s="181"/>
      <c r="JIN19" s="181"/>
      <c r="JIO19" s="181"/>
      <c r="JIP19" s="181"/>
      <c r="JIQ19" s="181"/>
      <c r="JIR19" s="181"/>
      <c r="JIS19" s="181"/>
      <c r="JIT19" s="181"/>
      <c r="JIU19" s="181"/>
      <c r="JIV19" s="181"/>
      <c r="JIW19" s="181"/>
      <c r="JIX19" s="181"/>
      <c r="JIY19" s="181"/>
      <c r="JIZ19" s="181"/>
      <c r="JJA19" s="181"/>
      <c r="JJB19" s="181"/>
      <c r="JJC19" s="181"/>
      <c r="JJD19" s="181"/>
      <c r="JJE19" s="181"/>
      <c r="JJF19" s="181"/>
      <c r="JJG19" s="181"/>
      <c r="JJH19" s="181"/>
      <c r="JJI19" s="181"/>
      <c r="JJJ19" s="181"/>
      <c r="JJK19" s="181"/>
      <c r="JJL19" s="181"/>
      <c r="JJM19" s="181"/>
      <c r="JJN19" s="181"/>
      <c r="JJO19" s="181"/>
      <c r="JJP19" s="181"/>
      <c r="JJQ19" s="181"/>
      <c r="JJR19" s="181"/>
      <c r="JJS19" s="181"/>
      <c r="JJT19" s="181"/>
      <c r="JJU19" s="181"/>
      <c r="JJV19" s="181"/>
      <c r="JJW19" s="181"/>
      <c r="JJX19" s="181"/>
      <c r="JJY19" s="181"/>
      <c r="JJZ19" s="181"/>
      <c r="JKA19" s="181"/>
      <c r="JKB19" s="181"/>
      <c r="JKC19" s="181"/>
      <c r="JKD19" s="181"/>
      <c r="JKE19" s="181"/>
      <c r="JKF19" s="181"/>
      <c r="JKG19" s="181"/>
      <c r="JKH19" s="181"/>
      <c r="JKI19" s="181"/>
      <c r="JKJ19" s="181"/>
      <c r="JKK19" s="181"/>
      <c r="JKL19" s="181"/>
      <c r="JKM19" s="181"/>
      <c r="JKN19" s="181"/>
      <c r="JKO19" s="181"/>
      <c r="JKP19" s="181"/>
      <c r="JKQ19" s="181"/>
      <c r="JKR19" s="181"/>
      <c r="JKS19" s="181"/>
      <c r="JKT19" s="181"/>
      <c r="JKU19" s="181"/>
      <c r="JKV19" s="181"/>
      <c r="JKW19" s="181"/>
      <c r="JKX19" s="181"/>
      <c r="JKY19" s="181"/>
      <c r="JKZ19" s="181"/>
      <c r="JLA19" s="181"/>
      <c r="JLB19" s="181"/>
      <c r="JLC19" s="181"/>
      <c r="JLD19" s="181"/>
      <c r="JLE19" s="181"/>
      <c r="JLF19" s="181"/>
      <c r="JLG19" s="181"/>
      <c r="JLH19" s="181"/>
      <c r="JLI19" s="181"/>
      <c r="JLJ19" s="181"/>
      <c r="JLK19" s="181"/>
      <c r="JLL19" s="181"/>
      <c r="JLM19" s="181"/>
      <c r="JLN19" s="181"/>
      <c r="JLO19" s="181"/>
      <c r="JLP19" s="181"/>
      <c r="JLQ19" s="181"/>
      <c r="JLR19" s="181"/>
      <c r="JLS19" s="181"/>
      <c r="JLT19" s="181"/>
      <c r="JLU19" s="181"/>
      <c r="JLV19" s="181"/>
      <c r="JLW19" s="181"/>
      <c r="JLX19" s="181"/>
      <c r="JLY19" s="181"/>
      <c r="JLZ19" s="181"/>
      <c r="JMA19" s="181"/>
      <c r="JMB19" s="181"/>
      <c r="JMC19" s="181"/>
      <c r="JMD19" s="181"/>
      <c r="JME19" s="181"/>
      <c r="JMF19" s="181"/>
      <c r="JMG19" s="181"/>
      <c r="JMH19" s="181"/>
      <c r="JMI19" s="181"/>
      <c r="JMJ19" s="181"/>
      <c r="JMK19" s="181"/>
      <c r="JML19" s="181"/>
      <c r="JMM19" s="181"/>
      <c r="JMN19" s="181"/>
      <c r="JMO19" s="181"/>
      <c r="JMP19" s="181"/>
      <c r="JMQ19" s="181"/>
      <c r="JMR19" s="181"/>
      <c r="JMS19" s="181"/>
      <c r="JMT19" s="181"/>
      <c r="JMU19" s="181"/>
      <c r="JMV19" s="181"/>
      <c r="JMW19" s="181"/>
      <c r="JMX19" s="181"/>
      <c r="JMY19" s="181"/>
      <c r="JMZ19" s="181"/>
      <c r="JNA19" s="181"/>
      <c r="JNB19" s="181"/>
      <c r="JNC19" s="181"/>
      <c r="JND19" s="181"/>
      <c r="JNE19" s="181"/>
      <c r="JNF19" s="181"/>
      <c r="JNG19" s="181"/>
      <c r="JNH19" s="181"/>
      <c r="JNI19" s="181"/>
      <c r="JNJ19" s="181"/>
      <c r="JNK19" s="181"/>
      <c r="JNL19" s="181"/>
      <c r="JNM19" s="181"/>
      <c r="JNN19" s="181"/>
      <c r="JNO19" s="181"/>
      <c r="JNP19" s="181"/>
      <c r="JNQ19" s="181"/>
      <c r="JNR19" s="181"/>
      <c r="JNS19" s="181"/>
      <c r="JNT19" s="181"/>
      <c r="JNU19" s="181"/>
      <c r="JNV19" s="181"/>
      <c r="JNW19" s="181"/>
      <c r="JNX19" s="181"/>
      <c r="JNY19" s="181"/>
      <c r="JNZ19" s="181"/>
      <c r="JOA19" s="181"/>
      <c r="JOB19" s="181"/>
      <c r="JOC19" s="181"/>
      <c r="JOD19" s="181"/>
      <c r="JOE19" s="181"/>
      <c r="JOF19" s="181"/>
      <c r="JOG19" s="181"/>
      <c r="JOH19" s="181"/>
      <c r="JOI19" s="181"/>
      <c r="JOJ19" s="181"/>
      <c r="JOK19" s="181"/>
      <c r="JOL19" s="181"/>
      <c r="JOM19" s="181"/>
      <c r="JON19" s="181"/>
      <c r="JOO19" s="181"/>
      <c r="JOP19" s="181"/>
      <c r="JOQ19" s="181"/>
      <c r="JOR19" s="181"/>
      <c r="JOS19" s="181"/>
      <c r="JOT19" s="181"/>
      <c r="JOU19" s="181"/>
      <c r="JOV19" s="181"/>
      <c r="JOW19" s="181"/>
      <c r="JOX19" s="181"/>
      <c r="JOY19" s="181"/>
      <c r="JOZ19" s="181"/>
      <c r="JPA19" s="181"/>
      <c r="JPB19" s="181"/>
      <c r="JPC19" s="181"/>
      <c r="JPD19" s="181"/>
      <c r="JPE19" s="181"/>
      <c r="JPF19" s="181"/>
      <c r="JPG19" s="181"/>
      <c r="JPH19" s="181"/>
      <c r="JPI19" s="181"/>
      <c r="JPJ19" s="181"/>
      <c r="JPK19" s="181"/>
      <c r="JPL19" s="181"/>
      <c r="JPM19" s="181"/>
      <c r="JPN19" s="181"/>
      <c r="JPO19" s="181"/>
      <c r="JPP19" s="181"/>
      <c r="JPQ19" s="181"/>
      <c r="JPR19" s="181"/>
      <c r="JPS19" s="181"/>
      <c r="JPT19" s="181"/>
      <c r="JPU19" s="181"/>
      <c r="JPV19" s="181"/>
      <c r="JPW19" s="181"/>
      <c r="JPX19" s="181"/>
      <c r="JPY19" s="181"/>
      <c r="JPZ19" s="181"/>
      <c r="JQA19" s="181"/>
      <c r="JQB19" s="181"/>
      <c r="JQC19" s="181"/>
      <c r="JQD19" s="181"/>
      <c r="JQE19" s="181"/>
      <c r="JQF19" s="181"/>
      <c r="JQG19" s="181"/>
      <c r="JQH19" s="181"/>
      <c r="JQI19" s="181"/>
      <c r="JQJ19" s="181"/>
      <c r="JQK19" s="181"/>
      <c r="JQL19" s="181"/>
      <c r="JQM19" s="181"/>
      <c r="JQN19" s="181"/>
      <c r="JQO19" s="181"/>
      <c r="JQP19" s="181"/>
      <c r="JQQ19" s="181"/>
      <c r="JQR19" s="181"/>
      <c r="JQS19" s="181"/>
      <c r="JQT19" s="181"/>
      <c r="JQU19" s="181"/>
      <c r="JQV19" s="181"/>
      <c r="JQW19" s="181"/>
      <c r="JQX19" s="181"/>
      <c r="JQY19" s="181"/>
      <c r="JQZ19" s="181"/>
      <c r="JRA19" s="181"/>
      <c r="JRB19" s="181"/>
      <c r="JRC19" s="181"/>
      <c r="JRD19" s="181"/>
      <c r="JRE19" s="181"/>
      <c r="JRF19" s="181"/>
      <c r="JRG19" s="181"/>
      <c r="JRH19" s="181"/>
      <c r="JRI19" s="181"/>
      <c r="JRJ19" s="181"/>
      <c r="JRK19" s="181"/>
      <c r="JRL19" s="181"/>
      <c r="JRM19" s="181"/>
      <c r="JRN19" s="181"/>
      <c r="JRO19" s="181"/>
      <c r="JRP19" s="181"/>
      <c r="JRQ19" s="181"/>
      <c r="JRR19" s="181"/>
      <c r="JRS19" s="181"/>
      <c r="JRT19" s="181"/>
      <c r="JRU19" s="181"/>
      <c r="JRV19" s="181"/>
      <c r="JRW19" s="181"/>
      <c r="JRX19" s="181"/>
      <c r="JRY19" s="181"/>
      <c r="JRZ19" s="181"/>
      <c r="JSA19" s="181"/>
      <c r="JSB19" s="181"/>
      <c r="JSC19" s="181"/>
      <c r="JSD19" s="181"/>
      <c r="JSE19" s="181"/>
      <c r="JSF19" s="181"/>
      <c r="JSG19" s="181"/>
      <c r="JSH19" s="181"/>
      <c r="JSI19" s="181"/>
      <c r="JSJ19" s="181"/>
      <c r="JSK19" s="181"/>
      <c r="JSL19" s="181"/>
      <c r="JSM19" s="181"/>
      <c r="JSN19" s="181"/>
      <c r="JSO19" s="181"/>
      <c r="JSP19" s="181"/>
      <c r="JSQ19" s="181"/>
      <c r="JSR19" s="181"/>
      <c r="JSS19" s="181"/>
      <c r="JST19" s="181"/>
      <c r="JSU19" s="181"/>
      <c r="JSV19" s="181"/>
      <c r="JSW19" s="181"/>
      <c r="JSX19" s="181"/>
      <c r="JSY19" s="181"/>
      <c r="JSZ19" s="181"/>
      <c r="JTA19" s="181"/>
      <c r="JTB19" s="181"/>
      <c r="JTC19" s="181"/>
      <c r="JTD19" s="181"/>
      <c r="JTE19" s="181"/>
      <c r="JTF19" s="181"/>
      <c r="JTG19" s="181"/>
      <c r="JTH19" s="181"/>
      <c r="JTI19" s="181"/>
      <c r="JTJ19" s="181"/>
      <c r="JTK19" s="181"/>
      <c r="JTL19" s="181"/>
      <c r="JTM19" s="181"/>
      <c r="JTN19" s="181"/>
      <c r="JTO19" s="181"/>
      <c r="JTP19" s="181"/>
      <c r="JTQ19" s="181"/>
      <c r="JTR19" s="181"/>
      <c r="JTS19" s="181"/>
      <c r="JTT19" s="181"/>
      <c r="JTU19" s="181"/>
      <c r="JTV19" s="181"/>
      <c r="JTW19" s="181"/>
      <c r="JTX19" s="181"/>
      <c r="JTY19" s="181"/>
      <c r="JTZ19" s="181"/>
      <c r="JUA19" s="181"/>
      <c r="JUB19" s="181"/>
      <c r="JUC19" s="181"/>
      <c r="JUD19" s="181"/>
      <c r="JUE19" s="181"/>
      <c r="JUF19" s="181"/>
      <c r="JUG19" s="181"/>
      <c r="JUH19" s="181"/>
      <c r="JUI19" s="181"/>
      <c r="JUJ19" s="181"/>
      <c r="JUK19" s="181"/>
      <c r="JUL19" s="181"/>
      <c r="JUM19" s="181"/>
      <c r="JUN19" s="181"/>
      <c r="JUO19" s="181"/>
      <c r="JUP19" s="181"/>
      <c r="JUQ19" s="181"/>
      <c r="JUR19" s="181"/>
      <c r="JUS19" s="181"/>
      <c r="JUT19" s="181"/>
      <c r="JUU19" s="181"/>
      <c r="JUV19" s="181"/>
      <c r="JUW19" s="181"/>
      <c r="JUX19" s="181"/>
      <c r="JUY19" s="181"/>
      <c r="JUZ19" s="181"/>
      <c r="JVA19" s="181"/>
      <c r="JVB19" s="181"/>
      <c r="JVC19" s="181"/>
      <c r="JVD19" s="181"/>
      <c r="JVE19" s="181"/>
      <c r="JVF19" s="181"/>
      <c r="JVG19" s="181"/>
      <c r="JVH19" s="181"/>
      <c r="JVI19" s="181"/>
      <c r="JVJ19" s="181"/>
      <c r="JVK19" s="181"/>
      <c r="JVL19" s="181"/>
      <c r="JVM19" s="181"/>
      <c r="JVN19" s="181"/>
      <c r="JVO19" s="181"/>
      <c r="JVP19" s="181"/>
      <c r="JVQ19" s="181"/>
      <c r="JVR19" s="181"/>
      <c r="JVS19" s="181"/>
      <c r="JVT19" s="181"/>
      <c r="JVU19" s="181"/>
      <c r="JVV19" s="181"/>
      <c r="JVW19" s="181"/>
      <c r="JVX19" s="181"/>
      <c r="JVY19" s="181"/>
      <c r="JVZ19" s="181"/>
      <c r="JWA19" s="181"/>
      <c r="JWB19" s="181"/>
      <c r="JWC19" s="181"/>
      <c r="JWD19" s="181"/>
      <c r="JWE19" s="181"/>
      <c r="JWF19" s="181"/>
      <c r="JWG19" s="181"/>
      <c r="JWH19" s="181"/>
      <c r="JWI19" s="181"/>
      <c r="JWJ19" s="181"/>
      <c r="JWK19" s="181"/>
      <c r="JWL19" s="181"/>
      <c r="JWM19" s="181"/>
      <c r="JWN19" s="181"/>
      <c r="JWO19" s="181"/>
      <c r="JWP19" s="181"/>
      <c r="JWQ19" s="181"/>
      <c r="JWR19" s="181"/>
      <c r="JWS19" s="181"/>
      <c r="JWT19" s="181"/>
      <c r="JWU19" s="181"/>
      <c r="JWV19" s="181"/>
      <c r="JWW19" s="181"/>
      <c r="JWX19" s="181"/>
      <c r="JWY19" s="181"/>
      <c r="JWZ19" s="181"/>
      <c r="JXA19" s="181"/>
      <c r="JXB19" s="181"/>
      <c r="JXC19" s="181"/>
      <c r="JXD19" s="181"/>
      <c r="JXE19" s="181"/>
      <c r="JXF19" s="181"/>
      <c r="JXG19" s="181"/>
      <c r="JXH19" s="181"/>
      <c r="JXI19" s="181"/>
      <c r="JXJ19" s="181"/>
      <c r="JXK19" s="181"/>
      <c r="JXL19" s="181"/>
      <c r="JXM19" s="181"/>
      <c r="JXN19" s="181"/>
      <c r="JXO19" s="181"/>
      <c r="JXP19" s="181"/>
      <c r="JXQ19" s="181"/>
      <c r="JXR19" s="181"/>
      <c r="JXS19" s="181"/>
      <c r="JXT19" s="181"/>
      <c r="JXU19" s="181"/>
      <c r="JXV19" s="181"/>
      <c r="JXW19" s="181"/>
      <c r="JXX19" s="181"/>
      <c r="JXY19" s="181"/>
      <c r="JXZ19" s="181"/>
      <c r="JYA19" s="181"/>
      <c r="JYB19" s="181"/>
      <c r="JYC19" s="181"/>
      <c r="JYD19" s="181"/>
      <c r="JYE19" s="181"/>
      <c r="JYF19" s="181"/>
      <c r="JYG19" s="181"/>
      <c r="JYH19" s="181"/>
      <c r="JYI19" s="181"/>
      <c r="JYJ19" s="181"/>
      <c r="JYK19" s="181"/>
      <c r="JYL19" s="181"/>
      <c r="JYM19" s="181"/>
      <c r="JYN19" s="181"/>
      <c r="JYO19" s="181"/>
      <c r="JYP19" s="181"/>
      <c r="JYQ19" s="181"/>
      <c r="JYR19" s="181"/>
      <c r="JYS19" s="181"/>
      <c r="JYT19" s="181"/>
      <c r="JYU19" s="181"/>
      <c r="JYV19" s="181"/>
      <c r="JYW19" s="181"/>
      <c r="JYX19" s="181"/>
      <c r="JYY19" s="181"/>
      <c r="JYZ19" s="181"/>
      <c r="JZA19" s="181"/>
      <c r="JZB19" s="181"/>
      <c r="JZC19" s="181"/>
      <c r="JZD19" s="181"/>
      <c r="JZE19" s="181"/>
      <c r="JZF19" s="181"/>
      <c r="JZG19" s="181"/>
      <c r="JZH19" s="181"/>
      <c r="JZI19" s="181"/>
      <c r="JZJ19" s="181"/>
      <c r="JZK19" s="181"/>
      <c r="JZL19" s="181"/>
      <c r="JZM19" s="181"/>
      <c r="JZN19" s="181"/>
      <c r="JZO19" s="181"/>
      <c r="JZP19" s="181"/>
      <c r="JZQ19" s="181"/>
      <c r="JZR19" s="181"/>
      <c r="JZS19" s="181"/>
      <c r="JZT19" s="181"/>
      <c r="JZU19" s="181"/>
      <c r="JZV19" s="181"/>
      <c r="JZW19" s="181"/>
      <c r="JZX19" s="181"/>
      <c r="JZY19" s="181"/>
      <c r="JZZ19" s="181"/>
      <c r="KAA19" s="181"/>
      <c r="KAB19" s="181"/>
      <c r="KAC19" s="181"/>
      <c r="KAD19" s="181"/>
      <c r="KAE19" s="181"/>
      <c r="KAF19" s="181"/>
      <c r="KAG19" s="181"/>
      <c r="KAH19" s="181"/>
      <c r="KAI19" s="181"/>
      <c r="KAJ19" s="181"/>
      <c r="KAK19" s="181"/>
      <c r="KAL19" s="181"/>
      <c r="KAM19" s="181"/>
      <c r="KAN19" s="181"/>
      <c r="KAO19" s="181"/>
      <c r="KAP19" s="181"/>
      <c r="KAQ19" s="181"/>
      <c r="KAR19" s="181"/>
      <c r="KAS19" s="181"/>
      <c r="KAT19" s="181"/>
      <c r="KAU19" s="181"/>
      <c r="KAV19" s="181"/>
      <c r="KAW19" s="181"/>
      <c r="KAX19" s="181"/>
      <c r="KAY19" s="181"/>
      <c r="KAZ19" s="181"/>
      <c r="KBA19" s="181"/>
      <c r="KBB19" s="181"/>
      <c r="KBC19" s="181"/>
      <c r="KBD19" s="181"/>
      <c r="KBE19" s="181"/>
      <c r="KBF19" s="181"/>
      <c r="KBG19" s="181"/>
      <c r="KBH19" s="181"/>
      <c r="KBI19" s="181"/>
      <c r="KBJ19" s="181"/>
      <c r="KBK19" s="181"/>
      <c r="KBL19" s="181"/>
      <c r="KBM19" s="181"/>
      <c r="KBN19" s="181"/>
      <c r="KBO19" s="181"/>
      <c r="KBP19" s="181"/>
      <c r="KBQ19" s="181"/>
      <c r="KBR19" s="181"/>
      <c r="KBS19" s="181"/>
      <c r="KBT19" s="181"/>
      <c r="KBU19" s="181"/>
      <c r="KBV19" s="181"/>
      <c r="KBW19" s="181"/>
      <c r="KBX19" s="181"/>
      <c r="KBY19" s="181"/>
      <c r="KBZ19" s="181"/>
      <c r="KCA19" s="181"/>
      <c r="KCB19" s="181"/>
      <c r="KCC19" s="181"/>
      <c r="KCD19" s="181"/>
      <c r="KCE19" s="181"/>
      <c r="KCF19" s="181"/>
      <c r="KCG19" s="181"/>
      <c r="KCH19" s="181"/>
      <c r="KCI19" s="181"/>
      <c r="KCJ19" s="181"/>
      <c r="KCK19" s="181"/>
      <c r="KCL19" s="181"/>
      <c r="KCM19" s="181"/>
      <c r="KCN19" s="181"/>
      <c r="KCO19" s="181"/>
      <c r="KCP19" s="181"/>
      <c r="KCQ19" s="181"/>
      <c r="KCR19" s="181"/>
      <c r="KCS19" s="181"/>
      <c r="KCT19" s="181"/>
      <c r="KCU19" s="181"/>
      <c r="KCV19" s="181"/>
      <c r="KCW19" s="181"/>
      <c r="KCX19" s="181"/>
      <c r="KCY19" s="181"/>
      <c r="KCZ19" s="181"/>
      <c r="KDA19" s="181"/>
      <c r="KDB19" s="181"/>
      <c r="KDC19" s="181"/>
      <c r="KDD19" s="181"/>
      <c r="KDE19" s="181"/>
      <c r="KDF19" s="181"/>
      <c r="KDG19" s="181"/>
      <c r="KDH19" s="181"/>
      <c r="KDI19" s="181"/>
      <c r="KDJ19" s="181"/>
      <c r="KDK19" s="181"/>
      <c r="KDL19" s="181"/>
      <c r="KDM19" s="181"/>
      <c r="KDN19" s="181"/>
      <c r="KDO19" s="181"/>
      <c r="KDP19" s="181"/>
      <c r="KDQ19" s="181"/>
      <c r="KDR19" s="181"/>
      <c r="KDS19" s="181"/>
      <c r="KDT19" s="181"/>
      <c r="KDU19" s="181"/>
      <c r="KDV19" s="181"/>
      <c r="KDW19" s="181"/>
      <c r="KDX19" s="181"/>
      <c r="KDY19" s="181"/>
      <c r="KDZ19" s="181"/>
      <c r="KEA19" s="181"/>
      <c r="KEB19" s="181"/>
      <c r="KEC19" s="181"/>
      <c r="KED19" s="181"/>
      <c r="KEE19" s="181"/>
      <c r="KEF19" s="181"/>
      <c r="KEG19" s="181"/>
      <c r="KEH19" s="181"/>
      <c r="KEI19" s="181"/>
      <c r="KEJ19" s="181"/>
      <c r="KEK19" s="181"/>
      <c r="KEL19" s="181"/>
      <c r="KEM19" s="181"/>
      <c r="KEN19" s="181"/>
      <c r="KEO19" s="181"/>
      <c r="KEP19" s="181"/>
      <c r="KEQ19" s="181"/>
      <c r="KER19" s="181"/>
      <c r="KES19" s="181"/>
      <c r="KET19" s="181"/>
      <c r="KEU19" s="181"/>
      <c r="KEV19" s="181"/>
      <c r="KEW19" s="181"/>
      <c r="KEX19" s="181"/>
      <c r="KEY19" s="181"/>
      <c r="KEZ19" s="181"/>
      <c r="KFA19" s="181"/>
      <c r="KFB19" s="181"/>
      <c r="KFC19" s="181"/>
      <c r="KFD19" s="181"/>
      <c r="KFE19" s="181"/>
      <c r="KFF19" s="181"/>
      <c r="KFG19" s="181"/>
      <c r="KFH19" s="181"/>
      <c r="KFI19" s="181"/>
      <c r="KFJ19" s="181"/>
      <c r="KFK19" s="181"/>
      <c r="KFL19" s="181"/>
      <c r="KFM19" s="181"/>
      <c r="KFN19" s="181"/>
      <c r="KFO19" s="181"/>
      <c r="KFP19" s="181"/>
      <c r="KFQ19" s="181"/>
      <c r="KFR19" s="181"/>
      <c r="KFS19" s="181"/>
      <c r="KFT19" s="181"/>
      <c r="KFU19" s="181"/>
      <c r="KFV19" s="181"/>
      <c r="KFW19" s="181"/>
      <c r="KFX19" s="181"/>
      <c r="KFY19" s="181"/>
      <c r="KFZ19" s="181"/>
      <c r="KGA19" s="181"/>
      <c r="KGB19" s="181"/>
      <c r="KGC19" s="181"/>
      <c r="KGD19" s="181"/>
      <c r="KGE19" s="181"/>
      <c r="KGF19" s="181"/>
      <c r="KGG19" s="181"/>
      <c r="KGH19" s="181"/>
      <c r="KGI19" s="181"/>
      <c r="KGJ19" s="181"/>
      <c r="KGK19" s="181"/>
      <c r="KGL19" s="181"/>
      <c r="KGM19" s="181"/>
      <c r="KGN19" s="181"/>
      <c r="KGO19" s="181"/>
      <c r="KGP19" s="181"/>
      <c r="KGQ19" s="181"/>
      <c r="KGR19" s="181"/>
      <c r="KGS19" s="181"/>
      <c r="KGT19" s="181"/>
      <c r="KGU19" s="181"/>
      <c r="KGV19" s="181"/>
      <c r="KGW19" s="181"/>
      <c r="KGX19" s="181"/>
      <c r="KGY19" s="181"/>
      <c r="KGZ19" s="181"/>
      <c r="KHA19" s="181"/>
      <c r="KHB19" s="181"/>
      <c r="KHC19" s="181"/>
      <c r="KHD19" s="181"/>
      <c r="KHE19" s="181"/>
      <c r="KHF19" s="181"/>
      <c r="KHG19" s="181"/>
      <c r="KHH19" s="181"/>
      <c r="KHI19" s="181"/>
      <c r="KHJ19" s="181"/>
      <c r="KHK19" s="181"/>
      <c r="KHL19" s="181"/>
      <c r="KHM19" s="181"/>
      <c r="KHN19" s="181"/>
      <c r="KHO19" s="181"/>
      <c r="KHP19" s="181"/>
      <c r="KHQ19" s="181"/>
      <c r="KHR19" s="181"/>
      <c r="KHS19" s="181"/>
      <c r="KHT19" s="181"/>
      <c r="KHU19" s="181"/>
      <c r="KHV19" s="181"/>
      <c r="KHW19" s="181"/>
      <c r="KHX19" s="181"/>
      <c r="KHY19" s="181"/>
      <c r="KHZ19" s="181"/>
      <c r="KIA19" s="181"/>
      <c r="KIB19" s="181"/>
      <c r="KIC19" s="181"/>
      <c r="KID19" s="181"/>
      <c r="KIE19" s="181"/>
      <c r="KIF19" s="181"/>
      <c r="KIG19" s="181"/>
      <c r="KIH19" s="181"/>
      <c r="KII19" s="181"/>
      <c r="KIJ19" s="181"/>
      <c r="KIK19" s="181"/>
      <c r="KIL19" s="181"/>
      <c r="KIM19" s="181"/>
      <c r="KIN19" s="181"/>
      <c r="KIO19" s="181"/>
      <c r="KIP19" s="181"/>
      <c r="KIQ19" s="181"/>
      <c r="KIR19" s="181"/>
      <c r="KIS19" s="181"/>
      <c r="KIT19" s="181"/>
      <c r="KIU19" s="181"/>
      <c r="KIV19" s="181"/>
      <c r="KIW19" s="181"/>
      <c r="KIX19" s="181"/>
      <c r="KIY19" s="181"/>
      <c r="KIZ19" s="181"/>
      <c r="KJA19" s="181"/>
      <c r="KJB19" s="181"/>
      <c r="KJC19" s="181"/>
      <c r="KJD19" s="181"/>
      <c r="KJE19" s="181"/>
      <c r="KJF19" s="181"/>
      <c r="KJG19" s="181"/>
      <c r="KJH19" s="181"/>
      <c r="KJI19" s="181"/>
      <c r="KJJ19" s="181"/>
      <c r="KJK19" s="181"/>
      <c r="KJL19" s="181"/>
      <c r="KJM19" s="181"/>
      <c r="KJN19" s="181"/>
      <c r="KJO19" s="181"/>
      <c r="KJP19" s="181"/>
      <c r="KJQ19" s="181"/>
      <c r="KJR19" s="181"/>
      <c r="KJS19" s="181"/>
      <c r="KJT19" s="181"/>
      <c r="KJU19" s="181"/>
      <c r="KJV19" s="181"/>
      <c r="KJW19" s="181"/>
      <c r="KJX19" s="181"/>
      <c r="KJY19" s="181"/>
      <c r="KJZ19" s="181"/>
      <c r="KKA19" s="181"/>
      <c r="KKB19" s="181"/>
      <c r="KKC19" s="181"/>
      <c r="KKD19" s="181"/>
      <c r="KKE19" s="181"/>
      <c r="KKF19" s="181"/>
      <c r="KKG19" s="181"/>
      <c r="KKH19" s="181"/>
      <c r="KKI19" s="181"/>
      <c r="KKJ19" s="181"/>
      <c r="KKK19" s="181"/>
      <c r="KKL19" s="181"/>
      <c r="KKM19" s="181"/>
      <c r="KKN19" s="181"/>
      <c r="KKO19" s="181"/>
      <c r="KKP19" s="181"/>
      <c r="KKQ19" s="181"/>
      <c r="KKR19" s="181"/>
      <c r="KKS19" s="181"/>
      <c r="KKT19" s="181"/>
      <c r="KKU19" s="181"/>
      <c r="KKV19" s="181"/>
      <c r="KKW19" s="181"/>
      <c r="KKX19" s="181"/>
      <c r="KKY19" s="181"/>
      <c r="KKZ19" s="181"/>
      <c r="KLA19" s="181"/>
      <c r="KLB19" s="181"/>
      <c r="KLC19" s="181"/>
      <c r="KLD19" s="181"/>
      <c r="KLE19" s="181"/>
      <c r="KLF19" s="181"/>
      <c r="KLG19" s="181"/>
      <c r="KLH19" s="181"/>
      <c r="KLI19" s="181"/>
      <c r="KLJ19" s="181"/>
      <c r="KLK19" s="181"/>
      <c r="KLL19" s="181"/>
      <c r="KLM19" s="181"/>
      <c r="KLN19" s="181"/>
      <c r="KLO19" s="181"/>
      <c r="KLP19" s="181"/>
      <c r="KLQ19" s="181"/>
      <c r="KLR19" s="181"/>
      <c r="KLS19" s="181"/>
      <c r="KLT19" s="181"/>
      <c r="KLU19" s="181"/>
      <c r="KLV19" s="181"/>
      <c r="KLW19" s="181"/>
      <c r="KLX19" s="181"/>
      <c r="KLY19" s="181"/>
      <c r="KLZ19" s="181"/>
      <c r="KMA19" s="181"/>
      <c r="KMB19" s="181"/>
      <c r="KMC19" s="181"/>
      <c r="KMD19" s="181"/>
      <c r="KME19" s="181"/>
      <c r="KMF19" s="181"/>
      <c r="KMG19" s="181"/>
      <c r="KMH19" s="181"/>
      <c r="KMI19" s="181"/>
      <c r="KMJ19" s="181"/>
      <c r="KMK19" s="181"/>
      <c r="KML19" s="181"/>
      <c r="KMM19" s="181"/>
      <c r="KMN19" s="181"/>
      <c r="KMO19" s="181"/>
      <c r="KMP19" s="181"/>
      <c r="KMQ19" s="181"/>
      <c r="KMR19" s="181"/>
      <c r="KMS19" s="181"/>
      <c r="KMT19" s="181"/>
      <c r="KMU19" s="181"/>
      <c r="KMV19" s="181"/>
      <c r="KMW19" s="181"/>
      <c r="KMX19" s="181"/>
      <c r="KMY19" s="181"/>
      <c r="KMZ19" s="181"/>
      <c r="KNA19" s="181"/>
      <c r="KNB19" s="181"/>
      <c r="KNC19" s="181"/>
      <c r="KND19" s="181"/>
      <c r="KNE19" s="181"/>
      <c r="KNF19" s="181"/>
      <c r="KNG19" s="181"/>
      <c r="KNH19" s="181"/>
      <c r="KNI19" s="181"/>
      <c r="KNJ19" s="181"/>
      <c r="KNK19" s="181"/>
      <c r="KNL19" s="181"/>
      <c r="KNM19" s="181"/>
      <c r="KNN19" s="181"/>
      <c r="KNO19" s="181"/>
      <c r="KNP19" s="181"/>
      <c r="KNQ19" s="181"/>
      <c r="KNR19" s="181"/>
      <c r="KNS19" s="181"/>
      <c r="KNT19" s="181"/>
      <c r="KNU19" s="181"/>
      <c r="KNV19" s="181"/>
      <c r="KNW19" s="181"/>
      <c r="KNX19" s="181"/>
      <c r="KNY19" s="181"/>
      <c r="KNZ19" s="181"/>
      <c r="KOA19" s="181"/>
      <c r="KOB19" s="181"/>
      <c r="KOC19" s="181"/>
      <c r="KOD19" s="181"/>
      <c r="KOE19" s="181"/>
      <c r="KOF19" s="181"/>
      <c r="KOG19" s="181"/>
      <c r="KOH19" s="181"/>
      <c r="KOI19" s="181"/>
      <c r="KOJ19" s="181"/>
      <c r="KOK19" s="181"/>
      <c r="KOL19" s="181"/>
      <c r="KOM19" s="181"/>
      <c r="KON19" s="181"/>
      <c r="KOO19" s="181"/>
      <c r="KOP19" s="181"/>
      <c r="KOQ19" s="181"/>
      <c r="KOR19" s="181"/>
      <c r="KOS19" s="181"/>
      <c r="KOT19" s="181"/>
      <c r="KOU19" s="181"/>
      <c r="KOV19" s="181"/>
      <c r="KOW19" s="181"/>
      <c r="KOX19" s="181"/>
      <c r="KOY19" s="181"/>
      <c r="KOZ19" s="181"/>
      <c r="KPA19" s="181"/>
      <c r="KPB19" s="181"/>
      <c r="KPC19" s="181"/>
      <c r="KPD19" s="181"/>
      <c r="KPE19" s="181"/>
      <c r="KPF19" s="181"/>
      <c r="KPG19" s="181"/>
      <c r="KPH19" s="181"/>
      <c r="KPI19" s="181"/>
      <c r="KPJ19" s="181"/>
      <c r="KPK19" s="181"/>
      <c r="KPL19" s="181"/>
      <c r="KPM19" s="181"/>
      <c r="KPN19" s="181"/>
      <c r="KPO19" s="181"/>
      <c r="KPP19" s="181"/>
      <c r="KPQ19" s="181"/>
      <c r="KPR19" s="181"/>
      <c r="KPS19" s="181"/>
      <c r="KPT19" s="181"/>
      <c r="KPU19" s="181"/>
      <c r="KPV19" s="181"/>
      <c r="KPW19" s="181"/>
      <c r="KPX19" s="181"/>
      <c r="KPY19" s="181"/>
      <c r="KPZ19" s="181"/>
      <c r="KQA19" s="181"/>
      <c r="KQB19" s="181"/>
      <c r="KQC19" s="181"/>
      <c r="KQD19" s="181"/>
      <c r="KQE19" s="181"/>
      <c r="KQF19" s="181"/>
      <c r="KQG19" s="181"/>
      <c r="KQH19" s="181"/>
      <c r="KQI19" s="181"/>
      <c r="KQJ19" s="181"/>
      <c r="KQK19" s="181"/>
      <c r="KQL19" s="181"/>
      <c r="KQM19" s="181"/>
      <c r="KQN19" s="181"/>
      <c r="KQO19" s="181"/>
      <c r="KQP19" s="181"/>
      <c r="KQQ19" s="181"/>
      <c r="KQR19" s="181"/>
      <c r="KQS19" s="181"/>
      <c r="KQT19" s="181"/>
      <c r="KQU19" s="181"/>
      <c r="KQV19" s="181"/>
      <c r="KQW19" s="181"/>
      <c r="KQX19" s="181"/>
      <c r="KQY19" s="181"/>
      <c r="KQZ19" s="181"/>
      <c r="KRA19" s="181"/>
      <c r="KRB19" s="181"/>
      <c r="KRC19" s="181"/>
      <c r="KRD19" s="181"/>
      <c r="KRE19" s="181"/>
      <c r="KRF19" s="181"/>
      <c r="KRG19" s="181"/>
      <c r="KRH19" s="181"/>
      <c r="KRI19" s="181"/>
      <c r="KRJ19" s="181"/>
      <c r="KRK19" s="181"/>
      <c r="KRL19" s="181"/>
      <c r="KRM19" s="181"/>
      <c r="KRN19" s="181"/>
      <c r="KRO19" s="181"/>
      <c r="KRP19" s="181"/>
      <c r="KRQ19" s="181"/>
      <c r="KRR19" s="181"/>
      <c r="KRS19" s="181"/>
      <c r="KRT19" s="181"/>
      <c r="KRU19" s="181"/>
      <c r="KRV19" s="181"/>
      <c r="KRW19" s="181"/>
      <c r="KRX19" s="181"/>
      <c r="KRY19" s="181"/>
      <c r="KRZ19" s="181"/>
      <c r="KSA19" s="181"/>
      <c r="KSB19" s="181"/>
      <c r="KSC19" s="181"/>
      <c r="KSD19" s="181"/>
      <c r="KSE19" s="181"/>
      <c r="KSF19" s="181"/>
      <c r="KSG19" s="181"/>
      <c r="KSH19" s="181"/>
      <c r="KSI19" s="181"/>
      <c r="KSJ19" s="181"/>
      <c r="KSK19" s="181"/>
      <c r="KSL19" s="181"/>
      <c r="KSM19" s="181"/>
      <c r="KSN19" s="181"/>
      <c r="KSO19" s="181"/>
      <c r="KSP19" s="181"/>
      <c r="KSQ19" s="181"/>
      <c r="KSR19" s="181"/>
      <c r="KSS19" s="181"/>
      <c r="KST19" s="181"/>
      <c r="KSU19" s="181"/>
      <c r="KSV19" s="181"/>
      <c r="KSW19" s="181"/>
      <c r="KSX19" s="181"/>
      <c r="KSY19" s="181"/>
      <c r="KSZ19" s="181"/>
      <c r="KTA19" s="181"/>
      <c r="KTB19" s="181"/>
      <c r="KTC19" s="181"/>
      <c r="KTD19" s="181"/>
      <c r="KTE19" s="181"/>
      <c r="KTF19" s="181"/>
      <c r="KTG19" s="181"/>
      <c r="KTH19" s="181"/>
      <c r="KTI19" s="181"/>
      <c r="KTJ19" s="181"/>
      <c r="KTK19" s="181"/>
      <c r="KTL19" s="181"/>
      <c r="KTM19" s="181"/>
      <c r="KTN19" s="181"/>
      <c r="KTO19" s="181"/>
      <c r="KTP19" s="181"/>
      <c r="KTQ19" s="181"/>
      <c r="KTR19" s="181"/>
      <c r="KTS19" s="181"/>
      <c r="KTT19" s="181"/>
      <c r="KTU19" s="181"/>
      <c r="KTV19" s="181"/>
      <c r="KTW19" s="181"/>
      <c r="KTX19" s="181"/>
      <c r="KTY19" s="181"/>
      <c r="KTZ19" s="181"/>
      <c r="KUA19" s="181"/>
      <c r="KUB19" s="181"/>
      <c r="KUC19" s="181"/>
      <c r="KUD19" s="181"/>
      <c r="KUE19" s="181"/>
      <c r="KUF19" s="181"/>
      <c r="KUG19" s="181"/>
      <c r="KUH19" s="181"/>
      <c r="KUI19" s="181"/>
      <c r="KUJ19" s="181"/>
      <c r="KUK19" s="181"/>
      <c r="KUL19" s="181"/>
      <c r="KUM19" s="181"/>
      <c r="KUN19" s="181"/>
      <c r="KUO19" s="181"/>
      <c r="KUP19" s="181"/>
      <c r="KUQ19" s="181"/>
      <c r="KUR19" s="181"/>
      <c r="KUS19" s="181"/>
      <c r="KUT19" s="181"/>
      <c r="KUU19" s="181"/>
      <c r="KUV19" s="181"/>
      <c r="KUW19" s="181"/>
      <c r="KUX19" s="181"/>
      <c r="KUY19" s="181"/>
      <c r="KUZ19" s="181"/>
      <c r="KVA19" s="181"/>
      <c r="KVB19" s="181"/>
      <c r="KVC19" s="181"/>
      <c r="KVD19" s="181"/>
      <c r="KVE19" s="181"/>
      <c r="KVF19" s="181"/>
      <c r="KVG19" s="181"/>
      <c r="KVH19" s="181"/>
      <c r="KVI19" s="181"/>
      <c r="KVJ19" s="181"/>
      <c r="KVK19" s="181"/>
      <c r="KVL19" s="181"/>
      <c r="KVM19" s="181"/>
      <c r="KVN19" s="181"/>
      <c r="KVO19" s="181"/>
      <c r="KVP19" s="181"/>
      <c r="KVQ19" s="181"/>
      <c r="KVR19" s="181"/>
      <c r="KVS19" s="181"/>
      <c r="KVT19" s="181"/>
      <c r="KVU19" s="181"/>
      <c r="KVV19" s="181"/>
      <c r="KVW19" s="181"/>
      <c r="KVX19" s="181"/>
      <c r="KVY19" s="181"/>
      <c r="KVZ19" s="181"/>
      <c r="KWA19" s="181"/>
      <c r="KWB19" s="181"/>
      <c r="KWC19" s="181"/>
      <c r="KWD19" s="181"/>
      <c r="KWE19" s="181"/>
      <c r="KWF19" s="181"/>
      <c r="KWG19" s="181"/>
      <c r="KWH19" s="181"/>
      <c r="KWI19" s="181"/>
      <c r="KWJ19" s="181"/>
      <c r="KWK19" s="181"/>
      <c r="KWL19" s="181"/>
      <c r="KWM19" s="181"/>
      <c r="KWN19" s="181"/>
      <c r="KWO19" s="181"/>
      <c r="KWP19" s="181"/>
      <c r="KWQ19" s="181"/>
      <c r="KWR19" s="181"/>
      <c r="KWS19" s="181"/>
      <c r="KWT19" s="181"/>
      <c r="KWU19" s="181"/>
      <c r="KWV19" s="181"/>
      <c r="KWW19" s="181"/>
      <c r="KWX19" s="181"/>
      <c r="KWY19" s="181"/>
      <c r="KWZ19" s="181"/>
      <c r="KXA19" s="181"/>
      <c r="KXB19" s="181"/>
      <c r="KXC19" s="181"/>
      <c r="KXD19" s="181"/>
      <c r="KXE19" s="181"/>
      <c r="KXF19" s="181"/>
      <c r="KXG19" s="181"/>
      <c r="KXH19" s="181"/>
      <c r="KXI19" s="181"/>
      <c r="KXJ19" s="181"/>
      <c r="KXK19" s="181"/>
      <c r="KXL19" s="181"/>
      <c r="KXM19" s="181"/>
      <c r="KXN19" s="181"/>
      <c r="KXO19" s="181"/>
      <c r="KXP19" s="181"/>
      <c r="KXQ19" s="181"/>
      <c r="KXR19" s="181"/>
      <c r="KXS19" s="181"/>
      <c r="KXT19" s="181"/>
      <c r="KXU19" s="181"/>
      <c r="KXV19" s="181"/>
      <c r="KXW19" s="181"/>
      <c r="KXX19" s="181"/>
      <c r="KXY19" s="181"/>
      <c r="KXZ19" s="181"/>
      <c r="KYA19" s="181"/>
      <c r="KYB19" s="181"/>
      <c r="KYC19" s="181"/>
      <c r="KYD19" s="181"/>
      <c r="KYE19" s="181"/>
      <c r="KYF19" s="181"/>
      <c r="KYG19" s="181"/>
      <c r="KYH19" s="181"/>
      <c r="KYI19" s="181"/>
      <c r="KYJ19" s="181"/>
      <c r="KYK19" s="181"/>
      <c r="KYL19" s="181"/>
      <c r="KYM19" s="181"/>
      <c r="KYN19" s="181"/>
      <c r="KYO19" s="181"/>
      <c r="KYP19" s="181"/>
      <c r="KYQ19" s="181"/>
      <c r="KYR19" s="181"/>
      <c r="KYS19" s="181"/>
      <c r="KYT19" s="181"/>
      <c r="KYU19" s="181"/>
      <c r="KYV19" s="181"/>
      <c r="KYW19" s="181"/>
      <c r="KYX19" s="181"/>
      <c r="KYY19" s="181"/>
      <c r="KYZ19" s="181"/>
      <c r="KZA19" s="181"/>
      <c r="KZB19" s="181"/>
      <c r="KZC19" s="181"/>
      <c r="KZD19" s="181"/>
      <c r="KZE19" s="181"/>
      <c r="KZF19" s="181"/>
      <c r="KZG19" s="181"/>
      <c r="KZH19" s="181"/>
      <c r="KZI19" s="181"/>
      <c r="KZJ19" s="181"/>
      <c r="KZK19" s="181"/>
      <c r="KZL19" s="181"/>
      <c r="KZM19" s="181"/>
      <c r="KZN19" s="181"/>
      <c r="KZO19" s="181"/>
      <c r="KZP19" s="181"/>
      <c r="KZQ19" s="181"/>
      <c r="KZR19" s="181"/>
      <c r="KZS19" s="181"/>
      <c r="KZT19" s="181"/>
      <c r="KZU19" s="181"/>
      <c r="KZV19" s="181"/>
      <c r="KZW19" s="181"/>
      <c r="KZX19" s="181"/>
      <c r="KZY19" s="181"/>
      <c r="KZZ19" s="181"/>
      <c r="LAA19" s="181"/>
      <c r="LAB19" s="181"/>
      <c r="LAC19" s="181"/>
      <c r="LAD19" s="181"/>
      <c r="LAE19" s="181"/>
      <c r="LAF19" s="181"/>
      <c r="LAG19" s="181"/>
      <c r="LAH19" s="181"/>
      <c r="LAI19" s="181"/>
      <c r="LAJ19" s="181"/>
      <c r="LAK19" s="181"/>
      <c r="LAL19" s="181"/>
      <c r="LAM19" s="181"/>
      <c r="LAN19" s="181"/>
      <c r="LAO19" s="181"/>
      <c r="LAP19" s="181"/>
      <c r="LAQ19" s="181"/>
      <c r="LAR19" s="181"/>
      <c r="LAS19" s="181"/>
      <c r="LAT19" s="181"/>
      <c r="LAU19" s="181"/>
      <c r="LAV19" s="181"/>
      <c r="LAW19" s="181"/>
      <c r="LAX19" s="181"/>
      <c r="LAY19" s="181"/>
      <c r="LAZ19" s="181"/>
      <c r="LBA19" s="181"/>
      <c r="LBB19" s="181"/>
      <c r="LBC19" s="181"/>
      <c r="LBD19" s="181"/>
      <c r="LBE19" s="181"/>
      <c r="LBF19" s="181"/>
      <c r="LBG19" s="181"/>
      <c r="LBH19" s="181"/>
      <c r="LBI19" s="181"/>
      <c r="LBJ19" s="181"/>
      <c r="LBK19" s="181"/>
      <c r="LBL19" s="181"/>
      <c r="LBM19" s="181"/>
      <c r="LBN19" s="181"/>
      <c r="LBO19" s="181"/>
      <c r="LBP19" s="181"/>
      <c r="LBQ19" s="181"/>
      <c r="LBR19" s="181"/>
      <c r="LBS19" s="181"/>
      <c r="LBT19" s="181"/>
      <c r="LBU19" s="181"/>
      <c r="LBV19" s="181"/>
      <c r="LBW19" s="181"/>
      <c r="LBX19" s="181"/>
      <c r="LBY19" s="181"/>
      <c r="LBZ19" s="181"/>
      <c r="LCA19" s="181"/>
      <c r="LCB19" s="181"/>
      <c r="LCC19" s="181"/>
      <c r="LCD19" s="181"/>
      <c r="LCE19" s="181"/>
      <c r="LCF19" s="181"/>
      <c r="LCG19" s="181"/>
      <c r="LCH19" s="181"/>
      <c r="LCI19" s="181"/>
      <c r="LCJ19" s="181"/>
      <c r="LCK19" s="181"/>
      <c r="LCL19" s="181"/>
      <c r="LCM19" s="181"/>
      <c r="LCN19" s="181"/>
      <c r="LCO19" s="181"/>
      <c r="LCP19" s="181"/>
      <c r="LCQ19" s="181"/>
      <c r="LCR19" s="181"/>
      <c r="LCS19" s="181"/>
      <c r="LCT19" s="181"/>
      <c r="LCU19" s="181"/>
      <c r="LCV19" s="181"/>
      <c r="LCW19" s="181"/>
      <c r="LCX19" s="181"/>
      <c r="LCY19" s="181"/>
      <c r="LCZ19" s="181"/>
      <c r="LDA19" s="181"/>
      <c r="LDB19" s="181"/>
      <c r="LDC19" s="181"/>
      <c r="LDD19" s="181"/>
      <c r="LDE19" s="181"/>
      <c r="LDF19" s="181"/>
      <c r="LDG19" s="181"/>
      <c r="LDH19" s="181"/>
      <c r="LDI19" s="181"/>
      <c r="LDJ19" s="181"/>
      <c r="LDK19" s="181"/>
      <c r="LDL19" s="181"/>
      <c r="LDM19" s="181"/>
      <c r="LDN19" s="181"/>
      <c r="LDO19" s="181"/>
      <c r="LDP19" s="181"/>
      <c r="LDQ19" s="181"/>
      <c r="LDR19" s="181"/>
      <c r="LDS19" s="181"/>
      <c r="LDT19" s="181"/>
      <c r="LDU19" s="181"/>
      <c r="LDV19" s="181"/>
      <c r="LDW19" s="181"/>
      <c r="LDX19" s="181"/>
      <c r="LDY19" s="181"/>
      <c r="LDZ19" s="181"/>
      <c r="LEA19" s="181"/>
      <c r="LEB19" s="181"/>
      <c r="LEC19" s="181"/>
      <c r="LED19" s="181"/>
      <c r="LEE19" s="181"/>
      <c r="LEF19" s="181"/>
      <c r="LEG19" s="181"/>
      <c r="LEH19" s="181"/>
      <c r="LEI19" s="181"/>
      <c r="LEJ19" s="181"/>
      <c r="LEK19" s="181"/>
      <c r="LEL19" s="181"/>
      <c r="LEM19" s="181"/>
      <c r="LEN19" s="181"/>
      <c r="LEO19" s="181"/>
      <c r="LEP19" s="181"/>
      <c r="LEQ19" s="181"/>
      <c r="LER19" s="181"/>
      <c r="LES19" s="181"/>
      <c r="LET19" s="181"/>
      <c r="LEU19" s="181"/>
      <c r="LEV19" s="181"/>
      <c r="LEW19" s="181"/>
      <c r="LEX19" s="181"/>
      <c r="LEY19" s="181"/>
      <c r="LEZ19" s="181"/>
      <c r="LFA19" s="181"/>
      <c r="LFB19" s="181"/>
      <c r="LFC19" s="181"/>
      <c r="LFD19" s="181"/>
      <c r="LFE19" s="181"/>
      <c r="LFF19" s="181"/>
      <c r="LFG19" s="181"/>
      <c r="LFH19" s="181"/>
      <c r="LFI19" s="181"/>
      <c r="LFJ19" s="181"/>
      <c r="LFK19" s="181"/>
      <c r="LFL19" s="181"/>
      <c r="LFM19" s="181"/>
      <c r="LFN19" s="181"/>
      <c r="LFO19" s="181"/>
      <c r="LFP19" s="181"/>
      <c r="LFQ19" s="181"/>
      <c r="LFR19" s="181"/>
      <c r="LFS19" s="181"/>
      <c r="LFT19" s="181"/>
      <c r="LFU19" s="181"/>
      <c r="LFV19" s="181"/>
      <c r="LFW19" s="181"/>
      <c r="LFX19" s="181"/>
      <c r="LFY19" s="181"/>
      <c r="LFZ19" s="181"/>
      <c r="LGA19" s="181"/>
      <c r="LGB19" s="181"/>
      <c r="LGC19" s="181"/>
      <c r="LGD19" s="181"/>
      <c r="LGE19" s="181"/>
      <c r="LGF19" s="181"/>
      <c r="LGG19" s="181"/>
      <c r="LGH19" s="181"/>
      <c r="LGI19" s="181"/>
      <c r="LGJ19" s="181"/>
      <c r="LGK19" s="181"/>
      <c r="LGL19" s="181"/>
      <c r="LGM19" s="181"/>
      <c r="LGN19" s="181"/>
      <c r="LGO19" s="181"/>
      <c r="LGP19" s="181"/>
      <c r="LGQ19" s="181"/>
      <c r="LGR19" s="181"/>
      <c r="LGS19" s="181"/>
      <c r="LGT19" s="181"/>
      <c r="LGU19" s="181"/>
      <c r="LGV19" s="181"/>
      <c r="LGW19" s="181"/>
      <c r="LGX19" s="181"/>
      <c r="LGY19" s="181"/>
      <c r="LGZ19" s="181"/>
      <c r="LHA19" s="181"/>
      <c r="LHB19" s="181"/>
      <c r="LHC19" s="181"/>
      <c r="LHD19" s="181"/>
      <c r="LHE19" s="181"/>
      <c r="LHF19" s="181"/>
      <c r="LHG19" s="181"/>
      <c r="LHH19" s="181"/>
      <c r="LHI19" s="181"/>
      <c r="LHJ19" s="181"/>
      <c r="LHK19" s="181"/>
      <c r="LHL19" s="181"/>
      <c r="LHM19" s="181"/>
      <c r="LHN19" s="181"/>
      <c r="LHO19" s="181"/>
      <c r="LHP19" s="181"/>
      <c r="LHQ19" s="181"/>
      <c r="LHR19" s="181"/>
      <c r="LHS19" s="181"/>
      <c r="LHT19" s="181"/>
      <c r="LHU19" s="181"/>
      <c r="LHV19" s="181"/>
      <c r="LHW19" s="181"/>
      <c r="LHX19" s="181"/>
      <c r="LHY19" s="181"/>
      <c r="LHZ19" s="181"/>
      <c r="LIA19" s="181"/>
      <c r="LIB19" s="181"/>
      <c r="LIC19" s="181"/>
      <c r="LID19" s="181"/>
      <c r="LIE19" s="181"/>
      <c r="LIF19" s="181"/>
      <c r="LIG19" s="181"/>
      <c r="LIH19" s="181"/>
      <c r="LII19" s="181"/>
      <c r="LIJ19" s="181"/>
      <c r="LIK19" s="181"/>
      <c r="LIL19" s="181"/>
      <c r="LIM19" s="181"/>
      <c r="LIN19" s="181"/>
      <c r="LIO19" s="181"/>
      <c r="LIP19" s="181"/>
      <c r="LIQ19" s="181"/>
      <c r="LIR19" s="181"/>
      <c r="LIS19" s="181"/>
      <c r="LIT19" s="181"/>
      <c r="LIU19" s="181"/>
      <c r="LIV19" s="181"/>
      <c r="LIW19" s="181"/>
      <c r="LIX19" s="181"/>
      <c r="LIY19" s="181"/>
      <c r="LIZ19" s="181"/>
      <c r="LJA19" s="181"/>
      <c r="LJB19" s="181"/>
      <c r="LJC19" s="181"/>
      <c r="LJD19" s="181"/>
      <c r="LJE19" s="181"/>
      <c r="LJF19" s="181"/>
      <c r="LJG19" s="181"/>
      <c r="LJH19" s="181"/>
      <c r="LJI19" s="181"/>
      <c r="LJJ19" s="181"/>
      <c r="LJK19" s="181"/>
      <c r="LJL19" s="181"/>
      <c r="LJM19" s="181"/>
      <c r="LJN19" s="181"/>
      <c r="LJO19" s="181"/>
      <c r="LJP19" s="181"/>
      <c r="LJQ19" s="181"/>
      <c r="LJR19" s="181"/>
      <c r="LJS19" s="181"/>
      <c r="LJT19" s="181"/>
      <c r="LJU19" s="181"/>
      <c r="LJV19" s="181"/>
      <c r="LJW19" s="181"/>
      <c r="LJX19" s="181"/>
      <c r="LJY19" s="181"/>
      <c r="LJZ19" s="181"/>
      <c r="LKA19" s="181"/>
      <c r="LKB19" s="181"/>
      <c r="LKC19" s="181"/>
      <c r="LKD19" s="181"/>
      <c r="LKE19" s="181"/>
      <c r="LKF19" s="181"/>
      <c r="LKG19" s="181"/>
      <c r="LKH19" s="181"/>
      <c r="LKI19" s="181"/>
      <c r="LKJ19" s="181"/>
      <c r="LKK19" s="181"/>
      <c r="LKL19" s="181"/>
      <c r="LKM19" s="181"/>
      <c r="LKN19" s="181"/>
      <c r="LKO19" s="181"/>
      <c r="LKP19" s="181"/>
      <c r="LKQ19" s="181"/>
      <c r="LKR19" s="181"/>
      <c r="LKS19" s="181"/>
      <c r="LKT19" s="181"/>
      <c r="LKU19" s="181"/>
      <c r="LKV19" s="181"/>
      <c r="LKW19" s="181"/>
      <c r="LKX19" s="181"/>
      <c r="LKY19" s="181"/>
      <c r="LKZ19" s="181"/>
      <c r="LLA19" s="181"/>
      <c r="LLB19" s="181"/>
      <c r="LLC19" s="181"/>
      <c r="LLD19" s="181"/>
      <c r="LLE19" s="181"/>
      <c r="LLF19" s="181"/>
      <c r="LLG19" s="181"/>
      <c r="LLH19" s="181"/>
      <c r="LLI19" s="181"/>
      <c r="LLJ19" s="181"/>
      <c r="LLK19" s="181"/>
      <c r="LLL19" s="181"/>
      <c r="LLM19" s="181"/>
      <c r="LLN19" s="181"/>
      <c r="LLO19" s="181"/>
      <c r="LLP19" s="181"/>
      <c r="LLQ19" s="181"/>
      <c r="LLR19" s="181"/>
      <c r="LLS19" s="181"/>
      <c r="LLT19" s="181"/>
      <c r="LLU19" s="181"/>
      <c r="LLV19" s="181"/>
      <c r="LLW19" s="181"/>
      <c r="LLX19" s="181"/>
      <c r="LLY19" s="181"/>
      <c r="LLZ19" s="181"/>
      <c r="LMA19" s="181"/>
      <c r="LMB19" s="181"/>
      <c r="LMC19" s="181"/>
      <c r="LMD19" s="181"/>
      <c r="LME19" s="181"/>
      <c r="LMF19" s="181"/>
      <c r="LMG19" s="181"/>
      <c r="LMH19" s="181"/>
      <c r="LMI19" s="181"/>
      <c r="LMJ19" s="181"/>
      <c r="LMK19" s="181"/>
      <c r="LML19" s="181"/>
      <c r="LMM19" s="181"/>
      <c r="LMN19" s="181"/>
      <c r="LMO19" s="181"/>
      <c r="LMP19" s="181"/>
      <c r="LMQ19" s="181"/>
      <c r="LMR19" s="181"/>
      <c r="LMS19" s="181"/>
      <c r="LMT19" s="181"/>
      <c r="LMU19" s="181"/>
      <c r="LMV19" s="181"/>
      <c r="LMW19" s="181"/>
      <c r="LMX19" s="181"/>
      <c r="LMY19" s="181"/>
      <c r="LMZ19" s="181"/>
      <c r="LNA19" s="181"/>
      <c r="LNB19" s="181"/>
      <c r="LNC19" s="181"/>
      <c r="LND19" s="181"/>
      <c r="LNE19" s="181"/>
      <c r="LNF19" s="181"/>
      <c r="LNG19" s="181"/>
      <c r="LNH19" s="181"/>
      <c r="LNI19" s="181"/>
      <c r="LNJ19" s="181"/>
      <c r="LNK19" s="181"/>
      <c r="LNL19" s="181"/>
      <c r="LNM19" s="181"/>
      <c r="LNN19" s="181"/>
      <c r="LNO19" s="181"/>
      <c r="LNP19" s="181"/>
      <c r="LNQ19" s="181"/>
      <c r="LNR19" s="181"/>
      <c r="LNS19" s="181"/>
      <c r="LNT19" s="181"/>
      <c r="LNU19" s="181"/>
      <c r="LNV19" s="181"/>
      <c r="LNW19" s="181"/>
      <c r="LNX19" s="181"/>
      <c r="LNY19" s="181"/>
      <c r="LNZ19" s="181"/>
      <c r="LOA19" s="181"/>
      <c r="LOB19" s="181"/>
      <c r="LOC19" s="181"/>
      <c r="LOD19" s="181"/>
      <c r="LOE19" s="181"/>
      <c r="LOF19" s="181"/>
      <c r="LOG19" s="181"/>
      <c r="LOH19" s="181"/>
      <c r="LOI19" s="181"/>
      <c r="LOJ19" s="181"/>
      <c r="LOK19" s="181"/>
      <c r="LOL19" s="181"/>
      <c r="LOM19" s="181"/>
      <c r="LON19" s="181"/>
      <c r="LOO19" s="181"/>
      <c r="LOP19" s="181"/>
      <c r="LOQ19" s="181"/>
      <c r="LOR19" s="181"/>
      <c r="LOS19" s="181"/>
      <c r="LOT19" s="181"/>
      <c r="LOU19" s="181"/>
      <c r="LOV19" s="181"/>
      <c r="LOW19" s="181"/>
      <c r="LOX19" s="181"/>
      <c r="LOY19" s="181"/>
      <c r="LOZ19" s="181"/>
      <c r="LPA19" s="181"/>
      <c r="LPB19" s="181"/>
      <c r="LPC19" s="181"/>
      <c r="LPD19" s="181"/>
      <c r="LPE19" s="181"/>
      <c r="LPF19" s="181"/>
      <c r="LPG19" s="181"/>
      <c r="LPH19" s="181"/>
      <c r="LPI19" s="181"/>
      <c r="LPJ19" s="181"/>
      <c r="LPK19" s="181"/>
      <c r="LPL19" s="181"/>
      <c r="LPM19" s="181"/>
      <c r="LPN19" s="181"/>
      <c r="LPO19" s="181"/>
      <c r="LPP19" s="181"/>
      <c r="LPQ19" s="181"/>
      <c r="LPR19" s="181"/>
      <c r="LPS19" s="181"/>
      <c r="LPT19" s="181"/>
      <c r="LPU19" s="181"/>
      <c r="LPV19" s="181"/>
      <c r="LPW19" s="181"/>
      <c r="LPX19" s="181"/>
      <c r="LPY19" s="181"/>
      <c r="LPZ19" s="181"/>
      <c r="LQA19" s="181"/>
      <c r="LQB19" s="181"/>
      <c r="LQC19" s="181"/>
      <c r="LQD19" s="181"/>
      <c r="LQE19" s="181"/>
      <c r="LQF19" s="181"/>
      <c r="LQG19" s="181"/>
      <c r="LQH19" s="181"/>
      <c r="LQI19" s="181"/>
      <c r="LQJ19" s="181"/>
      <c r="LQK19" s="181"/>
      <c r="LQL19" s="181"/>
      <c r="LQM19" s="181"/>
      <c r="LQN19" s="181"/>
      <c r="LQO19" s="181"/>
      <c r="LQP19" s="181"/>
      <c r="LQQ19" s="181"/>
      <c r="LQR19" s="181"/>
      <c r="LQS19" s="181"/>
      <c r="LQT19" s="181"/>
      <c r="LQU19" s="181"/>
      <c r="LQV19" s="181"/>
      <c r="LQW19" s="181"/>
      <c r="LQX19" s="181"/>
      <c r="LQY19" s="181"/>
      <c r="LQZ19" s="181"/>
      <c r="LRA19" s="181"/>
      <c r="LRB19" s="181"/>
      <c r="LRC19" s="181"/>
      <c r="LRD19" s="181"/>
      <c r="LRE19" s="181"/>
      <c r="LRF19" s="181"/>
      <c r="LRG19" s="181"/>
      <c r="LRH19" s="181"/>
      <c r="LRI19" s="181"/>
      <c r="LRJ19" s="181"/>
      <c r="LRK19" s="181"/>
      <c r="LRL19" s="181"/>
      <c r="LRM19" s="181"/>
      <c r="LRN19" s="181"/>
      <c r="LRO19" s="181"/>
      <c r="LRP19" s="181"/>
      <c r="LRQ19" s="181"/>
      <c r="LRR19" s="181"/>
      <c r="LRS19" s="181"/>
      <c r="LRT19" s="181"/>
      <c r="LRU19" s="181"/>
      <c r="LRV19" s="181"/>
      <c r="LRW19" s="181"/>
      <c r="LRX19" s="181"/>
      <c r="LRY19" s="181"/>
      <c r="LRZ19" s="181"/>
      <c r="LSA19" s="181"/>
      <c r="LSB19" s="181"/>
      <c r="LSC19" s="181"/>
      <c r="LSD19" s="181"/>
      <c r="LSE19" s="181"/>
      <c r="LSF19" s="181"/>
      <c r="LSG19" s="181"/>
      <c r="LSH19" s="181"/>
      <c r="LSI19" s="181"/>
      <c r="LSJ19" s="181"/>
      <c r="LSK19" s="181"/>
      <c r="LSL19" s="181"/>
      <c r="LSM19" s="181"/>
      <c r="LSN19" s="181"/>
      <c r="LSO19" s="181"/>
      <c r="LSP19" s="181"/>
      <c r="LSQ19" s="181"/>
      <c r="LSR19" s="181"/>
      <c r="LSS19" s="181"/>
      <c r="LST19" s="181"/>
      <c r="LSU19" s="181"/>
      <c r="LSV19" s="181"/>
      <c r="LSW19" s="181"/>
      <c r="LSX19" s="181"/>
      <c r="LSY19" s="181"/>
      <c r="LSZ19" s="181"/>
      <c r="LTA19" s="181"/>
      <c r="LTB19" s="181"/>
      <c r="LTC19" s="181"/>
      <c r="LTD19" s="181"/>
      <c r="LTE19" s="181"/>
      <c r="LTF19" s="181"/>
      <c r="LTG19" s="181"/>
      <c r="LTH19" s="181"/>
      <c r="LTI19" s="181"/>
      <c r="LTJ19" s="181"/>
      <c r="LTK19" s="181"/>
      <c r="LTL19" s="181"/>
      <c r="LTM19" s="181"/>
      <c r="LTN19" s="181"/>
      <c r="LTO19" s="181"/>
      <c r="LTP19" s="181"/>
      <c r="LTQ19" s="181"/>
      <c r="LTR19" s="181"/>
      <c r="LTS19" s="181"/>
      <c r="LTT19" s="181"/>
      <c r="LTU19" s="181"/>
      <c r="LTV19" s="181"/>
      <c r="LTW19" s="181"/>
      <c r="LTX19" s="181"/>
      <c r="LTY19" s="181"/>
      <c r="LTZ19" s="181"/>
      <c r="LUA19" s="181"/>
      <c r="LUB19" s="181"/>
      <c r="LUC19" s="181"/>
      <c r="LUD19" s="181"/>
      <c r="LUE19" s="181"/>
      <c r="LUF19" s="181"/>
      <c r="LUG19" s="181"/>
      <c r="LUH19" s="181"/>
      <c r="LUI19" s="181"/>
      <c r="LUJ19" s="181"/>
      <c r="LUK19" s="181"/>
      <c r="LUL19" s="181"/>
      <c r="LUM19" s="181"/>
      <c r="LUN19" s="181"/>
      <c r="LUO19" s="181"/>
      <c r="LUP19" s="181"/>
      <c r="LUQ19" s="181"/>
      <c r="LUR19" s="181"/>
      <c r="LUS19" s="181"/>
      <c r="LUT19" s="181"/>
      <c r="LUU19" s="181"/>
      <c r="LUV19" s="181"/>
      <c r="LUW19" s="181"/>
      <c r="LUX19" s="181"/>
      <c r="LUY19" s="181"/>
      <c r="LUZ19" s="181"/>
      <c r="LVA19" s="181"/>
      <c r="LVB19" s="181"/>
      <c r="LVC19" s="181"/>
      <c r="LVD19" s="181"/>
      <c r="LVE19" s="181"/>
      <c r="LVF19" s="181"/>
      <c r="LVG19" s="181"/>
      <c r="LVH19" s="181"/>
      <c r="LVI19" s="181"/>
      <c r="LVJ19" s="181"/>
      <c r="LVK19" s="181"/>
      <c r="LVL19" s="181"/>
      <c r="LVM19" s="181"/>
      <c r="LVN19" s="181"/>
      <c r="LVO19" s="181"/>
      <c r="LVP19" s="181"/>
      <c r="LVQ19" s="181"/>
      <c r="LVR19" s="181"/>
      <c r="LVS19" s="181"/>
      <c r="LVT19" s="181"/>
      <c r="LVU19" s="181"/>
      <c r="LVV19" s="181"/>
      <c r="LVW19" s="181"/>
      <c r="LVX19" s="181"/>
      <c r="LVY19" s="181"/>
      <c r="LVZ19" s="181"/>
      <c r="LWA19" s="181"/>
      <c r="LWB19" s="181"/>
      <c r="LWC19" s="181"/>
      <c r="LWD19" s="181"/>
      <c r="LWE19" s="181"/>
      <c r="LWF19" s="181"/>
      <c r="LWG19" s="181"/>
      <c r="LWH19" s="181"/>
      <c r="LWI19" s="181"/>
      <c r="LWJ19" s="181"/>
      <c r="LWK19" s="181"/>
      <c r="LWL19" s="181"/>
      <c r="LWM19" s="181"/>
      <c r="LWN19" s="181"/>
      <c r="LWO19" s="181"/>
      <c r="LWP19" s="181"/>
      <c r="LWQ19" s="181"/>
      <c r="LWR19" s="181"/>
      <c r="LWS19" s="181"/>
      <c r="LWT19" s="181"/>
      <c r="LWU19" s="181"/>
      <c r="LWV19" s="181"/>
      <c r="LWW19" s="181"/>
      <c r="LWX19" s="181"/>
      <c r="LWY19" s="181"/>
      <c r="LWZ19" s="181"/>
      <c r="LXA19" s="181"/>
      <c r="LXB19" s="181"/>
      <c r="LXC19" s="181"/>
      <c r="LXD19" s="181"/>
      <c r="LXE19" s="181"/>
      <c r="LXF19" s="181"/>
      <c r="LXG19" s="181"/>
      <c r="LXH19" s="181"/>
      <c r="LXI19" s="181"/>
      <c r="LXJ19" s="181"/>
      <c r="LXK19" s="181"/>
      <c r="LXL19" s="181"/>
      <c r="LXM19" s="181"/>
      <c r="LXN19" s="181"/>
      <c r="LXO19" s="181"/>
      <c r="LXP19" s="181"/>
      <c r="LXQ19" s="181"/>
      <c r="LXR19" s="181"/>
      <c r="LXS19" s="181"/>
      <c r="LXT19" s="181"/>
      <c r="LXU19" s="181"/>
      <c r="LXV19" s="181"/>
      <c r="LXW19" s="181"/>
      <c r="LXX19" s="181"/>
      <c r="LXY19" s="181"/>
      <c r="LXZ19" s="181"/>
      <c r="LYA19" s="181"/>
      <c r="LYB19" s="181"/>
      <c r="LYC19" s="181"/>
      <c r="LYD19" s="181"/>
      <c r="LYE19" s="181"/>
      <c r="LYF19" s="181"/>
      <c r="LYG19" s="181"/>
      <c r="LYH19" s="181"/>
      <c r="LYI19" s="181"/>
      <c r="LYJ19" s="181"/>
      <c r="LYK19" s="181"/>
      <c r="LYL19" s="181"/>
      <c r="LYM19" s="181"/>
      <c r="LYN19" s="181"/>
      <c r="LYO19" s="181"/>
      <c r="LYP19" s="181"/>
      <c r="LYQ19" s="181"/>
      <c r="LYR19" s="181"/>
      <c r="LYS19" s="181"/>
      <c r="LYT19" s="181"/>
      <c r="LYU19" s="181"/>
      <c r="LYV19" s="181"/>
      <c r="LYW19" s="181"/>
      <c r="LYX19" s="181"/>
      <c r="LYY19" s="181"/>
      <c r="LYZ19" s="181"/>
      <c r="LZA19" s="181"/>
      <c r="LZB19" s="181"/>
      <c r="LZC19" s="181"/>
      <c r="LZD19" s="181"/>
      <c r="LZE19" s="181"/>
      <c r="LZF19" s="181"/>
      <c r="LZG19" s="181"/>
      <c r="LZH19" s="181"/>
      <c r="LZI19" s="181"/>
      <c r="LZJ19" s="181"/>
      <c r="LZK19" s="181"/>
      <c r="LZL19" s="181"/>
      <c r="LZM19" s="181"/>
      <c r="LZN19" s="181"/>
      <c r="LZO19" s="181"/>
      <c r="LZP19" s="181"/>
      <c r="LZQ19" s="181"/>
      <c r="LZR19" s="181"/>
      <c r="LZS19" s="181"/>
      <c r="LZT19" s="181"/>
      <c r="LZU19" s="181"/>
      <c r="LZV19" s="181"/>
      <c r="LZW19" s="181"/>
      <c r="LZX19" s="181"/>
      <c r="LZY19" s="181"/>
      <c r="LZZ19" s="181"/>
      <c r="MAA19" s="181"/>
      <c r="MAB19" s="181"/>
      <c r="MAC19" s="181"/>
      <c r="MAD19" s="181"/>
      <c r="MAE19" s="181"/>
      <c r="MAF19" s="181"/>
      <c r="MAG19" s="181"/>
      <c r="MAH19" s="181"/>
      <c r="MAI19" s="181"/>
      <c r="MAJ19" s="181"/>
      <c r="MAK19" s="181"/>
      <c r="MAL19" s="181"/>
      <c r="MAM19" s="181"/>
      <c r="MAN19" s="181"/>
      <c r="MAO19" s="181"/>
      <c r="MAP19" s="181"/>
      <c r="MAQ19" s="181"/>
      <c r="MAR19" s="181"/>
      <c r="MAS19" s="181"/>
      <c r="MAT19" s="181"/>
      <c r="MAU19" s="181"/>
      <c r="MAV19" s="181"/>
      <c r="MAW19" s="181"/>
      <c r="MAX19" s="181"/>
      <c r="MAY19" s="181"/>
      <c r="MAZ19" s="181"/>
      <c r="MBA19" s="181"/>
      <c r="MBB19" s="181"/>
      <c r="MBC19" s="181"/>
      <c r="MBD19" s="181"/>
      <c r="MBE19" s="181"/>
      <c r="MBF19" s="181"/>
      <c r="MBG19" s="181"/>
      <c r="MBH19" s="181"/>
      <c r="MBI19" s="181"/>
      <c r="MBJ19" s="181"/>
      <c r="MBK19" s="181"/>
      <c r="MBL19" s="181"/>
      <c r="MBM19" s="181"/>
      <c r="MBN19" s="181"/>
      <c r="MBO19" s="181"/>
      <c r="MBP19" s="181"/>
      <c r="MBQ19" s="181"/>
      <c r="MBR19" s="181"/>
      <c r="MBS19" s="181"/>
      <c r="MBT19" s="181"/>
      <c r="MBU19" s="181"/>
      <c r="MBV19" s="181"/>
      <c r="MBW19" s="181"/>
      <c r="MBX19" s="181"/>
      <c r="MBY19" s="181"/>
      <c r="MBZ19" s="181"/>
      <c r="MCA19" s="181"/>
      <c r="MCB19" s="181"/>
      <c r="MCC19" s="181"/>
      <c r="MCD19" s="181"/>
      <c r="MCE19" s="181"/>
      <c r="MCF19" s="181"/>
      <c r="MCG19" s="181"/>
      <c r="MCH19" s="181"/>
      <c r="MCI19" s="181"/>
      <c r="MCJ19" s="181"/>
      <c r="MCK19" s="181"/>
      <c r="MCL19" s="181"/>
      <c r="MCM19" s="181"/>
      <c r="MCN19" s="181"/>
      <c r="MCO19" s="181"/>
      <c r="MCP19" s="181"/>
      <c r="MCQ19" s="181"/>
      <c r="MCR19" s="181"/>
      <c r="MCS19" s="181"/>
      <c r="MCT19" s="181"/>
      <c r="MCU19" s="181"/>
      <c r="MCV19" s="181"/>
      <c r="MCW19" s="181"/>
      <c r="MCX19" s="181"/>
      <c r="MCY19" s="181"/>
      <c r="MCZ19" s="181"/>
      <c r="MDA19" s="181"/>
      <c r="MDB19" s="181"/>
      <c r="MDC19" s="181"/>
      <c r="MDD19" s="181"/>
      <c r="MDE19" s="181"/>
      <c r="MDF19" s="181"/>
      <c r="MDG19" s="181"/>
      <c r="MDH19" s="181"/>
      <c r="MDI19" s="181"/>
      <c r="MDJ19" s="181"/>
      <c r="MDK19" s="181"/>
      <c r="MDL19" s="181"/>
      <c r="MDM19" s="181"/>
      <c r="MDN19" s="181"/>
      <c r="MDO19" s="181"/>
      <c r="MDP19" s="181"/>
      <c r="MDQ19" s="181"/>
      <c r="MDR19" s="181"/>
      <c r="MDS19" s="181"/>
      <c r="MDT19" s="181"/>
      <c r="MDU19" s="181"/>
      <c r="MDV19" s="181"/>
      <c r="MDW19" s="181"/>
      <c r="MDX19" s="181"/>
      <c r="MDY19" s="181"/>
      <c r="MDZ19" s="181"/>
      <c r="MEA19" s="181"/>
      <c r="MEB19" s="181"/>
      <c r="MEC19" s="181"/>
      <c r="MED19" s="181"/>
      <c r="MEE19" s="181"/>
      <c r="MEF19" s="181"/>
      <c r="MEG19" s="181"/>
      <c r="MEH19" s="181"/>
      <c r="MEI19" s="181"/>
      <c r="MEJ19" s="181"/>
      <c r="MEK19" s="181"/>
      <c r="MEL19" s="181"/>
      <c r="MEM19" s="181"/>
      <c r="MEN19" s="181"/>
      <c r="MEO19" s="181"/>
      <c r="MEP19" s="181"/>
      <c r="MEQ19" s="181"/>
      <c r="MER19" s="181"/>
      <c r="MES19" s="181"/>
      <c r="MET19" s="181"/>
      <c r="MEU19" s="181"/>
      <c r="MEV19" s="181"/>
      <c r="MEW19" s="181"/>
      <c r="MEX19" s="181"/>
      <c r="MEY19" s="181"/>
      <c r="MEZ19" s="181"/>
      <c r="MFA19" s="181"/>
      <c r="MFB19" s="181"/>
      <c r="MFC19" s="181"/>
      <c r="MFD19" s="181"/>
      <c r="MFE19" s="181"/>
      <c r="MFF19" s="181"/>
      <c r="MFG19" s="181"/>
      <c r="MFH19" s="181"/>
      <c r="MFI19" s="181"/>
      <c r="MFJ19" s="181"/>
      <c r="MFK19" s="181"/>
      <c r="MFL19" s="181"/>
      <c r="MFM19" s="181"/>
      <c r="MFN19" s="181"/>
      <c r="MFO19" s="181"/>
      <c r="MFP19" s="181"/>
      <c r="MFQ19" s="181"/>
      <c r="MFR19" s="181"/>
      <c r="MFS19" s="181"/>
      <c r="MFT19" s="181"/>
      <c r="MFU19" s="181"/>
      <c r="MFV19" s="181"/>
      <c r="MFW19" s="181"/>
      <c r="MFX19" s="181"/>
      <c r="MFY19" s="181"/>
      <c r="MFZ19" s="181"/>
      <c r="MGA19" s="181"/>
      <c r="MGB19" s="181"/>
      <c r="MGC19" s="181"/>
      <c r="MGD19" s="181"/>
      <c r="MGE19" s="181"/>
      <c r="MGF19" s="181"/>
      <c r="MGG19" s="181"/>
      <c r="MGH19" s="181"/>
      <c r="MGI19" s="181"/>
      <c r="MGJ19" s="181"/>
      <c r="MGK19" s="181"/>
      <c r="MGL19" s="181"/>
      <c r="MGM19" s="181"/>
      <c r="MGN19" s="181"/>
      <c r="MGO19" s="181"/>
      <c r="MGP19" s="181"/>
      <c r="MGQ19" s="181"/>
      <c r="MGR19" s="181"/>
      <c r="MGS19" s="181"/>
      <c r="MGT19" s="181"/>
      <c r="MGU19" s="181"/>
      <c r="MGV19" s="181"/>
      <c r="MGW19" s="181"/>
      <c r="MGX19" s="181"/>
      <c r="MGY19" s="181"/>
      <c r="MGZ19" s="181"/>
      <c r="MHA19" s="181"/>
      <c r="MHB19" s="181"/>
      <c r="MHC19" s="181"/>
      <c r="MHD19" s="181"/>
      <c r="MHE19" s="181"/>
      <c r="MHF19" s="181"/>
      <c r="MHG19" s="181"/>
      <c r="MHH19" s="181"/>
      <c r="MHI19" s="181"/>
      <c r="MHJ19" s="181"/>
      <c r="MHK19" s="181"/>
      <c r="MHL19" s="181"/>
      <c r="MHM19" s="181"/>
      <c r="MHN19" s="181"/>
      <c r="MHO19" s="181"/>
      <c r="MHP19" s="181"/>
      <c r="MHQ19" s="181"/>
      <c r="MHR19" s="181"/>
      <c r="MHS19" s="181"/>
      <c r="MHT19" s="181"/>
      <c r="MHU19" s="181"/>
      <c r="MHV19" s="181"/>
      <c r="MHW19" s="181"/>
      <c r="MHX19" s="181"/>
      <c r="MHY19" s="181"/>
      <c r="MHZ19" s="181"/>
      <c r="MIA19" s="181"/>
      <c r="MIB19" s="181"/>
      <c r="MIC19" s="181"/>
      <c r="MID19" s="181"/>
      <c r="MIE19" s="181"/>
      <c r="MIF19" s="181"/>
      <c r="MIG19" s="181"/>
      <c r="MIH19" s="181"/>
      <c r="MII19" s="181"/>
      <c r="MIJ19" s="181"/>
      <c r="MIK19" s="181"/>
      <c r="MIL19" s="181"/>
      <c r="MIM19" s="181"/>
      <c r="MIN19" s="181"/>
      <c r="MIO19" s="181"/>
      <c r="MIP19" s="181"/>
      <c r="MIQ19" s="181"/>
      <c r="MIR19" s="181"/>
      <c r="MIS19" s="181"/>
      <c r="MIT19" s="181"/>
      <c r="MIU19" s="181"/>
      <c r="MIV19" s="181"/>
      <c r="MIW19" s="181"/>
      <c r="MIX19" s="181"/>
      <c r="MIY19" s="181"/>
      <c r="MIZ19" s="181"/>
      <c r="MJA19" s="181"/>
      <c r="MJB19" s="181"/>
      <c r="MJC19" s="181"/>
      <c r="MJD19" s="181"/>
      <c r="MJE19" s="181"/>
      <c r="MJF19" s="181"/>
      <c r="MJG19" s="181"/>
      <c r="MJH19" s="181"/>
      <c r="MJI19" s="181"/>
      <c r="MJJ19" s="181"/>
      <c r="MJK19" s="181"/>
      <c r="MJL19" s="181"/>
      <c r="MJM19" s="181"/>
      <c r="MJN19" s="181"/>
      <c r="MJO19" s="181"/>
      <c r="MJP19" s="181"/>
      <c r="MJQ19" s="181"/>
      <c r="MJR19" s="181"/>
      <c r="MJS19" s="181"/>
      <c r="MJT19" s="181"/>
      <c r="MJU19" s="181"/>
      <c r="MJV19" s="181"/>
      <c r="MJW19" s="181"/>
      <c r="MJX19" s="181"/>
      <c r="MJY19" s="181"/>
      <c r="MJZ19" s="181"/>
      <c r="MKA19" s="181"/>
      <c r="MKB19" s="181"/>
      <c r="MKC19" s="181"/>
      <c r="MKD19" s="181"/>
      <c r="MKE19" s="181"/>
      <c r="MKF19" s="181"/>
      <c r="MKG19" s="181"/>
      <c r="MKH19" s="181"/>
      <c r="MKI19" s="181"/>
      <c r="MKJ19" s="181"/>
      <c r="MKK19" s="181"/>
      <c r="MKL19" s="181"/>
      <c r="MKM19" s="181"/>
      <c r="MKN19" s="181"/>
      <c r="MKO19" s="181"/>
      <c r="MKP19" s="181"/>
      <c r="MKQ19" s="181"/>
      <c r="MKR19" s="181"/>
      <c r="MKS19" s="181"/>
      <c r="MKT19" s="181"/>
      <c r="MKU19" s="181"/>
      <c r="MKV19" s="181"/>
      <c r="MKW19" s="181"/>
      <c r="MKX19" s="181"/>
      <c r="MKY19" s="181"/>
      <c r="MKZ19" s="181"/>
      <c r="MLA19" s="181"/>
      <c r="MLB19" s="181"/>
      <c r="MLC19" s="181"/>
      <c r="MLD19" s="181"/>
      <c r="MLE19" s="181"/>
      <c r="MLF19" s="181"/>
      <c r="MLG19" s="181"/>
      <c r="MLH19" s="181"/>
      <c r="MLI19" s="181"/>
      <c r="MLJ19" s="181"/>
      <c r="MLK19" s="181"/>
      <c r="MLL19" s="181"/>
      <c r="MLM19" s="181"/>
      <c r="MLN19" s="181"/>
      <c r="MLO19" s="181"/>
      <c r="MLP19" s="181"/>
      <c r="MLQ19" s="181"/>
      <c r="MLR19" s="181"/>
      <c r="MLS19" s="181"/>
      <c r="MLT19" s="181"/>
      <c r="MLU19" s="181"/>
      <c r="MLV19" s="181"/>
      <c r="MLW19" s="181"/>
      <c r="MLX19" s="181"/>
      <c r="MLY19" s="181"/>
      <c r="MLZ19" s="181"/>
      <c r="MMA19" s="181"/>
      <c r="MMB19" s="181"/>
      <c r="MMC19" s="181"/>
      <c r="MMD19" s="181"/>
      <c r="MME19" s="181"/>
      <c r="MMF19" s="181"/>
      <c r="MMG19" s="181"/>
      <c r="MMH19" s="181"/>
      <c r="MMI19" s="181"/>
      <c r="MMJ19" s="181"/>
      <c r="MMK19" s="181"/>
      <c r="MML19" s="181"/>
      <c r="MMM19" s="181"/>
      <c r="MMN19" s="181"/>
      <c r="MMO19" s="181"/>
      <c r="MMP19" s="181"/>
      <c r="MMQ19" s="181"/>
      <c r="MMR19" s="181"/>
      <c r="MMS19" s="181"/>
      <c r="MMT19" s="181"/>
      <c r="MMU19" s="181"/>
      <c r="MMV19" s="181"/>
      <c r="MMW19" s="181"/>
      <c r="MMX19" s="181"/>
      <c r="MMY19" s="181"/>
      <c r="MMZ19" s="181"/>
      <c r="MNA19" s="181"/>
      <c r="MNB19" s="181"/>
      <c r="MNC19" s="181"/>
      <c r="MND19" s="181"/>
      <c r="MNE19" s="181"/>
      <c r="MNF19" s="181"/>
      <c r="MNG19" s="181"/>
      <c r="MNH19" s="181"/>
      <c r="MNI19" s="181"/>
      <c r="MNJ19" s="181"/>
      <c r="MNK19" s="181"/>
      <c r="MNL19" s="181"/>
      <c r="MNM19" s="181"/>
      <c r="MNN19" s="181"/>
      <c r="MNO19" s="181"/>
      <c r="MNP19" s="181"/>
      <c r="MNQ19" s="181"/>
      <c r="MNR19" s="181"/>
      <c r="MNS19" s="181"/>
      <c r="MNT19" s="181"/>
      <c r="MNU19" s="181"/>
      <c r="MNV19" s="181"/>
      <c r="MNW19" s="181"/>
      <c r="MNX19" s="181"/>
      <c r="MNY19" s="181"/>
      <c r="MNZ19" s="181"/>
      <c r="MOA19" s="181"/>
      <c r="MOB19" s="181"/>
      <c r="MOC19" s="181"/>
      <c r="MOD19" s="181"/>
      <c r="MOE19" s="181"/>
      <c r="MOF19" s="181"/>
      <c r="MOG19" s="181"/>
      <c r="MOH19" s="181"/>
      <c r="MOI19" s="181"/>
      <c r="MOJ19" s="181"/>
      <c r="MOK19" s="181"/>
      <c r="MOL19" s="181"/>
      <c r="MOM19" s="181"/>
      <c r="MON19" s="181"/>
      <c r="MOO19" s="181"/>
      <c r="MOP19" s="181"/>
      <c r="MOQ19" s="181"/>
      <c r="MOR19" s="181"/>
      <c r="MOS19" s="181"/>
      <c r="MOT19" s="181"/>
      <c r="MOU19" s="181"/>
      <c r="MOV19" s="181"/>
      <c r="MOW19" s="181"/>
      <c r="MOX19" s="181"/>
      <c r="MOY19" s="181"/>
      <c r="MOZ19" s="181"/>
      <c r="MPA19" s="181"/>
      <c r="MPB19" s="181"/>
      <c r="MPC19" s="181"/>
      <c r="MPD19" s="181"/>
      <c r="MPE19" s="181"/>
      <c r="MPF19" s="181"/>
      <c r="MPG19" s="181"/>
      <c r="MPH19" s="181"/>
      <c r="MPI19" s="181"/>
      <c r="MPJ19" s="181"/>
      <c r="MPK19" s="181"/>
      <c r="MPL19" s="181"/>
      <c r="MPM19" s="181"/>
      <c r="MPN19" s="181"/>
      <c r="MPO19" s="181"/>
      <c r="MPP19" s="181"/>
      <c r="MPQ19" s="181"/>
      <c r="MPR19" s="181"/>
      <c r="MPS19" s="181"/>
      <c r="MPT19" s="181"/>
      <c r="MPU19" s="181"/>
      <c r="MPV19" s="181"/>
      <c r="MPW19" s="181"/>
      <c r="MPX19" s="181"/>
      <c r="MPY19" s="181"/>
      <c r="MPZ19" s="181"/>
      <c r="MQA19" s="181"/>
      <c r="MQB19" s="181"/>
      <c r="MQC19" s="181"/>
      <c r="MQD19" s="181"/>
      <c r="MQE19" s="181"/>
      <c r="MQF19" s="181"/>
      <c r="MQG19" s="181"/>
      <c r="MQH19" s="181"/>
      <c r="MQI19" s="181"/>
      <c r="MQJ19" s="181"/>
      <c r="MQK19" s="181"/>
      <c r="MQL19" s="181"/>
      <c r="MQM19" s="181"/>
      <c r="MQN19" s="181"/>
      <c r="MQO19" s="181"/>
      <c r="MQP19" s="181"/>
      <c r="MQQ19" s="181"/>
      <c r="MQR19" s="181"/>
      <c r="MQS19" s="181"/>
      <c r="MQT19" s="181"/>
      <c r="MQU19" s="181"/>
      <c r="MQV19" s="181"/>
      <c r="MQW19" s="181"/>
      <c r="MQX19" s="181"/>
      <c r="MQY19" s="181"/>
      <c r="MQZ19" s="181"/>
      <c r="MRA19" s="181"/>
      <c r="MRB19" s="181"/>
      <c r="MRC19" s="181"/>
      <c r="MRD19" s="181"/>
      <c r="MRE19" s="181"/>
      <c r="MRF19" s="181"/>
      <c r="MRG19" s="181"/>
      <c r="MRH19" s="181"/>
      <c r="MRI19" s="181"/>
      <c r="MRJ19" s="181"/>
      <c r="MRK19" s="181"/>
      <c r="MRL19" s="181"/>
      <c r="MRM19" s="181"/>
      <c r="MRN19" s="181"/>
      <c r="MRO19" s="181"/>
      <c r="MRP19" s="181"/>
      <c r="MRQ19" s="181"/>
      <c r="MRR19" s="181"/>
      <c r="MRS19" s="181"/>
      <c r="MRT19" s="181"/>
      <c r="MRU19" s="181"/>
      <c r="MRV19" s="181"/>
      <c r="MRW19" s="181"/>
      <c r="MRX19" s="181"/>
      <c r="MRY19" s="181"/>
      <c r="MRZ19" s="181"/>
      <c r="MSA19" s="181"/>
      <c r="MSB19" s="181"/>
      <c r="MSC19" s="181"/>
      <c r="MSD19" s="181"/>
      <c r="MSE19" s="181"/>
      <c r="MSF19" s="181"/>
      <c r="MSG19" s="181"/>
      <c r="MSH19" s="181"/>
      <c r="MSI19" s="181"/>
      <c r="MSJ19" s="181"/>
      <c r="MSK19" s="181"/>
      <c r="MSL19" s="181"/>
      <c r="MSM19" s="181"/>
      <c r="MSN19" s="181"/>
      <c r="MSO19" s="181"/>
      <c r="MSP19" s="181"/>
      <c r="MSQ19" s="181"/>
      <c r="MSR19" s="181"/>
      <c r="MSS19" s="181"/>
      <c r="MST19" s="181"/>
      <c r="MSU19" s="181"/>
      <c r="MSV19" s="181"/>
      <c r="MSW19" s="181"/>
      <c r="MSX19" s="181"/>
      <c r="MSY19" s="181"/>
      <c r="MSZ19" s="181"/>
      <c r="MTA19" s="181"/>
      <c r="MTB19" s="181"/>
      <c r="MTC19" s="181"/>
      <c r="MTD19" s="181"/>
      <c r="MTE19" s="181"/>
      <c r="MTF19" s="181"/>
      <c r="MTG19" s="181"/>
      <c r="MTH19" s="181"/>
      <c r="MTI19" s="181"/>
      <c r="MTJ19" s="181"/>
      <c r="MTK19" s="181"/>
      <c r="MTL19" s="181"/>
      <c r="MTM19" s="181"/>
      <c r="MTN19" s="181"/>
      <c r="MTO19" s="181"/>
      <c r="MTP19" s="181"/>
      <c r="MTQ19" s="181"/>
      <c r="MTR19" s="181"/>
      <c r="MTS19" s="181"/>
      <c r="MTT19" s="181"/>
      <c r="MTU19" s="181"/>
      <c r="MTV19" s="181"/>
      <c r="MTW19" s="181"/>
      <c r="MTX19" s="181"/>
      <c r="MTY19" s="181"/>
      <c r="MTZ19" s="181"/>
      <c r="MUA19" s="181"/>
      <c r="MUB19" s="181"/>
      <c r="MUC19" s="181"/>
      <c r="MUD19" s="181"/>
      <c r="MUE19" s="181"/>
      <c r="MUF19" s="181"/>
      <c r="MUG19" s="181"/>
      <c r="MUH19" s="181"/>
      <c r="MUI19" s="181"/>
      <c r="MUJ19" s="181"/>
      <c r="MUK19" s="181"/>
      <c r="MUL19" s="181"/>
      <c r="MUM19" s="181"/>
      <c r="MUN19" s="181"/>
      <c r="MUO19" s="181"/>
      <c r="MUP19" s="181"/>
      <c r="MUQ19" s="181"/>
      <c r="MUR19" s="181"/>
      <c r="MUS19" s="181"/>
      <c r="MUT19" s="181"/>
      <c r="MUU19" s="181"/>
      <c r="MUV19" s="181"/>
      <c r="MUW19" s="181"/>
      <c r="MUX19" s="181"/>
      <c r="MUY19" s="181"/>
      <c r="MUZ19" s="181"/>
      <c r="MVA19" s="181"/>
      <c r="MVB19" s="181"/>
      <c r="MVC19" s="181"/>
      <c r="MVD19" s="181"/>
      <c r="MVE19" s="181"/>
      <c r="MVF19" s="181"/>
      <c r="MVG19" s="181"/>
      <c r="MVH19" s="181"/>
      <c r="MVI19" s="181"/>
      <c r="MVJ19" s="181"/>
      <c r="MVK19" s="181"/>
      <c r="MVL19" s="181"/>
      <c r="MVM19" s="181"/>
      <c r="MVN19" s="181"/>
      <c r="MVO19" s="181"/>
      <c r="MVP19" s="181"/>
      <c r="MVQ19" s="181"/>
      <c r="MVR19" s="181"/>
      <c r="MVS19" s="181"/>
      <c r="MVT19" s="181"/>
      <c r="MVU19" s="181"/>
      <c r="MVV19" s="181"/>
      <c r="MVW19" s="181"/>
      <c r="MVX19" s="181"/>
      <c r="MVY19" s="181"/>
      <c r="MVZ19" s="181"/>
      <c r="MWA19" s="181"/>
      <c r="MWB19" s="181"/>
      <c r="MWC19" s="181"/>
      <c r="MWD19" s="181"/>
      <c r="MWE19" s="181"/>
      <c r="MWF19" s="181"/>
      <c r="MWG19" s="181"/>
      <c r="MWH19" s="181"/>
      <c r="MWI19" s="181"/>
      <c r="MWJ19" s="181"/>
      <c r="MWK19" s="181"/>
      <c r="MWL19" s="181"/>
      <c r="MWM19" s="181"/>
      <c r="MWN19" s="181"/>
      <c r="MWO19" s="181"/>
      <c r="MWP19" s="181"/>
      <c r="MWQ19" s="181"/>
      <c r="MWR19" s="181"/>
      <c r="MWS19" s="181"/>
      <c r="MWT19" s="181"/>
      <c r="MWU19" s="181"/>
      <c r="MWV19" s="181"/>
      <c r="MWW19" s="181"/>
      <c r="MWX19" s="181"/>
      <c r="MWY19" s="181"/>
      <c r="MWZ19" s="181"/>
      <c r="MXA19" s="181"/>
      <c r="MXB19" s="181"/>
      <c r="MXC19" s="181"/>
      <c r="MXD19" s="181"/>
      <c r="MXE19" s="181"/>
      <c r="MXF19" s="181"/>
      <c r="MXG19" s="181"/>
      <c r="MXH19" s="181"/>
      <c r="MXI19" s="181"/>
      <c r="MXJ19" s="181"/>
      <c r="MXK19" s="181"/>
      <c r="MXL19" s="181"/>
      <c r="MXM19" s="181"/>
      <c r="MXN19" s="181"/>
      <c r="MXO19" s="181"/>
      <c r="MXP19" s="181"/>
      <c r="MXQ19" s="181"/>
      <c r="MXR19" s="181"/>
      <c r="MXS19" s="181"/>
      <c r="MXT19" s="181"/>
      <c r="MXU19" s="181"/>
      <c r="MXV19" s="181"/>
      <c r="MXW19" s="181"/>
      <c r="MXX19" s="181"/>
      <c r="MXY19" s="181"/>
      <c r="MXZ19" s="181"/>
      <c r="MYA19" s="181"/>
      <c r="MYB19" s="181"/>
      <c r="MYC19" s="181"/>
      <c r="MYD19" s="181"/>
      <c r="MYE19" s="181"/>
      <c r="MYF19" s="181"/>
      <c r="MYG19" s="181"/>
      <c r="MYH19" s="181"/>
      <c r="MYI19" s="181"/>
      <c r="MYJ19" s="181"/>
      <c r="MYK19" s="181"/>
      <c r="MYL19" s="181"/>
      <c r="MYM19" s="181"/>
      <c r="MYN19" s="181"/>
      <c r="MYO19" s="181"/>
      <c r="MYP19" s="181"/>
      <c r="MYQ19" s="181"/>
      <c r="MYR19" s="181"/>
      <c r="MYS19" s="181"/>
      <c r="MYT19" s="181"/>
      <c r="MYU19" s="181"/>
      <c r="MYV19" s="181"/>
      <c r="MYW19" s="181"/>
      <c r="MYX19" s="181"/>
      <c r="MYY19" s="181"/>
      <c r="MYZ19" s="181"/>
      <c r="MZA19" s="181"/>
      <c r="MZB19" s="181"/>
      <c r="MZC19" s="181"/>
      <c r="MZD19" s="181"/>
      <c r="MZE19" s="181"/>
      <c r="MZF19" s="181"/>
      <c r="MZG19" s="181"/>
      <c r="MZH19" s="181"/>
      <c r="MZI19" s="181"/>
      <c r="MZJ19" s="181"/>
      <c r="MZK19" s="181"/>
      <c r="MZL19" s="181"/>
      <c r="MZM19" s="181"/>
      <c r="MZN19" s="181"/>
      <c r="MZO19" s="181"/>
      <c r="MZP19" s="181"/>
      <c r="MZQ19" s="181"/>
      <c r="MZR19" s="181"/>
      <c r="MZS19" s="181"/>
      <c r="MZT19" s="181"/>
      <c r="MZU19" s="181"/>
      <c r="MZV19" s="181"/>
      <c r="MZW19" s="181"/>
      <c r="MZX19" s="181"/>
      <c r="MZY19" s="181"/>
      <c r="MZZ19" s="181"/>
      <c r="NAA19" s="181"/>
      <c r="NAB19" s="181"/>
      <c r="NAC19" s="181"/>
      <c r="NAD19" s="181"/>
      <c r="NAE19" s="181"/>
      <c r="NAF19" s="181"/>
      <c r="NAG19" s="181"/>
      <c r="NAH19" s="181"/>
      <c r="NAI19" s="181"/>
      <c r="NAJ19" s="181"/>
      <c r="NAK19" s="181"/>
      <c r="NAL19" s="181"/>
      <c r="NAM19" s="181"/>
      <c r="NAN19" s="181"/>
      <c r="NAO19" s="181"/>
      <c r="NAP19" s="181"/>
      <c r="NAQ19" s="181"/>
      <c r="NAR19" s="181"/>
      <c r="NAS19" s="181"/>
      <c r="NAT19" s="181"/>
      <c r="NAU19" s="181"/>
      <c r="NAV19" s="181"/>
      <c r="NAW19" s="181"/>
      <c r="NAX19" s="181"/>
      <c r="NAY19" s="181"/>
      <c r="NAZ19" s="181"/>
      <c r="NBA19" s="181"/>
      <c r="NBB19" s="181"/>
      <c r="NBC19" s="181"/>
      <c r="NBD19" s="181"/>
      <c r="NBE19" s="181"/>
      <c r="NBF19" s="181"/>
      <c r="NBG19" s="181"/>
      <c r="NBH19" s="181"/>
      <c r="NBI19" s="181"/>
      <c r="NBJ19" s="181"/>
      <c r="NBK19" s="181"/>
      <c r="NBL19" s="181"/>
      <c r="NBM19" s="181"/>
      <c r="NBN19" s="181"/>
      <c r="NBO19" s="181"/>
      <c r="NBP19" s="181"/>
      <c r="NBQ19" s="181"/>
      <c r="NBR19" s="181"/>
      <c r="NBS19" s="181"/>
      <c r="NBT19" s="181"/>
      <c r="NBU19" s="181"/>
      <c r="NBV19" s="181"/>
      <c r="NBW19" s="181"/>
      <c r="NBX19" s="181"/>
      <c r="NBY19" s="181"/>
      <c r="NBZ19" s="181"/>
      <c r="NCA19" s="181"/>
      <c r="NCB19" s="181"/>
      <c r="NCC19" s="181"/>
      <c r="NCD19" s="181"/>
      <c r="NCE19" s="181"/>
      <c r="NCF19" s="181"/>
      <c r="NCG19" s="181"/>
      <c r="NCH19" s="181"/>
      <c r="NCI19" s="181"/>
      <c r="NCJ19" s="181"/>
      <c r="NCK19" s="181"/>
      <c r="NCL19" s="181"/>
      <c r="NCM19" s="181"/>
      <c r="NCN19" s="181"/>
      <c r="NCO19" s="181"/>
      <c r="NCP19" s="181"/>
      <c r="NCQ19" s="181"/>
      <c r="NCR19" s="181"/>
      <c r="NCS19" s="181"/>
      <c r="NCT19" s="181"/>
      <c r="NCU19" s="181"/>
      <c r="NCV19" s="181"/>
      <c r="NCW19" s="181"/>
      <c r="NCX19" s="181"/>
      <c r="NCY19" s="181"/>
      <c r="NCZ19" s="181"/>
      <c r="NDA19" s="181"/>
      <c r="NDB19" s="181"/>
      <c r="NDC19" s="181"/>
      <c r="NDD19" s="181"/>
      <c r="NDE19" s="181"/>
      <c r="NDF19" s="181"/>
      <c r="NDG19" s="181"/>
      <c r="NDH19" s="181"/>
      <c r="NDI19" s="181"/>
      <c r="NDJ19" s="181"/>
      <c r="NDK19" s="181"/>
      <c r="NDL19" s="181"/>
      <c r="NDM19" s="181"/>
      <c r="NDN19" s="181"/>
      <c r="NDO19" s="181"/>
      <c r="NDP19" s="181"/>
      <c r="NDQ19" s="181"/>
      <c r="NDR19" s="181"/>
      <c r="NDS19" s="181"/>
      <c r="NDT19" s="181"/>
      <c r="NDU19" s="181"/>
      <c r="NDV19" s="181"/>
      <c r="NDW19" s="181"/>
      <c r="NDX19" s="181"/>
      <c r="NDY19" s="181"/>
      <c r="NDZ19" s="181"/>
      <c r="NEA19" s="181"/>
      <c r="NEB19" s="181"/>
      <c r="NEC19" s="181"/>
      <c r="NED19" s="181"/>
      <c r="NEE19" s="181"/>
      <c r="NEF19" s="181"/>
      <c r="NEG19" s="181"/>
      <c r="NEH19" s="181"/>
      <c r="NEI19" s="181"/>
      <c r="NEJ19" s="181"/>
      <c r="NEK19" s="181"/>
      <c r="NEL19" s="181"/>
      <c r="NEM19" s="181"/>
      <c r="NEN19" s="181"/>
      <c r="NEO19" s="181"/>
      <c r="NEP19" s="181"/>
      <c r="NEQ19" s="181"/>
      <c r="NER19" s="181"/>
      <c r="NES19" s="181"/>
      <c r="NET19" s="181"/>
      <c r="NEU19" s="181"/>
      <c r="NEV19" s="181"/>
      <c r="NEW19" s="181"/>
      <c r="NEX19" s="181"/>
      <c r="NEY19" s="181"/>
      <c r="NEZ19" s="181"/>
      <c r="NFA19" s="181"/>
      <c r="NFB19" s="181"/>
      <c r="NFC19" s="181"/>
      <c r="NFD19" s="181"/>
      <c r="NFE19" s="181"/>
      <c r="NFF19" s="181"/>
      <c r="NFG19" s="181"/>
      <c r="NFH19" s="181"/>
      <c r="NFI19" s="181"/>
      <c r="NFJ19" s="181"/>
      <c r="NFK19" s="181"/>
      <c r="NFL19" s="181"/>
      <c r="NFM19" s="181"/>
      <c r="NFN19" s="181"/>
      <c r="NFO19" s="181"/>
      <c r="NFP19" s="181"/>
      <c r="NFQ19" s="181"/>
      <c r="NFR19" s="181"/>
      <c r="NFS19" s="181"/>
      <c r="NFT19" s="181"/>
      <c r="NFU19" s="181"/>
      <c r="NFV19" s="181"/>
      <c r="NFW19" s="181"/>
      <c r="NFX19" s="181"/>
      <c r="NFY19" s="181"/>
      <c r="NFZ19" s="181"/>
      <c r="NGA19" s="181"/>
      <c r="NGB19" s="181"/>
      <c r="NGC19" s="181"/>
      <c r="NGD19" s="181"/>
      <c r="NGE19" s="181"/>
      <c r="NGF19" s="181"/>
      <c r="NGG19" s="181"/>
      <c r="NGH19" s="181"/>
      <c r="NGI19" s="181"/>
      <c r="NGJ19" s="181"/>
      <c r="NGK19" s="181"/>
      <c r="NGL19" s="181"/>
      <c r="NGM19" s="181"/>
      <c r="NGN19" s="181"/>
      <c r="NGO19" s="181"/>
      <c r="NGP19" s="181"/>
      <c r="NGQ19" s="181"/>
      <c r="NGR19" s="181"/>
      <c r="NGS19" s="181"/>
      <c r="NGT19" s="181"/>
      <c r="NGU19" s="181"/>
      <c r="NGV19" s="181"/>
      <c r="NGW19" s="181"/>
      <c r="NGX19" s="181"/>
      <c r="NGY19" s="181"/>
      <c r="NGZ19" s="181"/>
      <c r="NHA19" s="181"/>
      <c r="NHB19" s="181"/>
      <c r="NHC19" s="181"/>
      <c r="NHD19" s="181"/>
      <c r="NHE19" s="181"/>
      <c r="NHF19" s="181"/>
      <c r="NHG19" s="181"/>
      <c r="NHH19" s="181"/>
      <c r="NHI19" s="181"/>
      <c r="NHJ19" s="181"/>
      <c r="NHK19" s="181"/>
      <c r="NHL19" s="181"/>
      <c r="NHM19" s="181"/>
      <c r="NHN19" s="181"/>
      <c r="NHO19" s="181"/>
      <c r="NHP19" s="181"/>
      <c r="NHQ19" s="181"/>
      <c r="NHR19" s="181"/>
      <c r="NHS19" s="181"/>
      <c r="NHT19" s="181"/>
      <c r="NHU19" s="181"/>
      <c r="NHV19" s="181"/>
      <c r="NHW19" s="181"/>
      <c r="NHX19" s="181"/>
      <c r="NHY19" s="181"/>
      <c r="NHZ19" s="181"/>
      <c r="NIA19" s="181"/>
      <c r="NIB19" s="181"/>
      <c r="NIC19" s="181"/>
      <c r="NID19" s="181"/>
      <c r="NIE19" s="181"/>
      <c r="NIF19" s="181"/>
      <c r="NIG19" s="181"/>
      <c r="NIH19" s="181"/>
      <c r="NII19" s="181"/>
      <c r="NIJ19" s="181"/>
      <c r="NIK19" s="181"/>
      <c r="NIL19" s="181"/>
      <c r="NIM19" s="181"/>
      <c r="NIN19" s="181"/>
      <c r="NIO19" s="181"/>
      <c r="NIP19" s="181"/>
      <c r="NIQ19" s="181"/>
      <c r="NIR19" s="181"/>
      <c r="NIS19" s="181"/>
      <c r="NIT19" s="181"/>
      <c r="NIU19" s="181"/>
      <c r="NIV19" s="181"/>
      <c r="NIW19" s="181"/>
      <c r="NIX19" s="181"/>
      <c r="NIY19" s="181"/>
      <c r="NIZ19" s="181"/>
      <c r="NJA19" s="181"/>
      <c r="NJB19" s="181"/>
      <c r="NJC19" s="181"/>
      <c r="NJD19" s="181"/>
      <c r="NJE19" s="181"/>
      <c r="NJF19" s="181"/>
      <c r="NJG19" s="181"/>
      <c r="NJH19" s="181"/>
      <c r="NJI19" s="181"/>
      <c r="NJJ19" s="181"/>
      <c r="NJK19" s="181"/>
      <c r="NJL19" s="181"/>
      <c r="NJM19" s="181"/>
      <c r="NJN19" s="181"/>
      <c r="NJO19" s="181"/>
      <c r="NJP19" s="181"/>
      <c r="NJQ19" s="181"/>
      <c r="NJR19" s="181"/>
      <c r="NJS19" s="181"/>
      <c r="NJT19" s="181"/>
      <c r="NJU19" s="181"/>
      <c r="NJV19" s="181"/>
      <c r="NJW19" s="181"/>
      <c r="NJX19" s="181"/>
      <c r="NJY19" s="181"/>
      <c r="NJZ19" s="181"/>
      <c r="NKA19" s="181"/>
      <c r="NKB19" s="181"/>
      <c r="NKC19" s="181"/>
      <c r="NKD19" s="181"/>
      <c r="NKE19" s="181"/>
      <c r="NKF19" s="181"/>
      <c r="NKG19" s="181"/>
      <c r="NKH19" s="181"/>
      <c r="NKI19" s="181"/>
      <c r="NKJ19" s="181"/>
      <c r="NKK19" s="181"/>
      <c r="NKL19" s="181"/>
      <c r="NKM19" s="181"/>
      <c r="NKN19" s="181"/>
      <c r="NKO19" s="181"/>
      <c r="NKP19" s="181"/>
      <c r="NKQ19" s="181"/>
      <c r="NKR19" s="181"/>
      <c r="NKS19" s="181"/>
      <c r="NKT19" s="181"/>
      <c r="NKU19" s="181"/>
      <c r="NKV19" s="181"/>
      <c r="NKW19" s="181"/>
      <c r="NKX19" s="181"/>
      <c r="NKY19" s="181"/>
      <c r="NKZ19" s="181"/>
      <c r="NLA19" s="181"/>
      <c r="NLB19" s="181"/>
      <c r="NLC19" s="181"/>
      <c r="NLD19" s="181"/>
      <c r="NLE19" s="181"/>
      <c r="NLF19" s="181"/>
      <c r="NLG19" s="181"/>
      <c r="NLH19" s="181"/>
      <c r="NLI19" s="181"/>
      <c r="NLJ19" s="181"/>
      <c r="NLK19" s="181"/>
      <c r="NLL19" s="181"/>
      <c r="NLM19" s="181"/>
      <c r="NLN19" s="181"/>
      <c r="NLO19" s="181"/>
      <c r="NLP19" s="181"/>
      <c r="NLQ19" s="181"/>
      <c r="NLR19" s="181"/>
      <c r="NLS19" s="181"/>
      <c r="NLT19" s="181"/>
      <c r="NLU19" s="181"/>
      <c r="NLV19" s="181"/>
      <c r="NLW19" s="181"/>
      <c r="NLX19" s="181"/>
      <c r="NLY19" s="181"/>
      <c r="NLZ19" s="181"/>
      <c r="NMA19" s="181"/>
      <c r="NMB19" s="181"/>
      <c r="NMC19" s="181"/>
      <c r="NMD19" s="181"/>
      <c r="NME19" s="181"/>
      <c r="NMF19" s="181"/>
      <c r="NMG19" s="181"/>
      <c r="NMH19" s="181"/>
      <c r="NMI19" s="181"/>
      <c r="NMJ19" s="181"/>
      <c r="NMK19" s="181"/>
      <c r="NML19" s="181"/>
      <c r="NMM19" s="181"/>
      <c r="NMN19" s="181"/>
      <c r="NMO19" s="181"/>
      <c r="NMP19" s="181"/>
      <c r="NMQ19" s="181"/>
      <c r="NMR19" s="181"/>
      <c r="NMS19" s="181"/>
      <c r="NMT19" s="181"/>
      <c r="NMU19" s="181"/>
      <c r="NMV19" s="181"/>
      <c r="NMW19" s="181"/>
      <c r="NMX19" s="181"/>
      <c r="NMY19" s="181"/>
      <c r="NMZ19" s="181"/>
      <c r="NNA19" s="181"/>
      <c r="NNB19" s="181"/>
      <c r="NNC19" s="181"/>
      <c r="NND19" s="181"/>
      <c r="NNE19" s="181"/>
      <c r="NNF19" s="181"/>
      <c r="NNG19" s="181"/>
      <c r="NNH19" s="181"/>
      <c r="NNI19" s="181"/>
      <c r="NNJ19" s="181"/>
      <c r="NNK19" s="181"/>
      <c r="NNL19" s="181"/>
      <c r="NNM19" s="181"/>
      <c r="NNN19" s="181"/>
      <c r="NNO19" s="181"/>
      <c r="NNP19" s="181"/>
      <c r="NNQ19" s="181"/>
      <c r="NNR19" s="181"/>
      <c r="NNS19" s="181"/>
      <c r="NNT19" s="181"/>
      <c r="NNU19" s="181"/>
      <c r="NNV19" s="181"/>
      <c r="NNW19" s="181"/>
      <c r="NNX19" s="181"/>
      <c r="NNY19" s="181"/>
      <c r="NNZ19" s="181"/>
      <c r="NOA19" s="181"/>
      <c r="NOB19" s="181"/>
      <c r="NOC19" s="181"/>
      <c r="NOD19" s="181"/>
      <c r="NOE19" s="181"/>
      <c r="NOF19" s="181"/>
      <c r="NOG19" s="181"/>
      <c r="NOH19" s="181"/>
      <c r="NOI19" s="181"/>
      <c r="NOJ19" s="181"/>
      <c r="NOK19" s="181"/>
      <c r="NOL19" s="181"/>
      <c r="NOM19" s="181"/>
      <c r="NON19" s="181"/>
      <c r="NOO19" s="181"/>
      <c r="NOP19" s="181"/>
      <c r="NOQ19" s="181"/>
      <c r="NOR19" s="181"/>
      <c r="NOS19" s="181"/>
      <c r="NOT19" s="181"/>
      <c r="NOU19" s="181"/>
      <c r="NOV19" s="181"/>
      <c r="NOW19" s="181"/>
      <c r="NOX19" s="181"/>
      <c r="NOY19" s="181"/>
      <c r="NOZ19" s="181"/>
      <c r="NPA19" s="181"/>
      <c r="NPB19" s="181"/>
      <c r="NPC19" s="181"/>
      <c r="NPD19" s="181"/>
      <c r="NPE19" s="181"/>
      <c r="NPF19" s="181"/>
      <c r="NPG19" s="181"/>
      <c r="NPH19" s="181"/>
      <c r="NPI19" s="181"/>
      <c r="NPJ19" s="181"/>
      <c r="NPK19" s="181"/>
      <c r="NPL19" s="181"/>
      <c r="NPM19" s="181"/>
      <c r="NPN19" s="181"/>
      <c r="NPO19" s="181"/>
      <c r="NPP19" s="181"/>
      <c r="NPQ19" s="181"/>
      <c r="NPR19" s="181"/>
      <c r="NPS19" s="181"/>
      <c r="NPT19" s="181"/>
      <c r="NPU19" s="181"/>
      <c r="NPV19" s="181"/>
      <c r="NPW19" s="181"/>
      <c r="NPX19" s="181"/>
      <c r="NPY19" s="181"/>
      <c r="NPZ19" s="181"/>
      <c r="NQA19" s="181"/>
      <c r="NQB19" s="181"/>
      <c r="NQC19" s="181"/>
      <c r="NQD19" s="181"/>
      <c r="NQE19" s="181"/>
      <c r="NQF19" s="181"/>
      <c r="NQG19" s="181"/>
      <c r="NQH19" s="181"/>
      <c r="NQI19" s="181"/>
      <c r="NQJ19" s="181"/>
      <c r="NQK19" s="181"/>
      <c r="NQL19" s="181"/>
      <c r="NQM19" s="181"/>
      <c r="NQN19" s="181"/>
      <c r="NQO19" s="181"/>
      <c r="NQP19" s="181"/>
      <c r="NQQ19" s="181"/>
      <c r="NQR19" s="181"/>
      <c r="NQS19" s="181"/>
      <c r="NQT19" s="181"/>
      <c r="NQU19" s="181"/>
      <c r="NQV19" s="181"/>
      <c r="NQW19" s="181"/>
      <c r="NQX19" s="181"/>
      <c r="NQY19" s="181"/>
      <c r="NQZ19" s="181"/>
      <c r="NRA19" s="181"/>
      <c r="NRB19" s="181"/>
      <c r="NRC19" s="181"/>
      <c r="NRD19" s="181"/>
      <c r="NRE19" s="181"/>
      <c r="NRF19" s="181"/>
      <c r="NRG19" s="181"/>
      <c r="NRH19" s="181"/>
      <c r="NRI19" s="181"/>
      <c r="NRJ19" s="181"/>
      <c r="NRK19" s="181"/>
      <c r="NRL19" s="181"/>
      <c r="NRM19" s="181"/>
      <c r="NRN19" s="181"/>
      <c r="NRO19" s="181"/>
      <c r="NRP19" s="181"/>
      <c r="NRQ19" s="181"/>
      <c r="NRR19" s="181"/>
      <c r="NRS19" s="181"/>
      <c r="NRT19" s="181"/>
      <c r="NRU19" s="181"/>
      <c r="NRV19" s="181"/>
      <c r="NRW19" s="181"/>
      <c r="NRX19" s="181"/>
      <c r="NRY19" s="181"/>
      <c r="NRZ19" s="181"/>
      <c r="NSA19" s="181"/>
      <c r="NSB19" s="181"/>
      <c r="NSC19" s="181"/>
      <c r="NSD19" s="181"/>
      <c r="NSE19" s="181"/>
      <c r="NSF19" s="181"/>
      <c r="NSG19" s="181"/>
      <c r="NSH19" s="181"/>
      <c r="NSI19" s="181"/>
      <c r="NSJ19" s="181"/>
      <c r="NSK19" s="181"/>
      <c r="NSL19" s="181"/>
      <c r="NSM19" s="181"/>
      <c r="NSN19" s="181"/>
      <c r="NSO19" s="181"/>
      <c r="NSP19" s="181"/>
      <c r="NSQ19" s="181"/>
      <c r="NSR19" s="181"/>
      <c r="NSS19" s="181"/>
      <c r="NST19" s="181"/>
      <c r="NSU19" s="181"/>
      <c r="NSV19" s="181"/>
      <c r="NSW19" s="181"/>
      <c r="NSX19" s="181"/>
      <c r="NSY19" s="181"/>
      <c r="NSZ19" s="181"/>
      <c r="NTA19" s="181"/>
      <c r="NTB19" s="181"/>
      <c r="NTC19" s="181"/>
      <c r="NTD19" s="181"/>
      <c r="NTE19" s="181"/>
      <c r="NTF19" s="181"/>
      <c r="NTG19" s="181"/>
      <c r="NTH19" s="181"/>
      <c r="NTI19" s="181"/>
      <c r="NTJ19" s="181"/>
      <c r="NTK19" s="181"/>
      <c r="NTL19" s="181"/>
      <c r="NTM19" s="181"/>
      <c r="NTN19" s="181"/>
      <c r="NTO19" s="181"/>
      <c r="NTP19" s="181"/>
      <c r="NTQ19" s="181"/>
      <c r="NTR19" s="181"/>
      <c r="NTS19" s="181"/>
      <c r="NTT19" s="181"/>
      <c r="NTU19" s="181"/>
      <c r="NTV19" s="181"/>
      <c r="NTW19" s="181"/>
      <c r="NTX19" s="181"/>
      <c r="NTY19" s="181"/>
      <c r="NTZ19" s="181"/>
      <c r="NUA19" s="181"/>
      <c r="NUB19" s="181"/>
      <c r="NUC19" s="181"/>
      <c r="NUD19" s="181"/>
      <c r="NUE19" s="181"/>
      <c r="NUF19" s="181"/>
      <c r="NUG19" s="181"/>
      <c r="NUH19" s="181"/>
      <c r="NUI19" s="181"/>
      <c r="NUJ19" s="181"/>
      <c r="NUK19" s="181"/>
      <c r="NUL19" s="181"/>
      <c r="NUM19" s="181"/>
      <c r="NUN19" s="181"/>
      <c r="NUO19" s="181"/>
      <c r="NUP19" s="181"/>
      <c r="NUQ19" s="181"/>
      <c r="NUR19" s="181"/>
      <c r="NUS19" s="181"/>
      <c r="NUT19" s="181"/>
      <c r="NUU19" s="181"/>
      <c r="NUV19" s="181"/>
      <c r="NUW19" s="181"/>
      <c r="NUX19" s="181"/>
      <c r="NUY19" s="181"/>
      <c r="NUZ19" s="181"/>
      <c r="NVA19" s="181"/>
      <c r="NVB19" s="181"/>
      <c r="NVC19" s="181"/>
      <c r="NVD19" s="181"/>
      <c r="NVE19" s="181"/>
      <c r="NVF19" s="181"/>
      <c r="NVG19" s="181"/>
      <c r="NVH19" s="181"/>
      <c r="NVI19" s="181"/>
      <c r="NVJ19" s="181"/>
      <c r="NVK19" s="181"/>
      <c r="NVL19" s="181"/>
      <c r="NVM19" s="181"/>
      <c r="NVN19" s="181"/>
      <c r="NVO19" s="181"/>
      <c r="NVP19" s="181"/>
      <c r="NVQ19" s="181"/>
      <c r="NVR19" s="181"/>
      <c r="NVS19" s="181"/>
      <c r="NVT19" s="181"/>
      <c r="NVU19" s="181"/>
      <c r="NVV19" s="181"/>
      <c r="NVW19" s="181"/>
      <c r="NVX19" s="181"/>
      <c r="NVY19" s="181"/>
      <c r="NVZ19" s="181"/>
      <c r="NWA19" s="181"/>
      <c r="NWB19" s="181"/>
      <c r="NWC19" s="181"/>
      <c r="NWD19" s="181"/>
      <c r="NWE19" s="181"/>
      <c r="NWF19" s="181"/>
      <c r="NWG19" s="181"/>
      <c r="NWH19" s="181"/>
      <c r="NWI19" s="181"/>
      <c r="NWJ19" s="181"/>
      <c r="NWK19" s="181"/>
      <c r="NWL19" s="181"/>
      <c r="NWM19" s="181"/>
      <c r="NWN19" s="181"/>
      <c r="NWO19" s="181"/>
      <c r="NWP19" s="181"/>
      <c r="NWQ19" s="181"/>
      <c r="NWR19" s="181"/>
      <c r="NWS19" s="181"/>
      <c r="NWT19" s="181"/>
      <c r="NWU19" s="181"/>
      <c r="NWV19" s="181"/>
      <c r="NWW19" s="181"/>
      <c r="NWX19" s="181"/>
      <c r="NWY19" s="181"/>
      <c r="NWZ19" s="181"/>
      <c r="NXA19" s="181"/>
      <c r="NXB19" s="181"/>
      <c r="NXC19" s="181"/>
      <c r="NXD19" s="181"/>
      <c r="NXE19" s="181"/>
      <c r="NXF19" s="181"/>
      <c r="NXG19" s="181"/>
      <c r="NXH19" s="181"/>
      <c r="NXI19" s="181"/>
      <c r="NXJ19" s="181"/>
      <c r="NXK19" s="181"/>
      <c r="NXL19" s="181"/>
      <c r="NXM19" s="181"/>
      <c r="NXN19" s="181"/>
      <c r="NXO19" s="181"/>
      <c r="NXP19" s="181"/>
      <c r="NXQ19" s="181"/>
      <c r="NXR19" s="181"/>
      <c r="NXS19" s="181"/>
      <c r="NXT19" s="181"/>
      <c r="NXU19" s="181"/>
      <c r="NXV19" s="181"/>
      <c r="NXW19" s="181"/>
      <c r="NXX19" s="181"/>
      <c r="NXY19" s="181"/>
      <c r="NXZ19" s="181"/>
      <c r="NYA19" s="181"/>
      <c r="NYB19" s="181"/>
      <c r="NYC19" s="181"/>
      <c r="NYD19" s="181"/>
      <c r="NYE19" s="181"/>
      <c r="NYF19" s="181"/>
      <c r="NYG19" s="181"/>
      <c r="NYH19" s="181"/>
      <c r="NYI19" s="181"/>
      <c r="NYJ19" s="181"/>
      <c r="NYK19" s="181"/>
      <c r="NYL19" s="181"/>
      <c r="NYM19" s="181"/>
      <c r="NYN19" s="181"/>
      <c r="NYO19" s="181"/>
      <c r="NYP19" s="181"/>
      <c r="NYQ19" s="181"/>
      <c r="NYR19" s="181"/>
      <c r="NYS19" s="181"/>
      <c r="NYT19" s="181"/>
      <c r="NYU19" s="181"/>
      <c r="NYV19" s="181"/>
      <c r="NYW19" s="181"/>
      <c r="NYX19" s="181"/>
      <c r="NYY19" s="181"/>
      <c r="NYZ19" s="181"/>
      <c r="NZA19" s="181"/>
      <c r="NZB19" s="181"/>
      <c r="NZC19" s="181"/>
      <c r="NZD19" s="181"/>
      <c r="NZE19" s="181"/>
      <c r="NZF19" s="181"/>
      <c r="NZG19" s="181"/>
      <c r="NZH19" s="181"/>
      <c r="NZI19" s="181"/>
      <c r="NZJ19" s="181"/>
      <c r="NZK19" s="181"/>
      <c r="NZL19" s="181"/>
      <c r="NZM19" s="181"/>
      <c r="NZN19" s="181"/>
      <c r="NZO19" s="181"/>
      <c r="NZP19" s="181"/>
      <c r="NZQ19" s="181"/>
      <c r="NZR19" s="181"/>
      <c r="NZS19" s="181"/>
      <c r="NZT19" s="181"/>
      <c r="NZU19" s="181"/>
      <c r="NZV19" s="181"/>
      <c r="NZW19" s="181"/>
      <c r="NZX19" s="181"/>
      <c r="NZY19" s="181"/>
      <c r="NZZ19" s="181"/>
      <c r="OAA19" s="181"/>
      <c r="OAB19" s="181"/>
      <c r="OAC19" s="181"/>
      <c r="OAD19" s="181"/>
      <c r="OAE19" s="181"/>
      <c r="OAF19" s="181"/>
      <c r="OAG19" s="181"/>
      <c r="OAH19" s="181"/>
      <c r="OAI19" s="181"/>
      <c r="OAJ19" s="181"/>
      <c r="OAK19" s="181"/>
      <c r="OAL19" s="181"/>
      <c r="OAM19" s="181"/>
      <c r="OAN19" s="181"/>
      <c r="OAO19" s="181"/>
      <c r="OAP19" s="181"/>
      <c r="OAQ19" s="181"/>
      <c r="OAR19" s="181"/>
      <c r="OAS19" s="181"/>
      <c r="OAT19" s="181"/>
      <c r="OAU19" s="181"/>
      <c r="OAV19" s="181"/>
      <c r="OAW19" s="181"/>
      <c r="OAX19" s="181"/>
      <c r="OAY19" s="181"/>
      <c r="OAZ19" s="181"/>
      <c r="OBA19" s="181"/>
      <c r="OBB19" s="181"/>
      <c r="OBC19" s="181"/>
      <c r="OBD19" s="181"/>
      <c r="OBE19" s="181"/>
      <c r="OBF19" s="181"/>
      <c r="OBG19" s="181"/>
      <c r="OBH19" s="181"/>
      <c r="OBI19" s="181"/>
      <c r="OBJ19" s="181"/>
      <c r="OBK19" s="181"/>
      <c r="OBL19" s="181"/>
      <c r="OBM19" s="181"/>
      <c r="OBN19" s="181"/>
      <c r="OBO19" s="181"/>
      <c r="OBP19" s="181"/>
      <c r="OBQ19" s="181"/>
      <c r="OBR19" s="181"/>
      <c r="OBS19" s="181"/>
      <c r="OBT19" s="181"/>
      <c r="OBU19" s="181"/>
      <c r="OBV19" s="181"/>
      <c r="OBW19" s="181"/>
      <c r="OBX19" s="181"/>
      <c r="OBY19" s="181"/>
      <c r="OBZ19" s="181"/>
      <c r="OCA19" s="181"/>
      <c r="OCB19" s="181"/>
      <c r="OCC19" s="181"/>
      <c r="OCD19" s="181"/>
      <c r="OCE19" s="181"/>
      <c r="OCF19" s="181"/>
      <c r="OCG19" s="181"/>
      <c r="OCH19" s="181"/>
      <c r="OCI19" s="181"/>
      <c r="OCJ19" s="181"/>
      <c r="OCK19" s="181"/>
      <c r="OCL19" s="181"/>
      <c r="OCM19" s="181"/>
      <c r="OCN19" s="181"/>
      <c r="OCO19" s="181"/>
      <c r="OCP19" s="181"/>
      <c r="OCQ19" s="181"/>
      <c r="OCR19" s="181"/>
      <c r="OCS19" s="181"/>
      <c r="OCT19" s="181"/>
      <c r="OCU19" s="181"/>
      <c r="OCV19" s="181"/>
      <c r="OCW19" s="181"/>
      <c r="OCX19" s="181"/>
      <c r="OCY19" s="181"/>
      <c r="OCZ19" s="181"/>
      <c r="ODA19" s="181"/>
      <c r="ODB19" s="181"/>
      <c r="ODC19" s="181"/>
      <c r="ODD19" s="181"/>
      <c r="ODE19" s="181"/>
      <c r="ODF19" s="181"/>
      <c r="ODG19" s="181"/>
      <c r="ODH19" s="181"/>
      <c r="ODI19" s="181"/>
      <c r="ODJ19" s="181"/>
      <c r="ODK19" s="181"/>
      <c r="ODL19" s="181"/>
      <c r="ODM19" s="181"/>
      <c r="ODN19" s="181"/>
      <c r="ODO19" s="181"/>
      <c r="ODP19" s="181"/>
      <c r="ODQ19" s="181"/>
      <c r="ODR19" s="181"/>
      <c r="ODS19" s="181"/>
      <c r="ODT19" s="181"/>
      <c r="ODU19" s="181"/>
      <c r="ODV19" s="181"/>
      <c r="ODW19" s="181"/>
      <c r="ODX19" s="181"/>
      <c r="ODY19" s="181"/>
      <c r="ODZ19" s="181"/>
      <c r="OEA19" s="181"/>
      <c r="OEB19" s="181"/>
      <c r="OEC19" s="181"/>
      <c r="OED19" s="181"/>
      <c r="OEE19" s="181"/>
      <c r="OEF19" s="181"/>
      <c r="OEG19" s="181"/>
      <c r="OEH19" s="181"/>
      <c r="OEI19" s="181"/>
      <c r="OEJ19" s="181"/>
      <c r="OEK19" s="181"/>
      <c r="OEL19" s="181"/>
      <c r="OEM19" s="181"/>
      <c r="OEN19" s="181"/>
      <c r="OEO19" s="181"/>
      <c r="OEP19" s="181"/>
      <c r="OEQ19" s="181"/>
      <c r="OER19" s="181"/>
      <c r="OES19" s="181"/>
      <c r="OET19" s="181"/>
      <c r="OEU19" s="181"/>
      <c r="OEV19" s="181"/>
      <c r="OEW19" s="181"/>
      <c r="OEX19" s="181"/>
      <c r="OEY19" s="181"/>
      <c r="OEZ19" s="181"/>
      <c r="OFA19" s="181"/>
      <c r="OFB19" s="181"/>
      <c r="OFC19" s="181"/>
      <c r="OFD19" s="181"/>
      <c r="OFE19" s="181"/>
      <c r="OFF19" s="181"/>
      <c r="OFG19" s="181"/>
      <c r="OFH19" s="181"/>
      <c r="OFI19" s="181"/>
      <c r="OFJ19" s="181"/>
      <c r="OFK19" s="181"/>
      <c r="OFL19" s="181"/>
      <c r="OFM19" s="181"/>
      <c r="OFN19" s="181"/>
      <c r="OFO19" s="181"/>
      <c r="OFP19" s="181"/>
      <c r="OFQ19" s="181"/>
      <c r="OFR19" s="181"/>
      <c r="OFS19" s="181"/>
      <c r="OFT19" s="181"/>
      <c r="OFU19" s="181"/>
      <c r="OFV19" s="181"/>
      <c r="OFW19" s="181"/>
      <c r="OFX19" s="181"/>
      <c r="OFY19" s="181"/>
      <c r="OFZ19" s="181"/>
      <c r="OGA19" s="181"/>
      <c r="OGB19" s="181"/>
      <c r="OGC19" s="181"/>
      <c r="OGD19" s="181"/>
      <c r="OGE19" s="181"/>
      <c r="OGF19" s="181"/>
      <c r="OGG19" s="181"/>
      <c r="OGH19" s="181"/>
      <c r="OGI19" s="181"/>
      <c r="OGJ19" s="181"/>
      <c r="OGK19" s="181"/>
      <c r="OGL19" s="181"/>
      <c r="OGM19" s="181"/>
      <c r="OGN19" s="181"/>
      <c r="OGO19" s="181"/>
      <c r="OGP19" s="181"/>
      <c r="OGQ19" s="181"/>
      <c r="OGR19" s="181"/>
      <c r="OGS19" s="181"/>
      <c r="OGT19" s="181"/>
      <c r="OGU19" s="181"/>
      <c r="OGV19" s="181"/>
      <c r="OGW19" s="181"/>
      <c r="OGX19" s="181"/>
      <c r="OGY19" s="181"/>
      <c r="OGZ19" s="181"/>
      <c r="OHA19" s="181"/>
      <c r="OHB19" s="181"/>
      <c r="OHC19" s="181"/>
      <c r="OHD19" s="181"/>
      <c r="OHE19" s="181"/>
      <c r="OHF19" s="181"/>
      <c r="OHG19" s="181"/>
      <c r="OHH19" s="181"/>
      <c r="OHI19" s="181"/>
      <c r="OHJ19" s="181"/>
      <c r="OHK19" s="181"/>
      <c r="OHL19" s="181"/>
      <c r="OHM19" s="181"/>
      <c r="OHN19" s="181"/>
      <c r="OHO19" s="181"/>
      <c r="OHP19" s="181"/>
      <c r="OHQ19" s="181"/>
      <c r="OHR19" s="181"/>
      <c r="OHS19" s="181"/>
      <c r="OHT19" s="181"/>
      <c r="OHU19" s="181"/>
      <c r="OHV19" s="181"/>
      <c r="OHW19" s="181"/>
      <c r="OHX19" s="181"/>
      <c r="OHY19" s="181"/>
      <c r="OHZ19" s="181"/>
      <c r="OIA19" s="181"/>
      <c r="OIB19" s="181"/>
      <c r="OIC19" s="181"/>
      <c r="OID19" s="181"/>
      <c r="OIE19" s="181"/>
      <c r="OIF19" s="181"/>
      <c r="OIG19" s="181"/>
      <c r="OIH19" s="181"/>
      <c r="OII19" s="181"/>
      <c r="OIJ19" s="181"/>
      <c r="OIK19" s="181"/>
      <c r="OIL19" s="181"/>
      <c r="OIM19" s="181"/>
      <c r="OIN19" s="181"/>
      <c r="OIO19" s="181"/>
      <c r="OIP19" s="181"/>
      <c r="OIQ19" s="181"/>
      <c r="OIR19" s="181"/>
      <c r="OIS19" s="181"/>
      <c r="OIT19" s="181"/>
      <c r="OIU19" s="181"/>
      <c r="OIV19" s="181"/>
      <c r="OIW19" s="181"/>
      <c r="OIX19" s="181"/>
      <c r="OIY19" s="181"/>
      <c r="OIZ19" s="181"/>
      <c r="OJA19" s="181"/>
      <c r="OJB19" s="181"/>
      <c r="OJC19" s="181"/>
      <c r="OJD19" s="181"/>
      <c r="OJE19" s="181"/>
      <c r="OJF19" s="181"/>
      <c r="OJG19" s="181"/>
      <c r="OJH19" s="181"/>
      <c r="OJI19" s="181"/>
      <c r="OJJ19" s="181"/>
      <c r="OJK19" s="181"/>
      <c r="OJL19" s="181"/>
      <c r="OJM19" s="181"/>
      <c r="OJN19" s="181"/>
      <c r="OJO19" s="181"/>
      <c r="OJP19" s="181"/>
      <c r="OJQ19" s="181"/>
      <c r="OJR19" s="181"/>
      <c r="OJS19" s="181"/>
      <c r="OJT19" s="181"/>
      <c r="OJU19" s="181"/>
      <c r="OJV19" s="181"/>
      <c r="OJW19" s="181"/>
      <c r="OJX19" s="181"/>
      <c r="OJY19" s="181"/>
      <c r="OJZ19" s="181"/>
      <c r="OKA19" s="181"/>
      <c r="OKB19" s="181"/>
      <c r="OKC19" s="181"/>
      <c r="OKD19" s="181"/>
      <c r="OKE19" s="181"/>
      <c r="OKF19" s="181"/>
      <c r="OKG19" s="181"/>
      <c r="OKH19" s="181"/>
      <c r="OKI19" s="181"/>
      <c r="OKJ19" s="181"/>
      <c r="OKK19" s="181"/>
      <c r="OKL19" s="181"/>
      <c r="OKM19" s="181"/>
      <c r="OKN19" s="181"/>
      <c r="OKO19" s="181"/>
      <c r="OKP19" s="181"/>
      <c r="OKQ19" s="181"/>
      <c r="OKR19" s="181"/>
      <c r="OKS19" s="181"/>
      <c r="OKT19" s="181"/>
      <c r="OKU19" s="181"/>
      <c r="OKV19" s="181"/>
      <c r="OKW19" s="181"/>
      <c r="OKX19" s="181"/>
      <c r="OKY19" s="181"/>
      <c r="OKZ19" s="181"/>
      <c r="OLA19" s="181"/>
      <c r="OLB19" s="181"/>
      <c r="OLC19" s="181"/>
      <c r="OLD19" s="181"/>
      <c r="OLE19" s="181"/>
      <c r="OLF19" s="181"/>
      <c r="OLG19" s="181"/>
      <c r="OLH19" s="181"/>
      <c r="OLI19" s="181"/>
      <c r="OLJ19" s="181"/>
      <c r="OLK19" s="181"/>
      <c r="OLL19" s="181"/>
      <c r="OLM19" s="181"/>
      <c r="OLN19" s="181"/>
      <c r="OLO19" s="181"/>
      <c r="OLP19" s="181"/>
      <c r="OLQ19" s="181"/>
      <c r="OLR19" s="181"/>
      <c r="OLS19" s="181"/>
      <c r="OLT19" s="181"/>
      <c r="OLU19" s="181"/>
      <c r="OLV19" s="181"/>
      <c r="OLW19" s="181"/>
      <c r="OLX19" s="181"/>
      <c r="OLY19" s="181"/>
      <c r="OLZ19" s="181"/>
      <c r="OMA19" s="181"/>
      <c r="OMB19" s="181"/>
      <c r="OMC19" s="181"/>
      <c r="OMD19" s="181"/>
      <c r="OME19" s="181"/>
      <c r="OMF19" s="181"/>
      <c r="OMG19" s="181"/>
      <c r="OMH19" s="181"/>
      <c r="OMI19" s="181"/>
      <c r="OMJ19" s="181"/>
      <c r="OMK19" s="181"/>
      <c r="OML19" s="181"/>
      <c r="OMM19" s="181"/>
      <c r="OMN19" s="181"/>
      <c r="OMO19" s="181"/>
      <c r="OMP19" s="181"/>
      <c r="OMQ19" s="181"/>
      <c r="OMR19" s="181"/>
      <c r="OMS19" s="181"/>
      <c r="OMT19" s="181"/>
      <c r="OMU19" s="181"/>
      <c r="OMV19" s="181"/>
      <c r="OMW19" s="181"/>
      <c r="OMX19" s="181"/>
      <c r="OMY19" s="181"/>
      <c r="OMZ19" s="181"/>
      <c r="ONA19" s="181"/>
      <c r="ONB19" s="181"/>
      <c r="ONC19" s="181"/>
      <c r="OND19" s="181"/>
      <c r="ONE19" s="181"/>
      <c r="ONF19" s="181"/>
      <c r="ONG19" s="181"/>
      <c r="ONH19" s="181"/>
      <c r="ONI19" s="181"/>
      <c r="ONJ19" s="181"/>
      <c r="ONK19" s="181"/>
      <c r="ONL19" s="181"/>
      <c r="ONM19" s="181"/>
      <c r="ONN19" s="181"/>
      <c r="ONO19" s="181"/>
      <c r="ONP19" s="181"/>
      <c r="ONQ19" s="181"/>
      <c r="ONR19" s="181"/>
      <c r="ONS19" s="181"/>
      <c r="ONT19" s="181"/>
      <c r="ONU19" s="181"/>
      <c r="ONV19" s="181"/>
      <c r="ONW19" s="181"/>
      <c r="ONX19" s="181"/>
      <c r="ONY19" s="181"/>
      <c r="ONZ19" s="181"/>
      <c r="OOA19" s="181"/>
      <c r="OOB19" s="181"/>
      <c r="OOC19" s="181"/>
      <c r="OOD19" s="181"/>
      <c r="OOE19" s="181"/>
      <c r="OOF19" s="181"/>
      <c r="OOG19" s="181"/>
      <c r="OOH19" s="181"/>
      <c r="OOI19" s="181"/>
      <c r="OOJ19" s="181"/>
      <c r="OOK19" s="181"/>
      <c r="OOL19" s="181"/>
      <c r="OOM19" s="181"/>
      <c r="OON19" s="181"/>
      <c r="OOO19" s="181"/>
      <c r="OOP19" s="181"/>
      <c r="OOQ19" s="181"/>
      <c r="OOR19" s="181"/>
      <c r="OOS19" s="181"/>
      <c r="OOT19" s="181"/>
      <c r="OOU19" s="181"/>
      <c r="OOV19" s="181"/>
      <c r="OOW19" s="181"/>
      <c r="OOX19" s="181"/>
      <c r="OOY19" s="181"/>
      <c r="OOZ19" s="181"/>
      <c r="OPA19" s="181"/>
      <c r="OPB19" s="181"/>
      <c r="OPC19" s="181"/>
      <c r="OPD19" s="181"/>
      <c r="OPE19" s="181"/>
      <c r="OPF19" s="181"/>
      <c r="OPG19" s="181"/>
      <c r="OPH19" s="181"/>
      <c r="OPI19" s="181"/>
      <c r="OPJ19" s="181"/>
      <c r="OPK19" s="181"/>
      <c r="OPL19" s="181"/>
      <c r="OPM19" s="181"/>
      <c r="OPN19" s="181"/>
      <c r="OPO19" s="181"/>
      <c r="OPP19" s="181"/>
      <c r="OPQ19" s="181"/>
      <c r="OPR19" s="181"/>
      <c r="OPS19" s="181"/>
      <c r="OPT19" s="181"/>
      <c r="OPU19" s="181"/>
      <c r="OPV19" s="181"/>
      <c r="OPW19" s="181"/>
      <c r="OPX19" s="181"/>
      <c r="OPY19" s="181"/>
      <c r="OPZ19" s="181"/>
      <c r="OQA19" s="181"/>
      <c r="OQB19" s="181"/>
      <c r="OQC19" s="181"/>
      <c r="OQD19" s="181"/>
      <c r="OQE19" s="181"/>
      <c r="OQF19" s="181"/>
      <c r="OQG19" s="181"/>
      <c r="OQH19" s="181"/>
      <c r="OQI19" s="181"/>
      <c r="OQJ19" s="181"/>
      <c r="OQK19" s="181"/>
      <c r="OQL19" s="181"/>
      <c r="OQM19" s="181"/>
      <c r="OQN19" s="181"/>
      <c r="OQO19" s="181"/>
      <c r="OQP19" s="181"/>
      <c r="OQQ19" s="181"/>
      <c r="OQR19" s="181"/>
      <c r="OQS19" s="181"/>
      <c r="OQT19" s="181"/>
      <c r="OQU19" s="181"/>
      <c r="OQV19" s="181"/>
      <c r="OQW19" s="181"/>
      <c r="OQX19" s="181"/>
      <c r="OQY19" s="181"/>
      <c r="OQZ19" s="181"/>
      <c r="ORA19" s="181"/>
      <c r="ORB19" s="181"/>
      <c r="ORC19" s="181"/>
      <c r="ORD19" s="181"/>
      <c r="ORE19" s="181"/>
      <c r="ORF19" s="181"/>
      <c r="ORG19" s="181"/>
      <c r="ORH19" s="181"/>
      <c r="ORI19" s="181"/>
      <c r="ORJ19" s="181"/>
      <c r="ORK19" s="181"/>
      <c r="ORL19" s="181"/>
      <c r="ORM19" s="181"/>
      <c r="ORN19" s="181"/>
      <c r="ORO19" s="181"/>
      <c r="ORP19" s="181"/>
      <c r="ORQ19" s="181"/>
      <c r="ORR19" s="181"/>
      <c r="ORS19" s="181"/>
      <c r="ORT19" s="181"/>
      <c r="ORU19" s="181"/>
      <c r="ORV19" s="181"/>
      <c r="ORW19" s="181"/>
      <c r="ORX19" s="181"/>
      <c r="ORY19" s="181"/>
      <c r="ORZ19" s="181"/>
      <c r="OSA19" s="181"/>
      <c r="OSB19" s="181"/>
      <c r="OSC19" s="181"/>
      <c r="OSD19" s="181"/>
      <c r="OSE19" s="181"/>
      <c r="OSF19" s="181"/>
      <c r="OSG19" s="181"/>
      <c r="OSH19" s="181"/>
      <c r="OSI19" s="181"/>
      <c r="OSJ19" s="181"/>
      <c r="OSK19" s="181"/>
      <c r="OSL19" s="181"/>
      <c r="OSM19" s="181"/>
      <c r="OSN19" s="181"/>
      <c r="OSO19" s="181"/>
      <c r="OSP19" s="181"/>
      <c r="OSQ19" s="181"/>
      <c r="OSR19" s="181"/>
      <c r="OSS19" s="181"/>
      <c r="OST19" s="181"/>
      <c r="OSU19" s="181"/>
      <c r="OSV19" s="181"/>
      <c r="OSW19" s="181"/>
      <c r="OSX19" s="181"/>
      <c r="OSY19" s="181"/>
      <c r="OSZ19" s="181"/>
      <c r="OTA19" s="181"/>
      <c r="OTB19" s="181"/>
      <c r="OTC19" s="181"/>
      <c r="OTD19" s="181"/>
      <c r="OTE19" s="181"/>
      <c r="OTF19" s="181"/>
      <c r="OTG19" s="181"/>
      <c r="OTH19" s="181"/>
      <c r="OTI19" s="181"/>
      <c r="OTJ19" s="181"/>
      <c r="OTK19" s="181"/>
      <c r="OTL19" s="181"/>
      <c r="OTM19" s="181"/>
      <c r="OTN19" s="181"/>
      <c r="OTO19" s="181"/>
      <c r="OTP19" s="181"/>
      <c r="OTQ19" s="181"/>
      <c r="OTR19" s="181"/>
      <c r="OTS19" s="181"/>
      <c r="OTT19" s="181"/>
      <c r="OTU19" s="181"/>
      <c r="OTV19" s="181"/>
      <c r="OTW19" s="181"/>
      <c r="OTX19" s="181"/>
      <c r="OTY19" s="181"/>
      <c r="OTZ19" s="181"/>
      <c r="OUA19" s="181"/>
      <c r="OUB19" s="181"/>
      <c r="OUC19" s="181"/>
      <c r="OUD19" s="181"/>
      <c r="OUE19" s="181"/>
      <c r="OUF19" s="181"/>
      <c r="OUG19" s="181"/>
      <c r="OUH19" s="181"/>
      <c r="OUI19" s="181"/>
      <c r="OUJ19" s="181"/>
      <c r="OUK19" s="181"/>
      <c r="OUL19" s="181"/>
      <c r="OUM19" s="181"/>
      <c r="OUN19" s="181"/>
      <c r="OUO19" s="181"/>
      <c r="OUP19" s="181"/>
      <c r="OUQ19" s="181"/>
      <c r="OUR19" s="181"/>
      <c r="OUS19" s="181"/>
      <c r="OUT19" s="181"/>
      <c r="OUU19" s="181"/>
      <c r="OUV19" s="181"/>
      <c r="OUW19" s="181"/>
      <c r="OUX19" s="181"/>
      <c r="OUY19" s="181"/>
      <c r="OUZ19" s="181"/>
      <c r="OVA19" s="181"/>
      <c r="OVB19" s="181"/>
      <c r="OVC19" s="181"/>
      <c r="OVD19" s="181"/>
      <c r="OVE19" s="181"/>
      <c r="OVF19" s="181"/>
      <c r="OVG19" s="181"/>
      <c r="OVH19" s="181"/>
      <c r="OVI19" s="181"/>
      <c r="OVJ19" s="181"/>
      <c r="OVK19" s="181"/>
      <c r="OVL19" s="181"/>
      <c r="OVM19" s="181"/>
      <c r="OVN19" s="181"/>
      <c r="OVO19" s="181"/>
      <c r="OVP19" s="181"/>
      <c r="OVQ19" s="181"/>
      <c r="OVR19" s="181"/>
      <c r="OVS19" s="181"/>
      <c r="OVT19" s="181"/>
      <c r="OVU19" s="181"/>
      <c r="OVV19" s="181"/>
      <c r="OVW19" s="181"/>
      <c r="OVX19" s="181"/>
      <c r="OVY19" s="181"/>
      <c r="OVZ19" s="181"/>
      <c r="OWA19" s="181"/>
      <c r="OWB19" s="181"/>
      <c r="OWC19" s="181"/>
      <c r="OWD19" s="181"/>
      <c r="OWE19" s="181"/>
      <c r="OWF19" s="181"/>
      <c r="OWG19" s="181"/>
      <c r="OWH19" s="181"/>
      <c r="OWI19" s="181"/>
      <c r="OWJ19" s="181"/>
      <c r="OWK19" s="181"/>
      <c r="OWL19" s="181"/>
      <c r="OWM19" s="181"/>
      <c r="OWN19" s="181"/>
      <c r="OWO19" s="181"/>
      <c r="OWP19" s="181"/>
      <c r="OWQ19" s="181"/>
      <c r="OWR19" s="181"/>
      <c r="OWS19" s="181"/>
      <c r="OWT19" s="181"/>
      <c r="OWU19" s="181"/>
      <c r="OWV19" s="181"/>
      <c r="OWW19" s="181"/>
      <c r="OWX19" s="181"/>
      <c r="OWY19" s="181"/>
      <c r="OWZ19" s="181"/>
      <c r="OXA19" s="181"/>
      <c r="OXB19" s="181"/>
      <c r="OXC19" s="181"/>
      <c r="OXD19" s="181"/>
      <c r="OXE19" s="181"/>
      <c r="OXF19" s="181"/>
      <c r="OXG19" s="181"/>
      <c r="OXH19" s="181"/>
      <c r="OXI19" s="181"/>
      <c r="OXJ19" s="181"/>
      <c r="OXK19" s="181"/>
      <c r="OXL19" s="181"/>
      <c r="OXM19" s="181"/>
      <c r="OXN19" s="181"/>
      <c r="OXO19" s="181"/>
      <c r="OXP19" s="181"/>
      <c r="OXQ19" s="181"/>
      <c r="OXR19" s="181"/>
      <c r="OXS19" s="181"/>
      <c r="OXT19" s="181"/>
      <c r="OXU19" s="181"/>
      <c r="OXV19" s="181"/>
      <c r="OXW19" s="181"/>
      <c r="OXX19" s="181"/>
      <c r="OXY19" s="181"/>
      <c r="OXZ19" s="181"/>
      <c r="OYA19" s="181"/>
      <c r="OYB19" s="181"/>
      <c r="OYC19" s="181"/>
      <c r="OYD19" s="181"/>
      <c r="OYE19" s="181"/>
      <c r="OYF19" s="181"/>
      <c r="OYG19" s="181"/>
      <c r="OYH19" s="181"/>
      <c r="OYI19" s="181"/>
      <c r="OYJ19" s="181"/>
      <c r="OYK19" s="181"/>
      <c r="OYL19" s="181"/>
      <c r="OYM19" s="181"/>
      <c r="OYN19" s="181"/>
      <c r="OYO19" s="181"/>
      <c r="OYP19" s="181"/>
      <c r="OYQ19" s="181"/>
      <c r="OYR19" s="181"/>
      <c r="OYS19" s="181"/>
      <c r="OYT19" s="181"/>
      <c r="OYU19" s="181"/>
      <c r="OYV19" s="181"/>
      <c r="OYW19" s="181"/>
      <c r="OYX19" s="181"/>
      <c r="OYY19" s="181"/>
      <c r="OYZ19" s="181"/>
      <c r="OZA19" s="181"/>
      <c r="OZB19" s="181"/>
      <c r="OZC19" s="181"/>
      <c r="OZD19" s="181"/>
      <c r="OZE19" s="181"/>
      <c r="OZF19" s="181"/>
      <c r="OZG19" s="181"/>
      <c r="OZH19" s="181"/>
      <c r="OZI19" s="181"/>
      <c r="OZJ19" s="181"/>
      <c r="OZK19" s="181"/>
      <c r="OZL19" s="181"/>
      <c r="OZM19" s="181"/>
      <c r="OZN19" s="181"/>
      <c r="OZO19" s="181"/>
      <c r="OZP19" s="181"/>
      <c r="OZQ19" s="181"/>
      <c r="OZR19" s="181"/>
      <c r="OZS19" s="181"/>
      <c r="OZT19" s="181"/>
      <c r="OZU19" s="181"/>
      <c r="OZV19" s="181"/>
      <c r="OZW19" s="181"/>
      <c r="OZX19" s="181"/>
      <c r="OZY19" s="181"/>
      <c r="OZZ19" s="181"/>
      <c r="PAA19" s="181"/>
      <c r="PAB19" s="181"/>
      <c r="PAC19" s="181"/>
      <c r="PAD19" s="181"/>
      <c r="PAE19" s="181"/>
      <c r="PAF19" s="181"/>
      <c r="PAG19" s="181"/>
      <c r="PAH19" s="181"/>
      <c r="PAI19" s="181"/>
      <c r="PAJ19" s="181"/>
      <c r="PAK19" s="181"/>
      <c r="PAL19" s="181"/>
      <c r="PAM19" s="181"/>
      <c r="PAN19" s="181"/>
      <c r="PAO19" s="181"/>
      <c r="PAP19" s="181"/>
      <c r="PAQ19" s="181"/>
      <c r="PAR19" s="181"/>
      <c r="PAS19" s="181"/>
      <c r="PAT19" s="181"/>
      <c r="PAU19" s="181"/>
      <c r="PAV19" s="181"/>
      <c r="PAW19" s="181"/>
      <c r="PAX19" s="181"/>
      <c r="PAY19" s="181"/>
      <c r="PAZ19" s="181"/>
      <c r="PBA19" s="181"/>
      <c r="PBB19" s="181"/>
      <c r="PBC19" s="181"/>
      <c r="PBD19" s="181"/>
      <c r="PBE19" s="181"/>
      <c r="PBF19" s="181"/>
      <c r="PBG19" s="181"/>
      <c r="PBH19" s="181"/>
      <c r="PBI19" s="181"/>
      <c r="PBJ19" s="181"/>
      <c r="PBK19" s="181"/>
      <c r="PBL19" s="181"/>
      <c r="PBM19" s="181"/>
      <c r="PBN19" s="181"/>
      <c r="PBO19" s="181"/>
      <c r="PBP19" s="181"/>
      <c r="PBQ19" s="181"/>
      <c r="PBR19" s="181"/>
      <c r="PBS19" s="181"/>
      <c r="PBT19" s="181"/>
      <c r="PBU19" s="181"/>
      <c r="PBV19" s="181"/>
      <c r="PBW19" s="181"/>
      <c r="PBX19" s="181"/>
      <c r="PBY19" s="181"/>
      <c r="PBZ19" s="181"/>
      <c r="PCA19" s="181"/>
      <c r="PCB19" s="181"/>
      <c r="PCC19" s="181"/>
      <c r="PCD19" s="181"/>
      <c r="PCE19" s="181"/>
      <c r="PCF19" s="181"/>
      <c r="PCG19" s="181"/>
      <c r="PCH19" s="181"/>
      <c r="PCI19" s="181"/>
      <c r="PCJ19" s="181"/>
      <c r="PCK19" s="181"/>
      <c r="PCL19" s="181"/>
      <c r="PCM19" s="181"/>
      <c r="PCN19" s="181"/>
      <c r="PCO19" s="181"/>
      <c r="PCP19" s="181"/>
      <c r="PCQ19" s="181"/>
      <c r="PCR19" s="181"/>
      <c r="PCS19" s="181"/>
      <c r="PCT19" s="181"/>
      <c r="PCU19" s="181"/>
      <c r="PCV19" s="181"/>
      <c r="PCW19" s="181"/>
      <c r="PCX19" s="181"/>
      <c r="PCY19" s="181"/>
      <c r="PCZ19" s="181"/>
      <c r="PDA19" s="181"/>
      <c r="PDB19" s="181"/>
      <c r="PDC19" s="181"/>
      <c r="PDD19" s="181"/>
      <c r="PDE19" s="181"/>
      <c r="PDF19" s="181"/>
      <c r="PDG19" s="181"/>
      <c r="PDH19" s="181"/>
      <c r="PDI19" s="181"/>
      <c r="PDJ19" s="181"/>
      <c r="PDK19" s="181"/>
      <c r="PDL19" s="181"/>
      <c r="PDM19" s="181"/>
      <c r="PDN19" s="181"/>
      <c r="PDO19" s="181"/>
      <c r="PDP19" s="181"/>
      <c r="PDQ19" s="181"/>
      <c r="PDR19" s="181"/>
      <c r="PDS19" s="181"/>
      <c r="PDT19" s="181"/>
      <c r="PDU19" s="181"/>
      <c r="PDV19" s="181"/>
      <c r="PDW19" s="181"/>
      <c r="PDX19" s="181"/>
      <c r="PDY19" s="181"/>
      <c r="PDZ19" s="181"/>
      <c r="PEA19" s="181"/>
      <c r="PEB19" s="181"/>
      <c r="PEC19" s="181"/>
      <c r="PED19" s="181"/>
      <c r="PEE19" s="181"/>
      <c r="PEF19" s="181"/>
      <c r="PEG19" s="181"/>
      <c r="PEH19" s="181"/>
      <c r="PEI19" s="181"/>
      <c r="PEJ19" s="181"/>
      <c r="PEK19" s="181"/>
      <c r="PEL19" s="181"/>
      <c r="PEM19" s="181"/>
      <c r="PEN19" s="181"/>
      <c r="PEO19" s="181"/>
      <c r="PEP19" s="181"/>
      <c r="PEQ19" s="181"/>
      <c r="PER19" s="181"/>
      <c r="PES19" s="181"/>
      <c r="PET19" s="181"/>
      <c r="PEU19" s="181"/>
      <c r="PEV19" s="181"/>
      <c r="PEW19" s="181"/>
      <c r="PEX19" s="181"/>
      <c r="PEY19" s="181"/>
      <c r="PEZ19" s="181"/>
      <c r="PFA19" s="181"/>
      <c r="PFB19" s="181"/>
      <c r="PFC19" s="181"/>
      <c r="PFD19" s="181"/>
      <c r="PFE19" s="181"/>
      <c r="PFF19" s="181"/>
      <c r="PFG19" s="181"/>
      <c r="PFH19" s="181"/>
      <c r="PFI19" s="181"/>
      <c r="PFJ19" s="181"/>
      <c r="PFK19" s="181"/>
      <c r="PFL19" s="181"/>
      <c r="PFM19" s="181"/>
      <c r="PFN19" s="181"/>
      <c r="PFO19" s="181"/>
      <c r="PFP19" s="181"/>
      <c r="PFQ19" s="181"/>
      <c r="PFR19" s="181"/>
      <c r="PFS19" s="181"/>
      <c r="PFT19" s="181"/>
      <c r="PFU19" s="181"/>
      <c r="PFV19" s="181"/>
      <c r="PFW19" s="181"/>
      <c r="PFX19" s="181"/>
      <c r="PFY19" s="181"/>
      <c r="PFZ19" s="181"/>
      <c r="PGA19" s="181"/>
      <c r="PGB19" s="181"/>
      <c r="PGC19" s="181"/>
      <c r="PGD19" s="181"/>
      <c r="PGE19" s="181"/>
      <c r="PGF19" s="181"/>
      <c r="PGG19" s="181"/>
      <c r="PGH19" s="181"/>
      <c r="PGI19" s="181"/>
      <c r="PGJ19" s="181"/>
      <c r="PGK19" s="181"/>
      <c r="PGL19" s="181"/>
      <c r="PGM19" s="181"/>
      <c r="PGN19" s="181"/>
      <c r="PGO19" s="181"/>
      <c r="PGP19" s="181"/>
      <c r="PGQ19" s="181"/>
      <c r="PGR19" s="181"/>
      <c r="PGS19" s="181"/>
      <c r="PGT19" s="181"/>
      <c r="PGU19" s="181"/>
      <c r="PGV19" s="181"/>
      <c r="PGW19" s="181"/>
      <c r="PGX19" s="181"/>
      <c r="PGY19" s="181"/>
      <c r="PGZ19" s="181"/>
      <c r="PHA19" s="181"/>
      <c r="PHB19" s="181"/>
      <c r="PHC19" s="181"/>
      <c r="PHD19" s="181"/>
      <c r="PHE19" s="181"/>
      <c r="PHF19" s="181"/>
      <c r="PHG19" s="181"/>
      <c r="PHH19" s="181"/>
      <c r="PHI19" s="181"/>
      <c r="PHJ19" s="181"/>
      <c r="PHK19" s="181"/>
      <c r="PHL19" s="181"/>
      <c r="PHM19" s="181"/>
      <c r="PHN19" s="181"/>
      <c r="PHO19" s="181"/>
      <c r="PHP19" s="181"/>
      <c r="PHQ19" s="181"/>
      <c r="PHR19" s="181"/>
      <c r="PHS19" s="181"/>
      <c r="PHT19" s="181"/>
      <c r="PHU19" s="181"/>
      <c r="PHV19" s="181"/>
      <c r="PHW19" s="181"/>
      <c r="PHX19" s="181"/>
      <c r="PHY19" s="181"/>
      <c r="PHZ19" s="181"/>
      <c r="PIA19" s="181"/>
      <c r="PIB19" s="181"/>
      <c r="PIC19" s="181"/>
      <c r="PID19" s="181"/>
      <c r="PIE19" s="181"/>
      <c r="PIF19" s="181"/>
      <c r="PIG19" s="181"/>
      <c r="PIH19" s="181"/>
      <c r="PII19" s="181"/>
      <c r="PIJ19" s="181"/>
      <c r="PIK19" s="181"/>
      <c r="PIL19" s="181"/>
      <c r="PIM19" s="181"/>
      <c r="PIN19" s="181"/>
      <c r="PIO19" s="181"/>
      <c r="PIP19" s="181"/>
      <c r="PIQ19" s="181"/>
      <c r="PIR19" s="181"/>
      <c r="PIS19" s="181"/>
      <c r="PIT19" s="181"/>
      <c r="PIU19" s="181"/>
      <c r="PIV19" s="181"/>
      <c r="PIW19" s="181"/>
      <c r="PIX19" s="181"/>
      <c r="PIY19" s="181"/>
      <c r="PIZ19" s="181"/>
      <c r="PJA19" s="181"/>
      <c r="PJB19" s="181"/>
      <c r="PJC19" s="181"/>
      <c r="PJD19" s="181"/>
      <c r="PJE19" s="181"/>
      <c r="PJF19" s="181"/>
      <c r="PJG19" s="181"/>
      <c r="PJH19" s="181"/>
      <c r="PJI19" s="181"/>
      <c r="PJJ19" s="181"/>
      <c r="PJK19" s="181"/>
      <c r="PJL19" s="181"/>
      <c r="PJM19" s="181"/>
      <c r="PJN19" s="181"/>
      <c r="PJO19" s="181"/>
      <c r="PJP19" s="181"/>
      <c r="PJQ19" s="181"/>
      <c r="PJR19" s="181"/>
      <c r="PJS19" s="181"/>
      <c r="PJT19" s="181"/>
      <c r="PJU19" s="181"/>
      <c r="PJV19" s="181"/>
      <c r="PJW19" s="181"/>
      <c r="PJX19" s="181"/>
      <c r="PJY19" s="181"/>
      <c r="PJZ19" s="181"/>
      <c r="PKA19" s="181"/>
      <c r="PKB19" s="181"/>
      <c r="PKC19" s="181"/>
      <c r="PKD19" s="181"/>
      <c r="PKE19" s="181"/>
      <c r="PKF19" s="181"/>
      <c r="PKG19" s="181"/>
      <c r="PKH19" s="181"/>
      <c r="PKI19" s="181"/>
      <c r="PKJ19" s="181"/>
      <c r="PKK19" s="181"/>
      <c r="PKL19" s="181"/>
      <c r="PKM19" s="181"/>
      <c r="PKN19" s="181"/>
      <c r="PKO19" s="181"/>
      <c r="PKP19" s="181"/>
      <c r="PKQ19" s="181"/>
      <c r="PKR19" s="181"/>
      <c r="PKS19" s="181"/>
      <c r="PKT19" s="181"/>
      <c r="PKU19" s="181"/>
      <c r="PKV19" s="181"/>
      <c r="PKW19" s="181"/>
      <c r="PKX19" s="181"/>
      <c r="PKY19" s="181"/>
      <c r="PKZ19" s="181"/>
      <c r="PLA19" s="181"/>
      <c r="PLB19" s="181"/>
      <c r="PLC19" s="181"/>
      <c r="PLD19" s="181"/>
      <c r="PLE19" s="181"/>
      <c r="PLF19" s="181"/>
      <c r="PLG19" s="181"/>
      <c r="PLH19" s="181"/>
      <c r="PLI19" s="181"/>
      <c r="PLJ19" s="181"/>
      <c r="PLK19" s="181"/>
      <c r="PLL19" s="181"/>
      <c r="PLM19" s="181"/>
      <c r="PLN19" s="181"/>
      <c r="PLO19" s="181"/>
      <c r="PLP19" s="181"/>
      <c r="PLQ19" s="181"/>
      <c r="PLR19" s="181"/>
      <c r="PLS19" s="181"/>
      <c r="PLT19" s="181"/>
      <c r="PLU19" s="181"/>
      <c r="PLV19" s="181"/>
      <c r="PLW19" s="181"/>
      <c r="PLX19" s="181"/>
      <c r="PLY19" s="181"/>
      <c r="PLZ19" s="181"/>
      <c r="PMA19" s="181"/>
      <c r="PMB19" s="181"/>
      <c r="PMC19" s="181"/>
      <c r="PMD19" s="181"/>
      <c r="PME19" s="181"/>
      <c r="PMF19" s="181"/>
      <c r="PMG19" s="181"/>
      <c r="PMH19" s="181"/>
      <c r="PMI19" s="181"/>
      <c r="PMJ19" s="181"/>
      <c r="PMK19" s="181"/>
      <c r="PML19" s="181"/>
      <c r="PMM19" s="181"/>
      <c r="PMN19" s="181"/>
      <c r="PMO19" s="181"/>
      <c r="PMP19" s="181"/>
      <c r="PMQ19" s="181"/>
      <c r="PMR19" s="181"/>
      <c r="PMS19" s="181"/>
      <c r="PMT19" s="181"/>
      <c r="PMU19" s="181"/>
      <c r="PMV19" s="181"/>
      <c r="PMW19" s="181"/>
      <c r="PMX19" s="181"/>
      <c r="PMY19" s="181"/>
      <c r="PMZ19" s="181"/>
      <c r="PNA19" s="181"/>
      <c r="PNB19" s="181"/>
      <c r="PNC19" s="181"/>
      <c r="PND19" s="181"/>
      <c r="PNE19" s="181"/>
      <c r="PNF19" s="181"/>
      <c r="PNG19" s="181"/>
      <c r="PNH19" s="181"/>
      <c r="PNI19" s="181"/>
      <c r="PNJ19" s="181"/>
      <c r="PNK19" s="181"/>
      <c r="PNL19" s="181"/>
      <c r="PNM19" s="181"/>
      <c r="PNN19" s="181"/>
      <c r="PNO19" s="181"/>
      <c r="PNP19" s="181"/>
      <c r="PNQ19" s="181"/>
      <c r="PNR19" s="181"/>
      <c r="PNS19" s="181"/>
      <c r="PNT19" s="181"/>
      <c r="PNU19" s="181"/>
      <c r="PNV19" s="181"/>
      <c r="PNW19" s="181"/>
      <c r="PNX19" s="181"/>
      <c r="PNY19" s="181"/>
      <c r="PNZ19" s="181"/>
      <c r="POA19" s="181"/>
      <c r="POB19" s="181"/>
      <c r="POC19" s="181"/>
      <c r="POD19" s="181"/>
      <c r="POE19" s="181"/>
      <c r="POF19" s="181"/>
      <c r="POG19" s="181"/>
      <c r="POH19" s="181"/>
      <c r="POI19" s="181"/>
      <c r="POJ19" s="181"/>
      <c r="POK19" s="181"/>
      <c r="POL19" s="181"/>
      <c r="POM19" s="181"/>
      <c r="PON19" s="181"/>
      <c r="POO19" s="181"/>
      <c r="POP19" s="181"/>
      <c r="POQ19" s="181"/>
      <c r="POR19" s="181"/>
      <c r="POS19" s="181"/>
      <c r="POT19" s="181"/>
      <c r="POU19" s="181"/>
      <c r="POV19" s="181"/>
      <c r="POW19" s="181"/>
      <c r="POX19" s="181"/>
      <c r="POY19" s="181"/>
      <c r="POZ19" s="181"/>
      <c r="PPA19" s="181"/>
      <c r="PPB19" s="181"/>
      <c r="PPC19" s="181"/>
      <c r="PPD19" s="181"/>
      <c r="PPE19" s="181"/>
      <c r="PPF19" s="181"/>
      <c r="PPG19" s="181"/>
      <c r="PPH19" s="181"/>
      <c r="PPI19" s="181"/>
      <c r="PPJ19" s="181"/>
      <c r="PPK19" s="181"/>
      <c r="PPL19" s="181"/>
      <c r="PPM19" s="181"/>
      <c r="PPN19" s="181"/>
      <c r="PPO19" s="181"/>
      <c r="PPP19" s="181"/>
      <c r="PPQ19" s="181"/>
      <c r="PPR19" s="181"/>
      <c r="PPS19" s="181"/>
      <c r="PPT19" s="181"/>
      <c r="PPU19" s="181"/>
      <c r="PPV19" s="181"/>
      <c r="PPW19" s="181"/>
      <c r="PPX19" s="181"/>
      <c r="PPY19" s="181"/>
      <c r="PPZ19" s="181"/>
      <c r="PQA19" s="181"/>
      <c r="PQB19" s="181"/>
      <c r="PQC19" s="181"/>
      <c r="PQD19" s="181"/>
      <c r="PQE19" s="181"/>
      <c r="PQF19" s="181"/>
      <c r="PQG19" s="181"/>
      <c r="PQH19" s="181"/>
      <c r="PQI19" s="181"/>
      <c r="PQJ19" s="181"/>
      <c r="PQK19" s="181"/>
      <c r="PQL19" s="181"/>
      <c r="PQM19" s="181"/>
      <c r="PQN19" s="181"/>
      <c r="PQO19" s="181"/>
      <c r="PQP19" s="181"/>
      <c r="PQQ19" s="181"/>
      <c r="PQR19" s="181"/>
      <c r="PQS19" s="181"/>
      <c r="PQT19" s="181"/>
      <c r="PQU19" s="181"/>
      <c r="PQV19" s="181"/>
      <c r="PQW19" s="181"/>
      <c r="PQX19" s="181"/>
      <c r="PQY19" s="181"/>
      <c r="PQZ19" s="181"/>
      <c r="PRA19" s="181"/>
      <c r="PRB19" s="181"/>
      <c r="PRC19" s="181"/>
      <c r="PRD19" s="181"/>
      <c r="PRE19" s="181"/>
      <c r="PRF19" s="181"/>
      <c r="PRG19" s="181"/>
      <c r="PRH19" s="181"/>
      <c r="PRI19" s="181"/>
      <c r="PRJ19" s="181"/>
      <c r="PRK19" s="181"/>
      <c r="PRL19" s="181"/>
      <c r="PRM19" s="181"/>
      <c r="PRN19" s="181"/>
      <c r="PRO19" s="181"/>
      <c r="PRP19" s="181"/>
      <c r="PRQ19" s="181"/>
      <c r="PRR19" s="181"/>
      <c r="PRS19" s="181"/>
      <c r="PRT19" s="181"/>
      <c r="PRU19" s="181"/>
      <c r="PRV19" s="181"/>
      <c r="PRW19" s="181"/>
      <c r="PRX19" s="181"/>
      <c r="PRY19" s="181"/>
      <c r="PRZ19" s="181"/>
      <c r="PSA19" s="181"/>
      <c r="PSB19" s="181"/>
      <c r="PSC19" s="181"/>
      <c r="PSD19" s="181"/>
      <c r="PSE19" s="181"/>
      <c r="PSF19" s="181"/>
      <c r="PSG19" s="181"/>
      <c r="PSH19" s="181"/>
      <c r="PSI19" s="181"/>
      <c r="PSJ19" s="181"/>
      <c r="PSK19" s="181"/>
      <c r="PSL19" s="181"/>
      <c r="PSM19" s="181"/>
      <c r="PSN19" s="181"/>
      <c r="PSO19" s="181"/>
      <c r="PSP19" s="181"/>
      <c r="PSQ19" s="181"/>
      <c r="PSR19" s="181"/>
      <c r="PSS19" s="181"/>
      <c r="PST19" s="181"/>
      <c r="PSU19" s="181"/>
      <c r="PSV19" s="181"/>
      <c r="PSW19" s="181"/>
      <c r="PSX19" s="181"/>
      <c r="PSY19" s="181"/>
      <c r="PSZ19" s="181"/>
      <c r="PTA19" s="181"/>
      <c r="PTB19" s="181"/>
      <c r="PTC19" s="181"/>
      <c r="PTD19" s="181"/>
      <c r="PTE19" s="181"/>
      <c r="PTF19" s="181"/>
      <c r="PTG19" s="181"/>
      <c r="PTH19" s="181"/>
      <c r="PTI19" s="181"/>
      <c r="PTJ19" s="181"/>
      <c r="PTK19" s="181"/>
      <c r="PTL19" s="181"/>
      <c r="PTM19" s="181"/>
      <c r="PTN19" s="181"/>
      <c r="PTO19" s="181"/>
      <c r="PTP19" s="181"/>
      <c r="PTQ19" s="181"/>
      <c r="PTR19" s="181"/>
      <c r="PTS19" s="181"/>
      <c r="PTT19" s="181"/>
      <c r="PTU19" s="181"/>
      <c r="PTV19" s="181"/>
      <c r="PTW19" s="181"/>
      <c r="PTX19" s="181"/>
      <c r="PTY19" s="181"/>
      <c r="PTZ19" s="181"/>
      <c r="PUA19" s="181"/>
      <c r="PUB19" s="181"/>
      <c r="PUC19" s="181"/>
      <c r="PUD19" s="181"/>
      <c r="PUE19" s="181"/>
      <c r="PUF19" s="181"/>
      <c r="PUG19" s="181"/>
      <c r="PUH19" s="181"/>
      <c r="PUI19" s="181"/>
      <c r="PUJ19" s="181"/>
      <c r="PUK19" s="181"/>
      <c r="PUL19" s="181"/>
      <c r="PUM19" s="181"/>
      <c r="PUN19" s="181"/>
      <c r="PUO19" s="181"/>
      <c r="PUP19" s="181"/>
      <c r="PUQ19" s="181"/>
      <c r="PUR19" s="181"/>
      <c r="PUS19" s="181"/>
      <c r="PUT19" s="181"/>
      <c r="PUU19" s="181"/>
      <c r="PUV19" s="181"/>
      <c r="PUW19" s="181"/>
      <c r="PUX19" s="181"/>
      <c r="PUY19" s="181"/>
      <c r="PUZ19" s="181"/>
      <c r="PVA19" s="181"/>
      <c r="PVB19" s="181"/>
      <c r="PVC19" s="181"/>
      <c r="PVD19" s="181"/>
      <c r="PVE19" s="181"/>
      <c r="PVF19" s="181"/>
      <c r="PVG19" s="181"/>
      <c r="PVH19" s="181"/>
      <c r="PVI19" s="181"/>
      <c r="PVJ19" s="181"/>
      <c r="PVK19" s="181"/>
      <c r="PVL19" s="181"/>
      <c r="PVM19" s="181"/>
      <c r="PVN19" s="181"/>
      <c r="PVO19" s="181"/>
      <c r="PVP19" s="181"/>
      <c r="PVQ19" s="181"/>
      <c r="PVR19" s="181"/>
      <c r="PVS19" s="181"/>
      <c r="PVT19" s="181"/>
      <c r="PVU19" s="181"/>
      <c r="PVV19" s="181"/>
      <c r="PVW19" s="181"/>
      <c r="PVX19" s="181"/>
      <c r="PVY19" s="181"/>
      <c r="PVZ19" s="181"/>
      <c r="PWA19" s="181"/>
      <c r="PWB19" s="181"/>
      <c r="PWC19" s="181"/>
      <c r="PWD19" s="181"/>
      <c r="PWE19" s="181"/>
      <c r="PWF19" s="181"/>
      <c r="PWG19" s="181"/>
      <c r="PWH19" s="181"/>
      <c r="PWI19" s="181"/>
      <c r="PWJ19" s="181"/>
      <c r="PWK19" s="181"/>
      <c r="PWL19" s="181"/>
      <c r="PWM19" s="181"/>
      <c r="PWN19" s="181"/>
      <c r="PWO19" s="181"/>
      <c r="PWP19" s="181"/>
      <c r="PWQ19" s="181"/>
      <c r="PWR19" s="181"/>
      <c r="PWS19" s="181"/>
      <c r="PWT19" s="181"/>
      <c r="PWU19" s="181"/>
      <c r="PWV19" s="181"/>
      <c r="PWW19" s="181"/>
      <c r="PWX19" s="181"/>
      <c r="PWY19" s="181"/>
      <c r="PWZ19" s="181"/>
      <c r="PXA19" s="181"/>
      <c r="PXB19" s="181"/>
      <c r="PXC19" s="181"/>
      <c r="PXD19" s="181"/>
      <c r="PXE19" s="181"/>
      <c r="PXF19" s="181"/>
      <c r="PXG19" s="181"/>
      <c r="PXH19" s="181"/>
      <c r="PXI19" s="181"/>
      <c r="PXJ19" s="181"/>
      <c r="PXK19" s="181"/>
      <c r="PXL19" s="181"/>
      <c r="PXM19" s="181"/>
      <c r="PXN19" s="181"/>
      <c r="PXO19" s="181"/>
      <c r="PXP19" s="181"/>
      <c r="PXQ19" s="181"/>
      <c r="PXR19" s="181"/>
      <c r="PXS19" s="181"/>
      <c r="PXT19" s="181"/>
      <c r="PXU19" s="181"/>
      <c r="PXV19" s="181"/>
      <c r="PXW19" s="181"/>
      <c r="PXX19" s="181"/>
      <c r="PXY19" s="181"/>
      <c r="PXZ19" s="181"/>
      <c r="PYA19" s="181"/>
      <c r="PYB19" s="181"/>
      <c r="PYC19" s="181"/>
      <c r="PYD19" s="181"/>
      <c r="PYE19" s="181"/>
      <c r="PYF19" s="181"/>
      <c r="PYG19" s="181"/>
      <c r="PYH19" s="181"/>
      <c r="PYI19" s="181"/>
      <c r="PYJ19" s="181"/>
      <c r="PYK19" s="181"/>
      <c r="PYL19" s="181"/>
      <c r="PYM19" s="181"/>
      <c r="PYN19" s="181"/>
      <c r="PYO19" s="181"/>
      <c r="PYP19" s="181"/>
      <c r="PYQ19" s="181"/>
      <c r="PYR19" s="181"/>
      <c r="PYS19" s="181"/>
      <c r="PYT19" s="181"/>
      <c r="PYU19" s="181"/>
      <c r="PYV19" s="181"/>
      <c r="PYW19" s="181"/>
      <c r="PYX19" s="181"/>
      <c r="PYY19" s="181"/>
      <c r="PYZ19" s="181"/>
      <c r="PZA19" s="181"/>
      <c r="PZB19" s="181"/>
      <c r="PZC19" s="181"/>
      <c r="PZD19" s="181"/>
      <c r="PZE19" s="181"/>
      <c r="PZF19" s="181"/>
      <c r="PZG19" s="181"/>
      <c r="PZH19" s="181"/>
      <c r="PZI19" s="181"/>
      <c r="PZJ19" s="181"/>
      <c r="PZK19" s="181"/>
      <c r="PZL19" s="181"/>
      <c r="PZM19" s="181"/>
      <c r="PZN19" s="181"/>
      <c r="PZO19" s="181"/>
      <c r="PZP19" s="181"/>
      <c r="PZQ19" s="181"/>
      <c r="PZR19" s="181"/>
      <c r="PZS19" s="181"/>
      <c r="PZT19" s="181"/>
      <c r="PZU19" s="181"/>
      <c r="PZV19" s="181"/>
      <c r="PZW19" s="181"/>
      <c r="PZX19" s="181"/>
      <c r="PZY19" s="181"/>
      <c r="PZZ19" s="181"/>
      <c r="QAA19" s="181"/>
      <c r="QAB19" s="181"/>
      <c r="QAC19" s="181"/>
      <c r="QAD19" s="181"/>
      <c r="QAE19" s="181"/>
      <c r="QAF19" s="181"/>
      <c r="QAG19" s="181"/>
      <c r="QAH19" s="181"/>
      <c r="QAI19" s="181"/>
      <c r="QAJ19" s="181"/>
      <c r="QAK19" s="181"/>
      <c r="QAL19" s="181"/>
      <c r="QAM19" s="181"/>
      <c r="QAN19" s="181"/>
      <c r="QAO19" s="181"/>
      <c r="QAP19" s="181"/>
      <c r="QAQ19" s="181"/>
      <c r="QAR19" s="181"/>
      <c r="QAS19" s="181"/>
      <c r="QAT19" s="181"/>
      <c r="QAU19" s="181"/>
      <c r="QAV19" s="181"/>
      <c r="QAW19" s="181"/>
      <c r="QAX19" s="181"/>
      <c r="QAY19" s="181"/>
      <c r="QAZ19" s="181"/>
      <c r="QBA19" s="181"/>
      <c r="QBB19" s="181"/>
      <c r="QBC19" s="181"/>
      <c r="QBD19" s="181"/>
      <c r="QBE19" s="181"/>
      <c r="QBF19" s="181"/>
      <c r="QBG19" s="181"/>
      <c r="QBH19" s="181"/>
      <c r="QBI19" s="181"/>
      <c r="QBJ19" s="181"/>
      <c r="QBK19" s="181"/>
      <c r="QBL19" s="181"/>
      <c r="QBM19" s="181"/>
      <c r="QBN19" s="181"/>
      <c r="QBO19" s="181"/>
      <c r="QBP19" s="181"/>
      <c r="QBQ19" s="181"/>
      <c r="QBR19" s="181"/>
      <c r="QBS19" s="181"/>
      <c r="QBT19" s="181"/>
      <c r="QBU19" s="181"/>
      <c r="QBV19" s="181"/>
      <c r="QBW19" s="181"/>
      <c r="QBX19" s="181"/>
      <c r="QBY19" s="181"/>
      <c r="QBZ19" s="181"/>
      <c r="QCA19" s="181"/>
      <c r="QCB19" s="181"/>
      <c r="QCC19" s="181"/>
      <c r="QCD19" s="181"/>
      <c r="QCE19" s="181"/>
      <c r="QCF19" s="181"/>
      <c r="QCG19" s="181"/>
      <c r="QCH19" s="181"/>
      <c r="QCI19" s="181"/>
      <c r="QCJ19" s="181"/>
      <c r="QCK19" s="181"/>
      <c r="QCL19" s="181"/>
      <c r="QCM19" s="181"/>
      <c r="QCN19" s="181"/>
      <c r="QCO19" s="181"/>
      <c r="QCP19" s="181"/>
      <c r="QCQ19" s="181"/>
      <c r="QCR19" s="181"/>
      <c r="QCS19" s="181"/>
      <c r="QCT19" s="181"/>
      <c r="QCU19" s="181"/>
      <c r="QCV19" s="181"/>
      <c r="QCW19" s="181"/>
      <c r="QCX19" s="181"/>
      <c r="QCY19" s="181"/>
      <c r="QCZ19" s="181"/>
      <c r="QDA19" s="181"/>
      <c r="QDB19" s="181"/>
      <c r="QDC19" s="181"/>
      <c r="QDD19" s="181"/>
      <c r="QDE19" s="181"/>
      <c r="QDF19" s="181"/>
      <c r="QDG19" s="181"/>
      <c r="QDH19" s="181"/>
      <c r="QDI19" s="181"/>
      <c r="QDJ19" s="181"/>
      <c r="QDK19" s="181"/>
      <c r="QDL19" s="181"/>
      <c r="QDM19" s="181"/>
      <c r="QDN19" s="181"/>
      <c r="QDO19" s="181"/>
      <c r="QDP19" s="181"/>
      <c r="QDQ19" s="181"/>
      <c r="QDR19" s="181"/>
      <c r="QDS19" s="181"/>
      <c r="QDT19" s="181"/>
      <c r="QDU19" s="181"/>
      <c r="QDV19" s="181"/>
      <c r="QDW19" s="181"/>
      <c r="QDX19" s="181"/>
      <c r="QDY19" s="181"/>
      <c r="QDZ19" s="181"/>
      <c r="QEA19" s="181"/>
      <c r="QEB19" s="181"/>
      <c r="QEC19" s="181"/>
      <c r="QED19" s="181"/>
      <c r="QEE19" s="181"/>
      <c r="QEF19" s="181"/>
      <c r="QEG19" s="181"/>
      <c r="QEH19" s="181"/>
      <c r="QEI19" s="181"/>
      <c r="QEJ19" s="181"/>
      <c r="QEK19" s="181"/>
      <c r="QEL19" s="181"/>
      <c r="QEM19" s="181"/>
      <c r="QEN19" s="181"/>
      <c r="QEO19" s="181"/>
      <c r="QEP19" s="181"/>
      <c r="QEQ19" s="181"/>
      <c r="QER19" s="181"/>
      <c r="QES19" s="181"/>
      <c r="QET19" s="181"/>
      <c r="QEU19" s="181"/>
      <c r="QEV19" s="181"/>
      <c r="QEW19" s="181"/>
      <c r="QEX19" s="181"/>
      <c r="QEY19" s="181"/>
      <c r="QEZ19" s="181"/>
      <c r="QFA19" s="181"/>
      <c r="QFB19" s="181"/>
      <c r="QFC19" s="181"/>
      <c r="QFD19" s="181"/>
      <c r="QFE19" s="181"/>
      <c r="QFF19" s="181"/>
      <c r="QFG19" s="181"/>
      <c r="QFH19" s="181"/>
      <c r="QFI19" s="181"/>
      <c r="QFJ19" s="181"/>
      <c r="QFK19" s="181"/>
      <c r="QFL19" s="181"/>
      <c r="QFM19" s="181"/>
      <c r="QFN19" s="181"/>
      <c r="QFO19" s="181"/>
      <c r="QFP19" s="181"/>
      <c r="QFQ19" s="181"/>
      <c r="QFR19" s="181"/>
      <c r="QFS19" s="181"/>
      <c r="QFT19" s="181"/>
      <c r="QFU19" s="181"/>
      <c r="QFV19" s="181"/>
      <c r="QFW19" s="181"/>
      <c r="QFX19" s="181"/>
      <c r="QFY19" s="181"/>
      <c r="QFZ19" s="181"/>
      <c r="QGA19" s="181"/>
      <c r="QGB19" s="181"/>
      <c r="QGC19" s="181"/>
      <c r="QGD19" s="181"/>
      <c r="QGE19" s="181"/>
      <c r="QGF19" s="181"/>
      <c r="QGG19" s="181"/>
      <c r="QGH19" s="181"/>
      <c r="QGI19" s="181"/>
      <c r="QGJ19" s="181"/>
      <c r="QGK19" s="181"/>
      <c r="QGL19" s="181"/>
      <c r="QGM19" s="181"/>
      <c r="QGN19" s="181"/>
      <c r="QGO19" s="181"/>
      <c r="QGP19" s="181"/>
      <c r="QGQ19" s="181"/>
      <c r="QGR19" s="181"/>
      <c r="QGS19" s="181"/>
      <c r="QGT19" s="181"/>
      <c r="QGU19" s="181"/>
      <c r="QGV19" s="181"/>
      <c r="QGW19" s="181"/>
      <c r="QGX19" s="181"/>
      <c r="QGY19" s="181"/>
      <c r="QGZ19" s="181"/>
      <c r="QHA19" s="181"/>
      <c r="QHB19" s="181"/>
      <c r="QHC19" s="181"/>
      <c r="QHD19" s="181"/>
      <c r="QHE19" s="181"/>
      <c r="QHF19" s="181"/>
      <c r="QHG19" s="181"/>
      <c r="QHH19" s="181"/>
      <c r="QHI19" s="181"/>
      <c r="QHJ19" s="181"/>
      <c r="QHK19" s="181"/>
      <c r="QHL19" s="181"/>
      <c r="QHM19" s="181"/>
      <c r="QHN19" s="181"/>
      <c r="QHO19" s="181"/>
      <c r="QHP19" s="181"/>
      <c r="QHQ19" s="181"/>
      <c r="QHR19" s="181"/>
      <c r="QHS19" s="181"/>
      <c r="QHT19" s="181"/>
      <c r="QHU19" s="181"/>
      <c r="QHV19" s="181"/>
      <c r="QHW19" s="181"/>
      <c r="QHX19" s="181"/>
      <c r="QHY19" s="181"/>
      <c r="QHZ19" s="181"/>
      <c r="QIA19" s="181"/>
      <c r="QIB19" s="181"/>
      <c r="QIC19" s="181"/>
      <c r="QID19" s="181"/>
      <c r="QIE19" s="181"/>
      <c r="QIF19" s="181"/>
      <c r="QIG19" s="181"/>
      <c r="QIH19" s="181"/>
      <c r="QII19" s="181"/>
      <c r="QIJ19" s="181"/>
      <c r="QIK19" s="181"/>
      <c r="QIL19" s="181"/>
      <c r="QIM19" s="181"/>
      <c r="QIN19" s="181"/>
      <c r="QIO19" s="181"/>
      <c r="QIP19" s="181"/>
      <c r="QIQ19" s="181"/>
      <c r="QIR19" s="181"/>
      <c r="QIS19" s="181"/>
      <c r="QIT19" s="181"/>
      <c r="QIU19" s="181"/>
      <c r="QIV19" s="181"/>
      <c r="QIW19" s="181"/>
      <c r="QIX19" s="181"/>
      <c r="QIY19" s="181"/>
      <c r="QIZ19" s="181"/>
      <c r="QJA19" s="181"/>
      <c r="QJB19" s="181"/>
      <c r="QJC19" s="181"/>
      <c r="QJD19" s="181"/>
      <c r="QJE19" s="181"/>
      <c r="QJF19" s="181"/>
      <c r="QJG19" s="181"/>
      <c r="QJH19" s="181"/>
      <c r="QJI19" s="181"/>
      <c r="QJJ19" s="181"/>
      <c r="QJK19" s="181"/>
      <c r="QJL19" s="181"/>
      <c r="QJM19" s="181"/>
      <c r="QJN19" s="181"/>
      <c r="QJO19" s="181"/>
      <c r="QJP19" s="181"/>
      <c r="QJQ19" s="181"/>
      <c r="QJR19" s="181"/>
      <c r="QJS19" s="181"/>
      <c r="QJT19" s="181"/>
      <c r="QJU19" s="181"/>
      <c r="QJV19" s="181"/>
      <c r="QJW19" s="181"/>
      <c r="QJX19" s="181"/>
      <c r="QJY19" s="181"/>
      <c r="QJZ19" s="181"/>
      <c r="QKA19" s="181"/>
      <c r="QKB19" s="181"/>
      <c r="QKC19" s="181"/>
      <c r="QKD19" s="181"/>
      <c r="QKE19" s="181"/>
      <c r="QKF19" s="181"/>
      <c r="QKG19" s="181"/>
      <c r="QKH19" s="181"/>
      <c r="QKI19" s="181"/>
      <c r="QKJ19" s="181"/>
      <c r="QKK19" s="181"/>
      <c r="QKL19" s="181"/>
      <c r="QKM19" s="181"/>
      <c r="QKN19" s="181"/>
      <c r="QKO19" s="181"/>
      <c r="QKP19" s="181"/>
      <c r="QKQ19" s="181"/>
      <c r="QKR19" s="181"/>
      <c r="QKS19" s="181"/>
      <c r="QKT19" s="181"/>
      <c r="QKU19" s="181"/>
      <c r="QKV19" s="181"/>
      <c r="QKW19" s="181"/>
      <c r="QKX19" s="181"/>
      <c r="QKY19" s="181"/>
      <c r="QKZ19" s="181"/>
      <c r="QLA19" s="181"/>
      <c r="QLB19" s="181"/>
      <c r="QLC19" s="181"/>
      <c r="QLD19" s="181"/>
      <c r="QLE19" s="181"/>
      <c r="QLF19" s="181"/>
      <c r="QLG19" s="181"/>
      <c r="QLH19" s="181"/>
      <c r="QLI19" s="181"/>
      <c r="QLJ19" s="181"/>
      <c r="QLK19" s="181"/>
      <c r="QLL19" s="181"/>
      <c r="QLM19" s="181"/>
      <c r="QLN19" s="181"/>
      <c r="QLO19" s="181"/>
      <c r="QLP19" s="181"/>
      <c r="QLQ19" s="181"/>
      <c r="QLR19" s="181"/>
      <c r="QLS19" s="181"/>
      <c r="QLT19" s="181"/>
      <c r="QLU19" s="181"/>
      <c r="QLV19" s="181"/>
      <c r="QLW19" s="181"/>
      <c r="QLX19" s="181"/>
      <c r="QLY19" s="181"/>
      <c r="QLZ19" s="181"/>
      <c r="QMA19" s="181"/>
      <c r="QMB19" s="181"/>
      <c r="QMC19" s="181"/>
      <c r="QMD19" s="181"/>
      <c r="QME19" s="181"/>
      <c r="QMF19" s="181"/>
      <c r="QMG19" s="181"/>
      <c r="QMH19" s="181"/>
      <c r="QMI19" s="181"/>
      <c r="QMJ19" s="181"/>
      <c r="QMK19" s="181"/>
      <c r="QML19" s="181"/>
      <c r="QMM19" s="181"/>
      <c r="QMN19" s="181"/>
      <c r="QMO19" s="181"/>
      <c r="QMP19" s="181"/>
      <c r="QMQ19" s="181"/>
      <c r="QMR19" s="181"/>
      <c r="QMS19" s="181"/>
      <c r="QMT19" s="181"/>
      <c r="QMU19" s="181"/>
      <c r="QMV19" s="181"/>
      <c r="QMW19" s="181"/>
      <c r="QMX19" s="181"/>
      <c r="QMY19" s="181"/>
      <c r="QMZ19" s="181"/>
      <c r="QNA19" s="181"/>
      <c r="QNB19" s="181"/>
      <c r="QNC19" s="181"/>
      <c r="QND19" s="181"/>
      <c r="QNE19" s="181"/>
      <c r="QNF19" s="181"/>
      <c r="QNG19" s="181"/>
      <c r="QNH19" s="181"/>
      <c r="QNI19" s="181"/>
      <c r="QNJ19" s="181"/>
      <c r="QNK19" s="181"/>
      <c r="QNL19" s="181"/>
      <c r="QNM19" s="181"/>
      <c r="QNN19" s="181"/>
      <c r="QNO19" s="181"/>
      <c r="QNP19" s="181"/>
      <c r="QNQ19" s="181"/>
      <c r="QNR19" s="181"/>
      <c r="QNS19" s="181"/>
      <c r="QNT19" s="181"/>
      <c r="QNU19" s="181"/>
      <c r="QNV19" s="181"/>
      <c r="QNW19" s="181"/>
      <c r="QNX19" s="181"/>
      <c r="QNY19" s="181"/>
      <c r="QNZ19" s="181"/>
      <c r="QOA19" s="181"/>
      <c r="QOB19" s="181"/>
      <c r="QOC19" s="181"/>
      <c r="QOD19" s="181"/>
      <c r="QOE19" s="181"/>
      <c r="QOF19" s="181"/>
      <c r="QOG19" s="181"/>
      <c r="QOH19" s="181"/>
      <c r="QOI19" s="181"/>
      <c r="QOJ19" s="181"/>
      <c r="QOK19" s="181"/>
      <c r="QOL19" s="181"/>
      <c r="QOM19" s="181"/>
      <c r="QON19" s="181"/>
      <c r="QOO19" s="181"/>
      <c r="QOP19" s="181"/>
      <c r="QOQ19" s="181"/>
      <c r="QOR19" s="181"/>
      <c r="QOS19" s="181"/>
      <c r="QOT19" s="181"/>
      <c r="QOU19" s="181"/>
      <c r="QOV19" s="181"/>
      <c r="QOW19" s="181"/>
      <c r="QOX19" s="181"/>
      <c r="QOY19" s="181"/>
      <c r="QOZ19" s="181"/>
      <c r="QPA19" s="181"/>
      <c r="QPB19" s="181"/>
      <c r="QPC19" s="181"/>
      <c r="QPD19" s="181"/>
      <c r="QPE19" s="181"/>
      <c r="QPF19" s="181"/>
      <c r="QPG19" s="181"/>
      <c r="QPH19" s="181"/>
      <c r="QPI19" s="181"/>
      <c r="QPJ19" s="181"/>
      <c r="QPK19" s="181"/>
      <c r="QPL19" s="181"/>
      <c r="QPM19" s="181"/>
      <c r="QPN19" s="181"/>
      <c r="QPO19" s="181"/>
      <c r="QPP19" s="181"/>
      <c r="QPQ19" s="181"/>
      <c r="QPR19" s="181"/>
      <c r="QPS19" s="181"/>
      <c r="QPT19" s="181"/>
      <c r="QPU19" s="181"/>
      <c r="QPV19" s="181"/>
      <c r="QPW19" s="181"/>
      <c r="QPX19" s="181"/>
      <c r="QPY19" s="181"/>
      <c r="QPZ19" s="181"/>
      <c r="QQA19" s="181"/>
      <c r="QQB19" s="181"/>
      <c r="QQC19" s="181"/>
      <c r="QQD19" s="181"/>
      <c r="QQE19" s="181"/>
      <c r="QQF19" s="181"/>
      <c r="QQG19" s="181"/>
      <c r="QQH19" s="181"/>
      <c r="QQI19" s="181"/>
      <c r="QQJ19" s="181"/>
      <c r="QQK19" s="181"/>
      <c r="QQL19" s="181"/>
      <c r="QQM19" s="181"/>
      <c r="QQN19" s="181"/>
      <c r="QQO19" s="181"/>
      <c r="QQP19" s="181"/>
      <c r="QQQ19" s="181"/>
      <c r="QQR19" s="181"/>
      <c r="QQS19" s="181"/>
      <c r="QQT19" s="181"/>
      <c r="QQU19" s="181"/>
      <c r="QQV19" s="181"/>
      <c r="QQW19" s="181"/>
      <c r="QQX19" s="181"/>
      <c r="QQY19" s="181"/>
      <c r="QQZ19" s="181"/>
      <c r="QRA19" s="181"/>
      <c r="QRB19" s="181"/>
      <c r="QRC19" s="181"/>
      <c r="QRD19" s="181"/>
      <c r="QRE19" s="181"/>
      <c r="QRF19" s="181"/>
      <c r="QRG19" s="181"/>
      <c r="QRH19" s="181"/>
      <c r="QRI19" s="181"/>
      <c r="QRJ19" s="181"/>
      <c r="QRK19" s="181"/>
      <c r="QRL19" s="181"/>
      <c r="QRM19" s="181"/>
      <c r="QRN19" s="181"/>
      <c r="QRO19" s="181"/>
      <c r="QRP19" s="181"/>
      <c r="QRQ19" s="181"/>
      <c r="QRR19" s="181"/>
      <c r="QRS19" s="181"/>
      <c r="QRT19" s="181"/>
      <c r="QRU19" s="181"/>
      <c r="QRV19" s="181"/>
      <c r="QRW19" s="181"/>
      <c r="QRX19" s="181"/>
      <c r="QRY19" s="181"/>
      <c r="QRZ19" s="181"/>
      <c r="QSA19" s="181"/>
      <c r="QSB19" s="181"/>
      <c r="QSC19" s="181"/>
      <c r="QSD19" s="181"/>
      <c r="QSE19" s="181"/>
      <c r="QSF19" s="181"/>
      <c r="QSG19" s="181"/>
      <c r="QSH19" s="181"/>
      <c r="QSI19" s="181"/>
      <c r="QSJ19" s="181"/>
      <c r="QSK19" s="181"/>
      <c r="QSL19" s="181"/>
      <c r="QSM19" s="181"/>
      <c r="QSN19" s="181"/>
      <c r="QSO19" s="181"/>
      <c r="QSP19" s="181"/>
      <c r="QSQ19" s="181"/>
      <c r="QSR19" s="181"/>
      <c r="QSS19" s="181"/>
      <c r="QST19" s="181"/>
      <c r="QSU19" s="181"/>
      <c r="QSV19" s="181"/>
      <c r="QSW19" s="181"/>
      <c r="QSX19" s="181"/>
      <c r="QSY19" s="181"/>
      <c r="QSZ19" s="181"/>
      <c r="QTA19" s="181"/>
      <c r="QTB19" s="181"/>
      <c r="QTC19" s="181"/>
      <c r="QTD19" s="181"/>
      <c r="QTE19" s="181"/>
      <c r="QTF19" s="181"/>
      <c r="QTG19" s="181"/>
      <c r="QTH19" s="181"/>
      <c r="QTI19" s="181"/>
      <c r="QTJ19" s="181"/>
      <c r="QTK19" s="181"/>
      <c r="QTL19" s="181"/>
      <c r="QTM19" s="181"/>
      <c r="QTN19" s="181"/>
      <c r="QTO19" s="181"/>
      <c r="QTP19" s="181"/>
      <c r="QTQ19" s="181"/>
      <c r="QTR19" s="181"/>
      <c r="QTS19" s="181"/>
      <c r="QTT19" s="181"/>
      <c r="QTU19" s="181"/>
      <c r="QTV19" s="181"/>
      <c r="QTW19" s="181"/>
      <c r="QTX19" s="181"/>
      <c r="QTY19" s="181"/>
      <c r="QTZ19" s="181"/>
      <c r="QUA19" s="181"/>
      <c r="QUB19" s="181"/>
      <c r="QUC19" s="181"/>
      <c r="QUD19" s="181"/>
      <c r="QUE19" s="181"/>
      <c r="QUF19" s="181"/>
      <c r="QUG19" s="181"/>
      <c r="QUH19" s="181"/>
      <c r="QUI19" s="181"/>
      <c r="QUJ19" s="181"/>
      <c r="QUK19" s="181"/>
      <c r="QUL19" s="181"/>
      <c r="QUM19" s="181"/>
      <c r="QUN19" s="181"/>
      <c r="QUO19" s="181"/>
      <c r="QUP19" s="181"/>
      <c r="QUQ19" s="181"/>
      <c r="QUR19" s="181"/>
      <c r="QUS19" s="181"/>
      <c r="QUT19" s="181"/>
      <c r="QUU19" s="181"/>
      <c r="QUV19" s="181"/>
      <c r="QUW19" s="181"/>
      <c r="QUX19" s="181"/>
      <c r="QUY19" s="181"/>
      <c r="QUZ19" s="181"/>
      <c r="QVA19" s="181"/>
      <c r="QVB19" s="181"/>
      <c r="QVC19" s="181"/>
      <c r="QVD19" s="181"/>
      <c r="QVE19" s="181"/>
      <c r="QVF19" s="181"/>
      <c r="QVG19" s="181"/>
      <c r="QVH19" s="181"/>
      <c r="QVI19" s="181"/>
      <c r="QVJ19" s="181"/>
      <c r="QVK19" s="181"/>
      <c r="QVL19" s="181"/>
      <c r="QVM19" s="181"/>
      <c r="QVN19" s="181"/>
      <c r="QVO19" s="181"/>
      <c r="QVP19" s="181"/>
      <c r="QVQ19" s="181"/>
      <c r="QVR19" s="181"/>
      <c r="QVS19" s="181"/>
      <c r="QVT19" s="181"/>
      <c r="QVU19" s="181"/>
      <c r="QVV19" s="181"/>
      <c r="QVW19" s="181"/>
      <c r="QVX19" s="181"/>
      <c r="QVY19" s="181"/>
      <c r="QVZ19" s="181"/>
      <c r="QWA19" s="181"/>
      <c r="QWB19" s="181"/>
      <c r="QWC19" s="181"/>
      <c r="QWD19" s="181"/>
      <c r="QWE19" s="181"/>
      <c r="QWF19" s="181"/>
      <c r="QWG19" s="181"/>
      <c r="QWH19" s="181"/>
      <c r="QWI19" s="181"/>
      <c r="QWJ19" s="181"/>
      <c r="QWK19" s="181"/>
      <c r="QWL19" s="181"/>
      <c r="QWM19" s="181"/>
      <c r="QWN19" s="181"/>
      <c r="QWO19" s="181"/>
      <c r="QWP19" s="181"/>
      <c r="QWQ19" s="181"/>
      <c r="QWR19" s="181"/>
      <c r="QWS19" s="181"/>
      <c r="QWT19" s="181"/>
      <c r="QWU19" s="181"/>
      <c r="QWV19" s="181"/>
      <c r="QWW19" s="181"/>
      <c r="QWX19" s="181"/>
      <c r="QWY19" s="181"/>
      <c r="QWZ19" s="181"/>
      <c r="QXA19" s="181"/>
      <c r="QXB19" s="181"/>
      <c r="QXC19" s="181"/>
      <c r="QXD19" s="181"/>
      <c r="QXE19" s="181"/>
      <c r="QXF19" s="181"/>
      <c r="QXG19" s="181"/>
      <c r="QXH19" s="181"/>
      <c r="QXI19" s="181"/>
      <c r="QXJ19" s="181"/>
      <c r="QXK19" s="181"/>
      <c r="QXL19" s="181"/>
      <c r="QXM19" s="181"/>
      <c r="QXN19" s="181"/>
      <c r="QXO19" s="181"/>
      <c r="QXP19" s="181"/>
      <c r="QXQ19" s="181"/>
      <c r="QXR19" s="181"/>
      <c r="QXS19" s="181"/>
      <c r="QXT19" s="181"/>
      <c r="QXU19" s="181"/>
      <c r="QXV19" s="181"/>
      <c r="QXW19" s="181"/>
      <c r="QXX19" s="181"/>
      <c r="QXY19" s="181"/>
      <c r="QXZ19" s="181"/>
      <c r="QYA19" s="181"/>
      <c r="QYB19" s="181"/>
      <c r="QYC19" s="181"/>
      <c r="QYD19" s="181"/>
      <c r="QYE19" s="181"/>
      <c r="QYF19" s="181"/>
      <c r="QYG19" s="181"/>
      <c r="QYH19" s="181"/>
      <c r="QYI19" s="181"/>
      <c r="QYJ19" s="181"/>
      <c r="QYK19" s="181"/>
      <c r="QYL19" s="181"/>
      <c r="QYM19" s="181"/>
      <c r="QYN19" s="181"/>
      <c r="QYO19" s="181"/>
      <c r="QYP19" s="181"/>
      <c r="QYQ19" s="181"/>
      <c r="QYR19" s="181"/>
      <c r="QYS19" s="181"/>
      <c r="QYT19" s="181"/>
      <c r="QYU19" s="181"/>
      <c r="QYV19" s="181"/>
      <c r="QYW19" s="181"/>
      <c r="QYX19" s="181"/>
      <c r="QYY19" s="181"/>
      <c r="QYZ19" s="181"/>
      <c r="QZA19" s="181"/>
      <c r="QZB19" s="181"/>
      <c r="QZC19" s="181"/>
      <c r="QZD19" s="181"/>
      <c r="QZE19" s="181"/>
      <c r="QZF19" s="181"/>
      <c r="QZG19" s="181"/>
      <c r="QZH19" s="181"/>
      <c r="QZI19" s="181"/>
      <c r="QZJ19" s="181"/>
      <c r="QZK19" s="181"/>
      <c r="QZL19" s="181"/>
      <c r="QZM19" s="181"/>
      <c r="QZN19" s="181"/>
      <c r="QZO19" s="181"/>
      <c r="QZP19" s="181"/>
      <c r="QZQ19" s="181"/>
      <c r="QZR19" s="181"/>
      <c r="QZS19" s="181"/>
      <c r="QZT19" s="181"/>
      <c r="QZU19" s="181"/>
      <c r="QZV19" s="181"/>
      <c r="QZW19" s="181"/>
      <c r="QZX19" s="181"/>
      <c r="QZY19" s="181"/>
      <c r="QZZ19" s="181"/>
      <c r="RAA19" s="181"/>
      <c r="RAB19" s="181"/>
      <c r="RAC19" s="181"/>
      <c r="RAD19" s="181"/>
      <c r="RAE19" s="181"/>
      <c r="RAF19" s="181"/>
      <c r="RAG19" s="181"/>
      <c r="RAH19" s="181"/>
      <c r="RAI19" s="181"/>
      <c r="RAJ19" s="181"/>
      <c r="RAK19" s="181"/>
      <c r="RAL19" s="181"/>
      <c r="RAM19" s="181"/>
      <c r="RAN19" s="181"/>
      <c r="RAO19" s="181"/>
      <c r="RAP19" s="181"/>
      <c r="RAQ19" s="181"/>
      <c r="RAR19" s="181"/>
      <c r="RAS19" s="181"/>
      <c r="RAT19" s="181"/>
      <c r="RAU19" s="181"/>
      <c r="RAV19" s="181"/>
      <c r="RAW19" s="181"/>
      <c r="RAX19" s="181"/>
      <c r="RAY19" s="181"/>
      <c r="RAZ19" s="181"/>
      <c r="RBA19" s="181"/>
      <c r="RBB19" s="181"/>
      <c r="RBC19" s="181"/>
      <c r="RBD19" s="181"/>
      <c r="RBE19" s="181"/>
      <c r="RBF19" s="181"/>
      <c r="RBG19" s="181"/>
      <c r="RBH19" s="181"/>
      <c r="RBI19" s="181"/>
      <c r="RBJ19" s="181"/>
      <c r="RBK19" s="181"/>
      <c r="RBL19" s="181"/>
      <c r="RBM19" s="181"/>
      <c r="RBN19" s="181"/>
      <c r="RBO19" s="181"/>
      <c r="RBP19" s="181"/>
      <c r="RBQ19" s="181"/>
      <c r="RBR19" s="181"/>
      <c r="RBS19" s="181"/>
      <c r="RBT19" s="181"/>
      <c r="RBU19" s="181"/>
      <c r="RBV19" s="181"/>
      <c r="RBW19" s="181"/>
      <c r="RBX19" s="181"/>
      <c r="RBY19" s="181"/>
      <c r="RBZ19" s="181"/>
      <c r="RCA19" s="181"/>
      <c r="RCB19" s="181"/>
      <c r="RCC19" s="181"/>
      <c r="RCD19" s="181"/>
      <c r="RCE19" s="181"/>
      <c r="RCF19" s="181"/>
      <c r="RCG19" s="181"/>
      <c r="RCH19" s="181"/>
      <c r="RCI19" s="181"/>
      <c r="RCJ19" s="181"/>
      <c r="RCK19" s="181"/>
      <c r="RCL19" s="181"/>
      <c r="RCM19" s="181"/>
      <c r="RCN19" s="181"/>
      <c r="RCO19" s="181"/>
      <c r="RCP19" s="181"/>
      <c r="RCQ19" s="181"/>
      <c r="RCR19" s="181"/>
      <c r="RCS19" s="181"/>
      <c r="RCT19" s="181"/>
      <c r="RCU19" s="181"/>
      <c r="RCV19" s="181"/>
      <c r="RCW19" s="181"/>
      <c r="RCX19" s="181"/>
      <c r="RCY19" s="181"/>
      <c r="RCZ19" s="181"/>
      <c r="RDA19" s="181"/>
      <c r="RDB19" s="181"/>
      <c r="RDC19" s="181"/>
      <c r="RDD19" s="181"/>
      <c r="RDE19" s="181"/>
      <c r="RDF19" s="181"/>
      <c r="RDG19" s="181"/>
      <c r="RDH19" s="181"/>
      <c r="RDI19" s="181"/>
      <c r="RDJ19" s="181"/>
      <c r="RDK19" s="181"/>
      <c r="RDL19" s="181"/>
      <c r="RDM19" s="181"/>
      <c r="RDN19" s="181"/>
      <c r="RDO19" s="181"/>
      <c r="RDP19" s="181"/>
      <c r="RDQ19" s="181"/>
      <c r="RDR19" s="181"/>
      <c r="RDS19" s="181"/>
      <c r="RDT19" s="181"/>
      <c r="RDU19" s="181"/>
      <c r="RDV19" s="181"/>
      <c r="RDW19" s="181"/>
      <c r="RDX19" s="181"/>
      <c r="RDY19" s="181"/>
      <c r="RDZ19" s="181"/>
      <c r="REA19" s="181"/>
      <c r="REB19" s="181"/>
      <c r="REC19" s="181"/>
      <c r="RED19" s="181"/>
      <c r="REE19" s="181"/>
      <c r="REF19" s="181"/>
      <c r="REG19" s="181"/>
      <c r="REH19" s="181"/>
      <c r="REI19" s="181"/>
      <c r="REJ19" s="181"/>
      <c r="REK19" s="181"/>
      <c r="REL19" s="181"/>
      <c r="REM19" s="181"/>
      <c r="REN19" s="181"/>
      <c r="REO19" s="181"/>
      <c r="REP19" s="181"/>
      <c r="REQ19" s="181"/>
      <c r="RER19" s="181"/>
      <c r="RES19" s="181"/>
      <c r="RET19" s="181"/>
      <c r="REU19" s="181"/>
      <c r="REV19" s="181"/>
      <c r="REW19" s="181"/>
      <c r="REX19" s="181"/>
      <c r="REY19" s="181"/>
      <c r="REZ19" s="181"/>
      <c r="RFA19" s="181"/>
      <c r="RFB19" s="181"/>
      <c r="RFC19" s="181"/>
      <c r="RFD19" s="181"/>
      <c r="RFE19" s="181"/>
      <c r="RFF19" s="181"/>
      <c r="RFG19" s="181"/>
      <c r="RFH19" s="181"/>
      <c r="RFI19" s="181"/>
      <c r="RFJ19" s="181"/>
      <c r="RFK19" s="181"/>
      <c r="RFL19" s="181"/>
      <c r="RFM19" s="181"/>
      <c r="RFN19" s="181"/>
      <c r="RFO19" s="181"/>
      <c r="RFP19" s="181"/>
      <c r="RFQ19" s="181"/>
      <c r="RFR19" s="181"/>
      <c r="RFS19" s="181"/>
      <c r="RFT19" s="181"/>
      <c r="RFU19" s="181"/>
      <c r="RFV19" s="181"/>
      <c r="RFW19" s="181"/>
      <c r="RFX19" s="181"/>
      <c r="RFY19" s="181"/>
      <c r="RFZ19" s="181"/>
      <c r="RGA19" s="181"/>
      <c r="RGB19" s="181"/>
      <c r="RGC19" s="181"/>
      <c r="RGD19" s="181"/>
      <c r="RGE19" s="181"/>
      <c r="RGF19" s="181"/>
      <c r="RGG19" s="181"/>
      <c r="RGH19" s="181"/>
      <c r="RGI19" s="181"/>
      <c r="RGJ19" s="181"/>
      <c r="RGK19" s="181"/>
      <c r="RGL19" s="181"/>
      <c r="RGM19" s="181"/>
      <c r="RGN19" s="181"/>
      <c r="RGO19" s="181"/>
      <c r="RGP19" s="181"/>
      <c r="RGQ19" s="181"/>
      <c r="RGR19" s="181"/>
      <c r="RGS19" s="181"/>
      <c r="RGT19" s="181"/>
      <c r="RGU19" s="181"/>
      <c r="RGV19" s="181"/>
      <c r="RGW19" s="181"/>
      <c r="RGX19" s="181"/>
      <c r="RGY19" s="181"/>
      <c r="RGZ19" s="181"/>
      <c r="RHA19" s="181"/>
      <c r="RHB19" s="181"/>
      <c r="RHC19" s="181"/>
      <c r="RHD19" s="181"/>
      <c r="RHE19" s="181"/>
      <c r="RHF19" s="181"/>
      <c r="RHG19" s="181"/>
      <c r="RHH19" s="181"/>
      <c r="RHI19" s="181"/>
      <c r="RHJ19" s="181"/>
      <c r="RHK19" s="181"/>
      <c r="RHL19" s="181"/>
      <c r="RHM19" s="181"/>
      <c r="RHN19" s="181"/>
      <c r="RHO19" s="181"/>
      <c r="RHP19" s="181"/>
      <c r="RHQ19" s="181"/>
      <c r="RHR19" s="181"/>
      <c r="RHS19" s="181"/>
      <c r="RHT19" s="181"/>
      <c r="RHU19" s="181"/>
      <c r="RHV19" s="181"/>
      <c r="RHW19" s="181"/>
      <c r="RHX19" s="181"/>
      <c r="RHY19" s="181"/>
      <c r="RHZ19" s="181"/>
      <c r="RIA19" s="181"/>
      <c r="RIB19" s="181"/>
      <c r="RIC19" s="181"/>
      <c r="RID19" s="181"/>
      <c r="RIE19" s="181"/>
      <c r="RIF19" s="181"/>
      <c r="RIG19" s="181"/>
      <c r="RIH19" s="181"/>
      <c r="RII19" s="181"/>
      <c r="RIJ19" s="181"/>
      <c r="RIK19" s="181"/>
      <c r="RIL19" s="181"/>
      <c r="RIM19" s="181"/>
      <c r="RIN19" s="181"/>
      <c r="RIO19" s="181"/>
      <c r="RIP19" s="181"/>
      <c r="RIQ19" s="181"/>
      <c r="RIR19" s="181"/>
      <c r="RIS19" s="181"/>
      <c r="RIT19" s="181"/>
      <c r="RIU19" s="181"/>
      <c r="RIV19" s="181"/>
      <c r="RIW19" s="181"/>
      <c r="RIX19" s="181"/>
      <c r="RIY19" s="181"/>
      <c r="RIZ19" s="181"/>
      <c r="RJA19" s="181"/>
      <c r="RJB19" s="181"/>
      <c r="RJC19" s="181"/>
      <c r="RJD19" s="181"/>
      <c r="RJE19" s="181"/>
      <c r="RJF19" s="181"/>
      <c r="RJG19" s="181"/>
      <c r="RJH19" s="181"/>
      <c r="RJI19" s="181"/>
      <c r="RJJ19" s="181"/>
      <c r="RJK19" s="181"/>
      <c r="RJL19" s="181"/>
      <c r="RJM19" s="181"/>
      <c r="RJN19" s="181"/>
      <c r="RJO19" s="181"/>
      <c r="RJP19" s="181"/>
      <c r="RJQ19" s="181"/>
      <c r="RJR19" s="181"/>
      <c r="RJS19" s="181"/>
      <c r="RJT19" s="181"/>
      <c r="RJU19" s="181"/>
      <c r="RJV19" s="181"/>
      <c r="RJW19" s="181"/>
      <c r="RJX19" s="181"/>
      <c r="RJY19" s="181"/>
      <c r="RJZ19" s="181"/>
      <c r="RKA19" s="181"/>
      <c r="RKB19" s="181"/>
      <c r="RKC19" s="181"/>
      <c r="RKD19" s="181"/>
      <c r="RKE19" s="181"/>
      <c r="RKF19" s="181"/>
      <c r="RKG19" s="181"/>
      <c r="RKH19" s="181"/>
      <c r="RKI19" s="181"/>
      <c r="RKJ19" s="181"/>
      <c r="RKK19" s="181"/>
      <c r="RKL19" s="181"/>
      <c r="RKM19" s="181"/>
      <c r="RKN19" s="181"/>
      <c r="RKO19" s="181"/>
      <c r="RKP19" s="181"/>
      <c r="RKQ19" s="181"/>
      <c r="RKR19" s="181"/>
      <c r="RKS19" s="181"/>
      <c r="RKT19" s="181"/>
      <c r="RKU19" s="181"/>
      <c r="RKV19" s="181"/>
      <c r="RKW19" s="181"/>
      <c r="RKX19" s="181"/>
      <c r="RKY19" s="181"/>
      <c r="RKZ19" s="181"/>
      <c r="RLA19" s="181"/>
      <c r="RLB19" s="181"/>
      <c r="RLC19" s="181"/>
      <c r="RLD19" s="181"/>
      <c r="RLE19" s="181"/>
      <c r="RLF19" s="181"/>
      <c r="RLG19" s="181"/>
      <c r="RLH19" s="181"/>
      <c r="RLI19" s="181"/>
      <c r="RLJ19" s="181"/>
      <c r="RLK19" s="181"/>
      <c r="RLL19" s="181"/>
      <c r="RLM19" s="181"/>
      <c r="RLN19" s="181"/>
      <c r="RLO19" s="181"/>
      <c r="RLP19" s="181"/>
      <c r="RLQ19" s="181"/>
      <c r="RLR19" s="181"/>
      <c r="RLS19" s="181"/>
      <c r="RLT19" s="181"/>
      <c r="RLU19" s="181"/>
      <c r="RLV19" s="181"/>
      <c r="RLW19" s="181"/>
      <c r="RLX19" s="181"/>
      <c r="RLY19" s="181"/>
      <c r="RLZ19" s="181"/>
      <c r="RMA19" s="181"/>
      <c r="RMB19" s="181"/>
      <c r="RMC19" s="181"/>
      <c r="RMD19" s="181"/>
      <c r="RME19" s="181"/>
      <c r="RMF19" s="181"/>
      <c r="RMG19" s="181"/>
      <c r="RMH19" s="181"/>
      <c r="RMI19" s="181"/>
      <c r="RMJ19" s="181"/>
      <c r="RMK19" s="181"/>
      <c r="RML19" s="181"/>
      <c r="RMM19" s="181"/>
      <c r="RMN19" s="181"/>
      <c r="RMO19" s="181"/>
      <c r="RMP19" s="181"/>
      <c r="RMQ19" s="181"/>
      <c r="RMR19" s="181"/>
      <c r="RMS19" s="181"/>
      <c r="RMT19" s="181"/>
      <c r="RMU19" s="181"/>
      <c r="RMV19" s="181"/>
      <c r="RMW19" s="181"/>
      <c r="RMX19" s="181"/>
      <c r="RMY19" s="181"/>
      <c r="RMZ19" s="181"/>
      <c r="RNA19" s="181"/>
      <c r="RNB19" s="181"/>
      <c r="RNC19" s="181"/>
      <c r="RND19" s="181"/>
      <c r="RNE19" s="181"/>
      <c r="RNF19" s="181"/>
      <c r="RNG19" s="181"/>
      <c r="RNH19" s="181"/>
      <c r="RNI19" s="181"/>
      <c r="RNJ19" s="181"/>
      <c r="RNK19" s="181"/>
      <c r="RNL19" s="181"/>
      <c r="RNM19" s="181"/>
      <c r="RNN19" s="181"/>
      <c r="RNO19" s="181"/>
      <c r="RNP19" s="181"/>
      <c r="RNQ19" s="181"/>
      <c r="RNR19" s="181"/>
      <c r="RNS19" s="181"/>
      <c r="RNT19" s="181"/>
      <c r="RNU19" s="181"/>
      <c r="RNV19" s="181"/>
      <c r="RNW19" s="181"/>
      <c r="RNX19" s="181"/>
      <c r="RNY19" s="181"/>
      <c r="RNZ19" s="181"/>
      <c r="ROA19" s="181"/>
      <c r="ROB19" s="181"/>
      <c r="ROC19" s="181"/>
      <c r="ROD19" s="181"/>
      <c r="ROE19" s="181"/>
      <c r="ROF19" s="181"/>
      <c r="ROG19" s="181"/>
      <c r="ROH19" s="181"/>
      <c r="ROI19" s="181"/>
      <c r="ROJ19" s="181"/>
      <c r="ROK19" s="181"/>
      <c r="ROL19" s="181"/>
      <c r="ROM19" s="181"/>
      <c r="RON19" s="181"/>
      <c r="ROO19" s="181"/>
      <c r="ROP19" s="181"/>
      <c r="ROQ19" s="181"/>
      <c r="ROR19" s="181"/>
      <c r="ROS19" s="181"/>
      <c r="ROT19" s="181"/>
      <c r="ROU19" s="181"/>
      <c r="ROV19" s="181"/>
      <c r="ROW19" s="181"/>
      <c r="ROX19" s="181"/>
      <c r="ROY19" s="181"/>
      <c r="ROZ19" s="181"/>
      <c r="RPA19" s="181"/>
      <c r="RPB19" s="181"/>
      <c r="RPC19" s="181"/>
      <c r="RPD19" s="181"/>
      <c r="RPE19" s="181"/>
      <c r="RPF19" s="181"/>
      <c r="RPG19" s="181"/>
      <c r="RPH19" s="181"/>
      <c r="RPI19" s="181"/>
      <c r="RPJ19" s="181"/>
      <c r="RPK19" s="181"/>
      <c r="RPL19" s="181"/>
      <c r="RPM19" s="181"/>
      <c r="RPN19" s="181"/>
      <c r="RPO19" s="181"/>
      <c r="RPP19" s="181"/>
      <c r="RPQ19" s="181"/>
      <c r="RPR19" s="181"/>
      <c r="RPS19" s="181"/>
      <c r="RPT19" s="181"/>
      <c r="RPU19" s="181"/>
      <c r="RPV19" s="181"/>
      <c r="RPW19" s="181"/>
      <c r="RPX19" s="181"/>
      <c r="RPY19" s="181"/>
      <c r="RPZ19" s="181"/>
      <c r="RQA19" s="181"/>
      <c r="RQB19" s="181"/>
      <c r="RQC19" s="181"/>
      <c r="RQD19" s="181"/>
      <c r="RQE19" s="181"/>
      <c r="RQF19" s="181"/>
      <c r="RQG19" s="181"/>
      <c r="RQH19" s="181"/>
      <c r="RQI19" s="181"/>
      <c r="RQJ19" s="181"/>
      <c r="RQK19" s="181"/>
      <c r="RQL19" s="181"/>
      <c r="RQM19" s="181"/>
      <c r="RQN19" s="181"/>
      <c r="RQO19" s="181"/>
      <c r="RQP19" s="181"/>
      <c r="RQQ19" s="181"/>
      <c r="RQR19" s="181"/>
      <c r="RQS19" s="181"/>
      <c r="RQT19" s="181"/>
      <c r="RQU19" s="181"/>
      <c r="RQV19" s="181"/>
      <c r="RQW19" s="181"/>
      <c r="RQX19" s="181"/>
      <c r="RQY19" s="181"/>
      <c r="RQZ19" s="181"/>
      <c r="RRA19" s="181"/>
      <c r="RRB19" s="181"/>
      <c r="RRC19" s="181"/>
      <c r="RRD19" s="181"/>
      <c r="RRE19" s="181"/>
      <c r="RRF19" s="181"/>
      <c r="RRG19" s="181"/>
      <c r="RRH19" s="181"/>
      <c r="RRI19" s="181"/>
      <c r="RRJ19" s="181"/>
      <c r="RRK19" s="181"/>
      <c r="RRL19" s="181"/>
      <c r="RRM19" s="181"/>
      <c r="RRN19" s="181"/>
      <c r="RRO19" s="181"/>
      <c r="RRP19" s="181"/>
      <c r="RRQ19" s="181"/>
      <c r="RRR19" s="181"/>
      <c r="RRS19" s="181"/>
      <c r="RRT19" s="181"/>
      <c r="RRU19" s="181"/>
      <c r="RRV19" s="181"/>
      <c r="RRW19" s="181"/>
      <c r="RRX19" s="181"/>
      <c r="RRY19" s="181"/>
      <c r="RRZ19" s="181"/>
      <c r="RSA19" s="181"/>
      <c r="RSB19" s="181"/>
      <c r="RSC19" s="181"/>
      <c r="RSD19" s="181"/>
      <c r="RSE19" s="181"/>
      <c r="RSF19" s="181"/>
      <c r="RSG19" s="181"/>
      <c r="RSH19" s="181"/>
      <c r="RSI19" s="181"/>
      <c r="RSJ19" s="181"/>
      <c r="RSK19" s="181"/>
      <c r="RSL19" s="181"/>
      <c r="RSM19" s="181"/>
      <c r="RSN19" s="181"/>
      <c r="RSO19" s="181"/>
      <c r="RSP19" s="181"/>
      <c r="RSQ19" s="181"/>
      <c r="RSR19" s="181"/>
      <c r="RSS19" s="181"/>
      <c r="RST19" s="181"/>
      <c r="RSU19" s="181"/>
      <c r="RSV19" s="181"/>
      <c r="RSW19" s="181"/>
      <c r="RSX19" s="181"/>
      <c r="RSY19" s="181"/>
      <c r="RSZ19" s="181"/>
      <c r="RTA19" s="181"/>
      <c r="RTB19" s="181"/>
      <c r="RTC19" s="181"/>
      <c r="RTD19" s="181"/>
      <c r="RTE19" s="181"/>
      <c r="RTF19" s="181"/>
      <c r="RTG19" s="181"/>
      <c r="RTH19" s="181"/>
      <c r="RTI19" s="181"/>
      <c r="RTJ19" s="181"/>
      <c r="RTK19" s="181"/>
      <c r="RTL19" s="181"/>
      <c r="RTM19" s="181"/>
      <c r="RTN19" s="181"/>
      <c r="RTO19" s="181"/>
      <c r="RTP19" s="181"/>
      <c r="RTQ19" s="181"/>
      <c r="RTR19" s="181"/>
      <c r="RTS19" s="181"/>
      <c r="RTT19" s="181"/>
      <c r="RTU19" s="181"/>
      <c r="RTV19" s="181"/>
      <c r="RTW19" s="181"/>
      <c r="RTX19" s="181"/>
      <c r="RTY19" s="181"/>
      <c r="RTZ19" s="181"/>
      <c r="RUA19" s="181"/>
      <c r="RUB19" s="181"/>
      <c r="RUC19" s="181"/>
      <c r="RUD19" s="181"/>
      <c r="RUE19" s="181"/>
      <c r="RUF19" s="181"/>
      <c r="RUG19" s="181"/>
      <c r="RUH19" s="181"/>
      <c r="RUI19" s="181"/>
      <c r="RUJ19" s="181"/>
      <c r="RUK19" s="181"/>
      <c r="RUL19" s="181"/>
      <c r="RUM19" s="181"/>
      <c r="RUN19" s="181"/>
      <c r="RUO19" s="181"/>
      <c r="RUP19" s="181"/>
      <c r="RUQ19" s="181"/>
      <c r="RUR19" s="181"/>
      <c r="RUS19" s="181"/>
      <c r="RUT19" s="181"/>
      <c r="RUU19" s="181"/>
      <c r="RUV19" s="181"/>
      <c r="RUW19" s="181"/>
      <c r="RUX19" s="181"/>
      <c r="RUY19" s="181"/>
      <c r="RUZ19" s="181"/>
      <c r="RVA19" s="181"/>
      <c r="RVB19" s="181"/>
      <c r="RVC19" s="181"/>
      <c r="RVD19" s="181"/>
      <c r="RVE19" s="181"/>
      <c r="RVF19" s="181"/>
      <c r="RVG19" s="181"/>
      <c r="RVH19" s="181"/>
      <c r="RVI19" s="181"/>
      <c r="RVJ19" s="181"/>
      <c r="RVK19" s="181"/>
      <c r="RVL19" s="181"/>
      <c r="RVM19" s="181"/>
      <c r="RVN19" s="181"/>
      <c r="RVO19" s="181"/>
      <c r="RVP19" s="181"/>
      <c r="RVQ19" s="181"/>
      <c r="RVR19" s="181"/>
      <c r="RVS19" s="181"/>
      <c r="RVT19" s="181"/>
      <c r="RVU19" s="181"/>
      <c r="RVV19" s="181"/>
      <c r="RVW19" s="181"/>
      <c r="RVX19" s="181"/>
      <c r="RVY19" s="181"/>
      <c r="RVZ19" s="181"/>
      <c r="RWA19" s="181"/>
      <c r="RWB19" s="181"/>
      <c r="RWC19" s="181"/>
      <c r="RWD19" s="181"/>
      <c r="RWE19" s="181"/>
      <c r="RWF19" s="181"/>
      <c r="RWG19" s="181"/>
      <c r="RWH19" s="181"/>
      <c r="RWI19" s="181"/>
      <c r="RWJ19" s="181"/>
      <c r="RWK19" s="181"/>
      <c r="RWL19" s="181"/>
      <c r="RWM19" s="181"/>
      <c r="RWN19" s="181"/>
      <c r="RWO19" s="181"/>
      <c r="RWP19" s="181"/>
      <c r="RWQ19" s="181"/>
      <c r="RWR19" s="181"/>
      <c r="RWS19" s="181"/>
      <c r="RWT19" s="181"/>
      <c r="RWU19" s="181"/>
      <c r="RWV19" s="181"/>
      <c r="RWW19" s="181"/>
      <c r="RWX19" s="181"/>
      <c r="RWY19" s="181"/>
      <c r="RWZ19" s="181"/>
      <c r="RXA19" s="181"/>
      <c r="RXB19" s="181"/>
      <c r="RXC19" s="181"/>
      <c r="RXD19" s="181"/>
      <c r="RXE19" s="181"/>
      <c r="RXF19" s="181"/>
      <c r="RXG19" s="181"/>
      <c r="RXH19" s="181"/>
      <c r="RXI19" s="181"/>
      <c r="RXJ19" s="181"/>
      <c r="RXK19" s="181"/>
      <c r="RXL19" s="181"/>
      <c r="RXM19" s="181"/>
      <c r="RXN19" s="181"/>
      <c r="RXO19" s="181"/>
      <c r="RXP19" s="181"/>
      <c r="RXQ19" s="181"/>
      <c r="RXR19" s="181"/>
      <c r="RXS19" s="181"/>
      <c r="RXT19" s="181"/>
      <c r="RXU19" s="181"/>
      <c r="RXV19" s="181"/>
      <c r="RXW19" s="181"/>
      <c r="RXX19" s="181"/>
      <c r="RXY19" s="181"/>
      <c r="RXZ19" s="181"/>
      <c r="RYA19" s="181"/>
      <c r="RYB19" s="181"/>
      <c r="RYC19" s="181"/>
      <c r="RYD19" s="181"/>
      <c r="RYE19" s="181"/>
      <c r="RYF19" s="181"/>
      <c r="RYG19" s="181"/>
      <c r="RYH19" s="181"/>
      <c r="RYI19" s="181"/>
      <c r="RYJ19" s="181"/>
      <c r="RYK19" s="181"/>
      <c r="RYL19" s="181"/>
      <c r="RYM19" s="181"/>
      <c r="RYN19" s="181"/>
      <c r="RYO19" s="181"/>
      <c r="RYP19" s="181"/>
      <c r="RYQ19" s="181"/>
      <c r="RYR19" s="181"/>
      <c r="RYS19" s="181"/>
      <c r="RYT19" s="181"/>
      <c r="RYU19" s="181"/>
      <c r="RYV19" s="181"/>
      <c r="RYW19" s="181"/>
      <c r="RYX19" s="181"/>
      <c r="RYY19" s="181"/>
      <c r="RYZ19" s="181"/>
      <c r="RZA19" s="181"/>
      <c r="RZB19" s="181"/>
      <c r="RZC19" s="181"/>
      <c r="RZD19" s="181"/>
      <c r="RZE19" s="181"/>
      <c r="RZF19" s="181"/>
      <c r="RZG19" s="181"/>
      <c r="RZH19" s="181"/>
      <c r="RZI19" s="181"/>
      <c r="RZJ19" s="181"/>
      <c r="RZK19" s="181"/>
      <c r="RZL19" s="181"/>
      <c r="RZM19" s="181"/>
      <c r="RZN19" s="181"/>
      <c r="RZO19" s="181"/>
      <c r="RZP19" s="181"/>
      <c r="RZQ19" s="181"/>
      <c r="RZR19" s="181"/>
      <c r="RZS19" s="181"/>
      <c r="RZT19" s="181"/>
      <c r="RZU19" s="181"/>
      <c r="RZV19" s="181"/>
      <c r="RZW19" s="181"/>
      <c r="RZX19" s="181"/>
      <c r="RZY19" s="181"/>
      <c r="RZZ19" s="181"/>
      <c r="SAA19" s="181"/>
      <c r="SAB19" s="181"/>
      <c r="SAC19" s="181"/>
      <c r="SAD19" s="181"/>
      <c r="SAE19" s="181"/>
      <c r="SAF19" s="181"/>
      <c r="SAG19" s="181"/>
      <c r="SAH19" s="181"/>
      <c r="SAI19" s="181"/>
      <c r="SAJ19" s="181"/>
      <c r="SAK19" s="181"/>
      <c r="SAL19" s="181"/>
      <c r="SAM19" s="181"/>
      <c r="SAN19" s="181"/>
      <c r="SAO19" s="181"/>
      <c r="SAP19" s="181"/>
      <c r="SAQ19" s="181"/>
      <c r="SAR19" s="181"/>
      <c r="SAS19" s="181"/>
      <c r="SAT19" s="181"/>
      <c r="SAU19" s="181"/>
      <c r="SAV19" s="181"/>
      <c r="SAW19" s="181"/>
      <c r="SAX19" s="181"/>
      <c r="SAY19" s="181"/>
      <c r="SAZ19" s="181"/>
      <c r="SBA19" s="181"/>
      <c r="SBB19" s="181"/>
      <c r="SBC19" s="181"/>
      <c r="SBD19" s="181"/>
      <c r="SBE19" s="181"/>
      <c r="SBF19" s="181"/>
      <c r="SBG19" s="181"/>
      <c r="SBH19" s="181"/>
      <c r="SBI19" s="181"/>
      <c r="SBJ19" s="181"/>
      <c r="SBK19" s="181"/>
      <c r="SBL19" s="181"/>
      <c r="SBM19" s="181"/>
      <c r="SBN19" s="181"/>
      <c r="SBO19" s="181"/>
      <c r="SBP19" s="181"/>
      <c r="SBQ19" s="181"/>
      <c r="SBR19" s="181"/>
      <c r="SBS19" s="181"/>
      <c r="SBT19" s="181"/>
      <c r="SBU19" s="181"/>
      <c r="SBV19" s="181"/>
      <c r="SBW19" s="181"/>
      <c r="SBX19" s="181"/>
      <c r="SBY19" s="181"/>
      <c r="SBZ19" s="181"/>
      <c r="SCA19" s="181"/>
      <c r="SCB19" s="181"/>
      <c r="SCC19" s="181"/>
      <c r="SCD19" s="181"/>
      <c r="SCE19" s="181"/>
      <c r="SCF19" s="181"/>
      <c r="SCG19" s="181"/>
      <c r="SCH19" s="181"/>
      <c r="SCI19" s="181"/>
      <c r="SCJ19" s="181"/>
      <c r="SCK19" s="181"/>
      <c r="SCL19" s="181"/>
      <c r="SCM19" s="181"/>
      <c r="SCN19" s="181"/>
      <c r="SCO19" s="181"/>
      <c r="SCP19" s="181"/>
      <c r="SCQ19" s="181"/>
      <c r="SCR19" s="181"/>
      <c r="SCS19" s="181"/>
      <c r="SCT19" s="181"/>
      <c r="SCU19" s="181"/>
      <c r="SCV19" s="181"/>
      <c r="SCW19" s="181"/>
      <c r="SCX19" s="181"/>
      <c r="SCY19" s="181"/>
      <c r="SCZ19" s="181"/>
      <c r="SDA19" s="181"/>
      <c r="SDB19" s="181"/>
      <c r="SDC19" s="181"/>
      <c r="SDD19" s="181"/>
      <c r="SDE19" s="181"/>
      <c r="SDF19" s="181"/>
      <c r="SDG19" s="181"/>
      <c r="SDH19" s="181"/>
      <c r="SDI19" s="181"/>
      <c r="SDJ19" s="181"/>
      <c r="SDK19" s="181"/>
      <c r="SDL19" s="181"/>
      <c r="SDM19" s="181"/>
      <c r="SDN19" s="181"/>
      <c r="SDO19" s="181"/>
      <c r="SDP19" s="181"/>
      <c r="SDQ19" s="181"/>
      <c r="SDR19" s="181"/>
      <c r="SDS19" s="181"/>
      <c r="SDT19" s="181"/>
      <c r="SDU19" s="181"/>
      <c r="SDV19" s="181"/>
      <c r="SDW19" s="181"/>
      <c r="SDX19" s="181"/>
      <c r="SDY19" s="181"/>
      <c r="SDZ19" s="181"/>
      <c r="SEA19" s="181"/>
      <c r="SEB19" s="181"/>
      <c r="SEC19" s="181"/>
      <c r="SED19" s="181"/>
      <c r="SEE19" s="181"/>
      <c r="SEF19" s="181"/>
      <c r="SEG19" s="181"/>
      <c r="SEH19" s="181"/>
      <c r="SEI19" s="181"/>
      <c r="SEJ19" s="181"/>
      <c r="SEK19" s="181"/>
      <c r="SEL19" s="181"/>
      <c r="SEM19" s="181"/>
      <c r="SEN19" s="181"/>
      <c r="SEO19" s="181"/>
      <c r="SEP19" s="181"/>
      <c r="SEQ19" s="181"/>
      <c r="SER19" s="181"/>
      <c r="SES19" s="181"/>
      <c r="SET19" s="181"/>
      <c r="SEU19" s="181"/>
      <c r="SEV19" s="181"/>
      <c r="SEW19" s="181"/>
      <c r="SEX19" s="181"/>
      <c r="SEY19" s="181"/>
      <c r="SEZ19" s="181"/>
      <c r="SFA19" s="181"/>
      <c r="SFB19" s="181"/>
      <c r="SFC19" s="181"/>
      <c r="SFD19" s="181"/>
      <c r="SFE19" s="181"/>
      <c r="SFF19" s="181"/>
      <c r="SFG19" s="181"/>
      <c r="SFH19" s="181"/>
      <c r="SFI19" s="181"/>
      <c r="SFJ19" s="181"/>
      <c r="SFK19" s="181"/>
      <c r="SFL19" s="181"/>
      <c r="SFM19" s="181"/>
      <c r="SFN19" s="181"/>
      <c r="SFO19" s="181"/>
      <c r="SFP19" s="181"/>
      <c r="SFQ19" s="181"/>
      <c r="SFR19" s="181"/>
      <c r="SFS19" s="181"/>
      <c r="SFT19" s="181"/>
      <c r="SFU19" s="181"/>
      <c r="SFV19" s="181"/>
      <c r="SFW19" s="181"/>
      <c r="SFX19" s="181"/>
      <c r="SFY19" s="181"/>
      <c r="SFZ19" s="181"/>
      <c r="SGA19" s="181"/>
      <c r="SGB19" s="181"/>
      <c r="SGC19" s="181"/>
      <c r="SGD19" s="181"/>
      <c r="SGE19" s="181"/>
      <c r="SGF19" s="181"/>
      <c r="SGG19" s="181"/>
      <c r="SGH19" s="181"/>
      <c r="SGI19" s="181"/>
      <c r="SGJ19" s="181"/>
      <c r="SGK19" s="181"/>
      <c r="SGL19" s="181"/>
      <c r="SGM19" s="181"/>
      <c r="SGN19" s="181"/>
      <c r="SGO19" s="181"/>
      <c r="SGP19" s="181"/>
      <c r="SGQ19" s="181"/>
      <c r="SGR19" s="181"/>
      <c r="SGS19" s="181"/>
      <c r="SGT19" s="181"/>
      <c r="SGU19" s="181"/>
      <c r="SGV19" s="181"/>
      <c r="SGW19" s="181"/>
      <c r="SGX19" s="181"/>
      <c r="SGY19" s="181"/>
      <c r="SGZ19" s="181"/>
      <c r="SHA19" s="181"/>
      <c r="SHB19" s="181"/>
      <c r="SHC19" s="181"/>
      <c r="SHD19" s="181"/>
      <c r="SHE19" s="181"/>
      <c r="SHF19" s="181"/>
      <c r="SHG19" s="181"/>
      <c r="SHH19" s="181"/>
      <c r="SHI19" s="181"/>
      <c r="SHJ19" s="181"/>
      <c r="SHK19" s="181"/>
      <c r="SHL19" s="181"/>
      <c r="SHM19" s="181"/>
      <c r="SHN19" s="181"/>
      <c r="SHO19" s="181"/>
      <c r="SHP19" s="181"/>
      <c r="SHQ19" s="181"/>
      <c r="SHR19" s="181"/>
      <c r="SHS19" s="181"/>
      <c r="SHT19" s="181"/>
      <c r="SHU19" s="181"/>
      <c r="SHV19" s="181"/>
      <c r="SHW19" s="181"/>
      <c r="SHX19" s="181"/>
      <c r="SHY19" s="181"/>
      <c r="SHZ19" s="181"/>
      <c r="SIA19" s="181"/>
      <c r="SIB19" s="181"/>
      <c r="SIC19" s="181"/>
      <c r="SID19" s="181"/>
      <c r="SIE19" s="181"/>
      <c r="SIF19" s="181"/>
      <c r="SIG19" s="181"/>
      <c r="SIH19" s="181"/>
      <c r="SII19" s="181"/>
      <c r="SIJ19" s="181"/>
      <c r="SIK19" s="181"/>
      <c r="SIL19" s="181"/>
      <c r="SIM19" s="181"/>
      <c r="SIN19" s="181"/>
      <c r="SIO19" s="181"/>
      <c r="SIP19" s="181"/>
      <c r="SIQ19" s="181"/>
      <c r="SIR19" s="181"/>
      <c r="SIS19" s="181"/>
      <c r="SIT19" s="181"/>
      <c r="SIU19" s="181"/>
      <c r="SIV19" s="181"/>
      <c r="SIW19" s="181"/>
      <c r="SIX19" s="181"/>
      <c r="SIY19" s="181"/>
      <c r="SIZ19" s="181"/>
      <c r="SJA19" s="181"/>
      <c r="SJB19" s="181"/>
      <c r="SJC19" s="181"/>
      <c r="SJD19" s="181"/>
      <c r="SJE19" s="181"/>
      <c r="SJF19" s="181"/>
      <c r="SJG19" s="181"/>
      <c r="SJH19" s="181"/>
      <c r="SJI19" s="181"/>
      <c r="SJJ19" s="181"/>
      <c r="SJK19" s="181"/>
      <c r="SJL19" s="181"/>
      <c r="SJM19" s="181"/>
      <c r="SJN19" s="181"/>
      <c r="SJO19" s="181"/>
      <c r="SJP19" s="181"/>
      <c r="SJQ19" s="181"/>
      <c r="SJR19" s="181"/>
      <c r="SJS19" s="181"/>
      <c r="SJT19" s="181"/>
      <c r="SJU19" s="181"/>
      <c r="SJV19" s="181"/>
      <c r="SJW19" s="181"/>
      <c r="SJX19" s="181"/>
      <c r="SJY19" s="181"/>
      <c r="SJZ19" s="181"/>
      <c r="SKA19" s="181"/>
      <c r="SKB19" s="181"/>
      <c r="SKC19" s="181"/>
      <c r="SKD19" s="181"/>
      <c r="SKE19" s="181"/>
      <c r="SKF19" s="181"/>
      <c r="SKG19" s="181"/>
      <c r="SKH19" s="181"/>
      <c r="SKI19" s="181"/>
      <c r="SKJ19" s="181"/>
      <c r="SKK19" s="181"/>
      <c r="SKL19" s="181"/>
      <c r="SKM19" s="181"/>
      <c r="SKN19" s="181"/>
      <c r="SKO19" s="181"/>
      <c r="SKP19" s="181"/>
      <c r="SKQ19" s="181"/>
      <c r="SKR19" s="181"/>
      <c r="SKS19" s="181"/>
      <c r="SKT19" s="181"/>
      <c r="SKU19" s="181"/>
      <c r="SKV19" s="181"/>
      <c r="SKW19" s="181"/>
      <c r="SKX19" s="181"/>
      <c r="SKY19" s="181"/>
      <c r="SKZ19" s="181"/>
      <c r="SLA19" s="181"/>
      <c r="SLB19" s="181"/>
      <c r="SLC19" s="181"/>
      <c r="SLD19" s="181"/>
      <c r="SLE19" s="181"/>
      <c r="SLF19" s="181"/>
      <c r="SLG19" s="181"/>
      <c r="SLH19" s="181"/>
      <c r="SLI19" s="181"/>
      <c r="SLJ19" s="181"/>
      <c r="SLK19" s="181"/>
      <c r="SLL19" s="181"/>
      <c r="SLM19" s="181"/>
      <c r="SLN19" s="181"/>
      <c r="SLO19" s="181"/>
      <c r="SLP19" s="181"/>
      <c r="SLQ19" s="181"/>
      <c r="SLR19" s="181"/>
      <c r="SLS19" s="181"/>
      <c r="SLT19" s="181"/>
      <c r="SLU19" s="181"/>
      <c r="SLV19" s="181"/>
      <c r="SLW19" s="181"/>
      <c r="SLX19" s="181"/>
      <c r="SLY19" s="181"/>
      <c r="SLZ19" s="181"/>
      <c r="SMA19" s="181"/>
      <c r="SMB19" s="181"/>
      <c r="SMC19" s="181"/>
      <c r="SMD19" s="181"/>
      <c r="SME19" s="181"/>
      <c r="SMF19" s="181"/>
      <c r="SMG19" s="181"/>
      <c r="SMH19" s="181"/>
      <c r="SMI19" s="181"/>
      <c r="SMJ19" s="181"/>
      <c r="SMK19" s="181"/>
      <c r="SML19" s="181"/>
      <c r="SMM19" s="181"/>
      <c r="SMN19" s="181"/>
      <c r="SMO19" s="181"/>
      <c r="SMP19" s="181"/>
      <c r="SMQ19" s="181"/>
      <c r="SMR19" s="181"/>
      <c r="SMS19" s="181"/>
      <c r="SMT19" s="181"/>
      <c r="SMU19" s="181"/>
      <c r="SMV19" s="181"/>
      <c r="SMW19" s="181"/>
      <c r="SMX19" s="181"/>
      <c r="SMY19" s="181"/>
      <c r="SMZ19" s="181"/>
      <c r="SNA19" s="181"/>
      <c r="SNB19" s="181"/>
      <c r="SNC19" s="181"/>
      <c r="SND19" s="181"/>
      <c r="SNE19" s="181"/>
      <c r="SNF19" s="181"/>
      <c r="SNG19" s="181"/>
      <c r="SNH19" s="181"/>
      <c r="SNI19" s="181"/>
      <c r="SNJ19" s="181"/>
      <c r="SNK19" s="181"/>
      <c r="SNL19" s="181"/>
      <c r="SNM19" s="181"/>
      <c r="SNN19" s="181"/>
      <c r="SNO19" s="181"/>
      <c r="SNP19" s="181"/>
      <c r="SNQ19" s="181"/>
      <c r="SNR19" s="181"/>
      <c r="SNS19" s="181"/>
      <c r="SNT19" s="181"/>
      <c r="SNU19" s="181"/>
      <c r="SNV19" s="181"/>
      <c r="SNW19" s="181"/>
      <c r="SNX19" s="181"/>
      <c r="SNY19" s="181"/>
      <c r="SNZ19" s="181"/>
      <c r="SOA19" s="181"/>
      <c r="SOB19" s="181"/>
      <c r="SOC19" s="181"/>
      <c r="SOD19" s="181"/>
      <c r="SOE19" s="181"/>
      <c r="SOF19" s="181"/>
      <c r="SOG19" s="181"/>
      <c r="SOH19" s="181"/>
      <c r="SOI19" s="181"/>
      <c r="SOJ19" s="181"/>
      <c r="SOK19" s="181"/>
      <c r="SOL19" s="181"/>
      <c r="SOM19" s="181"/>
      <c r="SON19" s="181"/>
      <c r="SOO19" s="181"/>
      <c r="SOP19" s="181"/>
      <c r="SOQ19" s="181"/>
      <c r="SOR19" s="181"/>
      <c r="SOS19" s="181"/>
      <c r="SOT19" s="181"/>
      <c r="SOU19" s="181"/>
      <c r="SOV19" s="181"/>
      <c r="SOW19" s="181"/>
      <c r="SOX19" s="181"/>
      <c r="SOY19" s="181"/>
      <c r="SOZ19" s="181"/>
      <c r="SPA19" s="181"/>
      <c r="SPB19" s="181"/>
      <c r="SPC19" s="181"/>
      <c r="SPD19" s="181"/>
      <c r="SPE19" s="181"/>
      <c r="SPF19" s="181"/>
      <c r="SPG19" s="181"/>
      <c r="SPH19" s="181"/>
      <c r="SPI19" s="181"/>
      <c r="SPJ19" s="181"/>
      <c r="SPK19" s="181"/>
      <c r="SPL19" s="181"/>
      <c r="SPM19" s="181"/>
      <c r="SPN19" s="181"/>
      <c r="SPO19" s="181"/>
      <c r="SPP19" s="181"/>
      <c r="SPQ19" s="181"/>
      <c r="SPR19" s="181"/>
      <c r="SPS19" s="181"/>
      <c r="SPT19" s="181"/>
      <c r="SPU19" s="181"/>
      <c r="SPV19" s="181"/>
      <c r="SPW19" s="181"/>
      <c r="SPX19" s="181"/>
      <c r="SPY19" s="181"/>
      <c r="SPZ19" s="181"/>
      <c r="SQA19" s="181"/>
      <c r="SQB19" s="181"/>
      <c r="SQC19" s="181"/>
      <c r="SQD19" s="181"/>
      <c r="SQE19" s="181"/>
      <c r="SQF19" s="181"/>
      <c r="SQG19" s="181"/>
      <c r="SQH19" s="181"/>
      <c r="SQI19" s="181"/>
      <c r="SQJ19" s="181"/>
      <c r="SQK19" s="181"/>
      <c r="SQL19" s="181"/>
      <c r="SQM19" s="181"/>
      <c r="SQN19" s="181"/>
      <c r="SQO19" s="181"/>
      <c r="SQP19" s="181"/>
      <c r="SQQ19" s="181"/>
      <c r="SQR19" s="181"/>
      <c r="SQS19" s="181"/>
      <c r="SQT19" s="181"/>
      <c r="SQU19" s="181"/>
      <c r="SQV19" s="181"/>
      <c r="SQW19" s="181"/>
      <c r="SQX19" s="181"/>
      <c r="SQY19" s="181"/>
      <c r="SQZ19" s="181"/>
      <c r="SRA19" s="181"/>
      <c r="SRB19" s="181"/>
      <c r="SRC19" s="181"/>
      <c r="SRD19" s="181"/>
      <c r="SRE19" s="181"/>
      <c r="SRF19" s="181"/>
      <c r="SRG19" s="181"/>
      <c r="SRH19" s="181"/>
      <c r="SRI19" s="181"/>
      <c r="SRJ19" s="181"/>
      <c r="SRK19" s="181"/>
      <c r="SRL19" s="181"/>
      <c r="SRM19" s="181"/>
      <c r="SRN19" s="181"/>
      <c r="SRO19" s="181"/>
      <c r="SRP19" s="181"/>
      <c r="SRQ19" s="181"/>
      <c r="SRR19" s="181"/>
      <c r="SRS19" s="181"/>
      <c r="SRT19" s="181"/>
      <c r="SRU19" s="181"/>
      <c r="SRV19" s="181"/>
      <c r="SRW19" s="181"/>
      <c r="SRX19" s="181"/>
      <c r="SRY19" s="181"/>
      <c r="SRZ19" s="181"/>
      <c r="SSA19" s="181"/>
      <c r="SSB19" s="181"/>
      <c r="SSC19" s="181"/>
      <c r="SSD19" s="181"/>
      <c r="SSE19" s="181"/>
      <c r="SSF19" s="181"/>
      <c r="SSG19" s="181"/>
      <c r="SSH19" s="181"/>
      <c r="SSI19" s="181"/>
      <c r="SSJ19" s="181"/>
      <c r="SSK19" s="181"/>
      <c r="SSL19" s="181"/>
      <c r="SSM19" s="181"/>
      <c r="SSN19" s="181"/>
      <c r="SSO19" s="181"/>
      <c r="SSP19" s="181"/>
      <c r="SSQ19" s="181"/>
      <c r="SSR19" s="181"/>
      <c r="SSS19" s="181"/>
      <c r="SST19" s="181"/>
      <c r="SSU19" s="181"/>
      <c r="SSV19" s="181"/>
      <c r="SSW19" s="181"/>
      <c r="SSX19" s="181"/>
      <c r="SSY19" s="181"/>
      <c r="SSZ19" s="181"/>
      <c r="STA19" s="181"/>
      <c r="STB19" s="181"/>
      <c r="STC19" s="181"/>
      <c r="STD19" s="181"/>
      <c r="STE19" s="181"/>
      <c r="STF19" s="181"/>
      <c r="STG19" s="181"/>
      <c r="STH19" s="181"/>
      <c r="STI19" s="181"/>
      <c r="STJ19" s="181"/>
      <c r="STK19" s="181"/>
      <c r="STL19" s="181"/>
      <c r="STM19" s="181"/>
      <c r="STN19" s="181"/>
      <c r="STO19" s="181"/>
      <c r="STP19" s="181"/>
      <c r="STQ19" s="181"/>
      <c r="STR19" s="181"/>
      <c r="STS19" s="181"/>
      <c r="STT19" s="181"/>
      <c r="STU19" s="181"/>
      <c r="STV19" s="181"/>
      <c r="STW19" s="181"/>
      <c r="STX19" s="181"/>
      <c r="STY19" s="181"/>
      <c r="STZ19" s="181"/>
      <c r="SUA19" s="181"/>
      <c r="SUB19" s="181"/>
      <c r="SUC19" s="181"/>
      <c r="SUD19" s="181"/>
      <c r="SUE19" s="181"/>
      <c r="SUF19" s="181"/>
      <c r="SUG19" s="181"/>
      <c r="SUH19" s="181"/>
      <c r="SUI19" s="181"/>
      <c r="SUJ19" s="181"/>
      <c r="SUK19" s="181"/>
      <c r="SUL19" s="181"/>
      <c r="SUM19" s="181"/>
      <c r="SUN19" s="181"/>
      <c r="SUO19" s="181"/>
      <c r="SUP19" s="181"/>
      <c r="SUQ19" s="181"/>
      <c r="SUR19" s="181"/>
      <c r="SUS19" s="181"/>
      <c r="SUT19" s="181"/>
      <c r="SUU19" s="181"/>
      <c r="SUV19" s="181"/>
      <c r="SUW19" s="181"/>
      <c r="SUX19" s="181"/>
      <c r="SUY19" s="181"/>
      <c r="SUZ19" s="181"/>
      <c r="SVA19" s="181"/>
      <c r="SVB19" s="181"/>
      <c r="SVC19" s="181"/>
      <c r="SVD19" s="181"/>
      <c r="SVE19" s="181"/>
      <c r="SVF19" s="181"/>
      <c r="SVG19" s="181"/>
      <c r="SVH19" s="181"/>
      <c r="SVI19" s="181"/>
      <c r="SVJ19" s="181"/>
      <c r="SVK19" s="181"/>
      <c r="SVL19" s="181"/>
      <c r="SVM19" s="181"/>
      <c r="SVN19" s="181"/>
      <c r="SVO19" s="181"/>
      <c r="SVP19" s="181"/>
      <c r="SVQ19" s="181"/>
      <c r="SVR19" s="181"/>
      <c r="SVS19" s="181"/>
      <c r="SVT19" s="181"/>
      <c r="SVU19" s="181"/>
      <c r="SVV19" s="181"/>
      <c r="SVW19" s="181"/>
      <c r="SVX19" s="181"/>
      <c r="SVY19" s="181"/>
      <c r="SVZ19" s="181"/>
      <c r="SWA19" s="181"/>
      <c r="SWB19" s="181"/>
      <c r="SWC19" s="181"/>
      <c r="SWD19" s="181"/>
      <c r="SWE19" s="181"/>
      <c r="SWF19" s="181"/>
      <c r="SWG19" s="181"/>
      <c r="SWH19" s="181"/>
      <c r="SWI19" s="181"/>
      <c r="SWJ19" s="181"/>
      <c r="SWK19" s="181"/>
      <c r="SWL19" s="181"/>
      <c r="SWM19" s="181"/>
      <c r="SWN19" s="181"/>
      <c r="SWO19" s="181"/>
      <c r="SWP19" s="181"/>
      <c r="SWQ19" s="181"/>
      <c r="SWR19" s="181"/>
      <c r="SWS19" s="181"/>
      <c r="SWT19" s="181"/>
      <c r="SWU19" s="181"/>
      <c r="SWV19" s="181"/>
      <c r="SWW19" s="181"/>
      <c r="SWX19" s="181"/>
      <c r="SWY19" s="181"/>
      <c r="SWZ19" s="181"/>
      <c r="SXA19" s="181"/>
      <c r="SXB19" s="181"/>
      <c r="SXC19" s="181"/>
      <c r="SXD19" s="181"/>
      <c r="SXE19" s="181"/>
      <c r="SXF19" s="181"/>
      <c r="SXG19" s="181"/>
      <c r="SXH19" s="181"/>
      <c r="SXI19" s="181"/>
      <c r="SXJ19" s="181"/>
      <c r="SXK19" s="181"/>
      <c r="SXL19" s="181"/>
      <c r="SXM19" s="181"/>
      <c r="SXN19" s="181"/>
      <c r="SXO19" s="181"/>
      <c r="SXP19" s="181"/>
      <c r="SXQ19" s="181"/>
      <c r="SXR19" s="181"/>
      <c r="SXS19" s="181"/>
      <c r="SXT19" s="181"/>
      <c r="SXU19" s="181"/>
      <c r="SXV19" s="181"/>
      <c r="SXW19" s="181"/>
      <c r="SXX19" s="181"/>
      <c r="SXY19" s="181"/>
      <c r="SXZ19" s="181"/>
      <c r="SYA19" s="181"/>
      <c r="SYB19" s="181"/>
      <c r="SYC19" s="181"/>
      <c r="SYD19" s="181"/>
      <c r="SYE19" s="181"/>
      <c r="SYF19" s="181"/>
      <c r="SYG19" s="181"/>
      <c r="SYH19" s="181"/>
      <c r="SYI19" s="181"/>
      <c r="SYJ19" s="181"/>
      <c r="SYK19" s="181"/>
      <c r="SYL19" s="181"/>
      <c r="SYM19" s="181"/>
      <c r="SYN19" s="181"/>
      <c r="SYO19" s="181"/>
      <c r="SYP19" s="181"/>
      <c r="SYQ19" s="181"/>
      <c r="SYR19" s="181"/>
      <c r="SYS19" s="181"/>
      <c r="SYT19" s="181"/>
      <c r="SYU19" s="181"/>
      <c r="SYV19" s="181"/>
      <c r="SYW19" s="181"/>
      <c r="SYX19" s="181"/>
      <c r="SYY19" s="181"/>
      <c r="SYZ19" s="181"/>
      <c r="SZA19" s="181"/>
      <c r="SZB19" s="181"/>
      <c r="SZC19" s="181"/>
      <c r="SZD19" s="181"/>
      <c r="SZE19" s="181"/>
      <c r="SZF19" s="181"/>
      <c r="SZG19" s="181"/>
      <c r="SZH19" s="181"/>
      <c r="SZI19" s="181"/>
      <c r="SZJ19" s="181"/>
      <c r="SZK19" s="181"/>
      <c r="SZL19" s="181"/>
      <c r="SZM19" s="181"/>
      <c r="SZN19" s="181"/>
      <c r="SZO19" s="181"/>
      <c r="SZP19" s="181"/>
      <c r="SZQ19" s="181"/>
      <c r="SZR19" s="181"/>
      <c r="SZS19" s="181"/>
      <c r="SZT19" s="181"/>
      <c r="SZU19" s="181"/>
      <c r="SZV19" s="181"/>
      <c r="SZW19" s="181"/>
      <c r="SZX19" s="181"/>
      <c r="SZY19" s="181"/>
      <c r="SZZ19" s="181"/>
      <c r="TAA19" s="181"/>
      <c r="TAB19" s="181"/>
      <c r="TAC19" s="181"/>
      <c r="TAD19" s="181"/>
      <c r="TAE19" s="181"/>
      <c r="TAF19" s="181"/>
      <c r="TAG19" s="181"/>
      <c r="TAH19" s="181"/>
      <c r="TAI19" s="181"/>
      <c r="TAJ19" s="181"/>
      <c r="TAK19" s="181"/>
      <c r="TAL19" s="181"/>
      <c r="TAM19" s="181"/>
      <c r="TAN19" s="181"/>
      <c r="TAO19" s="181"/>
      <c r="TAP19" s="181"/>
      <c r="TAQ19" s="181"/>
      <c r="TAR19" s="181"/>
      <c r="TAS19" s="181"/>
      <c r="TAT19" s="181"/>
      <c r="TAU19" s="181"/>
      <c r="TAV19" s="181"/>
      <c r="TAW19" s="181"/>
      <c r="TAX19" s="181"/>
      <c r="TAY19" s="181"/>
      <c r="TAZ19" s="181"/>
      <c r="TBA19" s="181"/>
      <c r="TBB19" s="181"/>
      <c r="TBC19" s="181"/>
      <c r="TBD19" s="181"/>
      <c r="TBE19" s="181"/>
      <c r="TBF19" s="181"/>
      <c r="TBG19" s="181"/>
      <c r="TBH19" s="181"/>
      <c r="TBI19" s="181"/>
      <c r="TBJ19" s="181"/>
      <c r="TBK19" s="181"/>
      <c r="TBL19" s="181"/>
      <c r="TBM19" s="181"/>
      <c r="TBN19" s="181"/>
      <c r="TBO19" s="181"/>
      <c r="TBP19" s="181"/>
      <c r="TBQ19" s="181"/>
      <c r="TBR19" s="181"/>
      <c r="TBS19" s="181"/>
      <c r="TBT19" s="181"/>
      <c r="TBU19" s="181"/>
      <c r="TBV19" s="181"/>
      <c r="TBW19" s="181"/>
      <c r="TBX19" s="181"/>
      <c r="TBY19" s="181"/>
      <c r="TBZ19" s="181"/>
      <c r="TCA19" s="181"/>
      <c r="TCB19" s="181"/>
      <c r="TCC19" s="181"/>
      <c r="TCD19" s="181"/>
      <c r="TCE19" s="181"/>
      <c r="TCF19" s="181"/>
      <c r="TCG19" s="181"/>
      <c r="TCH19" s="181"/>
      <c r="TCI19" s="181"/>
      <c r="TCJ19" s="181"/>
      <c r="TCK19" s="181"/>
      <c r="TCL19" s="181"/>
      <c r="TCM19" s="181"/>
      <c r="TCN19" s="181"/>
      <c r="TCO19" s="181"/>
      <c r="TCP19" s="181"/>
      <c r="TCQ19" s="181"/>
      <c r="TCR19" s="181"/>
      <c r="TCS19" s="181"/>
      <c r="TCT19" s="181"/>
      <c r="TCU19" s="181"/>
      <c r="TCV19" s="181"/>
      <c r="TCW19" s="181"/>
      <c r="TCX19" s="181"/>
      <c r="TCY19" s="181"/>
      <c r="TCZ19" s="181"/>
      <c r="TDA19" s="181"/>
      <c r="TDB19" s="181"/>
      <c r="TDC19" s="181"/>
      <c r="TDD19" s="181"/>
      <c r="TDE19" s="181"/>
      <c r="TDF19" s="181"/>
      <c r="TDG19" s="181"/>
      <c r="TDH19" s="181"/>
      <c r="TDI19" s="181"/>
      <c r="TDJ19" s="181"/>
      <c r="TDK19" s="181"/>
      <c r="TDL19" s="181"/>
      <c r="TDM19" s="181"/>
      <c r="TDN19" s="181"/>
      <c r="TDO19" s="181"/>
      <c r="TDP19" s="181"/>
      <c r="TDQ19" s="181"/>
      <c r="TDR19" s="181"/>
      <c r="TDS19" s="181"/>
      <c r="TDT19" s="181"/>
      <c r="TDU19" s="181"/>
      <c r="TDV19" s="181"/>
      <c r="TDW19" s="181"/>
      <c r="TDX19" s="181"/>
      <c r="TDY19" s="181"/>
      <c r="TDZ19" s="181"/>
      <c r="TEA19" s="181"/>
      <c r="TEB19" s="181"/>
      <c r="TEC19" s="181"/>
      <c r="TED19" s="181"/>
      <c r="TEE19" s="181"/>
      <c r="TEF19" s="181"/>
      <c r="TEG19" s="181"/>
      <c r="TEH19" s="181"/>
      <c r="TEI19" s="181"/>
      <c r="TEJ19" s="181"/>
      <c r="TEK19" s="181"/>
      <c r="TEL19" s="181"/>
      <c r="TEM19" s="181"/>
      <c r="TEN19" s="181"/>
      <c r="TEO19" s="181"/>
      <c r="TEP19" s="181"/>
      <c r="TEQ19" s="181"/>
      <c r="TER19" s="181"/>
      <c r="TES19" s="181"/>
      <c r="TET19" s="181"/>
      <c r="TEU19" s="181"/>
      <c r="TEV19" s="181"/>
      <c r="TEW19" s="181"/>
      <c r="TEX19" s="181"/>
      <c r="TEY19" s="181"/>
      <c r="TEZ19" s="181"/>
      <c r="TFA19" s="181"/>
      <c r="TFB19" s="181"/>
      <c r="TFC19" s="181"/>
      <c r="TFD19" s="181"/>
      <c r="TFE19" s="181"/>
      <c r="TFF19" s="181"/>
      <c r="TFG19" s="181"/>
      <c r="TFH19" s="181"/>
      <c r="TFI19" s="181"/>
      <c r="TFJ19" s="181"/>
      <c r="TFK19" s="181"/>
      <c r="TFL19" s="181"/>
      <c r="TFM19" s="181"/>
      <c r="TFN19" s="181"/>
      <c r="TFO19" s="181"/>
      <c r="TFP19" s="181"/>
      <c r="TFQ19" s="181"/>
      <c r="TFR19" s="181"/>
      <c r="TFS19" s="181"/>
      <c r="TFT19" s="181"/>
      <c r="TFU19" s="181"/>
      <c r="TFV19" s="181"/>
      <c r="TFW19" s="181"/>
      <c r="TFX19" s="181"/>
      <c r="TFY19" s="181"/>
      <c r="TFZ19" s="181"/>
      <c r="TGA19" s="181"/>
      <c r="TGB19" s="181"/>
      <c r="TGC19" s="181"/>
      <c r="TGD19" s="181"/>
      <c r="TGE19" s="181"/>
      <c r="TGF19" s="181"/>
      <c r="TGG19" s="181"/>
      <c r="TGH19" s="181"/>
      <c r="TGI19" s="181"/>
      <c r="TGJ19" s="181"/>
      <c r="TGK19" s="181"/>
      <c r="TGL19" s="181"/>
      <c r="TGM19" s="181"/>
      <c r="TGN19" s="181"/>
      <c r="TGO19" s="181"/>
      <c r="TGP19" s="181"/>
      <c r="TGQ19" s="181"/>
      <c r="TGR19" s="181"/>
      <c r="TGS19" s="181"/>
      <c r="TGT19" s="181"/>
      <c r="TGU19" s="181"/>
      <c r="TGV19" s="181"/>
      <c r="TGW19" s="181"/>
      <c r="TGX19" s="181"/>
      <c r="TGY19" s="181"/>
      <c r="TGZ19" s="181"/>
      <c r="THA19" s="181"/>
      <c r="THB19" s="181"/>
      <c r="THC19" s="181"/>
      <c r="THD19" s="181"/>
      <c r="THE19" s="181"/>
      <c r="THF19" s="181"/>
      <c r="THG19" s="181"/>
      <c r="THH19" s="181"/>
      <c r="THI19" s="181"/>
      <c r="THJ19" s="181"/>
      <c r="THK19" s="181"/>
      <c r="THL19" s="181"/>
      <c r="THM19" s="181"/>
      <c r="THN19" s="181"/>
      <c r="THO19" s="181"/>
      <c r="THP19" s="181"/>
      <c r="THQ19" s="181"/>
      <c r="THR19" s="181"/>
      <c r="THS19" s="181"/>
      <c r="THT19" s="181"/>
      <c r="THU19" s="181"/>
      <c r="THV19" s="181"/>
      <c r="THW19" s="181"/>
      <c r="THX19" s="181"/>
      <c r="THY19" s="181"/>
      <c r="THZ19" s="181"/>
      <c r="TIA19" s="181"/>
      <c r="TIB19" s="181"/>
      <c r="TIC19" s="181"/>
      <c r="TID19" s="181"/>
      <c r="TIE19" s="181"/>
      <c r="TIF19" s="181"/>
      <c r="TIG19" s="181"/>
      <c r="TIH19" s="181"/>
      <c r="TII19" s="181"/>
      <c r="TIJ19" s="181"/>
      <c r="TIK19" s="181"/>
      <c r="TIL19" s="181"/>
      <c r="TIM19" s="181"/>
      <c r="TIN19" s="181"/>
      <c r="TIO19" s="181"/>
      <c r="TIP19" s="181"/>
      <c r="TIQ19" s="181"/>
      <c r="TIR19" s="181"/>
      <c r="TIS19" s="181"/>
      <c r="TIT19" s="181"/>
      <c r="TIU19" s="181"/>
      <c r="TIV19" s="181"/>
      <c r="TIW19" s="181"/>
      <c r="TIX19" s="181"/>
      <c r="TIY19" s="181"/>
      <c r="TIZ19" s="181"/>
      <c r="TJA19" s="181"/>
      <c r="TJB19" s="181"/>
      <c r="TJC19" s="181"/>
      <c r="TJD19" s="181"/>
      <c r="TJE19" s="181"/>
      <c r="TJF19" s="181"/>
      <c r="TJG19" s="181"/>
      <c r="TJH19" s="181"/>
      <c r="TJI19" s="181"/>
      <c r="TJJ19" s="181"/>
      <c r="TJK19" s="181"/>
      <c r="TJL19" s="181"/>
      <c r="TJM19" s="181"/>
      <c r="TJN19" s="181"/>
      <c r="TJO19" s="181"/>
      <c r="TJP19" s="181"/>
      <c r="TJQ19" s="181"/>
      <c r="TJR19" s="181"/>
      <c r="TJS19" s="181"/>
      <c r="TJT19" s="181"/>
      <c r="TJU19" s="181"/>
      <c r="TJV19" s="181"/>
      <c r="TJW19" s="181"/>
      <c r="TJX19" s="181"/>
      <c r="TJY19" s="181"/>
      <c r="TJZ19" s="181"/>
      <c r="TKA19" s="181"/>
      <c r="TKB19" s="181"/>
      <c r="TKC19" s="181"/>
      <c r="TKD19" s="181"/>
      <c r="TKE19" s="181"/>
      <c r="TKF19" s="181"/>
      <c r="TKG19" s="181"/>
      <c r="TKH19" s="181"/>
      <c r="TKI19" s="181"/>
      <c r="TKJ19" s="181"/>
      <c r="TKK19" s="181"/>
      <c r="TKL19" s="181"/>
      <c r="TKM19" s="181"/>
      <c r="TKN19" s="181"/>
      <c r="TKO19" s="181"/>
      <c r="TKP19" s="181"/>
      <c r="TKQ19" s="181"/>
      <c r="TKR19" s="181"/>
      <c r="TKS19" s="181"/>
      <c r="TKT19" s="181"/>
      <c r="TKU19" s="181"/>
      <c r="TKV19" s="181"/>
      <c r="TKW19" s="181"/>
      <c r="TKX19" s="181"/>
      <c r="TKY19" s="181"/>
      <c r="TKZ19" s="181"/>
      <c r="TLA19" s="181"/>
      <c r="TLB19" s="181"/>
      <c r="TLC19" s="181"/>
      <c r="TLD19" s="181"/>
      <c r="TLE19" s="181"/>
      <c r="TLF19" s="181"/>
      <c r="TLG19" s="181"/>
      <c r="TLH19" s="181"/>
      <c r="TLI19" s="181"/>
      <c r="TLJ19" s="181"/>
      <c r="TLK19" s="181"/>
      <c r="TLL19" s="181"/>
      <c r="TLM19" s="181"/>
      <c r="TLN19" s="181"/>
      <c r="TLO19" s="181"/>
      <c r="TLP19" s="181"/>
      <c r="TLQ19" s="181"/>
      <c r="TLR19" s="181"/>
      <c r="TLS19" s="181"/>
      <c r="TLT19" s="181"/>
      <c r="TLU19" s="181"/>
      <c r="TLV19" s="181"/>
      <c r="TLW19" s="181"/>
      <c r="TLX19" s="181"/>
      <c r="TLY19" s="181"/>
      <c r="TLZ19" s="181"/>
      <c r="TMA19" s="181"/>
      <c r="TMB19" s="181"/>
      <c r="TMC19" s="181"/>
      <c r="TMD19" s="181"/>
      <c r="TME19" s="181"/>
      <c r="TMF19" s="181"/>
      <c r="TMG19" s="181"/>
      <c r="TMH19" s="181"/>
      <c r="TMI19" s="181"/>
      <c r="TMJ19" s="181"/>
      <c r="TMK19" s="181"/>
      <c r="TML19" s="181"/>
      <c r="TMM19" s="181"/>
      <c r="TMN19" s="181"/>
      <c r="TMO19" s="181"/>
      <c r="TMP19" s="181"/>
      <c r="TMQ19" s="181"/>
      <c r="TMR19" s="181"/>
      <c r="TMS19" s="181"/>
      <c r="TMT19" s="181"/>
      <c r="TMU19" s="181"/>
      <c r="TMV19" s="181"/>
      <c r="TMW19" s="181"/>
      <c r="TMX19" s="181"/>
      <c r="TMY19" s="181"/>
      <c r="TMZ19" s="181"/>
      <c r="TNA19" s="181"/>
      <c r="TNB19" s="181"/>
      <c r="TNC19" s="181"/>
      <c r="TND19" s="181"/>
      <c r="TNE19" s="181"/>
      <c r="TNF19" s="181"/>
      <c r="TNG19" s="181"/>
      <c r="TNH19" s="181"/>
      <c r="TNI19" s="181"/>
      <c r="TNJ19" s="181"/>
      <c r="TNK19" s="181"/>
      <c r="TNL19" s="181"/>
      <c r="TNM19" s="181"/>
      <c r="TNN19" s="181"/>
      <c r="TNO19" s="181"/>
      <c r="TNP19" s="181"/>
      <c r="TNQ19" s="181"/>
      <c r="TNR19" s="181"/>
      <c r="TNS19" s="181"/>
      <c r="TNT19" s="181"/>
      <c r="TNU19" s="181"/>
      <c r="TNV19" s="181"/>
      <c r="TNW19" s="181"/>
      <c r="TNX19" s="181"/>
      <c r="TNY19" s="181"/>
      <c r="TNZ19" s="181"/>
      <c r="TOA19" s="181"/>
      <c r="TOB19" s="181"/>
      <c r="TOC19" s="181"/>
      <c r="TOD19" s="181"/>
      <c r="TOE19" s="181"/>
      <c r="TOF19" s="181"/>
      <c r="TOG19" s="181"/>
      <c r="TOH19" s="181"/>
      <c r="TOI19" s="181"/>
      <c r="TOJ19" s="181"/>
      <c r="TOK19" s="181"/>
      <c r="TOL19" s="181"/>
      <c r="TOM19" s="181"/>
      <c r="TON19" s="181"/>
      <c r="TOO19" s="181"/>
      <c r="TOP19" s="181"/>
      <c r="TOQ19" s="181"/>
      <c r="TOR19" s="181"/>
      <c r="TOS19" s="181"/>
      <c r="TOT19" s="181"/>
      <c r="TOU19" s="181"/>
      <c r="TOV19" s="181"/>
      <c r="TOW19" s="181"/>
      <c r="TOX19" s="181"/>
      <c r="TOY19" s="181"/>
      <c r="TOZ19" s="181"/>
      <c r="TPA19" s="181"/>
      <c r="TPB19" s="181"/>
      <c r="TPC19" s="181"/>
      <c r="TPD19" s="181"/>
      <c r="TPE19" s="181"/>
      <c r="TPF19" s="181"/>
      <c r="TPG19" s="181"/>
      <c r="TPH19" s="181"/>
      <c r="TPI19" s="181"/>
      <c r="TPJ19" s="181"/>
      <c r="TPK19" s="181"/>
      <c r="TPL19" s="181"/>
      <c r="TPM19" s="181"/>
      <c r="TPN19" s="181"/>
      <c r="TPO19" s="181"/>
      <c r="TPP19" s="181"/>
      <c r="TPQ19" s="181"/>
      <c r="TPR19" s="181"/>
      <c r="TPS19" s="181"/>
      <c r="TPT19" s="181"/>
      <c r="TPU19" s="181"/>
      <c r="TPV19" s="181"/>
      <c r="TPW19" s="181"/>
      <c r="TPX19" s="181"/>
      <c r="TPY19" s="181"/>
      <c r="TPZ19" s="181"/>
      <c r="TQA19" s="181"/>
      <c r="TQB19" s="181"/>
      <c r="TQC19" s="181"/>
      <c r="TQD19" s="181"/>
      <c r="TQE19" s="181"/>
      <c r="TQF19" s="181"/>
      <c r="TQG19" s="181"/>
      <c r="TQH19" s="181"/>
      <c r="TQI19" s="181"/>
      <c r="TQJ19" s="181"/>
      <c r="TQK19" s="181"/>
      <c r="TQL19" s="181"/>
      <c r="TQM19" s="181"/>
      <c r="TQN19" s="181"/>
      <c r="TQO19" s="181"/>
      <c r="TQP19" s="181"/>
      <c r="TQQ19" s="181"/>
      <c r="TQR19" s="181"/>
      <c r="TQS19" s="181"/>
      <c r="TQT19" s="181"/>
      <c r="TQU19" s="181"/>
      <c r="TQV19" s="181"/>
      <c r="TQW19" s="181"/>
      <c r="TQX19" s="181"/>
      <c r="TQY19" s="181"/>
      <c r="TQZ19" s="181"/>
      <c r="TRA19" s="181"/>
      <c r="TRB19" s="181"/>
      <c r="TRC19" s="181"/>
      <c r="TRD19" s="181"/>
      <c r="TRE19" s="181"/>
      <c r="TRF19" s="181"/>
      <c r="TRG19" s="181"/>
      <c r="TRH19" s="181"/>
      <c r="TRI19" s="181"/>
      <c r="TRJ19" s="181"/>
      <c r="TRK19" s="181"/>
      <c r="TRL19" s="181"/>
      <c r="TRM19" s="181"/>
      <c r="TRN19" s="181"/>
      <c r="TRO19" s="181"/>
      <c r="TRP19" s="181"/>
      <c r="TRQ19" s="181"/>
      <c r="TRR19" s="181"/>
      <c r="TRS19" s="181"/>
      <c r="TRT19" s="181"/>
      <c r="TRU19" s="181"/>
      <c r="TRV19" s="181"/>
      <c r="TRW19" s="181"/>
      <c r="TRX19" s="181"/>
      <c r="TRY19" s="181"/>
      <c r="TRZ19" s="181"/>
      <c r="TSA19" s="181"/>
      <c r="TSB19" s="181"/>
      <c r="TSC19" s="181"/>
      <c r="TSD19" s="181"/>
      <c r="TSE19" s="181"/>
      <c r="TSF19" s="181"/>
      <c r="TSG19" s="181"/>
      <c r="TSH19" s="181"/>
      <c r="TSI19" s="181"/>
      <c r="TSJ19" s="181"/>
      <c r="TSK19" s="181"/>
      <c r="TSL19" s="181"/>
      <c r="TSM19" s="181"/>
      <c r="TSN19" s="181"/>
      <c r="TSO19" s="181"/>
      <c r="TSP19" s="181"/>
      <c r="TSQ19" s="181"/>
      <c r="TSR19" s="181"/>
      <c r="TSS19" s="181"/>
      <c r="TST19" s="181"/>
      <c r="TSU19" s="181"/>
      <c r="TSV19" s="181"/>
      <c r="TSW19" s="181"/>
      <c r="TSX19" s="181"/>
      <c r="TSY19" s="181"/>
      <c r="TSZ19" s="181"/>
      <c r="TTA19" s="181"/>
      <c r="TTB19" s="181"/>
      <c r="TTC19" s="181"/>
      <c r="TTD19" s="181"/>
      <c r="TTE19" s="181"/>
      <c r="TTF19" s="181"/>
      <c r="TTG19" s="181"/>
      <c r="TTH19" s="181"/>
      <c r="TTI19" s="181"/>
      <c r="TTJ19" s="181"/>
      <c r="TTK19" s="181"/>
      <c r="TTL19" s="181"/>
      <c r="TTM19" s="181"/>
      <c r="TTN19" s="181"/>
      <c r="TTO19" s="181"/>
      <c r="TTP19" s="181"/>
      <c r="TTQ19" s="181"/>
      <c r="TTR19" s="181"/>
      <c r="TTS19" s="181"/>
      <c r="TTT19" s="181"/>
      <c r="TTU19" s="181"/>
      <c r="TTV19" s="181"/>
      <c r="TTW19" s="181"/>
      <c r="TTX19" s="181"/>
      <c r="TTY19" s="181"/>
      <c r="TTZ19" s="181"/>
      <c r="TUA19" s="181"/>
      <c r="TUB19" s="181"/>
      <c r="TUC19" s="181"/>
      <c r="TUD19" s="181"/>
      <c r="TUE19" s="181"/>
      <c r="TUF19" s="181"/>
      <c r="TUG19" s="181"/>
      <c r="TUH19" s="181"/>
      <c r="TUI19" s="181"/>
      <c r="TUJ19" s="181"/>
      <c r="TUK19" s="181"/>
      <c r="TUL19" s="181"/>
      <c r="TUM19" s="181"/>
      <c r="TUN19" s="181"/>
      <c r="TUO19" s="181"/>
      <c r="TUP19" s="181"/>
      <c r="TUQ19" s="181"/>
      <c r="TUR19" s="181"/>
      <c r="TUS19" s="181"/>
      <c r="TUT19" s="181"/>
      <c r="TUU19" s="181"/>
      <c r="TUV19" s="181"/>
      <c r="TUW19" s="181"/>
      <c r="TUX19" s="181"/>
      <c r="TUY19" s="181"/>
      <c r="TUZ19" s="181"/>
      <c r="TVA19" s="181"/>
      <c r="TVB19" s="181"/>
      <c r="TVC19" s="181"/>
      <c r="TVD19" s="181"/>
      <c r="TVE19" s="181"/>
      <c r="TVF19" s="181"/>
      <c r="TVG19" s="181"/>
      <c r="TVH19" s="181"/>
      <c r="TVI19" s="181"/>
      <c r="TVJ19" s="181"/>
      <c r="TVK19" s="181"/>
      <c r="TVL19" s="181"/>
      <c r="TVM19" s="181"/>
      <c r="TVN19" s="181"/>
      <c r="TVO19" s="181"/>
      <c r="TVP19" s="181"/>
      <c r="TVQ19" s="181"/>
      <c r="TVR19" s="181"/>
      <c r="TVS19" s="181"/>
      <c r="TVT19" s="181"/>
      <c r="TVU19" s="181"/>
      <c r="TVV19" s="181"/>
      <c r="TVW19" s="181"/>
      <c r="TVX19" s="181"/>
      <c r="TVY19" s="181"/>
      <c r="TVZ19" s="181"/>
      <c r="TWA19" s="181"/>
      <c r="TWB19" s="181"/>
      <c r="TWC19" s="181"/>
      <c r="TWD19" s="181"/>
      <c r="TWE19" s="181"/>
      <c r="TWF19" s="181"/>
      <c r="TWG19" s="181"/>
      <c r="TWH19" s="181"/>
      <c r="TWI19" s="181"/>
      <c r="TWJ19" s="181"/>
      <c r="TWK19" s="181"/>
      <c r="TWL19" s="181"/>
      <c r="TWM19" s="181"/>
      <c r="TWN19" s="181"/>
      <c r="TWO19" s="181"/>
      <c r="TWP19" s="181"/>
      <c r="TWQ19" s="181"/>
      <c r="TWR19" s="181"/>
      <c r="TWS19" s="181"/>
      <c r="TWT19" s="181"/>
      <c r="TWU19" s="181"/>
      <c r="TWV19" s="181"/>
      <c r="TWW19" s="181"/>
      <c r="TWX19" s="181"/>
      <c r="TWY19" s="181"/>
      <c r="TWZ19" s="181"/>
      <c r="TXA19" s="181"/>
      <c r="TXB19" s="181"/>
      <c r="TXC19" s="181"/>
      <c r="TXD19" s="181"/>
      <c r="TXE19" s="181"/>
      <c r="TXF19" s="181"/>
      <c r="TXG19" s="181"/>
      <c r="TXH19" s="181"/>
      <c r="TXI19" s="181"/>
      <c r="TXJ19" s="181"/>
      <c r="TXK19" s="181"/>
      <c r="TXL19" s="181"/>
      <c r="TXM19" s="181"/>
      <c r="TXN19" s="181"/>
      <c r="TXO19" s="181"/>
      <c r="TXP19" s="181"/>
      <c r="TXQ19" s="181"/>
      <c r="TXR19" s="181"/>
      <c r="TXS19" s="181"/>
      <c r="TXT19" s="181"/>
      <c r="TXU19" s="181"/>
      <c r="TXV19" s="181"/>
      <c r="TXW19" s="181"/>
      <c r="TXX19" s="181"/>
      <c r="TXY19" s="181"/>
      <c r="TXZ19" s="181"/>
      <c r="TYA19" s="181"/>
      <c r="TYB19" s="181"/>
      <c r="TYC19" s="181"/>
      <c r="TYD19" s="181"/>
      <c r="TYE19" s="181"/>
      <c r="TYF19" s="181"/>
      <c r="TYG19" s="181"/>
      <c r="TYH19" s="181"/>
      <c r="TYI19" s="181"/>
      <c r="TYJ19" s="181"/>
      <c r="TYK19" s="181"/>
      <c r="TYL19" s="181"/>
      <c r="TYM19" s="181"/>
      <c r="TYN19" s="181"/>
      <c r="TYO19" s="181"/>
      <c r="TYP19" s="181"/>
      <c r="TYQ19" s="181"/>
      <c r="TYR19" s="181"/>
      <c r="TYS19" s="181"/>
      <c r="TYT19" s="181"/>
      <c r="TYU19" s="181"/>
      <c r="TYV19" s="181"/>
      <c r="TYW19" s="181"/>
      <c r="TYX19" s="181"/>
      <c r="TYY19" s="181"/>
      <c r="TYZ19" s="181"/>
      <c r="TZA19" s="181"/>
      <c r="TZB19" s="181"/>
      <c r="TZC19" s="181"/>
      <c r="TZD19" s="181"/>
      <c r="TZE19" s="181"/>
      <c r="TZF19" s="181"/>
      <c r="TZG19" s="181"/>
      <c r="TZH19" s="181"/>
      <c r="TZI19" s="181"/>
      <c r="TZJ19" s="181"/>
      <c r="TZK19" s="181"/>
      <c r="TZL19" s="181"/>
      <c r="TZM19" s="181"/>
      <c r="TZN19" s="181"/>
      <c r="TZO19" s="181"/>
      <c r="TZP19" s="181"/>
      <c r="TZQ19" s="181"/>
      <c r="TZR19" s="181"/>
      <c r="TZS19" s="181"/>
      <c r="TZT19" s="181"/>
      <c r="TZU19" s="181"/>
      <c r="TZV19" s="181"/>
      <c r="TZW19" s="181"/>
      <c r="TZX19" s="181"/>
      <c r="TZY19" s="181"/>
      <c r="TZZ19" s="181"/>
      <c r="UAA19" s="181"/>
      <c r="UAB19" s="181"/>
      <c r="UAC19" s="181"/>
      <c r="UAD19" s="181"/>
      <c r="UAE19" s="181"/>
      <c r="UAF19" s="181"/>
      <c r="UAG19" s="181"/>
      <c r="UAH19" s="181"/>
      <c r="UAI19" s="181"/>
      <c r="UAJ19" s="181"/>
      <c r="UAK19" s="181"/>
      <c r="UAL19" s="181"/>
      <c r="UAM19" s="181"/>
      <c r="UAN19" s="181"/>
      <c r="UAO19" s="181"/>
      <c r="UAP19" s="181"/>
      <c r="UAQ19" s="181"/>
      <c r="UAR19" s="181"/>
      <c r="UAS19" s="181"/>
      <c r="UAT19" s="181"/>
      <c r="UAU19" s="181"/>
      <c r="UAV19" s="181"/>
      <c r="UAW19" s="181"/>
      <c r="UAX19" s="181"/>
      <c r="UAY19" s="181"/>
      <c r="UAZ19" s="181"/>
      <c r="UBA19" s="181"/>
      <c r="UBB19" s="181"/>
      <c r="UBC19" s="181"/>
      <c r="UBD19" s="181"/>
      <c r="UBE19" s="181"/>
      <c r="UBF19" s="181"/>
      <c r="UBG19" s="181"/>
      <c r="UBH19" s="181"/>
      <c r="UBI19" s="181"/>
      <c r="UBJ19" s="181"/>
      <c r="UBK19" s="181"/>
      <c r="UBL19" s="181"/>
      <c r="UBM19" s="181"/>
      <c r="UBN19" s="181"/>
      <c r="UBO19" s="181"/>
      <c r="UBP19" s="181"/>
      <c r="UBQ19" s="181"/>
      <c r="UBR19" s="181"/>
      <c r="UBS19" s="181"/>
      <c r="UBT19" s="181"/>
      <c r="UBU19" s="181"/>
      <c r="UBV19" s="181"/>
      <c r="UBW19" s="181"/>
      <c r="UBX19" s="181"/>
      <c r="UBY19" s="181"/>
      <c r="UBZ19" s="181"/>
      <c r="UCA19" s="181"/>
      <c r="UCB19" s="181"/>
      <c r="UCC19" s="181"/>
      <c r="UCD19" s="181"/>
      <c r="UCE19" s="181"/>
      <c r="UCF19" s="181"/>
      <c r="UCG19" s="181"/>
      <c r="UCH19" s="181"/>
      <c r="UCI19" s="181"/>
      <c r="UCJ19" s="181"/>
      <c r="UCK19" s="181"/>
      <c r="UCL19" s="181"/>
      <c r="UCM19" s="181"/>
      <c r="UCN19" s="181"/>
      <c r="UCO19" s="181"/>
      <c r="UCP19" s="181"/>
      <c r="UCQ19" s="181"/>
      <c r="UCR19" s="181"/>
      <c r="UCS19" s="181"/>
      <c r="UCT19" s="181"/>
      <c r="UCU19" s="181"/>
      <c r="UCV19" s="181"/>
      <c r="UCW19" s="181"/>
      <c r="UCX19" s="181"/>
      <c r="UCY19" s="181"/>
      <c r="UCZ19" s="181"/>
      <c r="UDA19" s="181"/>
      <c r="UDB19" s="181"/>
      <c r="UDC19" s="181"/>
      <c r="UDD19" s="181"/>
      <c r="UDE19" s="181"/>
      <c r="UDF19" s="181"/>
      <c r="UDG19" s="181"/>
      <c r="UDH19" s="181"/>
      <c r="UDI19" s="181"/>
      <c r="UDJ19" s="181"/>
      <c r="UDK19" s="181"/>
      <c r="UDL19" s="181"/>
      <c r="UDM19" s="181"/>
      <c r="UDN19" s="181"/>
      <c r="UDO19" s="181"/>
      <c r="UDP19" s="181"/>
      <c r="UDQ19" s="181"/>
      <c r="UDR19" s="181"/>
      <c r="UDS19" s="181"/>
      <c r="UDT19" s="181"/>
      <c r="UDU19" s="181"/>
      <c r="UDV19" s="181"/>
      <c r="UDW19" s="181"/>
      <c r="UDX19" s="181"/>
      <c r="UDY19" s="181"/>
      <c r="UDZ19" s="181"/>
      <c r="UEA19" s="181"/>
      <c r="UEB19" s="181"/>
      <c r="UEC19" s="181"/>
      <c r="UED19" s="181"/>
      <c r="UEE19" s="181"/>
      <c r="UEF19" s="181"/>
      <c r="UEG19" s="181"/>
      <c r="UEH19" s="181"/>
      <c r="UEI19" s="181"/>
      <c r="UEJ19" s="181"/>
      <c r="UEK19" s="181"/>
      <c r="UEL19" s="181"/>
      <c r="UEM19" s="181"/>
      <c r="UEN19" s="181"/>
      <c r="UEO19" s="181"/>
      <c r="UEP19" s="181"/>
      <c r="UEQ19" s="181"/>
      <c r="UER19" s="181"/>
      <c r="UES19" s="181"/>
      <c r="UET19" s="181"/>
      <c r="UEU19" s="181"/>
      <c r="UEV19" s="181"/>
      <c r="UEW19" s="181"/>
      <c r="UEX19" s="181"/>
      <c r="UEY19" s="181"/>
      <c r="UEZ19" s="181"/>
      <c r="UFA19" s="181"/>
      <c r="UFB19" s="181"/>
      <c r="UFC19" s="181"/>
      <c r="UFD19" s="181"/>
      <c r="UFE19" s="181"/>
      <c r="UFF19" s="181"/>
      <c r="UFG19" s="181"/>
      <c r="UFH19" s="181"/>
      <c r="UFI19" s="181"/>
      <c r="UFJ19" s="181"/>
      <c r="UFK19" s="181"/>
      <c r="UFL19" s="181"/>
      <c r="UFM19" s="181"/>
      <c r="UFN19" s="181"/>
      <c r="UFO19" s="181"/>
      <c r="UFP19" s="181"/>
      <c r="UFQ19" s="181"/>
      <c r="UFR19" s="181"/>
      <c r="UFS19" s="181"/>
      <c r="UFT19" s="181"/>
      <c r="UFU19" s="181"/>
      <c r="UFV19" s="181"/>
      <c r="UFW19" s="181"/>
      <c r="UFX19" s="181"/>
      <c r="UFY19" s="181"/>
      <c r="UFZ19" s="181"/>
      <c r="UGA19" s="181"/>
      <c r="UGB19" s="181"/>
      <c r="UGC19" s="181"/>
      <c r="UGD19" s="181"/>
      <c r="UGE19" s="181"/>
      <c r="UGF19" s="181"/>
      <c r="UGG19" s="181"/>
      <c r="UGH19" s="181"/>
      <c r="UGI19" s="181"/>
      <c r="UGJ19" s="181"/>
      <c r="UGK19" s="181"/>
      <c r="UGL19" s="181"/>
      <c r="UGM19" s="181"/>
      <c r="UGN19" s="181"/>
      <c r="UGO19" s="181"/>
      <c r="UGP19" s="181"/>
      <c r="UGQ19" s="181"/>
      <c r="UGR19" s="181"/>
      <c r="UGS19" s="181"/>
      <c r="UGT19" s="181"/>
      <c r="UGU19" s="181"/>
      <c r="UGV19" s="181"/>
      <c r="UGW19" s="181"/>
      <c r="UGX19" s="181"/>
      <c r="UGY19" s="181"/>
      <c r="UGZ19" s="181"/>
      <c r="UHA19" s="181"/>
      <c r="UHB19" s="181"/>
      <c r="UHC19" s="181"/>
      <c r="UHD19" s="181"/>
      <c r="UHE19" s="181"/>
      <c r="UHF19" s="181"/>
      <c r="UHG19" s="181"/>
      <c r="UHH19" s="181"/>
      <c r="UHI19" s="181"/>
      <c r="UHJ19" s="181"/>
      <c r="UHK19" s="181"/>
      <c r="UHL19" s="181"/>
      <c r="UHM19" s="181"/>
      <c r="UHN19" s="181"/>
      <c r="UHO19" s="181"/>
      <c r="UHP19" s="181"/>
      <c r="UHQ19" s="181"/>
      <c r="UHR19" s="181"/>
      <c r="UHS19" s="181"/>
      <c r="UHT19" s="181"/>
      <c r="UHU19" s="181"/>
      <c r="UHV19" s="181"/>
      <c r="UHW19" s="181"/>
      <c r="UHX19" s="181"/>
      <c r="UHY19" s="181"/>
      <c r="UHZ19" s="181"/>
      <c r="UIA19" s="181"/>
      <c r="UIB19" s="181"/>
      <c r="UIC19" s="181"/>
      <c r="UID19" s="181"/>
      <c r="UIE19" s="181"/>
      <c r="UIF19" s="181"/>
      <c r="UIG19" s="181"/>
      <c r="UIH19" s="181"/>
      <c r="UII19" s="181"/>
      <c r="UIJ19" s="181"/>
      <c r="UIK19" s="181"/>
      <c r="UIL19" s="181"/>
      <c r="UIM19" s="181"/>
      <c r="UIN19" s="181"/>
      <c r="UIO19" s="181"/>
      <c r="UIP19" s="181"/>
      <c r="UIQ19" s="181"/>
      <c r="UIR19" s="181"/>
      <c r="UIS19" s="181"/>
      <c r="UIT19" s="181"/>
      <c r="UIU19" s="181"/>
      <c r="UIV19" s="181"/>
      <c r="UIW19" s="181"/>
      <c r="UIX19" s="181"/>
      <c r="UIY19" s="181"/>
      <c r="UIZ19" s="181"/>
      <c r="UJA19" s="181"/>
      <c r="UJB19" s="181"/>
      <c r="UJC19" s="181"/>
      <c r="UJD19" s="181"/>
      <c r="UJE19" s="181"/>
      <c r="UJF19" s="181"/>
      <c r="UJG19" s="181"/>
      <c r="UJH19" s="181"/>
      <c r="UJI19" s="181"/>
      <c r="UJJ19" s="181"/>
      <c r="UJK19" s="181"/>
      <c r="UJL19" s="181"/>
      <c r="UJM19" s="181"/>
      <c r="UJN19" s="181"/>
      <c r="UJO19" s="181"/>
      <c r="UJP19" s="181"/>
      <c r="UJQ19" s="181"/>
      <c r="UJR19" s="181"/>
      <c r="UJS19" s="181"/>
      <c r="UJT19" s="181"/>
      <c r="UJU19" s="181"/>
      <c r="UJV19" s="181"/>
      <c r="UJW19" s="181"/>
      <c r="UJX19" s="181"/>
      <c r="UJY19" s="181"/>
      <c r="UJZ19" s="181"/>
      <c r="UKA19" s="181"/>
      <c r="UKB19" s="181"/>
      <c r="UKC19" s="181"/>
      <c r="UKD19" s="181"/>
      <c r="UKE19" s="181"/>
      <c r="UKF19" s="181"/>
      <c r="UKG19" s="181"/>
      <c r="UKH19" s="181"/>
      <c r="UKI19" s="181"/>
      <c r="UKJ19" s="181"/>
      <c r="UKK19" s="181"/>
      <c r="UKL19" s="181"/>
      <c r="UKM19" s="181"/>
      <c r="UKN19" s="181"/>
      <c r="UKO19" s="181"/>
      <c r="UKP19" s="181"/>
      <c r="UKQ19" s="181"/>
      <c r="UKR19" s="181"/>
      <c r="UKS19" s="181"/>
      <c r="UKT19" s="181"/>
      <c r="UKU19" s="181"/>
      <c r="UKV19" s="181"/>
      <c r="UKW19" s="181"/>
      <c r="UKX19" s="181"/>
      <c r="UKY19" s="181"/>
      <c r="UKZ19" s="181"/>
      <c r="ULA19" s="181"/>
      <c r="ULB19" s="181"/>
      <c r="ULC19" s="181"/>
      <c r="ULD19" s="181"/>
      <c r="ULE19" s="181"/>
      <c r="ULF19" s="181"/>
      <c r="ULG19" s="181"/>
      <c r="ULH19" s="181"/>
      <c r="ULI19" s="181"/>
      <c r="ULJ19" s="181"/>
      <c r="ULK19" s="181"/>
      <c r="ULL19" s="181"/>
      <c r="ULM19" s="181"/>
      <c r="ULN19" s="181"/>
      <c r="ULO19" s="181"/>
      <c r="ULP19" s="181"/>
      <c r="ULQ19" s="181"/>
      <c r="ULR19" s="181"/>
      <c r="ULS19" s="181"/>
      <c r="ULT19" s="181"/>
      <c r="ULU19" s="181"/>
      <c r="ULV19" s="181"/>
      <c r="ULW19" s="181"/>
      <c r="ULX19" s="181"/>
      <c r="ULY19" s="181"/>
      <c r="ULZ19" s="181"/>
      <c r="UMA19" s="181"/>
      <c r="UMB19" s="181"/>
      <c r="UMC19" s="181"/>
      <c r="UMD19" s="181"/>
      <c r="UME19" s="181"/>
      <c r="UMF19" s="181"/>
      <c r="UMG19" s="181"/>
      <c r="UMH19" s="181"/>
      <c r="UMI19" s="181"/>
      <c r="UMJ19" s="181"/>
      <c r="UMK19" s="181"/>
      <c r="UML19" s="181"/>
      <c r="UMM19" s="181"/>
      <c r="UMN19" s="181"/>
      <c r="UMO19" s="181"/>
      <c r="UMP19" s="181"/>
      <c r="UMQ19" s="181"/>
      <c r="UMR19" s="181"/>
      <c r="UMS19" s="181"/>
      <c r="UMT19" s="181"/>
      <c r="UMU19" s="181"/>
      <c r="UMV19" s="181"/>
      <c r="UMW19" s="181"/>
      <c r="UMX19" s="181"/>
      <c r="UMY19" s="181"/>
      <c r="UMZ19" s="181"/>
      <c r="UNA19" s="181"/>
      <c r="UNB19" s="181"/>
      <c r="UNC19" s="181"/>
      <c r="UND19" s="181"/>
      <c r="UNE19" s="181"/>
      <c r="UNF19" s="181"/>
      <c r="UNG19" s="181"/>
      <c r="UNH19" s="181"/>
      <c r="UNI19" s="181"/>
      <c r="UNJ19" s="181"/>
      <c r="UNK19" s="181"/>
      <c r="UNL19" s="181"/>
      <c r="UNM19" s="181"/>
      <c r="UNN19" s="181"/>
      <c r="UNO19" s="181"/>
      <c r="UNP19" s="181"/>
      <c r="UNQ19" s="181"/>
      <c r="UNR19" s="181"/>
      <c r="UNS19" s="181"/>
      <c r="UNT19" s="181"/>
      <c r="UNU19" s="181"/>
      <c r="UNV19" s="181"/>
      <c r="UNW19" s="181"/>
      <c r="UNX19" s="181"/>
      <c r="UNY19" s="181"/>
      <c r="UNZ19" s="181"/>
      <c r="UOA19" s="181"/>
      <c r="UOB19" s="181"/>
      <c r="UOC19" s="181"/>
      <c r="UOD19" s="181"/>
      <c r="UOE19" s="181"/>
      <c r="UOF19" s="181"/>
      <c r="UOG19" s="181"/>
      <c r="UOH19" s="181"/>
      <c r="UOI19" s="181"/>
      <c r="UOJ19" s="181"/>
      <c r="UOK19" s="181"/>
      <c r="UOL19" s="181"/>
      <c r="UOM19" s="181"/>
      <c r="UON19" s="181"/>
      <c r="UOO19" s="181"/>
      <c r="UOP19" s="181"/>
      <c r="UOQ19" s="181"/>
      <c r="UOR19" s="181"/>
      <c r="UOS19" s="181"/>
      <c r="UOT19" s="181"/>
      <c r="UOU19" s="181"/>
      <c r="UOV19" s="181"/>
      <c r="UOW19" s="181"/>
      <c r="UOX19" s="181"/>
      <c r="UOY19" s="181"/>
      <c r="UOZ19" s="181"/>
      <c r="UPA19" s="181"/>
      <c r="UPB19" s="181"/>
      <c r="UPC19" s="181"/>
      <c r="UPD19" s="181"/>
      <c r="UPE19" s="181"/>
      <c r="UPF19" s="181"/>
      <c r="UPG19" s="181"/>
      <c r="UPH19" s="181"/>
      <c r="UPI19" s="181"/>
      <c r="UPJ19" s="181"/>
      <c r="UPK19" s="181"/>
      <c r="UPL19" s="181"/>
      <c r="UPM19" s="181"/>
      <c r="UPN19" s="181"/>
      <c r="UPO19" s="181"/>
      <c r="UPP19" s="181"/>
      <c r="UPQ19" s="181"/>
      <c r="UPR19" s="181"/>
      <c r="UPS19" s="181"/>
      <c r="UPT19" s="181"/>
      <c r="UPU19" s="181"/>
      <c r="UPV19" s="181"/>
      <c r="UPW19" s="181"/>
      <c r="UPX19" s="181"/>
      <c r="UPY19" s="181"/>
      <c r="UPZ19" s="181"/>
      <c r="UQA19" s="181"/>
      <c r="UQB19" s="181"/>
      <c r="UQC19" s="181"/>
      <c r="UQD19" s="181"/>
      <c r="UQE19" s="181"/>
      <c r="UQF19" s="181"/>
      <c r="UQG19" s="181"/>
      <c r="UQH19" s="181"/>
      <c r="UQI19" s="181"/>
      <c r="UQJ19" s="181"/>
      <c r="UQK19" s="181"/>
      <c r="UQL19" s="181"/>
      <c r="UQM19" s="181"/>
      <c r="UQN19" s="181"/>
      <c r="UQO19" s="181"/>
      <c r="UQP19" s="181"/>
      <c r="UQQ19" s="181"/>
      <c r="UQR19" s="181"/>
      <c r="UQS19" s="181"/>
      <c r="UQT19" s="181"/>
      <c r="UQU19" s="181"/>
      <c r="UQV19" s="181"/>
      <c r="UQW19" s="181"/>
      <c r="UQX19" s="181"/>
      <c r="UQY19" s="181"/>
      <c r="UQZ19" s="181"/>
      <c r="URA19" s="181"/>
      <c r="URB19" s="181"/>
      <c r="URC19" s="181"/>
      <c r="URD19" s="181"/>
      <c r="URE19" s="181"/>
      <c r="URF19" s="181"/>
      <c r="URG19" s="181"/>
      <c r="URH19" s="181"/>
      <c r="URI19" s="181"/>
      <c r="URJ19" s="181"/>
      <c r="URK19" s="181"/>
      <c r="URL19" s="181"/>
      <c r="URM19" s="181"/>
      <c r="URN19" s="181"/>
      <c r="URO19" s="181"/>
      <c r="URP19" s="181"/>
      <c r="URQ19" s="181"/>
      <c r="URR19" s="181"/>
      <c r="URS19" s="181"/>
      <c r="URT19" s="181"/>
      <c r="URU19" s="181"/>
      <c r="URV19" s="181"/>
      <c r="URW19" s="181"/>
      <c r="URX19" s="181"/>
      <c r="URY19" s="181"/>
      <c r="URZ19" s="181"/>
      <c r="USA19" s="181"/>
      <c r="USB19" s="181"/>
      <c r="USC19" s="181"/>
      <c r="USD19" s="181"/>
      <c r="USE19" s="181"/>
      <c r="USF19" s="181"/>
      <c r="USG19" s="181"/>
      <c r="USH19" s="181"/>
      <c r="USI19" s="181"/>
      <c r="USJ19" s="181"/>
      <c r="USK19" s="181"/>
      <c r="USL19" s="181"/>
      <c r="USM19" s="181"/>
      <c r="USN19" s="181"/>
      <c r="USO19" s="181"/>
      <c r="USP19" s="181"/>
      <c r="USQ19" s="181"/>
      <c r="USR19" s="181"/>
      <c r="USS19" s="181"/>
      <c r="UST19" s="181"/>
      <c r="USU19" s="181"/>
      <c r="USV19" s="181"/>
      <c r="USW19" s="181"/>
      <c r="USX19" s="181"/>
      <c r="USY19" s="181"/>
      <c r="USZ19" s="181"/>
      <c r="UTA19" s="181"/>
      <c r="UTB19" s="181"/>
      <c r="UTC19" s="181"/>
      <c r="UTD19" s="181"/>
      <c r="UTE19" s="181"/>
      <c r="UTF19" s="181"/>
      <c r="UTG19" s="181"/>
      <c r="UTH19" s="181"/>
      <c r="UTI19" s="181"/>
      <c r="UTJ19" s="181"/>
      <c r="UTK19" s="181"/>
      <c r="UTL19" s="181"/>
      <c r="UTM19" s="181"/>
      <c r="UTN19" s="181"/>
      <c r="UTO19" s="181"/>
      <c r="UTP19" s="181"/>
      <c r="UTQ19" s="181"/>
      <c r="UTR19" s="181"/>
      <c r="UTS19" s="181"/>
      <c r="UTT19" s="181"/>
      <c r="UTU19" s="181"/>
      <c r="UTV19" s="181"/>
      <c r="UTW19" s="181"/>
      <c r="UTX19" s="181"/>
      <c r="UTY19" s="181"/>
      <c r="UTZ19" s="181"/>
      <c r="UUA19" s="181"/>
      <c r="UUB19" s="181"/>
      <c r="UUC19" s="181"/>
      <c r="UUD19" s="181"/>
      <c r="UUE19" s="181"/>
      <c r="UUF19" s="181"/>
      <c r="UUG19" s="181"/>
      <c r="UUH19" s="181"/>
      <c r="UUI19" s="181"/>
      <c r="UUJ19" s="181"/>
      <c r="UUK19" s="181"/>
      <c r="UUL19" s="181"/>
      <c r="UUM19" s="181"/>
      <c r="UUN19" s="181"/>
      <c r="UUO19" s="181"/>
      <c r="UUP19" s="181"/>
      <c r="UUQ19" s="181"/>
      <c r="UUR19" s="181"/>
      <c r="UUS19" s="181"/>
      <c r="UUT19" s="181"/>
      <c r="UUU19" s="181"/>
      <c r="UUV19" s="181"/>
      <c r="UUW19" s="181"/>
      <c r="UUX19" s="181"/>
      <c r="UUY19" s="181"/>
      <c r="UUZ19" s="181"/>
      <c r="UVA19" s="181"/>
      <c r="UVB19" s="181"/>
      <c r="UVC19" s="181"/>
      <c r="UVD19" s="181"/>
      <c r="UVE19" s="181"/>
      <c r="UVF19" s="181"/>
      <c r="UVG19" s="181"/>
      <c r="UVH19" s="181"/>
      <c r="UVI19" s="181"/>
      <c r="UVJ19" s="181"/>
      <c r="UVK19" s="181"/>
      <c r="UVL19" s="181"/>
      <c r="UVM19" s="181"/>
      <c r="UVN19" s="181"/>
      <c r="UVO19" s="181"/>
      <c r="UVP19" s="181"/>
      <c r="UVQ19" s="181"/>
      <c r="UVR19" s="181"/>
      <c r="UVS19" s="181"/>
      <c r="UVT19" s="181"/>
      <c r="UVU19" s="181"/>
      <c r="UVV19" s="181"/>
      <c r="UVW19" s="181"/>
      <c r="UVX19" s="181"/>
      <c r="UVY19" s="181"/>
      <c r="UVZ19" s="181"/>
      <c r="UWA19" s="181"/>
      <c r="UWB19" s="181"/>
      <c r="UWC19" s="181"/>
      <c r="UWD19" s="181"/>
      <c r="UWE19" s="181"/>
      <c r="UWF19" s="181"/>
      <c r="UWG19" s="181"/>
      <c r="UWH19" s="181"/>
      <c r="UWI19" s="181"/>
      <c r="UWJ19" s="181"/>
      <c r="UWK19" s="181"/>
      <c r="UWL19" s="181"/>
      <c r="UWM19" s="181"/>
      <c r="UWN19" s="181"/>
      <c r="UWO19" s="181"/>
      <c r="UWP19" s="181"/>
      <c r="UWQ19" s="181"/>
      <c r="UWR19" s="181"/>
      <c r="UWS19" s="181"/>
      <c r="UWT19" s="181"/>
      <c r="UWU19" s="181"/>
      <c r="UWV19" s="181"/>
      <c r="UWW19" s="181"/>
      <c r="UWX19" s="181"/>
      <c r="UWY19" s="181"/>
      <c r="UWZ19" s="181"/>
      <c r="UXA19" s="181"/>
      <c r="UXB19" s="181"/>
      <c r="UXC19" s="181"/>
      <c r="UXD19" s="181"/>
      <c r="UXE19" s="181"/>
      <c r="UXF19" s="181"/>
      <c r="UXG19" s="181"/>
      <c r="UXH19" s="181"/>
      <c r="UXI19" s="181"/>
      <c r="UXJ19" s="181"/>
      <c r="UXK19" s="181"/>
      <c r="UXL19" s="181"/>
      <c r="UXM19" s="181"/>
      <c r="UXN19" s="181"/>
      <c r="UXO19" s="181"/>
      <c r="UXP19" s="181"/>
      <c r="UXQ19" s="181"/>
      <c r="UXR19" s="181"/>
      <c r="UXS19" s="181"/>
      <c r="UXT19" s="181"/>
      <c r="UXU19" s="181"/>
      <c r="UXV19" s="181"/>
      <c r="UXW19" s="181"/>
      <c r="UXX19" s="181"/>
      <c r="UXY19" s="181"/>
      <c r="UXZ19" s="181"/>
      <c r="UYA19" s="181"/>
      <c r="UYB19" s="181"/>
      <c r="UYC19" s="181"/>
      <c r="UYD19" s="181"/>
      <c r="UYE19" s="181"/>
      <c r="UYF19" s="181"/>
      <c r="UYG19" s="181"/>
      <c r="UYH19" s="181"/>
      <c r="UYI19" s="181"/>
      <c r="UYJ19" s="181"/>
      <c r="UYK19" s="181"/>
      <c r="UYL19" s="181"/>
      <c r="UYM19" s="181"/>
      <c r="UYN19" s="181"/>
      <c r="UYO19" s="181"/>
      <c r="UYP19" s="181"/>
      <c r="UYQ19" s="181"/>
      <c r="UYR19" s="181"/>
      <c r="UYS19" s="181"/>
      <c r="UYT19" s="181"/>
      <c r="UYU19" s="181"/>
      <c r="UYV19" s="181"/>
      <c r="UYW19" s="181"/>
      <c r="UYX19" s="181"/>
      <c r="UYY19" s="181"/>
      <c r="UYZ19" s="181"/>
      <c r="UZA19" s="181"/>
      <c r="UZB19" s="181"/>
      <c r="UZC19" s="181"/>
      <c r="UZD19" s="181"/>
      <c r="UZE19" s="181"/>
      <c r="UZF19" s="181"/>
      <c r="UZG19" s="181"/>
      <c r="UZH19" s="181"/>
      <c r="UZI19" s="181"/>
      <c r="UZJ19" s="181"/>
      <c r="UZK19" s="181"/>
      <c r="UZL19" s="181"/>
      <c r="UZM19" s="181"/>
      <c r="UZN19" s="181"/>
      <c r="UZO19" s="181"/>
      <c r="UZP19" s="181"/>
      <c r="UZQ19" s="181"/>
      <c r="UZR19" s="181"/>
      <c r="UZS19" s="181"/>
      <c r="UZT19" s="181"/>
      <c r="UZU19" s="181"/>
      <c r="UZV19" s="181"/>
      <c r="UZW19" s="181"/>
      <c r="UZX19" s="181"/>
      <c r="UZY19" s="181"/>
      <c r="UZZ19" s="181"/>
      <c r="VAA19" s="181"/>
      <c r="VAB19" s="181"/>
      <c r="VAC19" s="181"/>
      <c r="VAD19" s="181"/>
      <c r="VAE19" s="181"/>
      <c r="VAF19" s="181"/>
      <c r="VAG19" s="181"/>
      <c r="VAH19" s="181"/>
      <c r="VAI19" s="181"/>
      <c r="VAJ19" s="181"/>
      <c r="VAK19" s="181"/>
      <c r="VAL19" s="181"/>
      <c r="VAM19" s="181"/>
      <c r="VAN19" s="181"/>
      <c r="VAO19" s="181"/>
      <c r="VAP19" s="181"/>
      <c r="VAQ19" s="181"/>
      <c r="VAR19" s="181"/>
      <c r="VAS19" s="181"/>
      <c r="VAT19" s="181"/>
      <c r="VAU19" s="181"/>
      <c r="VAV19" s="181"/>
      <c r="VAW19" s="181"/>
      <c r="VAX19" s="181"/>
      <c r="VAY19" s="181"/>
      <c r="VAZ19" s="181"/>
      <c r="VBA19" s="181"/>
      <c r="VBB19" s="181"/>
      <c r="VBC19" s="181"/>
      <c r="VBD19" s="181"/>
      <c r="VBE19" s="181"/>
      <c r="VBF19" s="181"/>
      <c r="VBG19" s="181"/>
      <c r="VBH19" s="181"/>
      <c r="VBI19" s="181"/>
      <c r="VBJ19" s="181"/>
      <c r="VBK19" s="181"/>
      <c r="VBL19" s="181"/>
      <c r="VBM19" s="181"/>
      <c r="VBN19" s="181"/>
      <c r="VBO19" s="181"/>
      <c r="VBP19" s="181"/>
      <c r="VBQ19" s="181"/>
      <c r="VBR19" s="181"/>
      <c r="VBS19" s="181"/>
      <c r="VBT19" s="181"/>
      <c r="VBU19" s="181"/>
      <c r="VBV19" s="181"/>
      <c r="VBW19" s="181"/>
      <c r="VBX19" s="181"/>
      <c r="VBY19" s="181"/>
      <c r="VBZ19" s="181"/>
      <c r="VCA19" s="181"/>
      <c r="VCB19" s="181"/>
      <c r="VCC19" s="181"/>
      <c r="VCD19" s="181"/>
      <c r="VCE19" s="181"/>
      <c r="VCF19" s="181"/>
      <c r="VCG19" s="181"/>
      <c r="VCH19" s="181"/>
      <c r="VCI19" s="181"/>
      <c r="VCJ19" s="181"/>
      <c r="VCK19" s="181"/>
      <c r="VCL19" s="181"/>
      <c r="VCM19" s="181"/>
      <c r="VCN19" s="181"/>
      <c r="VCO19" s="181"/>
      <c r="VCP19" s="181"/>
      <c r="VCQ19" s="181"/>
      <c r="VCR19" s="181"/>
      <c r="VCS19" s="181"/>
      <c r="VCT19" s="181"/>
      <c r="VCU19" s="181"/>
      <c r="VCV19" s="181"/>
      <c r="VCW19" s="181"/>
      <c r="VCX19" s="181"/>
      <c r="VCY19" s="181"/>
      <c r="VCZ19" s="181"/>
      <c r="VDA19" s="181"/>
      <c r="VDB19" s="181"/>
      <c r="VDC19" s="181"/>
      <c r="VDD19" s="181"/>
      <c r="VDE19" s="181"/>
      <c r="VDF19" s="181"/>
      <c r="VDG19" s="181"/>
      <c r="VDH19" s="181"/>
      <c r="VDI19" s="181"/>
      <c r="VDJ19" s="181"/>
      <c r="VDK19" s="181"/>
      <c r="VDL19" s="181"/>
      <c r="VDM19" s="181"/>
      <c r="VDN19" s="181"/>
      <c r="VDO19" s="181"/>
      <c r="VDP19" s="181"/>
      <c r="VDQ19" s="181"/>
      <c r="VDR19" s="181"/>
      <c r="VDS19" s="181"/>
      <c r="VDT19" s="181"/>
      <c r="VDU19" s="181"/>
      <c r="VDV19" s="181"/>
      <c r="VDW19" s="181"/>
      <c r="VDX19" s="181"/>
      <c r="VDY19" s="181"/>
      <c r="VDZ19" s="181"/>
      <c r="VEA19" s="181"/>
      <c r="VEB19" s="181"/>
      <c r="VEC19" s="181"/>
      <c r="VED19" s="181"/>
      <c r="VEE19" s="181"/>
      <c r="VEF19" s="181"/>
      <c r="VEG19" s="181"/>
      <c r="VEH19" s="181"/>
      <c r="VEI19" s="181"/>
      <c r="VEJ19" s="181"/>
      <c r="VEK19" s="181"/>
      <c r="VEL19" s="181"/>
      <c r="VEM19" s="181"/>
      <c r="VEN19" s="181"/>
      <c r="VEO19" s="181"/>
      <c r="VEP19" s="181"/>
      <c r="VEQ19" s="181"/>
      <c r="VER19" s="181"/>
      <c r="VES19" s="181"/>
      <c r="VET19" s="181"/>
      <c r="VEU19" s="181"/>
      <c r="VEV19" s="181"/>
      <c r="VEW19" s="181"/>
      <c r="VEX19" s="181"/>
      <c r="VEY19" s="181"/>
      <c r="VEZ19" s="181"/>
      <c r="VFA19" s="181"/>
      <c r="VFB19" s="181"/>
      <c r="VFC19" s="181"/>
      <c r="VFD19" s="181"/>
      <c r="VFE19" s="181"/>
      <c r="VFF19" s="181"/>
      <c r="VFG19" s="181"/>
      <c r="VFH19" s="181"/>
      <c r="VFI19" s="181"/>
      <c r="VFJ19" s="181"/>
      <c r="VFK19" s="181"/>
      <c r="VFL19" s="181"/>
      <c r="VFM19" s="181"/>
      <c r="VFN19" s="181"/>
      <c r="VFO19" s="181"/>
      <c r="VFP19" s="181"/>
      <c r="VFQ19" s="181"/>
      <c r="VFR19" s="181"/>
      <c r="VFS19" s="181"/>
      <c r="VFT19" s="181"/>
      <c r="VFU19" s="181"/>
      <c r="VFV19" s="181"/>
      <c r="VFW19" s="181"/>
      <c r="VFX19" s="181"/>
      <c r="VFY19" s="181"/>
      <c r="VFZ19" s="181"/>
      <c r="VGA19" s="181"/>
      <c r="VGB19" s="181"/>
      <c r="VGC19" s="181"/>
      <c r="VGD19" s="181"/>
      <c r="VGE19" s="181"/>
      <c r="VGF19" s="181"/>
      <c r="VGG19" s="181"/>
      <c r="VGH19" s="181"/>
      <c r="VGI19" s="181"/>
      <c r="VGJ19" s="181"/>
      <c r="VGK19" s="181"/>
      <c r="VGL19" s="181"/>
      <c r="VGM19" s="181"/>
      <c r="VGN19" s="181"/>
      <c r="VGO19" s="181"/>
      <c r="VGP19" s="181"/>
      <c r="VGQ19" s="181"/>
      <c r="VGR19" s="181"/>
      <c r="VGS19" s="181"/>
      <c r="VGT19" s="181"/>
      <c r="VGU19" s="181"/>
      <c r="VGV19" s="181"/>
      <c r="VGW19" s="181"/>
      <c r="VGX19" s="181"/>
      <c r="VGY19" s="181"/>
      <c r="VGZ19" s="181"/>
      <c r="VHA19" s="181"/>
      <c r="VHB19" s="181"/>
      <c r="VHC19" s="181"/>
      <c r="VHD19" s="181"/>
      <c r="VHE19" s="181"/>
      <c r="VHF19" s="181"/>
      <c r="VHG19" s="181"/>
      <c r="VHH19" s="181"/>
      <c r="VHI19" s="181"/>
      <c r="VHJ19" s="181"/>
      <c r="VHK19" s="181"/>
      <c r="VHL19" s="181"/>
      <c r="VHM19" s="181"/>
      <c r="VHN19" s="181"/>
      <c r="VHO19" s="181"/>
      <c r="VHP19" s="181"/>
      <c r="VHQ19" s="181"/>
      <c r="VHR19" s="181"/>
      <c r="VHS19" s="181"/>
      <c r="VHT19" s="181"/>
      <c r="VHU19" s="181"/>
      <c r="VHV19" s="181"/>
      <c r="VHW19" s="181"/>
      <c r="VHX19" s="181"/>
      <c r="VHY19" s="181"/>
      <c r="VHZ19" s="181"/>
      <c r="VIA19" s="181"/>
      <c r="VIB19" s="181"/>
      <c r="VIC19" s="181"/>
      <c r="VID19" s="181"/>
      <c r="VIE19" s="181"/>
      <c r="VIF19" s="181"/>
      <c r="VIG19" s="181"/>
      <c r="VIH19" s="181"/>
      <c r="VII19" s="181"/>
      <c r="VIJ19" s="181"/>
      <c r="VIK19" s="181"/>
      <c r="VIL19" s="181"/>
      <c r="VIM19" s="181"/>
      <c r="VIN19" s="181"/>
      <c r="VIO19" s="181"/>
      <c r="VIP19" s="181"/>
      <c r="VIQ19" s="181"/>
      <c r="VIR19" s="181"/>
      <c r="VIS19" s="181"/>
      <c r="VIT19" s="181"/>
      <c r="VIU19" s="181"/>
      <c r="VIV19" s="181"/>
      <c r="VIW19" s="181"/>
      <c r="VIX19" s="181"/>
      <c r="VIY19" s="181"/>
      <c r="VIZ19" s="181"/>
      <c r="VJA19" s="181"/>
      <c r="VJB19" s="181"/>
      <c r="VJC19" s="181"/>
      <c r="VJD19" s="181"/>
      <c r="VJE19" s="181"/>
      <c r="VJF19" s="181"/>
      <c r="VJG19" s="181"/>
      <c r="VJH19" s="181"/>
      <c r="VJI19" s="181"/>
      <c r="VJJ19" s="181"/>
      <c r="VJK19" s="181"/>
      <c r="VJL19" s="181"/>
      <c r="VJM19" s="181"/>
      <c r="VJN19" s="181"/>
      <c r="VJO19" s="181"/>
      <c r="VJP19" s="181"/>
      <c r="VJQ19" s="181"/>
      <c r="VJR19" s="181"/>
      <c r="VJS19" s="181"/>
      <c r="VJT19" s="181"/>
      <c r="VJU19" s="181"/>
      <c r="VJV19" s="181"/>
      <c r="VJW19" s="181"/>
      <c r="VJX19" s="181"/>
      <c r="VJY19" s="181"/>
      <c r="VJZ19" s="181"/>
      <c r="VKA19" s="181"/>
      <c r="VKB19" s="181"/>
      <c r="VKC19" s="181"/>
      <c r="VKD19" s="181"/>
      <c r="VKE19" s="181"/>
      <c r="VKF19" s="181"/>
      <c r="VKG19" s="181"/>
      <c r="VKH19" s="181"/>
      <c r="VKI19" s="181"/>
      <c r="VKJ19" s="181"/>
      <c r="VKK19" s="181"/>
      <c r="VKL19" s="181"/>
      <c r="VKM19" s="181"/>
      <c r="VKN19" s="181"/>
      <c r="VKO19" s="181"/>
      <c r="VKP19" s="181"/>
      <c r="VKQ19" s="181"/>
      <c r="VKR19" s="181"/>
      <c r="VKS19" s="181"/>
      <c r="VKT19" s="181"/>
      <c r="VKU19" s="181"/>
      <c r="VKV19" s="181"/>
      <c r="VKW19" s="181"/>
      <c r="VKX19" s="181"/>
      <c r="VKY19" s="181"/>
      <c r="VKZ19" s="181"/>
      <c r="VLA19" s="181"/>
      <c r="VLB19" s="181"/>
      <c r="VLC19" s="181"/>
      <c r="VLD19" s="181"/>
      <c r="VLE19" s="181"/>
      <c r="VLF19" s="181"/>
      <c r="VLG19" s="181"/>
      <c r="VLH19" s="181"/>
      <c r="VLI19" s="181"/>
      <c r="VLJ19" s="181"/>
      <c r="VLK19" s="181"/>
      <c r="VLL19" s="181"/>
      <c r="VLM19" s="181"/>
      <c r="VLN19" s="181"/>
      <c r="VLO19" s="181"/>
      <c r="VLP19" s="181"/>
      <c r="VLQ19" s="181"/>
      <c r="VLR19" s="181"/>
      <c r="VLS19" s="181"/>
      <c r="VLT19" s="181"/>
      <c r="VLU19" s="181"/>
      <c r="VLV19" s="181"/>
      <c r="VLW19" s="181"/>
      <c r="VLX19" s="181"/>
      <c r="VLY19" s="181"/>
      <c r="VLZ19" s="181"/>
      <c r="VMA19" s="181"/>
      <c r="VMB19" s="181"/>
      <c r="VMC19" s="181"/>
      <c r="VMD19" s="181"/>
      <c r="VME19" s="181"/>
      <c r="VMF19" s="181"/>
      <c r="VMG19" s="181"/>
      <c r="VMH19" s="181"/>
      <c r="VMI19" s="181"/>
      <c r="VMJ19" s="181"/>
      <c r="VMK19" s="181"/>
      <c r="VML19" s="181"/>
      <c r="VMM19" s="181"/>
      <c r="VMN19" s="181"/>
      <c r="VMO19" s="181"/>
      <c r="VMP19" s="181"/>
      <c r="VMQ19" s="181"/>
      <c r="VMR19" s="181"/>
      <c r="VMS19" s="181"/>
      <c r="VMT19" s="181"/>
      <c r="VMU19" s="181"/>
      <c r="VMV19" s="181"/>
      <c r="VMW19" s="181"/>
      <c r="VMX19" s="181"/>
      <c r="VMY19" s="181"/>
      <c r="VMZ19" s="181"/>
      <c r="VNA19" s="181"/>
      <c r="VNB19" s="181"/>
      <c r="VNC19" s="181"/>
      <c r="VND19" s="181"/>
      <c r="VNE19" s="181"/>
      <c r="VNF19" s="181"/>
      <c r="VNG19" s="181"/>
      <c r="VNH19" s="181"/>
      <c r="VNI19" s="181"/>
      <c r="VNJ19" s="181"/>
      <c r="VNK19" s="181"/>
      <c r="VNL19" s="181"/>
      <c r="VNM19" s="181"/>
      <c r="VNN19" s="181"/>
      <c r="VNO19" s="181"/>
      <c r="VNP19" s="181"/>
      <c r="VNQ19" s="181"/>
      <c r="VNR19" s="181"/>
      <c r="VNS19" s="181"/>
      <c r="VNT19" s="181"/>
      <c r="VNU19" s="181"/>
      <c r="VNV19" s="181"/>
      <c r="VNW19" s="181"/>
      <c r="VNX19" s="181"/>
      <c r="VNY19" s="181"/>
      <c r="VNZ19" s="181"/>
      <c r="VOA19" s="181"/>
      <c r="VOB19" s="181"/>
      <c r="VOC19" s="181"/>
      <c r="VOD19" s="181"/>
      <c r="VOE19" s="181"/>
      <c r="VOF19" s="181"/>
      <c r="VOG19" s="181"/>
      <c r="VOH19" s="181"/>
      <c r="VOI19" s="181"/>
      <c r="VOJ19" s="181"/>
      <c r="VOK19" s="181"/>
      <c r="VOL19" s="181"/>
      <c r="VOM19" s="181"/>
      <c r="VON19" s="181"/>
      <c r="VOO19" s="181"/>
      <c r="VOP19" s="181"/>
      <c r="VOQ19" s="181"/>
      <c r="VOR19" s="181"/>
      <c r="VOS19" s="181"/>
      <c r="VOT19" s="181"/>
      <c r="VOU19" s="181"/>
      <c r="VOV19" s="181"/>
      <c r="VOW19" s="181"/>
      <c r="VOX19" s="181"/>
      <c r="VOY19" s="181"/>
      <c r="VOZ19" s="181"/>
      <c r="VPA19" s="181"/>
      <c r="VPB19" s="181"/>
      <c r="VPC19" s="181"/>
      <c r="VPD19" s="181"/>
      <c r="VPE19" s="181"/>
      <c r="VPF19" s="181"/>
      <c r="VPG19" s="181"/>
      <c r="VPH19" s="181"/>
      <c r="VPI19" s="181"/>
      <c r="VPJ19" s="181"/>
      <c r="VPK19" s="181"/>
      <c r="VPL19" s="181"/>
      <c r="VPM19" s="181"/>
      <c r="VPN19" s="181"/>
      <c r="VPO19" s="181"/>
      <c r="VPP19" s="181"/>
      <c r="VPQ19" s="181"/>
      <c r="VPR19" s="181"/>
      <c r="VPS19" s="181"/>
      <c r="VPT19" s="181"/>
      <c r="VPU19" s="181"/>
      <c r="VPV19" s="181"/>
      <c r="VPW19" s="181"/>
      <c r="VPX19" s="181"/>
      <c r="VPY19" s="181"/>
      <c r="VPZ19" s="181"/>
      <c r="VQA19" s="181"/>
      <c r="VQB19" s="181"/>
      <c r="VQC19" s="181"/>
      <c r="VQD19" s="181"/>
      <c r="VQE19" s="181"/>
      <c r="VQF19" s="181"/>
      <c r="VQG19" s="181"/>
      <c r="VQH19" s="181"/>
      <c r="VQI19" s="181"/>
      <c r="VQJ19" s="181"/>
      <c r="VQK19" s="181"/>
      <c r="VQL19" s="181"/>
      <c r="VQM19" s="181"/>
      <c r="VQN19" s="181"/>
      <c r="VQO19" s="181"/>
      <c r="VQP19" s="181"/>
      <c r="VQQ19" s="181"/>
      <c r="VQR19" s="181"/>
      <c r="VQS19" s="181"/>
      <c r="VQT19" s="181"/>
      <c r="VQU19" s="181"/>
      <c r="VQV19" s="181"/>
      <c r="VQW19" s="181"/>
      <c r="VQX19" s="181"/>
      <c r="VQY19" s="181"/>
      <c r="VQZ19" s="181"/>
      <c r="VRA19" s="181"/>
      <c r="VRB19" s="181"/>
      <c r="VRC19" s="181"/>
      <c r="VRD19" s="181"/>
      <c r="VRE19" s="181"/>
      <c r="VRF19" s="181"/>
      <c r="VRG19" s="181"/>
      <c r="VRH19" s="181"/>
      <c r="VRI19" s="181"/>
      <c r="VRJ19" s="181"/>
      <c r="VRK19" s="181"/>
      <c r="VRL19" s="181"/>
      <c r="VRM19" s="181"/>
      <c r="VRN19" s="181"/>
      <c r="VRO19" s="181"/>
      <c r="VRP19" s="181"/>
      <c r="VRQ19" s="181"/>
      <c r="VRR19" s="181"/>
      <c r="VRS19" s="181"/>
      <c r="VRT19" s="181"/>
      <c r="VRU19" s="181"/>
      <c r="VRV19" s="181"/>
      <c r="VRW19" s="181"/>
      <c r="VRX19" s="181"/>
      <c r="VRY19" s="181"/>
      <c r="VRZ19" s="181"/>
      <c r="VSA19" s="181"/>
      <c r="VSB19" s="181"/>
      <c r="VSC19" s="181"/>
      <c r="VSD19" s="181"/>
      <c r="VSE19" s="181"/>
      <c r="VSF19" s="181"/>
      <c r="VSG19" s="181"/>
      <c r="VSH19" s="181"/>
      <c r="VSI19" s="181"/>
      <c r="VSJ19" s="181"/>
      <c r="VSK19" s="181"/>
      <c r="VSL19" s="181"/>
      <c r="VSM19" s="181"/>
      <c r="VSN19" s="181"/>
      <c r="VSO19" s="181"/>
      <c r="VSP19" s="181"/>
      <c r="VSQ19" s="181"/>
      <c r="VSR19" s="181"/>
      <c r="VSS19" s="181"/>
      <c r="VST19" s="181"/>
      <c r="VSU19" s="181"/>
      <c r="VSV19" s="181"/>
      <c r="VSW19" s="181"/>
      <c r="VSX19" s="181"/>
      <c r="VSY19" s="181"/>
      <c r="VSZ19" s="181"/>
      <c r="VTA19" s="181"/>
      <c r="VTB19" s="181"/>
      <c r="VTC19" s="181"/>
      <c r="VTD19" s="181"/>
      <c r="VTE19" s="181"/>
      <c r="VTF19" s="181"/>
      <c r="VTG19" s="181"/>
      <c r="VTH19" s="181"/>
      <c r="VTI19" s="181"/>
      <c r="VTJ19" s="181"/>
      <c r="VTK19" s="181"/>
      <c r="VTL19" s="181"/>
      <c r="VTM19" s="181"/>
      <c r="VTN19" s="181"/>
      <c r="VTO19" s="181"/>
      <c r="VTP19" s="181"/>
      <c r="VTQ19" s="181"/>
      <c r="VTR19" s="181"/>
      <c r="VTS19" s="181"/>
      <c r="VTT19" s="181"/>
      <c r="VTU19" s="181"/>
      <c r="VTV19" s="181"/>
      <c r="VTW19" s="181"/>
      <c r="VTX19" s="181"/>
      <c r="VTY19" s="181"/>
      <c r="VTZ19" s="181"/>
      <c r="VUA19" s="181"/>
      <c r="VUB19" s="181"/>
      <c r="VUC19" s="181"/>
      <c r="VUD19" s="181"/>
      <c r="VUE19" s="181"/>
      <c r="VUF19" s="181"/>
      <c r="VUG19" s="181"/>
      <c r="VUH19" s="181"/>
      <c r="VUI19" s="181"/>
      <c r="VUJ19" s="181"/>
      <c r="VUK19" s="181"/>
      <c r="VUL19" s="181"/>
      <c r="VUM19" s="181"/>
      <c r="VUN19" s="181"/>
      <c r="VUO19" s="181"/>
      <c r="VUP19" s="181"/>
      <c r="VUQ19" s="181"/>
      <c r="VUR19" s="181"/>
      <c r="VUS19" s="181"/>
      <c r="VUT19" s="181"/>
      <c r="VUU19" s="181"/>
      <c r="VUV19" s="181"/>
      <c r="VUW19" s="181"/>
      <c r="VUX19" s="181"/>
      <c r="VUY19" s="181"/>
      <c r="VUZ19" s="181"/>
      <c r="VVA19" s="181"/>
      <c r="VVB19" s="181"/>
      <c r="VVC19" s="181"/>
      <c r="VVD19" s="181"/>
      <c r="VVE19" s="181"/>
      <c r="VVF19" s="181"/>
      <c r="VVG19" s="181"/>
      <c r="VVH19" s="181"/>
      <c r="VVI19" s="181"/>
      <c r="VVJ19" s="181"/>
      <c r="VVK19" s="181"/>
      <c r="VVL19" s="181"/>
      <c r="VVM19" s="181"/>
      <c r="VVN19" s="181"/>
      <c r="VVO19" s="181"/>
      <c r="VVP19" s="181"/>
      <c r="VVQ19" s="181"/>
      <c r="VVR19" s="181"/>
      <c r="VVS19" s="181"/>
      <c r="VVT19" s="181"/>
      <c r="VVU19" s="181"/>
      <c r="VVV19" s="181"/>
      <c r="VVW19" s="181"/>
      <c r="VVX19" s="181"/>
      <c r="VVY19" s="181"/>
      <c r="VVZ19" s="181"/>
      <c r="VWA19" s="181"/>
      <c r="VWB19" s="181"/>
      <c r="VWC19" s="181"/>
      <c r="VWD19" s="181"/>
      <c r="VWE19" s="181"/>
      <c r="VWF19" s="181"/>
      <c r="VWG19" s="181"/>
      <c r="VWH19" s="181"/>
      <c r="VWI19" s="181"/>
      <c r="VWJ19" s="181"/>
      <c r="VWK19" s="181"/>
      <c r="VWL19" s="181"/>
      <c r="VWM19" s="181"/>
      <c r="VWN19" s="181"/>
      <c r="VWO19" s="181"/>
      <c r="VWP19" s="181"/>
      <c r="VWQ19" s="181"/>
      <c r="VWR19" s="181"/>
      <c r="VWS19" s="181"/>
      <c r="VWT19" s="181"/>
      <c r="VWU19" s="181"/>
      <c r="VWV19" s="181"/>
      <c r="VWW19" s="181"/>
      <c r="VWX19" s="181"/>
      <c r="VWY19" s="181"/>
      <c r="VWZ19" s="181"/>
      <c r="VXA19" s="181"/>
      <c r="VXB19" s="181"/>
      <c r="VXC19" s="181"/>
      <c r="VXD19" s="181"/>
      <c r="VXE19" s="181"/>
      <c r="VXF19" s="181"/>
      <c r="VXG19" s="181"/>
      <c r="VXH19" s="181"/>
      <c r="VXI19" s="181"/>
      <c r="VXJ19" s="181"/>
      <c r="VXK19" s="181"/>
      <c r="VXL19" s="181"/>
      <c r="VXM19" s="181"/>
      <c r="VXN19" s="181"/>
      <c r="VXO19" s="181"/>
      <c r="VXP19" s="181"/>
      <c r="VXQ19" s="181"/>
      <c r="VXR19" s="181"/>
      <c r="VXS19" s="181"/>
      <c r="VXT19" s="181"/>
      <c r="VXU19" s="181"/>
      <c r="VXV19" s="181"/>
      <c r="VXW19" s="181"/>
      <c r="VXX19" s="181"/>
      <c r="VXY19" s="181"/>
      <c r="VXZ19" s="181"/>
      <c r="VYA19" s="181"/>
      <c r="VYB19" s="181"/>
      <c r="VYC19" s="181"/>
      <c r="VYD19" s="181"/>
      <c r="VYE19" s="181"/>
      <c r="VYF19" s="181"/>
      <c r="VYG19" s="181"/>
      <c r="VYH19" s="181"/>
      <c r="VYI19" s="181"/>
      <c r="VYJ19" s="181"/>
      <c r="VYK19" s="181"/>
      <c r="VYL19" s="181"/>
      <c r="VYM19" s="181"/>
      <c r="VYN19" s="181"/>
      <c r="VYO19" s="181"/>
      <c r="VYP19" s="181"/>
      <c r="VYQ19" s="181"/>
      <c r="VYR19" s="181"/>
      <c r="VYS19" s="181"/>
      <c r="VYT19" s="181"/>
      <c r="VYU19" s="181"/>
      <c r="VYV19" s="181"/>
      <c r="VYW19" s="181"/>
      <c r="VYX19" s="181"/>
      <c r="VYY19" s="181"/>
      <c r="VYZ19" s="181"/>
      <c r="VZA19" s="181"/>
      <c r="VZB19" s="181"/>
      <c r="VZC19" s="181"/>
      <c r="VZD19" s="181"/>
      <c r="VZE19" s="181"/>
      <c r="VZF19" s="181"/>
      <c r="VZG19" s="181"/>
      <c r="VZH19" s="181"/>
      <c r="VZI19" s="181"/>
      <c r="VZJ19" s="181"/>
      <c r="VZK19" s="181"/>
      <c r="VZL19" s="181"/>
      <c r="VZM19" s="181"/>
      <c r="VZN19" s="181"/>
      <c r="VZO19" s="181"/>
      <c r="VZP19" s="181"/>
      <c r="VZQ19" s="181"/>
      <c r="VZR19" s="181"/>
      <c r="VZS19" s="181"/>
      <c r="VZT19" s="181"/>
      <c r="VZU19" s="181"/>
      <c r="VZV19" s="181"/>
      <c r="VZW19" s="181"/>
      <c r="VZX19" s="181"/>
      <c r="VZY19" s="181"/>
      <c r="VZZ19" s="181"/>
      <c r="WAA19" s="181"/>
      <c r="WAB19" s="181"/>
      <c r="WAC19" s="181"/>
      <c r="WAD19" s="181"/>
      <c r="WAE19" s="181"/>
      <c r="WAF19" s="181"/>
      <c r="WAG19" s="181"/>
      <c r="WAH19" s="181"/>
      <c r="WAI19" s="181"/>
      <c r="WAJ19" s="181"/>
      <c r="WAK19" s="181"/>
      <c r="WAL19" s="181"/>
      <c r="WAM19" s="181"/>
      <c r="WAN19" s="181"/>
      <c r="WAO19" s="181"/>
      <c r="WAP19" s="181"/>
      <c r="WAQ19" s="181"/>
      <c r="WAR19" s="181"/>
      <c r="WAS19" s="181"/>
      <c r="WAT19" s="181"/>
      <c r="WAU19" s="181"/>
      <c r="WAV19" s="181"/>
      <c r="WAW19" s="181"/>
      <c r="WAX19" s="181"/>
      <c r="WAY19" s="181"/>
      <c r="WAZ19" s="181"/>
      <c r="WBA19" s="181"/>
      <c r="WBB19" s="181"/>
      <c r="WBC19" s="181"/>
      <c r="WBD19" s="181"/>
      <c r="WBE19" s="181"/>
      <c r="WBF19" s="181"/>
      <c r="WBG19" s="181"/>
      <c r="WBH19" s="181"/>
      <c r="WBI19" s="181"/>
      <c r="WBJ19" s="181"/>
      <c r="WBK19" s="181"/>
      <c r="WBL19" s="181"/>
      <c r="WBM19" s="181"/>
      <c r="WBN19" s="181"/>
      <c r="WBO19" s="181"/>
      <c r="WBP19" s="181"/>
      <c r="WBQ19" s="181"/>
      <c r="WBR19" s="181"/>
      <c r="WBS19" s="181"/>
      <c r="WBT19" s="181"/>
      <c r="WBU19" s="181"/>
      <c r="WBV19" s="181"/>
      <c r="WBW19" s="181"/>
      <c r="WBX19" s="181"/>
      <c r="WBY19" s="181"/>
      <c r="WBZ19" s="181"/>
      <c r="WCA19" s="181"/>
      <c r="WCB19" s="181"/>
      <c r="WCC19" s="181"/>
      <c r="WCD19" s="181"/>
      <c r="WCE19" s="181"/>
      <c r="WCF19" s="181"/>
      <c r="WCG19" s="181"/>
      <c r="WCH19" s="181"/>
      <c r="WCI19" s="181"/>
      <c r="WCJ19" s="181"/>
      <c r="WCK19" s="181"/>
      <c r="WCL19" s="181"/>
      <c r="WCM19" s="181"/>
      <c r="WCN19" s="181"/>
      <c r="WCO19" s="181"/>
      <c r="WCP19" s="181"/>
      <c r="WCQ19" s="181"/>
      <c r="WCR19" s="181"/>
      <c r="WCS19" s="181"/>
      <c r="WCT19" s="181"/>
      <c r="WCU19" s="181"/>
      <c r="WCV19" s="181"/>
      <c r="WCW19" s="181"/>
      <c r="WCX19" s="181"/>
      <c r="WCY19" s="181"/>
      <c r="WCZ19" s="181"/>
      <c r="WDA19" s="181"/>
      <c r="WDB19" s="181"/>
      <c r="WDC19" s="181"/>
      <c r="WDD19" s="181"/>
      <c r="WDE19" s="181"/>
      <c r="WDF19" s="181"/>
      <c r="WDG19" s="181"/>
      <c r="WDH19" s="181"/>
      <c r="WDI19" s="181"/>
      <c r="WDJ19" s="181"/>
      <c r="WDK19" s="181"/>
      <c r="WDL19" s="181"/>
      <c r="WDM19" s="181"/>
      <c r="WDN19" s="181"/>
      <c r="WDO19" s="181"/>
      <c r="WDP19" s="181"/>
      <c r="WDQ19" s="181"/>
      <c r="WDR19" s="181"/>
      <c r="WDS19" s="181"/>
      <c r="WDT19" s="181"/>
      <c r="WDU19" s="181"/>
      <c r="WDV19" s="181"/>
      <c r="WDW19" s="181"/>
      <c r="WDX19" s="181"/>
      <c r="WDY19" s="181"/>
      <c r="WDZ19" s="181"/>
      <c r="WEA19" s="181"/>
      <c r="WEB19" s="181"/>
      <c r="WEC19" s="181"/>
      <c r="WED19" s="181"/>
      <c r="WEE19" s="181"/>
      <c r="WEF19" s="181"/>
      <c r="WEG19" s="181"/>
      <c r="WEH19" s="181"/>
      <c r="WEI19" s="181"/>
      <c r="WEJ19" s="181"/>
      <c r="WEK19" s="181"/>
      <c r="WEL19" s="181"/>
      <c r="WEM19" s="181"/>
      <c r="WEN19" s="181"/>
      <c r="WEO19" s="181"/>
      <c r="WEP19" s="181"/>
      <c r="WEQ19" s="181"/>
      <c r="WER19" s="181"/>
      <c r="WES19" s="181"/>
      <c r="WET19" s="181"/>
      <c r="WEU19" s="181"/>
      <c r="WEV19" s="181"/>
      <c r="WEW19" s="181"/>
      <c r="WEX19" s="181"/>
      <c r="WEY19" s="181"/>
      <c r="WEZ19" s="181"/>
      <c r="WFA19" s="181"/>
      <c r="WFB19" s="181"/>
      <c r="WFC19" s="181"/>
      <c r="WFD19" s="181"/>
      <c r="WFE19" s="181"/>
      <c r="WFF19" s="181"/>
      <c r="WFG19" s="181"/>
      <c r="WFH19" s="181"/>
      <c r="WFI19" s="181"/>
      <c r="WFJ19" s="181"/>
      <c r="WFK19" s="181"/>
      <c r="WFL19" s="181"/>
      <c r="WFM19" s="181"/>
      <c r="WFN19" s="181"/>
      <c r="WFO19" s="181"/>
      <c r="WFP19" s="181"/>
      <c r="WFQ19" s="181"/>
      <c r="WFR19" s="181"/>
      <c r="WFS19" s="181"/>
      <c r="WFT19" s="181"/>
      <c r="WFU19" s="181"/>
      <c r="WFV19" s="181"/>
      <c r="WFW19" s="181"/>
      <c r="WFX19" s="181"/>
      <c r="WFY19" s="181"/>
      <c r="WFZ19" s="181"/>
      <c r="WGA19" s="181"/>
      <c r="WGB19" s="181"/>
      <c r="WGC19" s="181"/>
      <c r="WGD19" s="181"/>
      <c r="WGE19" s="181"/>
      <c r="WGF19" s="181"/>
      <c r="WGG19" s="181"/>
      <c r="WGH19" s="181"/>
      <c r="WGI19" s="181"/>
      <c r="WGJ19" s="181"/>
      <c r="WGK19" s="181"/>
      <c r="WGL19" s="181"/>
      <c r="WGM19" s="181"/>
      <c r="WGN19" s="181"/>
      <c r="WGO19" s="181"/>
      <c r="WGP19" s="181"/>
      <c r="WGQ19" s="181"/>
      <c r="WGR19" s="181"/>
      <c r="WGS19" s="181"/>
      <c r="WGT19" s="181"/>
      <c r="WGU19" s="181"/>
      <c r="WGV19" s="181"/>
      <c r="WGW19" s="181"/>
      <c r="WGX19" s="181"/>
      <c r="WGY19" s="181"/>
      <c r="WGZ19" s="181"/>
      <c r="WHA19" s="181"/>
      <c r="WHB19" s="181"/>
      <c r="WHC19" s="181"/>
      <c r="WHD19" s="181"/>
      <c r="WHE19" s="181"/>
      <c r="WHF19" s="181"/>
      <c r="WHG19" s="181"/>
      <c r="WHH19" s="181"/>
      <c r="WHI19" s="181"/>
      <c r="WHJ19" s="181"/>
      <c r="WHK19" s="181"/>
      <c r="WHL19" s="181"/>
      <c r="WHM19" s="181"/>
      <c r="WHN19" s="181"/>
      <c r="WHO19" s="181"/>
      <c r="WHP19" s="181"/>
      <c r="WHQ19" s="181"/>
      <c r="WHR19" s="181"/>
      <c r="WHS19" s="181"/>
      <c r="WHT19" s="181"/>
      <c r="WHU19" s="181"/>
      <c r="WHV19" s="181"/>
      <c r="WHW19" s="181"/>
      <c r="WHX19" s="181"/>
      <c r="WHY19" s="181"/>
      <c r="WHZ19" s="181"/>
      <c r="WIA19" s="181"/>
      <c r="WIB19" s="181"/>
      <c r="WIC19" s="181"/>
      <c r="WID19" s="181"/>
      <c r="WIE19" s="181"/>
      <c r="WIF19" s="181"/>
      <c r="WIG19" s="181"/>
      <c r="WIH19" s="181"/>
      <c r="WII19" s="181"/>
      <c r="WIJ19" s="181"/>
      <c r="WIK19" s="181"/>
      <c r="WIL19" s="181"/>
      <c r="WIM19" s="181"/>
      <c r="WIN19" s="181"/>
      <c r="WIO19" s="181"/>
      <c r="WIP19" s="181"/>
      <c r="WIQ19" s="181"/>
      <c r="WIR19" s="181"/>
      <c r="WIS19" s="181"/>
      <c r="WIT19" s="181"/>
      <c r="WIU19" s="181"/>
      <c r="WIV19" s="181"/>
      <c r="WIW19" s="181"/>
      <c r="WIX19" s="181"/>
      <c r="WIY19" s="181"/>
      <c r="WIZ19" s="181"/>
      <c r="WJA19" s="181"/>
      <c r="WJB19" s="181"/>
      <c r="WJC19" s="181"/>
      <c r="WJD19" s="181"/>
      <c r="WJE19" s="181"/>
      <c r="WJF19" s="181"/>
      <c r="WJG19" s="181"/>
      <c r="WJH19" s="181"/>
      <c r="WJI19" s="181"/>
      <c r="WJJ19" s="181"/>
      <c r="WJK19" s="181"/>
      <c r="WJL19" s="181"/>
      <c r="WJM19" s="181"/>
      <c r="WJN19" s="181"/>
      <c r="WJO19" s="181"/>
      <c r="WJP19" s="181"/>
      <c r="WJQ19" s="181"/>
      <c r="WJR19" s="181"/>
      <c r="WJS19" s="181"/>
      <c r="WJT19" s="181"/>
      <c r="WJU19" s="181"/>
      <c r="WJV19" s="181"/>
      <c r="WJW19" s="181"/>
      <c r="WJX19" s="181"/>
      <c r="WJY19" s="181"/>
      <c r="WJZ19" s="181"/>
      <c r="WKA19" s="181"/>
      <c r="WKB19" s="181"/>
      <c r="WKC19" s="181"/>
      <c r="WKD19" s="181"/>
      <c r="WKE19" s="181"/>
      <c r="WKF19" s="181"/>
      <c r="WKG19" s="181"/>
      <c r="WKH19" s="181"/>
      <c r="WKI19" s="181"/>
      <c r="WKJ19" s="181"/>
      <c r="WKK19" s="181"/>
      <c r="WKL19" s="181"/>
      <c r="WKM19" s="181"/>
      <c r="WKN19" s="181"/>
      <c r="WKO19" s="181"/>
      <c r="WKP19" s="181"/>
      <c r="WKQ19" s="181"/>
      <c r="WKR19" s="181"/>
      <c r="WKS19" s="181"/>
      <c r="WKT19" s="181"/>
      <c r="WKU19" s="181"/>
      <c r="WKV19" s="181"/>
      <c r="WKW19" s="181"/>
      <c r="WKX19" s="181"/>
      <c r="WKY19" s="181"/>
      <c r="WKZ19" s="181"/>
      <c r="WLA19" s="181"/>
      <c r="WLB19" s="181"/>
      <c r="WLC19" s="181"/>
      <c r="WLD19" s="181"/>
      <c r="WLE19" s="181"/>
      <c r="WLF19" s="181"/>
      <c r="WLG19" s="181"/>
      <c r="WLH19" s="181"/>
      <c r="WLI19" s="181"/>
      <c r="WLJ19" s="181"/>
      <c r="WLK19" s="181"/>
      <c r="WLL19" s="181"/>
      <c r="WLM19" s="181"/>
      <c r="WLN19" s="181"/>
      <c r="WLO19" s="181"/>
      <c r="WLP19" s="181"/>
      <c r="WLQ19" s="181"/>
      <c r="WLR19" s="181"/>
      <c r="WLS19" s="181"/>
      <c r="WLT19" s="181"/>
      <c r="WLU19" s="181"/>
      <c r="WLV19" s="181"/>
      <c r="WLW19" s="181"/>
      <c r="WLX19" s="181"/>
      <c r="WLY19" s="181"/>
      <c r="WLZ19" s="181"/>
      <c r="WMA19" s="181"/>
      <c r="WMB19" s="181"/>
      <c r="WMC19" s="181"/>
      <c r="WMD19" s="181"/>
      <c r="WME19" s="181"/>
      <c r="WMF19" s="181"/>
      <c r="WMG19" s="181"/>
      <c r="WMH19" s="181"/>
      <c r="WMI19" s="181"/>
      <c r="WMJ19" s="181"/>
      <c r="WMK19" s="181"/>
      <c r="WML19" s="181"/>
      <c r="WMM19" s="181"/>
      <c r="WMN19" s="181"/>
      <c r="WMO19" s="181"/>
      <c r="WMP19" s="181"/>
      <c r="WMQ19" s="181"/>
      <c r="WMR19" s="181"/>
      <c r="WMS19" s="181"/>
      <c r="WMT19" s="181"/>
      <c r="WMU19" s="181"/>
      <c r="WMV19" s="181"/>
      <c r="WMW19" s="181"/>
      <c r="WMX19" s="181"/>
      <c r="WMY19" s="181"/>
      <c r="WMZ19" s="181"/>
      <c r="WNA19" s="181"/>
      <c r="WNB19" s="181"/>
      <c r="WNC19" s="181"/>
      <c r="WND19" s="181"/>
      <c r="WNE19" s="181"/>
      <c r="WNF19" s="181"/>
      <c r="WNG19" s="181"/>
      <c r="WNH19" s="181"/>
      <c r="WNI19" s="181"/>
      <c r="WNJ19" s="181"/>
      <c r="WNK19" s="181"/>
      <c r="WNL19" s="181"/>
      <c r="WNM19" s="181"/>
      <c r="WNN19" s="181"/>
      <c r="WNO19" s="181"/>
      <c r="WNP19" s="181"/>
      <c r="WNQ19" s="181"/>
      <c r="WNR19" s="181"/>
      <c r="WNS19" s="181"/>
      <c r="WNT19" s="181"/>
      <c r="WNU19" s="181"/>
      <c r="WNV19" s="181"/>
      <c r="WNW19" s="181"/>
      <c r="WNX19" s="181"/>
      <c r="WNY19" s="181"/>
      <c r="WNZ19" s="181"/>
      <c r="WOA19" s="181"/>
      <c r="WOB19" s="181"/>
      <c r="WOC19" s="181"/>
      <c r="WOD19" s="181"/>
      <c r="WOE19" s="181"/>
      <c r="WOF19" s="181"/>
      <c r="WOG19" s="181"/>
      <c r="WOH19" s="181"/>
      <c r="WOI19" s="181"/>
      <c r="WOJ19" s="181"/>
      <c r="WOK19" s="181"/>
      <c r="WOL19" s="181"/>
      <c r="WOM19" s="181"/>
      <c r="WON19" s="181"/>
      <c r="WOO19" s="181"/>
      <c r="WOP19" s="181"/>
      <c r="WOQ19" s="181"/>
      <c r="WOR19" s="181"/>
      <c r="WOS19" s="181"/>
      <c r="WOT19" s="181"/>
      <c r="WOU19" s="181"/>
      <c r="WOV19" s="181"/>
      <c r="WOW19" s="181"/>
      <c r="WOX19" s="181"/>
      <c r="WOY19" s="181"/>
      <c r="WOZ19" s="181"/>
      <c r="WPA19" s="181"/>
      <c r="WPB19" s="181"/>
      <c r="WPC19" s="181"/>
      <c r="WPD19" s="181"/>
      <c r="WPE19" s="181"/>
      <c r="WPF19" s="181"/>
      <c r="WPG19" s="181"/>
      <c r="WPH19" s="181"/>
      <c r="WPI19" s="181"/>
      <c r="WPJ19" s="181"/>
      <c r="WPK19" s="181"/>
      <c r="WPL19" s="181"/>
      <c r="WPM19" s="181"/>
      <c r="WPN19" s="181"/>
      <c r="WPO19" s="181"/>
      <c r="WPP19" s="181"/>
      <c r="WPQ19" s="181"/>
      <c r="WPR19" s="181"/>
      <c r="WPS19" s="181"/>
      <c r="WPT19" s="181"/>
      <c r="WPU19" s="181"/>
      <c r="WPV19" s="181"/>
      <c r="WPW19" s="181"/>
      <c r="WPX19" s="181"/>
      <c r="WPY19" s="181"/>
      <c r="WPZ19" s="181"/>
      <c r="WQA19" s="181"/>
      <c r="WQB19" s="181"/>
      <c r="WQC19" s="181"/>
      <c r="WQD19" s="181"/>
      <c r="WQE19" s="181"/>
      <c r="WQF19" s="181"/>
      <c r="WQG19" s="181"/>
      <c r="WQH19" s="181"/>
      <c r="WQI19" s="181"/>
      <c r="WQJ19" s="181"/>
      <c r="WQK19" s="181"/>
      <c r="WQL19" s="181"/>
      <c r="WQM19" s="181"/>
      <c r="WQN19" s="181"/>
      <c r="WQO19" s="181"/>
      <c r="WQP19" s="181"/>
      <c r="WQQ19" s="181"/>
      <c r="WQR19" s="181"/>
      <c r="WQS19" s="181"/>
      <c r="WQT19" s="181"/>
      <c r="WQU19" s="181"/>
      <c r="WQV19" s="181"/>
      <c r="WQW19" s="181"/>
      <c r="WQX19" s="181"/>
      <c r="WQY19" s="181"/>
      <c r="WQZ19" s="181"/>
      <c r="WRA19" s="181"/>
      <c r="WRB19" s="181"/>
      <c r="WRC19" s="181"/>
      <c r="WRD19" s="181"/>
      <c r="WRE19" s="181"/>
      <c r="WRF19" s="181"/>
      <c r="WRG19" s="181"/>
      <c r="WRH19" s="181"/>
      <c r="WRI19" s="181"/>
      <c r="WRJ19" s="181"/>
      <c r="WRK19" s="181"/>
      <c r="WRL19" s="181"/>
      <c r="WRM19" s="181"/>
      <c r="WRN19" s="181"/>
      <c r="WRO19" s="181"/>
      <c r="WRP19" s="181"/>
      <c r="WRQ19" s="181"/>
      <c r="WRR19" s="181"/>
      <c r="WRS19" s="181"/>
      <c r="WRT19" s="181"/>
      <c r="WRU19" s="181"/>
      <c r="WRV19" s="181"/>
      <c r="WRW19" s="181"/>
      <c r="WRX19" s="181"/>
      <c r="WRY19" s="181"/>
      <c r="WRZ19" s="181"/>
      <c r="WSA19" s="181"/>
      <c r="WSB19" s="181"/>
      <c r="WSC19" s="181"/>
      <c r="WSD19" s="181"/>
      <c r="WSE19" s="181"/>
      <c r="WSF19" s="181"/>
      <c r="WSG19" s="181"/>
      <c r="WSH19" s="181"/>
      <c r="WSI19" s="181"/>
      <c r="WSJ19" s="181"/>
      <c r="WSK19" s="181"/>
      <c r="WSL19" s="181"/>
      <c r="WSM19" s="181"/>
      <c r="WSN19" s="181"/>
      <c r="WSO19" s="181"/>
      <c r="WSP19" s="181"/>
      <c r="WSQ19" s="181"/>
      <c r="WSR19" s="181"/>
      <c r="WSS19" s="181"/>
      <c r="WST19" s="181"/>
      <c r="WSU19" s="181"/>
      <c r="WSV19" s="181"/>
      <c r="WSW19" s="181"/>
      <c r="WSX19" s="181"/>
      <c r="WSY19" s="181"/>
      <c r="WSZ19" s="181"/>
      <c r="WTA19" s="181"/>
      <c r="WTB19" s="181"/>
      <c r="WTC19" s="181"/>
      <c r="WTD19" s="181"/>
      <c r="WTE19" s="181"/>
      <c r="WTF19" s="181"/>
      <c r="WTG19" s="181"/>
      <c r="WTH19" s="181"/>
      <c r="WTI19" s="181"/>
      <c r="WTJ19" s="181"/>
      <c r="WTK19" s="181"/>
      <c r="WTL19" s="181"/>
      <c r="WTM19" s="181"/>
      <c r="WTN19" s="181"/>
      <c r="WTO19" s="181"/>
      <c r="WTP19" s="181"/>
      <c r="WTQ19" s="181"/>
      <c r="WTR19" s="181"/>
      <c r="WTS19" s="181"/>
      <c r="WTT19" s="181"/>
      <c r="WTU19" s="181"/>
      <c r="WTV19" s="181"/>
      <c r="WTW19" s="181"/>
      <c r="WTX19" s="181"/>
      <c r="WTY19" s="181"/>
      <c r="WTZ19" s="181"/>
      <c r="WUA19" s="181"/>
      <c r="WUB19" s="181"/>
      <c r="WUC19" s="181"/>
      <c r="WUD19" s="181"/>
      <c r="WUE19" s="181"/>
      <c r="WUF19" s="181"/>
      <c r="WUG19" s="181"/>
      <c r="WUH19" s="181"/>
      <c r="WUI19" s="181"/>
      <c r="WUJ19" s="181"/>
      <c r="WUK19" s="181"/>
      <c r="WUL19" s="181"/>
      <c r="WUM19" s="181"/>
      <c r="WUN19" s="181"/>
      <c r="WUO19" s="181"/>
      <c r="WUP19" s="181"/>
      <c r="WUQ19" s="181"/>
      <c r="WUR19" s="181"/>
      <c r="WUS19" s="181"/>
      <c r="WUT19" s="181"/>
      <c r="WUU19" s="181"/>
      <c r="WUV19" s="181"/>
      <c r="WUW19" s="181"/>
      <c r="WUX19" s="181"/>
      <c r="WUY19" s="181"/>
      <c r="WUZ19" s="181"/>
      <c r="WVA19" s="181"/>
      <c r="WVB19" s="181"/>
      <c r="WVC19" s="181"/>
      <c r="WVD19" s="181"/>
      <c r="WVE19" s="181"/>
      <c r="WVF19" s="181"/>
      <c r="WVG19" s="181"/>
      <c r="WVH19" s="181"/>
      <c r="WVI19" s="181"/>
      <c r="WVJ19" s="181"/>
      <c r="WVK19" s="181"/>
      <c r="WVL19" s="181"/>
      <c r="WVM19" s="181"/>
      <c r="WVN19" s="181"/>
      <c r="WVO19" s="181"/>
      <c r="WVP19" s="181"/>
      <c r="WVQ19" s="181"/>
      <c r="WVR19" s="181"/>
      <c r="WVS19" s="181"/>
      <c r="WVT19" s="181"/>
      <c r="WVU19" s="181"/>
      <c r="WVV19" s="181"/>
      <c r="WVW19" s="181"/>
      <c r="WVX19" s="181"/>
      <c r="WVY19" s="181"/>
      <c r="WVZ19" s="181"/>
      <c r="WWA19" s="181"/>
      <c r="WWB19" s="181"/>
      <c r="WWC19" s="181"/>
      <c r="WWD19" s="181"/>
      <c r="WWE19" s="181"/>
      <c r="WWF19" s="181"/>
      <c r="WWG19" s="181"/>
      <c r="WWH19" s="181"/>
      <c r="WWI19" s="181"/>
      <c r="WWJ19" s="181"/>
      <c r="WWK19" s="181"/>
      <c r="WWL19" s="181"/>
      <c r="WWM19" s="181"/>
      <c r="WWN19" s="181"/>
      <c r="WWO19" s="181"/>
      <c r="WWP19" s="181"/>
      <c r="WWQ19" s="181"/>
      <c r="WWR19" s="181"/>
      <c r="WWS19" s="181"/>
      <c r="WWT19" s="181"/>
      <c r="WWU19" s="181"/>
      <c r="WWV19" s="181"/>
      <c r="WWW19" s="181"/>
      <c r="WWX19" s="181"/>
      <c r="WWY19" s="181"/>
      <c r="WWZ19" s="181"/>
      <c r="WXA19" s="181"/>
      <c r="WXB19" s="181"/>
      <c r="WXC19" s="181"/>
      <c r="WXD19" s="181"/>
      <c r="WXE19" s="181"/>
      <c r="WXF19" s="181"/>
      <c r="WXG19" s="181"/>
      <c r="WXH19" s="181"/>
      <c r="WXI19" s="181"/>
      <c r="WXJ19" s="181"/>
      <c r="WXK19" s="181"/>
      <c r="WXL19" s="181"/>
      <c r="WXM19" s="181"/>
      <c r="WXN19" s="181"/>
      <c r="WXO19" s="181"/>
      <c r="WXP19" s="181"/>
      <c r="WXQ19" s="181"/>
      <c r="WXR19" s="181"/>
      <c r="WXS19" s="181"/>
      <c r="WXT19" s="181"/>
      <c r="WXU19" s="181"/>
      <c r="WXV19" s="181"/>
      <c r="WXW19" s="181"/>
      <c r="WXX19" s="181"/>
      <c r="WXY19" s="181"/>
      <c r="WXZ19" s="181"/>
      <c r="WYA19" s="181"/>
      <c r="WYB19" s="181"/>
      <c r="WYC19" s="181"/>
      <c r="WYD19" s="181"/>
      <c r="WYE19" s="181"/>
      <c r="WYF19" s="181"/>
      <c r="WYG19" s="181"/>
      <c r="WYH19" s="181"/>
      <c r="WYI19" s="181"/>
      <c r="WYJ19" s="181"/>
      <c r="WYK19" s="181"/>
      <c r="WYL19" s="181"/>
      <c r="WYM19" s="181"/>
      <c r="WYN19" s="181"/>
      <c r="WYO19" s="181"/>
      <c r="WYP19" s="181"/>
      <c r="WYQ19" s="181"/>
      <c r="WYR19" s="181"/>
      <c r="WYS19" s="181"/>
      <c r="WYT19" s="181"/>
      <c r="WYU19" s="181"/>
      <c r="WYV19" s="181"/>
      <c r="WYW19" s="181"/>
      <c r="WYX19" s="181"/>
      <c r="WYY19" s="181"/>
      <c r="WYZ19" s="181"/>
      <c r="WZA19" s="181"/>
      <c r="WZB19" s="181"/>
      <c r="WZC19" s="181"/>
      <c r="WZD19" s="181"/>
      <c r="WZE19" s="181"/>
      <c r="WZF19" s="181"/>
      <c r="WZG19" s="181"/>
      <c r="WZH19" s="181"/>
      <c r="WZI19" s="181"/>
      <c r="WZJ19" s="181"/>
      <c r="WZK19" s="181"/>
      <c r="WZL19" s="181"/>
      <c r="WZM19" s="181"/>
      <c r="WZN19" s="181"/>
      <c r="WZO19" s="181"/>
      <c r="WZP19" s="181"/>
      <c r="WZQ19" s="181"/>
      <c r="WZR19" s="181"/>
      <c r="WZS19" s="181"/>
      <c r="WZT19" s="181"/>
      <c r="WZU19" s="181"/>
      <c r="WZV19" s="181"/>
      <c r="WZW19" s="181"/>
      <c r="WZX19" s="181"/>
      <c r="WZY19" s="181"/>
      <c r="WZZ19" s="181"/>
      <c r="XAA19" s="181"/>
      <c r="XAB19" s="181"/>
      <c r="XAC19" s="181"/>
      <c r="XAD19" s="181"/>
      <c r="XAE19" s="181"/>
      <c r="XAF19" s="181"/>
      <c r="XAG19" s="181"/>
      <c r="XAH19" s="181"/>
      <c r="XAI19" s="181"/>
      <c r="XAJ19" s="181"/>
      <c r="XAK19" s="181"/>
      <c r="XAL19" s="181"/>
      <c r="XAM19" s="181"/>
      <c r="XAN19" s="181"/>
      <c r="XAO19" s="181"/>
      <c r="XAP19" s="181"/>
      <c r="XAQ19" s="181"/>
      <c r="XAR19" s="181"/>
      <c r="XAS19" s="181"/>
      <c r="XAT19" s="181"/>
      <c r="XAU19" s="181"/>
      <c r="XAV19" s="181"/>
      <c r="XAW19" s="181"/>
      <c r="XAX19" s="181"/>
      <c r="XAY19" s="181"/>
      <c r="XAZ19" s="181"/>
      <c r="XBA19" s="181"/>
      <c r="XBB19" s="181"/>
      <c r="XBC19" s="181"/>
      <c r="XBD19" s="181"/>
      <c r="XBE19" s="181"/>
      <c r="XBF19" s="181"/>
      <c r="XBG19" s="181"/>
      <c r="XBH19" s="181"/>
      <c r="XBI19" s="181"/>
      <c r="XBJ19" s="181"/>
      <c r="XBK19" s="181"/>
      <c r="XBL19" s="181"/>
      <c r="XBM19" s="181"/>
      <c r="XBN19" s="181"/>
      <c r="XBO19" s="181"/>
      <c r="XBP19" s="181"/>
      <c r="XBQ19" s="181"/>
      <c r="XBR19" s="181"/>
      <c r="XBS19" s="181"/>
      <c r="XBT19" s="181"/>
      <c r="XBU19" s="181"/>
      <c r="XBV19" s="181"/>
      <c r="XBW19" s="181"/>
      <c r="XBX19" s="181"/>
      <c r="XBY19" s="181"/>
      <c r="XBZ19" s="181"/>
      <c r="XCA19" s="181"/>
      <c r="XCB19" s="181"/>
      <c r="XCC19" s="181"/>
      <c r="XCD19" s="181"/>
      <c r="XCE19" s="181"/>
      <c r="XCF19" s="181"/>
      <c r="XCG19" s="181"/>
      <c r="XCH19" s="181"/>
      <c r="XCI19" s="181"/>
      <c r="XCJ19" s="181"/>
      <c r="XCK19" s="181"/>
      <c r="XCL19" s="181"/>
      <c r="XCM19" s="181"/>
      <c r="XCN19" s="181"/>
      <c r="XCO19" s="181"/>
      <c r="XCP19" s="181"/>
      <c r="XCQ19" s="181"/>
      <c r="XCR19" s="181"/>
      <c r="XCS19" s="181"/>
      <c r="XCT19" s="181"/>
      <c r="XCU19" s="181"/>
      <c r="XCV19" s="181"/>
      <c r="XCW19" s="181"/>
      <c r="XCX19" s="181"/>
      <c r="XCY19" s="181"/>
      <c r="XCZ19" s="181"/>
      <c r="XDA19" s="181"/>
      <c r="XDB19" s="181"/>
      <c r="XDC19" s="181"/>
      <c r="XDD19" s="181"/>
      <c r="XDE19" s="181"/>
      <c r="XDF19" s="181"/>
      <c r="XDG19" s="181"/>
      <c r="XDH19" s="181"/>
      <c r="XDI19" s="181"/>
      <c r="XDJ19" s="181"/>
      <c r="XDK19" s="181"/>
      <c r="XDL19" s="181"/>
      <c r="XDM19" s="181"/>
      <c r="XDN19" s="181"/>
      <c r="XDO19" s="181"/>
      <c r="XDP19" s="181"/>
      <c r="XDQ19" s="181"/>
      <c r="XDR19" s="181"/>
      <c r="XDS19" s="181"/>
      <c r="XDT19" s="181"/>
      <c r="XDU19" s="181"/>
      <c r="XDV19" s="181"/>
      <c r="XDW19" s="181"/>
      <c r="XDX19" s="181"/>
      <c r="XDY19" s="181"/>
      <c r="XDZ19" s="181"/>
      <c r="XEA19" s="181"/>
      <c r="XEB19" s="181"/>
      <c r="XEC19" s="181"/>
      <c r="XED19" s="181"/>
      <c r="XEE19" s="181"/>
      <c r="XEF19" s="181"/>
      <c r="XEG19" s="181"/>
      <c r="XEH19" s="181"/>
      <c r="XEI19" s="181"/>
      <c r="XEJ19" s="181"/>
      <c r="XEK19" s="181"/>
      <c r="XEL19" s="181"/>
      <c r="XEM19" s="181"/>
      <c r="XEN19" s="181"/>
      <c r="XEO19" s="181"/>
      <c r="XEP19" s="181"/>
      <c r="XEQ19" s="181"/>
      <c r="XER19" s="181"/>
      <c r="XES19" s="181"/>
      <c r="XET19" s="181"/>
      <c r="XEU19" s="181"/>
      <c r="XEV19" s="181"/>
      <c r="XEW19" s="181"/>
      <c r="XEX19" s="181"/>
      <c r="XEY19" s="181"/>
      <c r="XEZ19" s="181"/>
      <c r="XFA19" s="181"/>
      <c r="XFB19" s="181"/>
    </row>
    <row r="20" spans="1:16382" s="183" customFormat="1" ht="13.2" customHeight="1" x14ac:dyDescent="0.3">
      <c r="A20" s="835" t="s">
        <v>423</v>
      </c>
      <c r="B20" s="836"/>
      <c r="C20" s="182" t="s">
        <v>424</v>
      </c>
      <c r="D20" s="797" t="s">
        <v>425</v>
      </c>
      <c r="E20" s="837" t="s">
        <v>426</v>
      </c>
      <c r="F20" s="837" t="s">
        <v>427</v>
      </c>
      <c r="G20" s="837" t="s">
        <v>428</v>
      </c>
      <c r="H20" s="837" t="s">
        <v>429</v>
      </c>
      <c r="I20" s="797" t="s">
        <v>39</v>
      </c>
      <c r="J20" s="797" t="s">
        <v>40</v>
      </c>
      <c r="K20" s="797" t="s">
        <v>114</v>
      </c>
      <c r="L20" s="187"/>
    </row>
    <row r="21" spans="1:16382" s="183" customFormat="1" x14ac:dyDescent="0.3">
      <c r="A21" s="184" t="s">
        <v>430</v>
      </c>
      <c r="B21" s="184" t="s">
        <v>431</v>
      </c>
      <c r="C21" s="185"/>
      <c r="D21" s="799"/>
      <c r="E21" s="838"/>
      <c r="F21" s="838"/>
      <c r="G21" s="838"/>
      <c r="H21" s="838"/>
      <c r="I21" s="799"/>
      <c r="J21" s="799"/>
      <c r="K21" s="799"/>
      <c r="L21" s="187"/>
    </row>
    <row r="22" spans="1:16382" s="183" customFormat="1" x14ac:dyDescent="0.3">
      <c r="A22" s="807" t="s">
        <v>432</v>
      </c>
      <c r="B22" s="808"/>
      <c r="C22" s="808"/>
      <c r="D22" s="808"/>
      <c r="E22" s="808"/>
      <c r="F22" s="808"/>
      <c r="G22" s="808"/>
      <c r="H22" s="816"/>
      <c r="I22" s="186"/>
      <c r="J22" s="186"/>
      <c r="K22" s="186"/>
      <c r="L22" s="187"/>
    </row>
    <row r="23" spans="1:16382" s="183" customFormat="1" x14ac:dyDescent="0.3">
      <c r="A23" s="800">
        <v>1005</v>
      </c>
      <c r="B23" s="797"/>
      <c r="C23" s="188" t="s">
        <v>433</v>
      </c>
      <c r="D23" s="809">
        <f t="shared" ref="D23:K23" si="0">D31+D37+D43+D49</f>
        <v>9800318.8899999987</v>
      </c>
      <c r="E23" s="809">
        <f t="shared" si="0"/>
        <v>3053900</v>
      </c>
      <c r="F23" s="809">
        <f t="shared" si="0"/>
        <v>5939800</v>
      </c>
      <c r="G23" s="809">
        <f t="shared" si="0"/>
        <v>8771500</v>
      </c>
      <c r="H23" s="809">
        <f t="shared" si="0"/>
        <v>11104700</v>
      </c>
      <c r="I23" s="809">
        <f t="shared" si="0"/>
        <v>11107100</v>
      </c>
      <c r="J23" s="809">
        <f t="shared" si="0"/>
        <v>11095100</v>
      </c>
      <c r="K23" s="809">
        <f t="shared" si="0"/>
        <v>11083100</v>
      </c>
    </row>
    <row r="24" spans="1:16382" s="183" customFormat="1" ht="12.75" customHeight="1" x14ac:dyDescent="0.3">
      <c r="A24" s="801"/>
      <c r="B24" s="834"/>
      <c r="C24" s="189" t="s">
        <v>434</v>
      </c>
      <c r="D24" s="833"/>
      <c r="E24" s="833"/>
      <c r="F24" s="833"/>
      <c r="G24" s="833"/>
      <c r="H24" s="833"/>
      <c r="I24" s="833"/>
      <c r="J24" s="833"/>
      <c r="K24" s="833"/>
    </row>
    <row r="25" spans="1:16382" s="183" customFormat="1" x14ac:dyDescent="0.3">
      <c r="A25" s="801"/>
      <c r="B25" s="798"/>
      <c r="C25" s="188" t="s">
        <v>435</v>
      </c>
      <c r="D25" s="810"/>
      <c r="E25" s="810"/>
      <c r="F25" s="810"/>
      <c r="G25" s="810"/>
      <c r="H25" s="810"/>
      <c r="I25" s="810"/>
      <c r="J25" s="810"/>
      <c r="K25" s="810"/>
    </row>
    <row r="26" spans="1:16382" s="183" customFormat="1" ht="13.2" customHeight="1" x14ac:dyDescent="0.3">
      <c r="A26" s="801"/>
      <c r="B26" s="798"/>
      <c r="C26" s="190" t="s">
        <v>436</v>
      </c>
      <c r="D26" s="810"/>
      <c r="E26" s="810"/>
      <c r="F26" s="810"/>
      <c r="G26" s="810"/>
      <c r="H26" s="810"/>
      <c r="I26" s="810"/>
      <c r="J26" s="810"/>
      <c r="K26" s="810"/>
    </row>
    <row r="27" spans="1:16382" s="183" customFormat="1" x14ac:dyDescent="0.3">
      <c r="A27" s="801"/>
      <c r="B27" s="798"/>
      <c r="C27" s="188" t="s">
        <v>437</v>
      </c>
      <c r="D27" s="810"/>
      <c r="E27" s="810"/>
      <c r="F27" s="810"/>
      <c r="G27" s="810"/>
      <c r="H27" s="810"/>
      <c r="I27" s="810"/>
      <c r="J27" s="810"/>
      <c r="K27" s="810"/>
    </row>
    <row r="28" spans="1:16382" s="183" customFormat="1" ht="13.2" customHeight="1" x14ac:dyDescent="0.3">
      <c r="A28" s="802"/>
      <c r="B28" s="799"/>
      <c r="C28" s="190" t="s">
        <v>438</v>
      </c>
      <c r="D28" s="811"/>
      <c r="E28" s="811"/>
      <c r="F28" s="811"/>
      <c r="G28" s="811"/>
      <c r="H28" s="811"/>
      <c r="I28" s="811"/>
      <c r="J28" s="811"/>
      <c r="K28" s="811"/>
    </row>
    <row r="29" spans="1:16382" s="183" customFormat="1" ht="13.2" customHeight="1" x14ac:dyDescent="0.3">
      <c r="A29" s="807" t="s">
        <v>439</v>
      </c>
      <c r="B29" s="808"/>
      <c r="C29" s="808"/>
      <c r="D29" s="808"/>
      <c r="E29" s="808"/>
      <c r="F29" s="808"/>
      <c r="G29" s="808"/>
      <c r="H29" s="808"/>
      <c r="I29" s="808"/>
      <c r="J29" s="808"/>
      <c r="K29" s="816"/>
    </row>
    <row r="30" spans="1:16382" s="183" customFormat="1" ht="13.2" customHeight="1" x14ac:dyDescent="0.3">
      <c r="A30" s="815" t="s">
        <v>440</v>
      </c>
      <c r="B30" s="815"/>
      <c r="C30" s="815"/>
      <c r="D30" s="815"/>
      <c r="E30" s="815"/>
      <c r="F30" s="815"/>
      <c r="G30" s="815"/>
      <c r="H30" s="815"/>
      <c r="I30" s="191"/>
      <c r="J30" s="191"/>
      <c r="K30" s="191"/>
    </row>
    <row r="31" spans="1:16382" s="183" customFormat="1" x14ac:dyDescent="0.3">
      <c r="A31" s="797"/>
      <c r="B31" s="800">
        <v>12001</v>
      </c>
      <c r="C31" s="188" t="s">
        <v>441</v>
      </c>
      <c r="D31" s="192">
        <v>9468574.2799999993</v>
      </c>
      <c r="E31" s="193">
        <v>3029700</v>
      </c>
      <c r="F31" s="193">
        <v>5894100</v>
      </c>
      <c r="G31" s="193">
        <v>8703500</v>
      </c>
      <c r="H31" s="193">
        <v>11017100</v>
      </c>
      <c r="I31" s="574">
        <v>11017100</v>
      </c>
      <c r="J31" s="574">
        <v>11017100</v>
      </c>
      <c r="K31" s="574">
        <v>11017100</v>
      </c>
    </row>
    <row r="32" spans="1:16382" s="183" customFormat="1" ht="66" x14ac:dyDescent="0.3">
      <c r="A32" s="798"/>
      <c r="B32" s="801"/>
      <c r="C32" s="190" t="s">
        <v>442</v>
      </c>
      <c r="D32" s="194"/>
      <c r="E32" s="195"/>
      <c r="F32" s="195"/>
      <c r="G32" s="195"/>
      <c r="H32" s="195"/>
      <c r="I32" s="194"/>
      <c r="J32" s="194"/>
      <c r="K32" s="194"/>
    </row>
    <row r="33" spans="1:11" s="183" customFormat="1" x14ac:dyDescent="0.3">
      <c r="A33" s="798"/>
      <c r="B33" s="801"/>
      <c r="C33" s="188" t="s">
        <v>443</v>
      </c>
      <c r="D33" s="194"/>
      <c r="E33" s="195"/>
      <c r="F33" s="195"/>
      <c r="G33" s="195"/>
      <c r="H33" s="195"/>
      <c r="I33" s="194"/>
      <c r="J33" s="194"/>
      <c r="K33" s="194"/>
    </row>
    <row r="34" spans="1:11" s="183" customFormat="1" ht="66" x14ac:dyDescent="0.3">
      <c r="A34" s="798"/>
      <c r="B34" s="801"/>
      <c r="C34" s="190" t="s">
        <v>444</v>
      </c>
      <c r="D34" s="194"/>
      <c r="E34" s="195"/>
      <c r="F34" s="195"/>
      <c r="G34" s="195"/>
      <c r="H34" s="195"/>
      <c r="I34" s="194"/>
      <c r="J34" s="194"/>
      <c r="K34" s="194"/>
    </row>
    <row r="35" spans="1:11" s="183" customFormat="1" x14ac:dyDescent="0.3">
      <c r="A35" s="798"/>
      <c r="B35" s="801"/>
      <c r="C35" s="188" t="s">
        <v>445</v>
      </c>
      <c r="D35" s="194"/>
      <c r="E35" s="195"/>
      <c r="F35" s="195"/>
      <c r="G35" s="195"/>
      <c r="H35" s="195"/>
      <c r="I35" s="194"/>
      <c r="J35" s="194"/>
      <c r="K35" s="194"/>
    </row>
    <row r="36" spans="1:11" s="183" customFormat="1" x14ac:dyDescent="0.3">
      <c r="A36" s="799"/>
      <c r="B36" s="802"/>
      <c r="C36" s="190" t="s">
        <v>446</v>
      </c>
      <c r="D36" s="196"/>
      <c r="E36" s="197"/>
      <c r="F36" s="197"/>
      <c r="G36" s="197"/>
      <c r="H36" s="197"/>
      <c r="I36" s="196"/>
      <c r="J36" s="196"/>
      <c r="K36" s="196"/>
    </row>
    <row r="37" spans="1:11" s="183" customFormat="1" x14ac:dyDescent="0.3">
      <c r="A37" s="797"/>
      <c r="B37" s="800">
        <v>12002</v>
      </c>
      <c r="C37" s="188" t="s">
        <v>441</v>
      </c>
      <c r="D37" s="192">
        <v>92102.58</v>
      </c>
      <c r="E37" s="193">
        <v>21200</v>
      </c>
      <c r="F37" s="193">
        <v>39700</v>
      </c>
      <c r="G37" s="193">
        <v>59000</v>
      </c>
      <c r="H37" s="193">
        <v>75600</v>
      </c>
      <c r="I37" s="192">
        <v>78000</v>
      </c>
      <c r="J37" s="192">
        <v>66000</v>
      </c>
      <c r="K37" s="192">
        <v>54000</v>
      </c>
    </row>
    <row r="38" spans="1:11" s="183" customFormat="1" x14ac:dyDescent="0.3">
      <c r="A38" s="798"/>
      <c r="B38" s="801"/>
      <c r="C38" s="190" t="s">
        <v>447</v>
      </c>
      <c r="D38" s="194"/>
      <c r="E38" s="195"/>
      <c r="F38" s="195"/>
      <c r="G38" s="195"/>
      <c r="H38" s="195"/>
      <c r="I38" s="194"/>
      <c r="J38" s="194"/>
      <c r="K38" s="194"/>
    </row>
    <row r="39" spans="1:11" s="183" customFormat="1" x14ac:dyDescent="0.3">
      <c r="A39" s="798"/>
      <c r="B39" s="801"/>
      <c r="C39" s="188" t="s">
        <v>443</v>
      </c>
      <c r="D39" s="194"/>
      <c r="E39" s="195"/>
      <c r="F39" s="195"/>
      <c r="G39" s="195"/>
      <c r="H39" s="195"/>
      <c r="I39" s="194"/>
      <c r="J39" s="194"/>
      <c r="K39" s="194"/>
    </row>
    <row r="40" spans="1:11" s="183" customFormat="1" x14ac:dyDescent="0.3">
      <c r="A40" s="798"/>
      <c r="B40" s="801"/>
      <c r="C40" s="190" t="s">
        <v>448</v>
      </c>
      <c r="D40" s="194"/>
      <c r="E40" s="195"/>
      <c r="F40" s="195"/>
      <c r="G40" s="195"/>
      <c r="H40" s="195"/>
      <c r="I40" s="194"/>
      <c r="J40" s="194"/>
      <c r="K40" s="194"/>
    </row>
    <row r="41" spans="1:11" s="183" customFormat="1" x14ac:dyDescent="0.3">
      <c r="A41" s="798"/>
      <c r="B41" s="801"/>
      <c r="C41" s="188" t="s">
        <v>445</v>
      </c>
      <c r="D41" s="194"/>
      <c r="E41" s="195"/>
      <c r="F41" s="195"/>
      <c r="G41" s="195"/>
      <c r="H41" s="195"/>
      <c r="I41" s="194"/>
      <c r="J41" s="194"/>
      <c r="K41" s="194"/>
    </row>
    <row r="42" spans="1:11" s="183" customFormat="1" x14ac:dyDescent="0.3">
      <c r="A42" s="799"/>
      <c r="B42" s="802"/>
      <c r="C42" s="190" t="s">
        <v>446</v>
      </c>
      <c r="D42" s="196"/>
      <c r="E42" s="197"/>
      <c r="F42" s="197"/>
      <c r="G42" s="197"/>
      <c r="H42" s="197"/>
      <c r="I42" s="196"/>
      <c r="J42" s="196"/>
      <c r="K42" s="196"/>
    </row>
    <row r="43" spans="1:11" s="183" customFormat="1" x14ac:dyDescent="0.3">
      <c r="A43" s="182"/>
      <c r="B43" s="800">
        <v>12003</v>
      </c>
      <c r="C43" s="188" t="s">
        <v>441</v>
      </c>
      <c r="D43" s="192">
        <v>232042.03</v>
      </c>
      <c r="E43" s="193"/>
      <c r="F43" s="193"/>
      <c r="G43" s="193"/>
      <c r="H43" s="193"/>
      <c r="I43" s="192"/>
      <c r="J43" s="192"/>
      <c r="K43" s="192"/>
    </row>
    <row r="44" spans="1:11" s="183" customFormat="1" ht="52.8" x14ac:dyDescent="0.3">
      <c r="A44" s="198"/>
      <c r="B44" s="801"/>
      <c r="C44" s="190" t="s">
        <v>449</v>
      </c>
      <c r="D44" s="194"/>
      <c r="E44" s="195"/>
      <c r="F44" s="195"/>
      <c r="G44" s="195"/>
      <c r="H44" s="195"/>
      <c r="I44" s="194"/>
      <c r="J44" s="194"/>
      <c r="K44" s="194"/>
    </row>
    <row r="45" spans="1:11" s="183" customFormat="1" x14ac:dyDescent="0.3">
      <c r="A45" s="198"/>
      <c r="B45" s="801"/>
      <c r="C45" s="188" t="s">
        <v>443</v>
      </c>
      <c r="D45" s="194"/>
      <c r="E45" s="195"/>
      <c r="F45" s="195"/>
      <c r="G45" s="195"/>
      <c r="H45" s="195"/>
      <c r="I45" s="194"/>
      <c r="J45" s="194"/>
      <c r="K45" s="194"/>
    </row>
    <row r="46" spans="1:11" s="183" customFormat="1" ht="39.6" x14ac:dyDescent="0.3">
      <c r="A46" s="198"/>
      <c r="B46" s="801"/>
      <c r="C46" s="190" t="s">
        <v>450</v>
      </c>
      <c r="D46" s="194"/>
      <c r="E46" s="195"/>
      <c r="F46" s="195"/>
      <c r="G46" s="195"/>
      <c r="H46" s="195"/>
      <c r="I46" s="194"/>
      <c r="J46" s="194"/>
      <c r="K46" s="194"/>
    </row>
    <row r="47" spans="1:11" s="183" customFormat="1" x14ac:dyDescent="0.3">
      <c r="A47" s="198"/>
      <c r="B47" s="801"/>
      <c r="C47" s="188" t="s">
        <v>445</v>
      </c>
      <c r="D47" s="194"/>
      <c r="E47" s="195"/>
      <c r="F47" s="195"/>
      <c r="G47" s="195"/>
      <c r="H47" s="195"/>
      <c r="I47" s="194"/>
      <c r="J47" s="194"/>
      <c r="K47" s="194"/>
    </row>
    <row r="48" spans="1:11" s="183" customFormat="1" x14ac:dyDescent="0.3">
      <c r="A48" s="199"/>
      <c r="B48" s="802"/>
      <c r="C48" s="190" t="s">
        <v>446</v>
      </c>
      <c r="D48" s="196"/>
      <c r="E48" s="197"/>
      <c r="F48" s="197"/>
      <c r="G48" s="197"/>
      <c r="H48" s="197"/>
      <c r="I48" s="196"/>
      <c r="J48" s="196"/>
      <c r="K48" s="196"/>
    </row>
    <row r="49" spans="1:12" s="200" customFormat="1" x14ac:dyDescent="0.3">
      <c r="A49" s="182"/>
      <c r="B49" s="800">
        <v>12005</v>
      </c>
      <c r="C49" s="188" t="s">
        <v>441</v>
      </c>
      <c r="D49" s="192">
        <v>7600</v>
      </c>
      <c r="E49" s="193">
        <v>3000</v>
      </c>
      <c r="F49" s="193">
        <v>6000</v>
      </c>
      <c r="G49" s="193">
        <v>9000</v>
      </c>
      <c r="H49" s="193">
        <v>12000</v>
      </c>
      <c r="I49" s="192">
        <v>12000</v>
      </c>
      <c r="J49" s="192">
        <v>12000</v>
      </c>
      <c r="K49" s="192">
        <v>12000</v>
      </c>
    </row>
    <row r="50" spans="1:12" s="183" customFormat="1" ht="26.4" x14ac:dyDescent="0.3">
      <c r="A50" s="198"/>
      <c r="B50" s="801"/>
      <c r="C50" s="190" t="s">
        <v>451</v>
      </c>
      <c r="D50" s="194"/>
      <c r="E50" s="195"/>
      <c r="F50" s="195"/>
      <c r="G50" s="195"/>
      <c r="H50" s="195"/>
      <c r="I50" s="194"/>
      <c r="J50" s="194"/>
      <c r="K50" s="194"/>
    </row>
    <row r="51" spans="1:12" s="183" customFormat="1" x14ac:dyDescent="0.3">
      <c r="A51" s="198"/>
      <c r="B51" s="801"/>
      <c r="C51" s="188" t="s">
        <v>443</v>
      </c>
      <c r="D51" s="194"/>
      <c r="E51" s="195"/>
      <c r="F51" s="195"/>
      <c r="G51" s="195"/>
      <c r="H51" s="195"/>
      <c r="I51" s="194"/>
      <c r="J51" s="194"/>
      <c r="K51" s="194"/>
      <c r="L51" s="201"/>
    </row>
    <row r="52" spans="1:12" s="183" customFormat="1" ht="26.4" x14ac:dyDescent="0.3">
      <c r="A52" s="198"/>
      <c r="B52" s="801"/>
      <c r="C52" s="190" t="s">
        <v>451</v>
      </c>
      <c r="D52" s="194"/>
      <c r="E52" s="195"/>
      <c r="F52" s="195"/>
      <c r="G52" s="195"/>
      <c r="H52" s="195"/>
      <c r="I52" s="194"/>
      <c r="J52" s="194"/>
      <c r="K52" s="194"/>
      <c r="L52" s="201"/>
    </row>
    <row r="53" spans="1:12" s="183" customFormat="1" x14ac:dyDescent="0.3">
      <c r="A53" s="198"/>
      <c r="B53" s="801"/>
      <c r="C53" s="188" t="s">
        <v>445</v>
      </c>
      <c r="D53" s="194"/>
      <c r="E53" s="195"/>
      <c r="F53" s="195"/>
      <c r="G53" s="195"/>
      <c r="H53" s="195"/>
      <c r="I53" s="194"/>
      <c r="J53" s="194"/>
      <c r="K53" s="194"/>
      <c r="L53" s="201"/>
    </row>
    <row r="54" spans="1:12" s="183" customFormat="1" x14ac:dyDescent="0.3">
      <c r="A54" s="199"/>
      <c r="B54" s="802"/>
      <c r="C54" s="190" t="s">
        <v>446</v>
      </c>
      <c r="D54" s="196"/>
      <c r="E54" s="197"/>
      <c r="F54" s="197"/>
      <c r="G54" s="197"/>
      <c r="H54" s="197"/>
      <c r="I54" s="196"/>
      <c r="J54" s="196"/>
      <c r="K54" s="196"/>
      <c r="L54" s="201"/>
    </row>
    <row r="55" spans="1:12" s="183" customFormat="1" x14ac:dyDescent="0.3">
      <c r="A55" s="807" t="s">
        <v>432</v>
      </c>
      <c r="B55" s="808"/>
      <c r="C55" s="808"/>
      <c r="D55" s="808"/>
      <c r="E55" s="808"/>
      <c r="F55" s="808"/>
      <c r="G55" s="808"/>
      <c r="H55" s="808"/>
      <c r="I55" s="808"/>
      <c r="J55" s="808"/>
      <c r="K55" s="816"/>
      <c r="L55" s="201"/>
    </row>
    <row r="56" spans="1:12" s="183" customFormat="1" x14ac:dyDescent="0.3">
      <c r="A56" s="800">
        <v>1011</v>
      </c>
      <c r="B56" s="182"/>
      <c r="C56" s="188" t="s">
        <v>433</v>
      </c>
      <c r="D56" s="809">
        <f>D64+D70+D76+D82+D88+D94+D100+D106+D112+D118+D124+D130</f>
        <v>26767883.049999997</v>
      </c>
      <c r="E56" s="809">
        <f t="shared" ref="E56:K56" si="1">E64+E70+E76+E82+E88+E94+E100+E106+E112+E118+E124+E130</f>
        <v>7985601.8250000002</v>
      </c>
      <c r="F56" s="809">
        <f t="shared" si="1"/>
        <v>15971203.65</v>
      </c>
      <c r="G56" s="809">
        <f t="shared" si="1"/>
        <v>23956805.474999998</v>
      </c>
      <c r="H56" s="809">
        <f t="shared" si="1"/>
        <v>31942407.300000001</v>
      </c>
      <c r="I56" s="809">
        <f t="shared" si="1"/>
        <v>31944380</v>
      </c>
      <c r="J56" s="809">
        <f t="shared" si="1"/>
        <v>29677297.800000001</v>
      </c>
      <c r="K56" s="809">
        <f t="shared" si="1"/>
        <v>29677297.800000001</v>
      </c>
      <c r="L56" s="201"/>
    </row>
    <row r="57" spans="1:12" s="183" customFormat="1" ht="26.4" x14ac:dyDescent="0.3">
      <c r="A57" s="801"/>
      <c r="B57" s="198"/>
      <c r="C57" s="190" t="s">
        <v>452</v>
      </c>
      <c r="D57" s="810"/>
      <c r="E57" s="810"/>
      <c r="F57" s="810"/>
      <c r="G57" s="810"/>
      <c r="H57" s="810"/>
      <c r="I57" s="810"/>
      <c r="J57" s="810"/>
      <c r="K57" s="810"/>
    </row>
    <row r="58" spans="1:12" s="183" customFormat="1" x14ac:dyDescent="0.3">
      <c r="A58" s="801"/>
      <c r="B58" s="198"/>
      <c r="C58" s="188" t="s">
        <v>435</v>
      </c>
      <c r="D58" s="810"/>
      <c r="E58" s="810"/>
      <c r="F58" s="810"/>
      <c r="G58" s="810"/>
      <c r="H58" s="810"/>
      <c r="I58" s="810"/>
      <c r="J58" s="810"/>
      <c r="K58" s="810"/>
    </row>
    <row r="59" spans="1:12" s="183" customFormat="1" ht="26.4" x14ac:dyDescent="0.3">
      <c r="A59" s="801"/>
      <c r="B59" s="198"/>
      <c r="C59" s="190" t="s">
        <v>453</v>
      </c>
      <c r="D59" s="810"/>
      <c r="E59" s="810"/>
      <c r="F59" s="810"/>
      <c r="G59" s="810"/>
      <c r="H59" s="810"/>
      <c r="I59" s="810"/>
      <c r="J59" s="810"/>
      <c r="K59" s="810"/>
      <c r="L59" s="187"/>
    </row>
    <row r="60" spans="1:12" s="183" customFormat="1" x14ac:dyDescent="0.3">
      <c r="A60" s="801"/>
      <c r="B60" s="198"/>
      <c r="C60" s="188" t="s">
        <v>437</v>
      </c>
      <c r="D60" s="810"/>
      <c r="E60" s="810"/>
      <c r="F60" s="810"/>
      <c r="G60" s="810"/>
      <c r="H60" s="810"/>
      <c r="I60" s="810"/>
      <c r="J60" s="810"/>
      <c r="K60" s="810"/>
      <c r="L60" s="187"/>
    </row>
    <row r="61" spans="1:12" s="183" customFormat="1" ht="26.4" x14ac:dyDescent="0.3">
      <c r="A61" s="802"/>
      <c r="B61" s="199"/>
      <c r="C61" s="190" t="s">
        <v>454</v>
      </c>
      <c r="D61" s="811"/>
      <c r="E61" s="811"/>
      <c r="F61" s="811"/>
      <c r="G61" s="811"/>
      <c r="H61" s="811"/>
      <c r="I61" s="811"/>
      <c r="J61" s="811"/>
      <c r="K61" s="811"/>
    </row>
    <row r="62" spans="1:12" s="183" customFormat="1" ht="13.2" customHeight="1" x14ac:dyDescent="0.3">
      <c r="A62" s="807" t="s">
        <v>439</v>
      </c>
      <c r="B62" s="808"/>
      <c r="C62" s="808"/>
      <c r="D62" s="808"/>
      <c r="E62" s="808"/>
      <c r="F62" s="808"/>
      <c r="G62" s="808"/>
      <c r="H62" s="808"/>
      <c r="I62" s="808"/>
      <c r="J62" s="808"/>
      <c r="K62" s="816"/>
    </row>
    <row r="63" spans="1:12" s="183" customFormat="1" ht="13.2" customHeight="1" x14ac:dyDescent="0.3">
      <c r="A63" s="807" t="s">
        <v>455</v>
      </c>
      <c r="B63" s="808"/>
      <c r="C63" s="808"/>
      <c r="D63" s="808"/>
      <c r="E63" s="808"/>
      <c r="F63" s="808"/>
      <c r="G63" s="808"/>
      <c r="H63" s="808"/>
      <c r="I63" s="808"/>
      <c r="J63" s="808"/>
      <c r="K63" s="808"/>
    </row>
    <row r="64" spans="1:12" s="183" customFormat="1" x14ac:dyDescent="0.3">
      <c r="A64" s="182"/>
      <c r="B64" s="800" t="s">
        <v>178</v>
      </c>
      <c r="C64" s="188" t="s">
        <v>441</v>
      </c>
      <c r="D64" s="192">
        <v>112099.4</v>
      </c>
      <c r="E64" s="193">
        <v>58038.7</v>
      </c>
      <c r="F64" s="193">
        <v>116077.4</v>
      </c>
      <c r="G64" s="193">
        <v>174116.09999999998</v>
      </c>
      <c r="H64" s="193" t="s">
        <v>456</v>
      </c>
      <c r="I64" s="726">
        <v>130195.2</v>
      </c>
      <c r="J64" s="228">
        <v>127014</v>
      </c>
      <c r="K64" s="228">
        <v>127014</v>
      </c>
    </row>
    <row r="65" spans="1:11" s="183" customFormat="1" ht="26.4" x14ac:dyDescent="0.3">
      <c r="A65" s="198"/>
      <c r="B65" s="801"/>
      <c r="C65" s="190" t="s">
        <v>457</v>
      </c>
      <c r="D65" s="194"/>
      <c r="E65" s="195"/>
      <c r="F65" s="195"/>
      <c r="G65" s="195"/>
      <c r="H65" s="195"/>
      <c r="I65" s="194"/>
      <c r="J65" s="194"/>
      <c r="K65" s="194"/>
    </row>
    <row r="66" spans="1:11" s="183" customFormat="1" x14ac:dyDescent="0.3">
      <c r="A66" s="198"/>
      <c r="B66" s="801"/>
      <c r="C66" s="188" t="s">
        <v>443</v>
      </c>
      <c r="D66" s="194"/>
      <c r="E66" s="195"/>
      <c r="F66" s="195"/>
      <c r="G66" s="195"/>
      <c r="H66" s="195"/>
      <c r="I66" s="194"/>
      <c r="J66" s="194"/>
      <c r="K66" s="194"/>
    </row>
    <row r="67" spans="1:11" s="183" customFormat="1" ht="92.4" x14ac:dyDescent="0.3">
      <c r="A67" s="198"/>
      <c r="B67" s="801"/>
      <c r="C67" s="190" t="s">
        <v>458</v>
      </c>
      <c r="D67" s="194"/>
      <c r="E67" s="195"/>
      <c r="F67" s="195"/>
      <c r="G67" s="195"/>
      <c r="H67" s="195"/>
      <c r="I67" s="194"/>
      <c r="J67" s="194"/>
      <c r="K67" s="194"/>
    </row>
    <row r="68" spans="1:11" s="183" customFormat="1" x14ac:dyDescent="0.3">
      <c r="A68" s="198"/>
      <c r="B68" s="801"/>
      <c r="C68" s="188" t="s">
        <v>445</v>
      </c>
      <c r="D68" s="194"/>
      <c r="E68" s="195"/>
      <c r="F68" s="195"/>
      <c r="G68" s="195"/>
      <c r="H68" s="195"/>
      <c r="I68" s="194"/>
      <c r="J68" s="194"/>
      <c r="K68" s="194"/>
    </row>
    <row r="69" spans="1:11" s="183" customFormat="1" x14ac:dyDescent="0.3">
      <c r="A69" s="199"/>
      <c r="B69" s="802"/>
      <c r="C69" s="190" t="s">
        <v>459</v>
      </c>
      <c r="D69" s="196"/>
      <c r="E69" s="197"/>
      <c r="F69" s="197"/>
      <c r="G69" s="197"/>
      <c r="H69" s="197"/>
      <c r="I69" s="196"/>
      <c r="J69" s="196"/>
      <c r="K69" s="196"/>
    </row>
    <row r="70" spans="1:11" s="183" customFormat="1" x14ac:dyDescent="0.3">
      <c r="A70" s="182"/>
      <c r="B70" s="800">
        <v>11003</v>
      </c>
      <c r="C70" s="188" t="s">
        <v>441</v>
      </c>
      <c r="D70" s="192">
        <v>63977.32</v>
      </c>
      <c r="E70" s="193">
        <v>19247.025000000001</v>
      </c>
      <c r="F70" s="193">
        <v>38494.050000000003</v>
      </c>
      <c r="G70" s="193">
        <v>57741.075000000004</v>
      </c>
      <c r="H70" s="193">
        <v>76988.100000000006</v>
      </c>
      <c r="I70" s="726">
        <v>78749.899999999994</v>
      </c>
      <c r="J70" s="726">
        <v>78749.899999999994</v>
      </c>
      <c r="K70" s="726">
        <v>78749.899999999994</v>
      </c>
    </row>
    <row r="71" spans="1:11" s="183" customFormat="1" ht="18.600000000000001" customHeight="1" x14ac:dyDescent="0.3">
      <c r="A71" s="198"/>
      <c r="B71" s="801"/>
      <c r="C71" s="190" t="s">
        <v>460</v>
      </c>
      <c r="D71" s="194"/>
      <c r="E71" s="195"/>
      <c r="F71" s="195"/>
      <c r="G71" s="195"/>
      <c r="H71" s="195"/>
      <c r="I71" s="194"/>
      <c r="J71" s="194"/>
      <c r="K71" s="194"/>
    </row>
    <row r="72" spans="1:11" s="183" customFormat="1" x14ac:dyDescent="0.3">
      <c r="A72" s="198"/>
      <c r="B72" s="801"/>
      <c r="C72" s="188" t="s">
        <v>443</v>
      </c>
      <c r="D72" s="194"/>
      <c r="E72" s="195"/>
      <c r="F72" s="195"/>
      <c r="G72" s="195"/>
      <c r="H72" s="195"/>
      <c r="I72" s="194"/>
      <c r="J72" s="194"/>
      <c r="K72" s="194"/>
    </row>
    <row r="73" spans="1:11" s="183" customFormat="1" ht="85.2" customHeight="1" x14ac:dyDescent="0.3">
      <c r="A73" s="198"/>
      <c r="B73" s="801"/>
      <c r="C73" s="190" t="s">
        <v>461</v>
      </c>
      <c r="D73" s="194"/>
      <c r="E73" s="195"/>
      <c r="F73" s="195"/>
      <c r="G73" s="195"/>
      <c r="H73" s="195"/>
      <c r="I73" s="194"/>
      <c r="J73" s="194"/>
      <c r="K73" s="194"/>
    </row>
    <row r="74" spans="1:11" s="183" customFormat="1" x14ac:dyDescent="0.3">
      <c r="A74" s="198"/>
      <c r="B74" s="801"/>
      <c r="C74" s="188" t="s">
        <v>445</v>
      </c>
      <c r="D74" s="194"/>
      <c r="E74" s="195"/>
      <c r="F74" s="195"/>
      <c r="G74" s="195"/>
      <c r="H74" s="195"/>
      <c r="I74" s="194"/>
      <c r="J74" s="194"/>
      <c r="K74" s="194"/>
    </row>
    <row r="75" spans="1:11" s="183" customFormat="1" x14ac:dyDescent="0.3">
      <c r="A75" s="199"/>
      <c r="B75" s="802"/>
      <c r="C75" s="190" t="s">
        <v>459</v>
      </c>
      <c r="D75" s="196"/>
      <c r="E75" s="197"/>
      <c r="F75" s="197"/>
      <c r="G75" s="197"/>
      <c r="H75" s="197"/>
      <c r="I75" s="196"/>
      <c r="J75" s="196"/>
      <c r="K75" s="196"/>
    </row>
    <row r="76" spans="1:11" s="183" customFormat="1" x14ac:dyDescent="0.3">
      <c r="A76" s="182"/>
      <c r="B76" s="800">
        <v>11005</v>
      </c>
      <c r="C76" s="188" t="s">
        <v>441</v>
      </c>
      <c r="D76" s="192">
        <v>23181.5</v>
      </c>
      <c r="E76" s="193">
        <v>6764.875</v>
      </c>
      <c r="F76" s="193">
        <v>13529.75</v>
      </c>
      <c r="G76" s="193">
        <v>20294.625</v>
      </c>
      <c r="H76" s="193">
        <v>27059.5</v>
      </c>
      <c r="I76" s="192">
        <v>46413.2</v>
      </c>
      <c r="J76" s="192">
        <v>46413.2</v>
      </c>
      <c r="K76" s="192">
        <v>46413.2</v>
      </c>
    </row>
    <row r="77" spans="1:11" s="183" customFormat="1" x14ac:dyDescent="0.3">
      <c r="A77" s="198"/>
      <c r="B77" s="801"/>
      <c r="C77" s="190" t="s">
        <v>462</v>
      </c>
      <c r="D77" s="194"/>
      <c r="E77" s="195"/>
      <c r="F77" s="195"/>
      <c r="G77" s="195"/>
      <c r="H77" s="195"/>
      <c r="I77" s="194"/>
      <c r="J77" s="194"/>
      <c r="K77" s="194"/>
    </row>
    <row r="78" spans="1:11" s="183" customFormat="1" ht="18" customHeight="1" x14ac:dyDescent="0.3">
      <c r="A78" s="198"/>
      <c r="B78" s="801"/>
      <c r="C78" s="188" t="s">
        <v>443</v>
      </c>
      <c r="D78" s="194"/>
      <c r="E78" s="195"/>
      <c r="F78" s="195"/>
      <c r="G78" s="195"/>
      <c r="H78" s="195"/>
      <c r="I78" s="194"/>
      <c r="J78" s="194"/>
      <c r="K78" s="194"/>
    </row>
    <row r="79" spans="1:11" s="183" customFormat="1" x14ac:dyDescent="0.3">
      <c r="A79" s="198"/>
      <c r="B79" s="801"/>
      <c r="C79" s="190" t="s">
        <v>463</v>
      </c>
      <c r="D79" s="194"/>
      <c r="E79" s="195"/>
      <c r="F79" s="195"/>
      <c r="G79" s="195"/>
      <c r="H79" s="195"/>
      <c r="I79" s="194"/>
      <c r="J79" s="194"/>
      <c r="K79" s="194"/>
    </row>
    <row r="80" spans="1:11" s="183" customFormat="1" x14ac:dyDescent="0.3">
      <c r="A80" s="198"/>
      <c r="B80" s="801"/>
      <c r="C80" s="188" t="s">
        <v>445</v>
      </c>
      <c r="D80" s="194"/>
      <c r="E80" s="195"/>
      <c r="F80" s="195"/>
      <c r="G80" s="195"/>
      <c r="H80" s="195"/>
      <c r="I80" s="194"/>
      <c r="J80" s="194"/>
      <c r="K80" s="194"/>
    </row>
    <row r="81" spans="1:106" s="183" customFormat="1" x14ac:dyDescent="0.3">
      <c r="A81" s="199"/>
      <c r="B81" s="802"/>
      <c r="C81" s="190" t="s">
        <v>459</v>
      </c>
      <c r="D81" s="196"/>
      <c r="E81" s="197"/>
      <c r="F81" s="197"/>
      <c r="G81" s="197"/>
      <c r="H81" s="197"/>
      <c r="I81" s="196"/>
      <c r="J81" s="196"/>
      <c r="K81" s="196"/>
    </row>
    <row r="82" spans="1:106" s="183" customFormat="1" x14ac:dyDescent="0.3">
      <c r="A82" s="182"/>
      <c r="B82" s="800">
        <v>11007</v>
      </c>
      <c r="C82" s="188" t="s">
        <v>441</v>
      </c>
      <c r="D82" s="192">
        <v>19382.5</v>
      </c>
      <c r="E82" s="193">
        <v>13860.275</v>
      </c>
      <c r="F82" s="193">
        <v>27720.55</v>
      </c>
      <c r="G82" s="193">
        <v>41580.824999999997</v>
      </c>
      <c r="H82" s="193">
        <v>55441.1</v>
      </c>
      <c r="I82" s="574">
        <v>55441.1</v>
      </c>
      <c r="J82" s="574">
        <v>55441.1</v>
      </c>
      <c r="K82" s="574">
        <v>55441.1</v>
      </c>
    </row>
    <row r="83" spans="1:106" s="183" customFormat="1" ht="26.4" x14ac:dyDescent="0.3">
      <c r="A83" s="198"/>
      <c r="B83" s="801"/>
      <c r="C83" s="190" t="s">
        <v>464</v>
      </c>
      <c r="D83" s="194"/>
      <c r="E83" s="195"/>
      <c r="F83" s="195"/>
      <c r="G83" s="195"/>
      <c r="H83" s="195"/>
      <c r="I83" s="194"/>
      <c r="J83" s="194"/>
      <c r="K83" s="194"/>
    </row>
    <row r="84" spans="1:106" s="183" customFormat="1" x14ac:dyDescent="0.3">
      <c r="A84" s="198"/>
      <c r="B84" s="801"/>
      <c r="C84" s="188" t="s">
        <v>443</v>
      </c>
      <c r="D84" s="194"/>
      <c r="E84" s="195"/>
      <c r="F84" s="195"/>
      <c r="G84" s="195"/>
      <c r="H84" s="195"/>
      <c r="I84" s="194"/>
      <c r="J84" s="194"/>
      <c r="K84" s="194"/>
    </row>
    <row r="85" spans="1:106" s="183" customFormat="1" ht="66" x14ac:dyDescent="0.3">
      <c r="A85" s="198"/>
      <c r="B85" s="801"/>
      <c r="C85" s="190" t="s">
        <v>465</v>
      </c>
      <c r="D85" s="194"/>
      <c r="E85" s="195"/>
      <c r="F85" s="195"/>
      <c r="G85" s="195"/>
      <c r="H85" s="195"/>
      <c r="I85" s="194"/>
      <c r="J85" s="194"/>
      <c r="K85" s="194"/>
    </row>
    <row r="86" spans="1:106" s="183" customFormat="1" x14ac:dyDescent="0.3">
      <c r="A86" s="198"/>
      <c r="B86" s="801"/>
      <c r="C86" s="188" t="s">
        <v>445</v>
      </c>
      <c r="D86" s="194"/>
      <c r="E86" s="195"/>
      <c r="F86" s="195"/>
      <c r="G86" s="195"/>
      <c r="H86" s="195"/>
      <c r="I86" s="194"/>
      <c r="J86" s="194"/>
      <c r="K86" s="194"/>
    </row>
    <row r="87" spans="1:106" s="183" customFormat="1" x14ac:dyDescent="0.3">
      <c r="A87" s="199"/>
      <c r="B87" s="802"/>
      <c r="C87" s="190" t="s">
        <v>459</v>
      </c>
      <c r="D87" s="196"/>
      <c r="E87" s="197"/>
      <c r="F87" s="197"/>
      <c r="G87" s="197"/>
      <c r="H87" s="197"/>
      <c r="I87" s="196"/>
      <c r="J87" s="196"/>
      <c r="K87" s="196"/>
    </row>
    <row r="88" spans="1:106" s="183" customFormat="1" x14ac:dyDescent="0.3">
      <c r="A88" s="182"/>
      <c r="B88" s="800">
        <v>11008</v>
      </c>
      <c r="C88" s="188" t="s">
        <v>441</v>
      </c>
      <c r="D88" s="192"/>
      <c r="E88" s="193">
        <v>8691.9</v>
      </c>
      <c r="F88" s="193">
        <v>17383.8</v>
      </c>
      <c r="G88" s="193">
        <v>26075.699999999997</v>
      </c>
      <c r="H88" s="193">
        <v>34767.599999999999</v>
      </c>
      <c r="I88" s="193">
        <v>34767.599999999999</v>
      </c>
      <c r="J88" s="193">
        <v>34767.599999999999</v>
      </c>
      <c r="K88" s="193">
        <v>34767.599999999999</v>
      </c>
    </row>
    <row r="89" spans="1:106" s="183" customFormat="1" ht="39.6" x14ac:dyDescent="0.3">
      <c r="A89" s="203"/>
      <c r="B89" s="801"/>
      <c r="C89" s="190" t="s">
        <v>466</v>
      </c>
      <c r="D89" s="194"/>
      <c r="E89" s="195"/>
      <c r="F89" s="195"/>
      <c r="G89" s="195"/>
      <c r="H89" s="195"/>
      <c r="I89" s="195"/>
      <c r="J89" s="195"/>
      <c r="K89" s="195"/>
    </row>
    <row r="90" spans="1:106" s="183" customFormat="1" x14ac:dyDescent="0.3">
      <c r="A90" s="198"/>
      <c r="B90" s="801"/>
      <c r="C90" s="188" t="s">
        <v>443</v>
      </c>
      <c r="D90" s="194"/>
      <c r="E90" s="195"/>
      <c r="F90" s="195"/>
      <c r="G90" s="195"/>
      <c r="H90" s="195"/>
      <c r="I90" s="195"/>
      <c r="J90" s="195"/>
      <c r="K90" s="195"/>
    </row>
    <row r="91" spans="1:106" s="183" customFormat="1" ht="66" x14ac:dyDescent="0.3">
      <c r="A91" s="198"/>
      <c r="B91" s="801"/>
      <c r="C91" s="190" t="s">
        <v>467</v>
      </c>
      <c r="D91" s="194"/>
      <c r="E91" s="195"/>
      <c r="F91" s="195"/>
      <c r="G91" s="195"/>
      <c r="H91" s="195"/>
      <c r="I91" s="195"/>
      <c r="J91" s="195"/>
      <c r="K91" s="195"/>
    </row>
    <row r="92" spans="1:106" s="183" customFormat="1" x14ac:dyDescent="0.3">
      <c r="A92" s="198"/>
      <c r="B92" s="801"/>
      <c r="C92" s="188" t="s">
        <v>445</v>
      </c>
      <c r="D92" s="194"/>
      <c r="E92" s="195"/>
      <c r="F92" s="195"/>
      <c r="G92" s="195"/>
      <c r="H92" s="195"/>
      <c r="I92" s="195"/>
      <c r="J92" s="195"/>
      <c r="K92" s="195"/>
    </row>
    <row r="93" spans="1:106" s="183" customFormat="1" x14ac:dyDescent="0.3">
      <c r="A93" s="199"/>
      <c r="B93" s="802"/>
      <c r="C93" s="190" t="s">
        <v>468</v>
      </c>
      <c r="D93" s="196"/>
      <c r="E93" s="197"/>
      <c r="F93" s="197"/>
      <c r="G93" s="197"/>
      <c r="H93" s="197"/>
      <c r="I93" s="197"/>
      <c r="J93" s="197"/>
      <c r="K93" s="197"/>
    </row>
    <row r="94" spans="1:106" s="204" customFormat="1" ht="13.2" customHeight="1" x14ac:dyDescent="0.3">
      <c r="A94" s="829"/>
      <c r="B94" s="800" t="s">
        <v>1703</v>
      </c>
      <c r="C94" s="188" t="s">
        <v>441</v>
      </c>
      <c r="D94" s="192"/>
      <c r="E94" s="193"/>
      <c r="F94" s="193"/>
      <c r="G94" s="193"/>
      <c r="H94" s="193"/>
      <c r="I94" s="228">
        <v>70762</v>
      </c>
      <c r="J94" s="228">
        <v>70762</v>
      </c>
      <c r="K94" s="228">
        <v>70762</v>
      </c>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c r="AS94" s="183"/>
      <c r="AT94" s="183"/>
      <c r="AU94" s="183"/>
      <c r="AV94" s="183"/>
      <c r="AW94" s="183"/>
      <c r="AX94" s="183"/>
      <c r="AY94" s="183"/>
      <c r="AZ94" s="183"/>
      <c r="BA94" s="183"/>
      <c r="BB94" s="183"/>
      <c r="BC94" s="183"/>
      <c r="BD94" s="183"/>
      <c r="BE94" s="183"/>
      <c r="BF94" s="183"/>
      <c r="BG94" s="183"/>
      <c r="BH94" s="183"/>
      <c r="BI94" s="183"/>
      <c r="BJ94" s="183"/>
      <c r="BK94" s="183"/>
      <c r="BL94" s="183"/>
      <c r="BM94" s="183"/>
      <c r="BN94" s="183"/>
      <c r="BO94" s="183"/>
      <c r="BP94" s="183"/>
      <c r="BQ94" s="183"/>
      <c r="BR94" s="183"/>
      <c r="BS94" s="183"/>
      <c r="BT94" s="183"/>
      <c r="BU94" s="183"/>
      <c r="BV94" s="183"/>
      <c r="BW94" s="183"/>
      <c r="BX94" s="183"/>
      <c r="BY94" s="183"/>
      <c r="BZ94" s="183"/>
      <c r="CA94" s="183"/>
      <c r="CB94" s="183"/>
      <c r="CC94" s="183"/>
      <c r="CD94" s="183"/>
      <c r="CE94" s="183"/>
      <c r="CF94" s="183"/>
      <c r="CG94" s="183"/>
      <c r="CH94" s="183"/>
      <c r="CI94" s="183"/>
      <c r="CJ94" s="183"/>
      <c r="CK94" s="183"/>
      <c r="CL94" s="183"/>
      <c r="CM94" s="183"/>
      <c r="CN94" s="183"/>
      <c r="CO94" s="183"/>
      <c r="CP94" s="183"/>
      <c r="CQ94" s="183"/>
      <c r="CR94" s="183"/>
      <c r="CS94" s="183"/>
      <c r="CT94" s="183"/>
      <c r="CU94" s="183"/>
      <c r="CV94" s="183"/>
      <c r="CW94" s="183"/>
      <c r="CX94" s="183"/>
      <c r="CY94" s="183"/>
      <c r="CZ94" s="183"/>
      <c r="DA94" s="183"/>
      <c r="DB94" s="183"/>
    </row>
    <row r="95" spans="1:106" s="204" customFormat="1" x14ac:dyDescent="0.3">
      <c r="A95" s="830"/>
      <c r="B95" s="801"/>
      <c r="C95" s="190" t="s">
        <v>469</v>
      </c>
      <c r="D95" s="194"/>
      <c r="E95" s="195"/>
      <c r="F95" s="195"/>
      <c r="G95" s="195"/>
      <c r="H95" s="195"/>
      <c r="I95" s="194"/>
      <c r="J95" s="194"/>
      <c r="K95" s="194"/>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3"/>
      <c r="AQ95" s="183"/>
      <c r="AR95" s="183"/>
      <c r="AS95" s="183"/>
      <c r="AT95" s="183"/>
      <c r="AU95" s="183"/>
      <c r="AV95" s="183"/>
      <c r="AW95" s="183"/>
      <c r="AX95" s="183"/>
      <c r="AY95" s="183"/>
      <c r="AZ95" s="183"/>
      <c r="BA95" s="183"/>
      <c r="BB95" s="183"/>
      <c r="BC95" s="183"/>
      <c r="BD95" s="183"/>
      <c r="BE95" s="183"/>
      <c r="BF95" s="183"/>
      <c r="BG95" s="183"/>
      <c r="BH95" s="183"/>
      <c r="BI95" s="183"/>
      <c r="BJ95" s="183"/>
      <c r="BK95" s="183"/>
      <c r="BL95" s="183"/>
      <c r="BM95" s="183"/>
      <c r="BN95" s="183"/>
      <c r="BO95" s="183"/>
      <c r="BP95" s="183"/>
      <c r="BQ95" s="183"/>
      <c r="BR95" s="183"/>
      <c r="BS95" s="183"/>
      <c r="BT95" s="183"/>
      <c r="BU95" s="183"/>
      <c r="BV95" s="183"/>
      <c r="BW95" s="183"/>
      <c r="BX95" s="183"/>
      <c r="BY95" s="183"/>
      <c r="BZ95" s="183"/>
      <c r="CA95" s="183"/>
      <c r="CB95" s="183"/>
      <c r="CC95" s="183"/>
      <c r="CD95" s="183"/>
      <c r="CE95" s="183"/>
      <c r="CF95" s="183"/>
      <c r="CG95" s="183"/>
      <c r="CH95" s="183"/>
      <c r="CI95" s="183"/>
      <c r="CJ95" s="183"/>
      <c r="CK95" s="183"/>
      <c r="CL95" s="183"/>
      <c r="CM95" s="183"/>
      <c r="CN95" s="183"/>
      <c r="CO95" s="183"/>
      <c r="CP95" s="183"/>
      <c r="CQ95" s="183"/>
      <c r="CR95" s="183"/>
      <c r="CS95" s="183"/>
      <c r="CT95" s="183"/>
      <c r="CU95" s="183"/>
      <c r="CV95" s="183"/>
      <c r="CW95" s="183"/>
      <c r="CX95" s="183"/>
      <c r="CY95" s="183"/>
      <c r="CZ95" s="183"/>
      <c r="DA95" s="183"/>
      <c r="DB95" s="183"/>
    </row>
    <row r="96" spans="1:106" s="204" customFormat="1" x14ac:dyDescent="0.3">
      <c r="A96" s="830"/>
      <c r="B96" s="801"/>
      <c r="C96" s="188" t="s">
        <v>470</v>
      </c>
      <c r="D96" s="194"/>
      <c r="E96" s="195"/>
      <c r="F96" s="195"/>
      <c r="G96" s="195"/>
      <c r="H96" s="195"/>
      <c r="I96" s="194"/>
      <c r="J96" s="194"/>
      <c r="K96" s="194"/>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c r="AS96" s="183"/>
      <c r="AT96" s="183"/>
      <c r="AU96" s="183"/>
      <c r="AV96" s="183"/>
      <c r="AW96" s="183"/>
      <c r="AX96" s="183"/>
      <c r="AY96" s="183"/>
      <c r="AZ96" s="183"/>
      <c r="BA96" s="183"/>
      <c r="BB96" s="183"/>
      <c r="BC96" s="183"/>
      <c r="BD96" s="183"/>
      <c r="BE96" s="183"/>
      <c r="BF96" s="183"/>
      <c r="BG96" s="183"/>
      <c r="BH96" s="183"/>
      <c r="BI96" s="183"/>
      <c r="BJ96" s="183"/>
      <c r="BK96" s="183"/>
      <c r="BL96" s="183"/>
      <c r="BM96" s="183"/>
      <c r="BN96" s="183"/>
      <c r="BO96" s="183"/>
      <c r="BP96" s="183"/>
      <c r="BQ96" s="183"/>
      <c r="BR96" s="183"/>
      <c r="BS96" s="183"/>
      <c r="BT96" s="183"/>
      <c r="BU96" s="183"/>
      <c r="BV96" s="183"/>
      <c r="BW96" s="183"/>
      <c r="BX96" s="183"/>
      <c r="BY96" s="183"/>
      <c r="BZ96" s="183"/>
      <c r="CA96" s="183"/>
      <c r="CB96" s="183"/>
      <c r="CC96" s="183"/>
      <c r="CD96" s="183"/>
      <c r="CE96" s="183"/>
      <c r="CF96" s="183"/>
      <c r="CG96" s="183"/>
      <c r="CH96" s="183"/>
      <c r="CI96" s="183"/>
      <c r="CJ96" s="183"/>
      <c r="CK96" s="183"/>
      <c r="CL96" s="183"/>
      <c r="CM96" s="183"/>
      <c r="CN96" s="183"/>
      <c r="CO96" s="183"/>
      <c r="CP96" s="183"/>
      <c r="CQ96" s="183"/>
      <c r="CR96" s="183"/>
      <c r="CS96" s="183"/>
      <c r="CT96" s="183"/>
      <c r="CU96" s="183"/>
      <c r="CV96" s="183"/>
      <c r="CW96" s="183"/>
      <c r="CX96" s="183"/>
      <c r="CY96" s="183"/>
      <c r="CZ96" s="183"/>
      <c r="DA96" s="183"/>
      <c r="DB96" s="183"/>
    </row>
    <row r="97" spans="1:106" s="204" customFormat="1" ht="52.8" x14ac:dyDescent="0.3">
      <c r="A97" s="830"/>
      <c r="B97" s="801"/>
      <c r="C97" s="190" t="s">
        <v>471</v>
      </c>
      <c r="D97" s="194"/>
      <c r="E97" s="195"/>
      <c r="F97" s="195"/>
      <c r="G97" s="195"/>
      <c r="H97" s="195"/>
      <c r="I97" s="194"/>
      <c r="J97" s="194"/>
      <c r="K97" s="194"/>
      <c r="L97" s="183"/>
      <c r="M97" s="183"/>
      <c r="N97" s="183"/>
      <c r="O97" s="183"/>
      <c r="P97" s="183"/>
      <c r="Q97" s="183"/>
      <c r="R97" s="183"/>
      <c r="S97" s="183"/>
      <c r="T97" s="183"/>
      <c r="U97" s="183"/>
      <c r="V97" s="183"/>
      <c r="W97" s="183"/>
      <c r="X97" s="183"/>
      <c r="Y97" s="183"/>
      <c r="Z97" s="183"/>
      <c r="AA97" s="183"/>
      <c r="AB97" s="183"/>
      <c r="AC97" s="183"/>
      <c r="AD97" s="183"/>
      <c r="AE97" s="183"/>
      <c r="AF97" s="183"/>
      <c r="AG97" s="183"/>
      <c r="AH97" s="183"/>
      <c r="AI97" s="183"/>
      <c r="AJ97" s="183"/>
      <c r="AK97" s="183"/>
      <c r="AL97" s="183"/>
      <c r="AM97" s="183"/>
      <c r="AN97" s="183"/>
      <c r="AO97" s="183"/>
      <c r="AP97" s="183"/>
      <c r="AQ97" s="183"/>
      <c r="AR97" s="183"/>
      <c r="AS97" s="183"/>
      <c r="AT97" s="183"/>
      <c r="AU97" s="183"/>
      <c r="AV97" s="183"/>
      <c r="AW97" s="183"/>
      <c r="AX97" s="183"/>
      <c r="AY97" s="183"/>
      <c r="AZ97" s="183"/>
      <c r="BA97" s="183"/>
      <c r="BB97" s="183"/>
      <c r="BC97" s="183"/>
      <c r="BD97" s="183"/>
      <c r="BE97" s="183"/>
      <c r="BF97" s="183"/>
      <c r="BG97" s="183"/>
      <c r="BH97" s="183"/>
      <c r="BI97" s="183"/>
      <c r="BJ97" s="183"/>
      <c r="BK97" s="183"/>
      <c r="BL97" s="183"/>
      <c r="BM97" s="183"/>
      <c r="BN97" s="183"/>
      <c r="BO97" s="183"/>
      <c r="BP97" s="183"/>
      <c r="BQ97" s="183"/>
      <c r="BR97" s="183"/>
      <c r="BS97" s="183"/>
      <c r="BT97" s="183"/>
      <c r="BU97" s="183"/>
      <c r="BV97" s="183"/>
      <c r="BW97" s="183"/>
      <c r="BX97" s="183"/>
      <c r="BY97" s="183"/>
      <c r="BZ97" s="183"/>
      <c r="CA97" s="183"/>
      <c r="CB97" s="183"/>
      <c r="CC97" s="183"/>
      <c r="CD97" s="183"/>
      <c r="CE97" s="183"/>
      <c r="CF97" s="183"/>
      <c r="CG97" s="183"/>
      <c r="CH97" s="183"/>
      <c r="CI97" s="183"/>
      <c r="CJ97" s="183"/>
      <c r="CK97" s="183"/>
      <c r="CL97" s="183"/>
      <c r="CM97" s="183"/>
      <c r="CN97" s="183"/>
      <c r="CO97" s="183"/>
      <c r="CP97" s="183"/>
      <c r="CQ97" s="183"/>
      <c r="CR97" s="183"/>
      <c r="CS97" s="183"/>
      <c r="CT97" s="183"/>
      <c r="CU97" s="183"/>
      <c r="CV97" s="183"/>
      <c r="CW97" s="183"/>
      <c r="CX97" s="183"/>
      <c r="CY97" s="183"/>
      <c r="CZ97" s="183"/>
      <c r="DA97" s="183"/>
      <c r="DB97" s="183"/>
    </row>
    <row r="98" spans="1:106" s="204" customFormat="1" x14ac:dyDescent="0.3">
      <c r="A98" s="830"/>
      <c r="B98" s="801"/>
      <c r="C98" s="188"/>
      <c r="D98" s="194"/>
      <c r="E98" s="195"/>
      <c r="F98" s="195"/>
      <c r="G98" s="195"/>
      <c r="H98" s="195"/>
      <c r="I98" s="194"/>
      <c r="J98" s="194"/>
      <c r="K98" s="194"/>
      <c r="L98" s="183"/>
      <c r="M98" s="183"/>
      <c r="N98" s="183"/>
      <c r="O98" s="183"/>
      <c r="P98" s="183"/>
      <c r="Q98" s="183"/>
      <c r="R98" s="183"/>
      <c r="S98" s="183"/>
      <c r="T98" s="183"/>
      <c r="U98" s="183"/>
      <c r="V98" s="183"/>
      <c r="W98" s="183"/>
      <c r="X98" s="183"/>
      <c r="Y98" s="183"/>
      <c r="Z98" s="183"/>
      <c r="AA98" s="183"/>
      <c r="AB98" s="183"/>
      <c r="AC98" s="183"/>
      <c r="AD98" s="183"/>
      <c r="AE98" s="183"/>
      <c r="AF98" s="183"/>
      <c r="AG98" s="183"/>
      <c r="AH98" s="183"/>
      <c r="AI98" s="183"/>
      <c r="AJ98" s="183"/>
      <c r="AK98" s="183"/>
      <c r="AL98" s="183"/>
      <c r="AM98" s="183"/>
      <c r="AN98" s="183"/>
      <c r="AO98" s="183"/>
      <c r="AP98" s="183"/>
      <c r="AQ98" s="183"/>
      <c r="AR98" s="183"/>
      <c r="AS98" s="183"/>
      <c r="AT98" s="183"/>
      <c r="AU98" s="183"/>
      <c r="AV98" s="183"/>
      <c r="AW98" s="183"/>
      <c r="AX98" s="183"/>
      <c r="AY98" s="183"/>
      <c r="AZ98" s="183"/>
      <c r="BA98" s="183"/>
      <c r="BB98" s="183"/>
      <c r="BC98" s="183"/>
      <c r="BD98" s="183"/>
      <c r="BE98" s="183"/>
      <c r="BF98" s="183"/>
      <c r="BG98" s="183"/>
      <c r="BH98" s="183"/>
      <c r="BI98" s="183"/>
      <c r="BJ98" s="183"/>
      <c r="BK98" s="183"/>
      <c r="BL98" s="183"/>
      <c r="BM98" s="183"/>
      <c r="BN98" s="183"/>
      <c r="BO98" s="183"/>
      <c r="BP98" s="183"/>
      <c r="BQ98" s="183"/>
      <c r="BR98" s="183"/>
      <c r="BS98" s="183"/>
      <c r="BT98" s="183"/>
      <c r="BU98" s="183"/>
      <c r="BV98" s="183"/>
      <c r="BW98" s="183"/>
      <c r="BX98" s="183"/>
      <c r="BY98" s="183"/>
      <c r="BZ98" s="183"/>
      <c r="CA98" s="183"/>
      <c r="CB98" s="183"/>
      <c r="CC98" s="183"/>
      <c r="CD98" s="183"/>
      <c r="CE98" s="183"/>
      <c r="CF98" s="183"/>
      <c r="CG98" s="183"/>
      <c r="CH98" s="183"/>
      <c r="CI98" s="183"/>
      <c r="CJ98" s="183"/>
      <c r="CK98" s="183"/>
      <c r="CL98" s="183"/>
      <c r="CM98" s="183"/>
      <c r="CN98" s="183"/>
      <c r="CO98" s="183"/>
      <c r="CP98" s="183"/>
      <c r="CQ98" s="183"/>
      <c r="CR98" s="183"/>
      <c r="CS98" s="183"/>
      <c r="CT98" s="183"/>
      <c r="CU98" s="183"/>
      <c r="CV98" s="183"/>
      <c r="CW98" s="183"/>
      <c r="CX98" s="183"/>
      <c r="CY98" s="183"/>
      <c r="CZ98" s="183"/>
      <c r="DA98" s="183"/>
      <c r="DB98" s="183"/>
    </row>
    <row r="99" spans="1:106" s="204" customFormat="1" x14ac:dyDescent="0.3">
      <c r="A99" s="831"/>
      <c r="B99" s="802"/>
      <c r="C99" s="190" t="s">
        <v>459</v>
      </c>
      <c r="D99" s="196"/>
      <c r="E99" s="197"/>
      <c r="F99" s="197"/>
      <c r="G99" s="197"/>
      <c r="H99" s="197"/>
      <c r="I99" s="196"/>
      <c r="J99" s="196"/>
      <c r="K99" s="196"/>
      <c r="L99" s="183"/>
      <c r="M99" s="183"/>
      <c r="N99" s="183"/>
      <c r="O99" s="183"/>
      <c r="P99" s="183"/>
      <c r="Q99" s="183"/>
      <c r="R99" s="183"/>
      <c r="S99" s="183"/>
      <c r="T99" s="183"/>
      <c r="U99" s="183"/>
      <c r="V99" s="183"/>
      <c r="W99" s="183"/>
      <c r="X99" s="183"/>
      <c r="Y99" s="183"/>
      <c r="Z99" s="183"/>
      <c r="AA99" s="183"/>
      <c r="AB99" s="183"/>
      <c r="AC99" s="183"/>
      <c r="AD99" s="183"/>
      <c r="AE99" s="183"/>
      <c r="AF99" s="183"/>
      <c r="AG99" s="183"/>
      <c r="AH99" s="183"/>
      <c r="AI99" s="183"/>
      <c r="AJ99" s="183"/>
      <c r="AK99" s="183"/>
      <c r="AL99" s="183"/>
      <c r="AM99" s="183"/>
      <c r="AN99" s="183"/>
      <c r="AO99" s="183"/>
      <c r="AP99" s="183"/>
      <c r="AQ99" s="183"/>
      <c r="AR99" s="183"/>
      <c r="AS99" s="183"/>
      <c r="AT99" s="183"/>
      <c r="AU99" s="183"/>
      <c r="AV99" s="183"/>
      <c r="AW99" s="183"/>
      <c r="AX99" s="183"/>
      <c r="AY99" s="183"/>
      <c r="AZ99" s="183"/>
      <c r="BA99" s="183"/>
      <c r="BB99" s="183"/>
      <c r="BC99" s="183"/>
      <c r="BD99" s="183"/>
      <c r="BE99" s="183"/>
      <c r="BF99" s="183"/>
      <c r="BG99" s="183"/>
      <c r="BH99" s="183"/>
      <c r="BI99" s="183"/>
      <c r="BJ99" s="183"/>
      <c r="BK99" s="183"/>
      <c r="BL99" s="183"/>
      <c r="BM99" s="183"/>
      <c r="BN99" s="183"/>
      <c r="BO99" s="183"/>
      <c r="BP99" s="183"/>
      <c r="BQ99" s="183"/>
      <c r="BR99" s="183"/>
      <c r="BS99" s="183"/>
      <c r="BT99" s="183"/>
      <c r="BU99" s="183"/>
      <c r="BV99" s="183"/>
      <c r="BW99" s="183"/>
      <c r="BX99" s="183"/>
      <c r="BY99" s="183"/>
      <c r="BZ99" s="183"/>
      <c r="CA99" s="183"/>
      <c r="CB99" s="183"/>
      <c r="CC99" s="183"/>
      <c r="CD99" s="183"/>
      <c r="CE99" s="183"/>
      <c r="CF99" s="183"/>
      <c r="CG99" s="183"/>
      <c r="CH99" s="183"/>
      <c r="CI99" s="183"/>
      <c r="CJ99" s="183"/>
      <c r="CK99" s="183"/>
      <c r="CL99" s="183"/>
      <c r="CM99" s="183"/>
      <c r="CN99" s="183"/>
      <c r="CO99" s="183"/>
      <c r="CP99" s="183"/>
      <c r="CQ99" s="183"/>
      <c r="CR99" s="183"/>
      <c r="CS99" s="183"/>
      <c r="CT99" s="183"/>
      <c r="CU99" s="183"/>
      <c r="CV99" s="183"/>
      <c r="CW99" s="183"/>
      <c r="CX99" s="183"/>
      <c r="CY99" s="183"/>
      <c r="CZ99" s="183"/>
      <c r="DA99" s="183"/>
      <c r="DB99" s="183"/>
    </row>
    <row r="100" spans="1:106" s="183" customFormat="1" x14ac:dyDescent="0.3">
      <c r="A100" s="182"/>
      <c r="B100" s="800" t="s">
        <v>163</v>
      </c>
      <c r="C100" s="188" t="s">
        <v>441</v>
      </c>
      <c r="D100" s="192">
        <v>26549242.329999998</v>
      </c>
      <c r="E100" s="193">
        <v>7852824.0499999998</v>
      </c>
      <c r="F100" s="193">
        <v>15705648.1</v>
      </c>
      <c r="G100" s="193">
        <v>23558472.149999999</v>
      </c>
      <c r="H100" s="193">
        <v>31411296.199999999</v>
      </c>
      <c r="I100" s="724">
        <v>31390291</v>
      </c>
      <c r="J100" s="724">
        <v>29117990</v>
      </c>
      <c r="K100" s="724">
        <v>29117990</v>
      </c>
    </row>
    <row r="101" spans="1:106" s="183" customFormat="1" ht="26.4" x14ac:dyDescent="0.3">
      <c r="A101" s="198"/>
      <c r="B101" s="801"/>
      <c r="C101" s="190" t="s">
        <v>472</v>
      </c>
      <c r="D101" s="194"/>
      <c r="E101" s="195"/>
      <c r="F101" s="195"/>
      <c r="G101" s="195"/>
      <c r="H101" s="195"/>
      <c r="I101" s="194"/>
      <c r="J101" s="194"/>
      <c r="K101" s="194"/>
    </row>
    <row r="102" spans="1:106" s="183" customFormat="1" x14ac:dyDescent="0.3">
      <c r="A102" s="198"/>
      <c r="B102" s="801"/>
      <c r="C102" s="188" t="s">
        <v>443</v>
      </c>
      <c r="D102" s="194"/>
      <c r="E102" s="195"/>
      <c r="F102" s="195"/>
      <c r="G102" s="195"/>
      <c r="H102" s="195"/>
      <c r="I102" s="194"/>
      <c r="J102" s="194"/>
      <c r="K102" s="194"/>
    </row>
    <row r="103" spans="1:106" s="183" customFormat="1" ht="52.8" x14ac:dyDescent="0.3">
      <c r="A103" s="198"/>
      <c r="B103" s="801"/>
      <c r="C103" s="190" t="s">
        <v>473</v>
      </c>
      <c r="D103" s="194"/>
      <c r="E103" s="195"/>
      <c r="F103" s="195"/>
      <c r="G103" s="195"/>
      <c r="H103" s="195"/>
      <c r="I103" s="194"/>
      <c r="J103" s="194"/>
      <c r="K103" s="194"/>
    </row>
    <row r="104" spans="1:106" s="183" customFormat="1" x14ac:dyDescent="0.3">
      <c r="A104" s="198"/>
      <c r="B104" s="801"/>
      <c r="C104" s="188" t="s">
        <v>445</v>
      </c>
      <c r="D104" s="194"/>
      <c r="E104" s="195"/>
      <c r="F104" s="195"/>
      <c r="G104" s="195"/>
      <c r="H104" s="195"/>
      <c r="I104" s="194"/>
      <c r="J104" s="194"/>
      <c r="K104" s="194"/>
    </row>
    <row r="105" spans="1:106" s="183" customFormat="1" x14ac:dyDescent="0.3">
      <c r="A105" s="199"/>
      <c r="B105" s="802"/>
      <c r="C105" s="190" t="s">
        <v>446</v>
      </c>
      <c r="D105" s="196"/>
      <c r="E105" s="197"/>
      <c r="F105" s="197"/>
      <c r="G105" s="197"/>
      <c r="H105" s="197"/>
      <c r="I105" s="196"/>
      <c r="J105" s="196"/>
      <c r="K105" s="196"/>
    </row>
    <row r="106" spans="1:106" s="183" customFormat="1" x14ac:dyDescent="0.3">
      <c r="A106" s="182"/>
      <c r="B106" s="800">
        <v>12007</v>
      </c>
      <c r="C106" s="188" t="s">
        <v>441</v>
      </c>
      <c r="D106" s="192"/>
      <c r="E106" s="193">
        <v>3960</v>
      </c>
      <c r="F106" s="193">
        <v>7920</v>
      </c>
      <c r="G106" s="193">
        <v>11880</v>
      </c>
      <c r="H106" s="193">
        <v>15840</v>
      </c>
      <c r="I106" s="192">
        <v>21600</v>
      </c>
      <c r="J106" s="192">
        <v>21600</v>
      </c>
      <c r="K106" s="192">
        <v>21600</v>
      </c>
    </row>
    <row r="107" spans="1:106" s="183" customFormat="1" ht="66" x14ac:dyDescent="0.3">
      <c r="A107" s="198"/>
      <c r="B107" s="801"/>
      <c r="C107" s="190" t="s">
        <v>474</v>
      </c>
      <c r="D107" s="194"/>
      <c r="E107" s="195"/>
      <c r="F107" s="195"/>
      <c r="G107" s="195"/>
      <c r="H107" s="195"/>
      <c r="I107" s="194"/>
      <c r="J107" s="194"/>
      <c r="K107" s="194"/>
    </row>
    <row r="108" spans="1:106" s="183" customFormat="1" x14ac:dyDescent="0.3">
      <c r="A108" s="198"/>
      <c r="B108" s="801"/>
      <c r="C108" s="188" t="s">
        <v>475</v>
      </c>
      <c r="D108" s="194"/>
      <c r="E108" s="195"/>
      <c r="F108" s="195"/>
      <c r="G108" s="195"/>
      <c r="H108" s="195"/>
      <c r="I108" s="194"/>
      <c r="J108" s="194"/>
      <c r="K108" s="194"/>
    </row>
    <row r="109" spans="1:106" s="183" customFormat="1" ht="66" x14ac:dyDescent="0.3">
      <c r="A109" s="198"/>
      <c r="B109" s="801"/>
      <c r="C109" s="190" t="s">
        <v>476</v>
      </c>
      <c r="D109" s="194"/>
      <c r="E109" s="195"/>
      <c r="F109" s="195"/>
      <c r="G109" s="195"/>
      <c r="H109" s="195"/>
      <c r="I109" s="194"/>
      <c r="J109" s="194"/>
      <c r="K109" s="194"/>
    </row>
    <row r="110" spans="1:106" s="183" customFormat="1" x14ac:dyDescent="0.3">
      <c r="A110" s="198"/>
      <c r="B110" s="801"/>
      <c r="C110" s="188" t="s">
        <v>445</v>
      </c>
      <c r="D110" s="194"/>
      <c r="E110" s="195"/>
      <c r="F110" s="195"/>
      <c r="G110" s="195"/>
      <c r="H110" s="195"/>
      <c r="I110" s="194"/>
      <c r="J110" s="194"/>
      <c r="K110" s="194"/>
    </row>
    <row r="111" spans="1:106" s="183" customFormat="1" x14ac:dyDescent="0.3">
      <c r="A111" s="199"/>
      <c r="B111" s="802"/>
      <c r="C111" s="190" t="s">
        <v>446</v>
      </c>
      <c r="D111" s="196"/>
      <c r="E111" s="197"/>
      <c r="F111" s="197"/>
      <c r="G111" s="197"/>
      <c r="H111" s="197"/>
      <c r="I111" s="196"/>
      <c r="J111" s="196"/>
      <c r="K111" s="196"/>
    </row>
    <row r="112" spans="1:106" s="183" customFormat="1" x14ac:dyDescent="0.3">
      <c r="A112" s="182"/>
      <c r="B112" s="800">
        <v>12008</v>
      </c>
      <c r="C112" s="188" t="s">
        <v>441</v>
      </c>
      <c r="D112" s="192"/>
      <c r="E112" s="193">
        <v>6975</v>
      </c>
      <c r="F112" s="193">
        <v>13950</v>
      </c>
      <c r="G112" s="193">
        <v>20925</v>
      </c>
      <c r="H112" s="193">
        <v>27900</v>
      </c>
      <c r="I112" s="228">
        <v>39600</v>
      </c>
      <c r="J112" s="228">
        <v>43200</v>
      </c>
      <c r="K112" s="228">
        <v>43200</v>
      </c>
    </row>
    <row r="113" spans="1:11" s="183" customFormat="1" ht="92.4" x14ac:dyDescent="0.3">
      <c r="A113" s="198"/>
      <c r="B113" s="801"/>
      <c r="C113" s="738" t="s">
        <v>1704</v>
      </c>
      <c r="D113" s="194"/>
      <c r="E113" s="195"/>
      <c r="F113" s="195"/>
      <c r="G113" s="195"/>
      <c r="H113" s="195"/>
      <c r="I113" s="194"/>
      <c r="J113" s="194"/>
      <c r="K113" s="194"/>
    </row>
    <row r="114" spans="1:11" s="183" customFormat="1" x14ac:dyDescent="0.3">
      <c r="A114" s="198"/>
      <c r="B114" s="801"/>
      <c r="C114" s="188" t="s">
        <v>443</v>
      </c>
      <c r="D114" s="194"/>
      <c r="E114" s="195"/>
      <c r="F114" s="195"/>
      <c r="G114" s="195"/>
      <c r="H114" s="195"/>
      <c r="I114" s="194"/>
      <c r="J114" s="194"/>
      <c r="K114" s="194"/>
    </row>
    <row r="115" spans="1:11" s="183" customFormat="1" ht="105.6" x14ac:dyDescent="0.3">
      <c r="A115" s="198"/>
      <c r="B115" s="801"/>
      <c r="C115" s="738" t="s">
        <v>1712</v>
      </c>
      <c r="D115" s="194"/>
      <c r="E115" s="195"/>
      <c r="F115" s="195"/>
      <c r="G115" s="195"/>
      <c r="H115" s="195"/>
      <c r="I115" s="194"/>
      <c r="J115" s="194"/>
      <c r="K115" s="194"/>
    </row>
    <row r="116" spans="1:11" s="183" customFormat="1" x14ac:dyDescent="0.3">
      <c r="A116" s="198"/>
      <c r="B116" s="801"/>
      <c r="C116" s="188" t="s">
        <v>445</v>
      </c>
      <c r="D116" s="194"/>
      <c r="E116" s="195"/>
      <c r="F116" s="195"/>
      <c r="G116" s="195"/>
      <c r="H116" s="195"/>
      <c r="I116" s="194"/>
      <c r="J116" s="194"/>
      <c r="K116" s="194"/>
    </row>
    <row r="117" spans="1:11" s="183" customFormat="1" x14ac:dyDescent="0.3">
      <c r="A117" s="199"/>
      <c r="B117" s="802"/>
      <c r="C117" s="190" t="s">
        <v>446</v>
      </c>
      <c r="D117" s="196"/>
      <c r="E117" s="197"/>
      <c r="F117" s="197"/>
      <c r="G117" s="197"/>
      <c r="H117" s="197"/>
      <c r="I117" s="196"/>
      <c r="J117" s="196"/>
      <c r="K117" s="196"/>
    </row>
    <row r="118" spans="1:11" s="183" customFormat="1" x14ac:dyDescent="0.3">
      <c r="A118" s="182"/>
      <c r="B118" s="800">
        <v>12009</v>
      </c>
      <c r="C118" s="188" t="s">
        <v>441</v>
      </c>
      <c r="D118" s="192"/>
      <c r="E118" s="193">
        <v>9300</v>
      </c>
      <c r="F118" s="193">
        <v>18600</v>
      </c>
      <c r="G118" s="193">
        <v>27900</v>
      </c>
      <c r="H118" s="193">
        <v>37200</v>
      </c>
      <c r="I118" s="228">
        <v>52800</v>
      </c>
      <c r="J118" s="228">
        <v>57600</v>
      </c>
      <c r="K118" s="228">
        <v>57600</v>
      </c>
    </row>
    <row r="119" spans="1:11" s="183" customFormat="1" ht="105.6" x14ac:dyDescent="0.3">
      <c r="A119" s="198"/>
      <c r="B119" s="801"/>
      <c r="C119" s="738" t="s">
        <v>1705</v>
      </c>
      <c r="D119" s="194"/>
      <c r="E119" s="195"/>
      <c r="F119" s="195"/>
      <c r="G119" s="195"/>
      <c r="H119" s="195"/>
      <c r="I119" s="194"/>
      <c r="J119" s="194"/>
      <c r="K119" s="194"/>
    </row>
    <row r="120" spans="1:11" s="183" customFormat="1" x14ac:dyDescent="0.3">
      <c r="A120" s="198"/>
      <c r="B120" s="801"/>
      <c r="C120" s="188" t="s">
        <v>443</v>
      </c>
      <c r="D120" s="194"/>
      <c r="E120" s="195"/>
      <c r="F120" s="195"/>
      <c r="G120" s="195"/>
      <c r="H120" s="195"/>
      <c r="I120" s="194"/>
      <c r="J120" s="194"/>
      <c r="K120" s="194"/>
    </row>
    <row r="121" spans="1:11" s="183" customFormat="1" ht="92.4" x14ac:dyDescent="0.3">
      <c r="A121" s="198"/>
      <c r="B121" s="801"/>
      <c r="C121" s="190" t="s">
        <v>1713</v>
      </c>
      <c r="D121" s="194"/>
      <c r="E121" s="195"/>
      <c r="F121" s="195"/>
      <c r="G121" s="195"/>
      <c r="H121" s="195"/>
      <c r="I121" s="194"/>
      <c r="J121" s="194"/>
      <c r="K121" s="194"/>
    </row>
    <row r="122" spans="1:11" s="183" customFormat="1" x14ac:dyDescent="0.3">
      <c r="A122" s="198"/>
      <c r="B122" s="801"/>
      <c r="C122" s="188" t="s">
        <v>445</v>
      </c>
      <c r="D122" s="194"/>
      <c r="E122" s="195"/>
      <c r="F122" s="195"/>
      <c r="G122" s="195"/>
      <c r="H122" s="195"/>
      <c r="I122" s="194"/>
      <c r="J122" s="194"/>
      <c r="K122" s="194"/>
    </row>
    <row r="123" spans="1:11" s="183" customFormat="1" x14ac:dyDescent="0.3">
      <c r="A123" s="199"/>
      <c r="B123" s="802"/>
      <c r="C123" s="190" t="s">
        <v>446</v>
      </c>
      <c r="D123" s="196"/>
      <c r="E123" s="197"/>
      <c r="F123" s="197"/>
      <c r="G123" s="197"/>
      <c r="H123" s="197"/>
      <c r="I123" s="196"/>
      <c r="J123" s="196"/>
      <c r="K123" s="196"/>
    </row>
    <row r="124" spans="1:11" s="183" customFormat="1" x14ac:dyDescent="0.3">
      <c r="A124" s="182"/>
      <c r="B124" s="800">
        <v>12010</v>
      </c>
      <c r="C124" s="188" t="s">
        <v>441</v>
      </c>
      <c r="D124" s="192"/>
      <c r="E124" s="193">
        <v>3420</v>
      </c>
      <c r="F124" s="193">
        <v>6840</v>
      </c>
      <c r="G124" s="193">
        <v>10260</v>
      </c>
      <c r="H124" s="202">
        <v>13680</v>
      </c>
      <c r="I124" s="726">
        <v>13680</v>
      </c>
      <c r="J124" s="726">
        <v>13680</v>
      </c>
      <c r="K124" s="726">
        <v>13680</v>
      </c>
    </row>
    <row r="125" spans="1:11" s="183" customFormat="1" ht="39.6" x14ac:dyDescent="0.3">
      <c r="A125" s="198"/>
      <c r="B125" s="801"/>
      <c r="C125" s="190" t="s">
        <v>479</v>
      </c>
      <c r="D125" s="194"/>
      <c r="E125" s="195"/>
      <c r="F125" s="195"/>
      <c r="G125" s="195"/>
      <c r="H125" s="195"/>
      <c r="I125" s="194"/>
      <c r="J125" s="194"/>
      <c r="K125" s="194"/>
    </row>
    <row r="126" spans="1:11" s="183" customFormat="1" x14ac:dyDescent="0.3">
      <c r="A126" s="203"/>
      <c r="B126" s="801"/>
      <c r="C126" s="188" t="s">
        <v>443</v>
      </c>
      <c r="D126" s="194"/>
      <c r="E126" s="195"/>
      <c r="F126" s="195"/>
      <c r="G126" s="195"/>
      <c r="H126" s="195"/>
      <c r="I126" s="194"/>
      <c r="J126" s="194"/>
      <c r="K126" s="194"/>
    </row>
    <row r="127" spans="1:11" s="183" customFormat="1" ht="66" x14ac:dyDescent="0.3">
      <c r="A127" s="198"/>
      <c r="B127" s="801"/>
      <c r="C127" s="190" t="s">
        <v>480</v>
      </c>
      <c r="D127" s="194"/>
      <c r="E127" s="195"/>
      <c r="F127" s="195"/>
      <c r="G127" s="195"/>
      <c r="H127" s="195"/>
      <c r="I127" s="194"/>
      <c r="J127" s="194"/>
      <c r="K127" s="194"/>
    </row>
    <row r="128" spans="1:11" s="183" customFormat="1" x14ac:dyDescent="0.3">
      <c r="A128" s="198"/>
      <c r="B128" s="801"/>
      <c r="C128" s="188" t="s">
        <v>445</v>
      </c>
      <c r="D128" s="194"/>
      <c r="E128" s="195"/>
      <c r="F128" s="195"/>
      <c r="G128" s="195"/>
      <c r="H128" s="195"/>
      <c r="I128" s="194"/>
      <c r="J128" s="194"/>
      <c r="K128" s="194"/>
    </row>
    <row r="129" spans="1:11" s="183" customFormat="1" x14ac:dyDescent="0.3">
      <c r="A129" s="199"/>
      <c r="B129" s="802"/>
      <c r="C129" s="190" t="s">
        <v>468</v>
      </c>
      <c r="D129" s="196"/>
      <c r="E129" s="197"/>
      <c r="F129" s="197"/>
      <c r="G129" s="197"/>
      <c r="H129" s="197"/>
      <c r="I129" s="196"/>
      <c r="J129" s="196"/>
      <c r="K129" s="196"/>
    </row>
    <row r="130" spans="1:11" s="183" customFormat="1" x14ac:dyDescent="0.3">
      <c r="A130" s="182"/>
      <c r="B130" s="800">
        <v>12011</v>
      </c>
      <c r="C130" s="188" t="s">
        <v>441</v>
      </c>
      <c r="D130" s="192"/>
      <c r="E130" s="193">
        <v>2520</v>
      </c>
      <c r="F130" s="193">
        <v>5040</v>
      </c>
      <c r="G130" s="193">
        <v>7560</v>
      </c>
      <c r="H130" s="193">
        <v>10080</v>
      </c>
      <c r="I130" s="574">
        <v>10080</v>
      </c>
      <c r="J130" s="574">
        <v>10080</v>
      </c>
      <c r="K130" s="574">
        <v>10080</v>
      </c>
    </row>
    <row r="131" spans="1:11" s="183" customFormat="1" ht="26.4" x14ac:dyDescent="0.3">
      <c r="A131" s="198"/>
      <c r="B131" s="801"/>
      <c r="C131" s="190" t="s">
        <v>481</v>
      </c>
      <c r="D131" s="194"/>
      <c r="E131" s="195"/>
      <c r="F131" s="195"/>
      <c r="G131" s="195"/>
      <c r="H131" s="195"/>
      <c r="I131" s="194"/>
      <c r="J131" s="194"/>
      <c r="K131" s="194"/>
    </row>
    <row r="132" spans="1:11" s="183" customFormat="1" x14ac:dyDescent="0.3">
      <c r="A132" s="198"/>
      <c r="B132" s="801"/>
      <c r="C132" s="188" t="s">
        <v>443</v>
      </c>
      <c r="D132" s="194"/>
      <c r="E132" s="195"/>
      <c r="F132" s="195"/>
      <c r="G132" s="195"/>
      <c r="H132" s="195"/>
      <c r="I132" s="194"/>
      <c r="J132" s="194"/>
      <c r="K132" s="194"/>
    </row>
    <row r="133" spans="1:11" s="183" customFormat="1" ht="66" x14ac:dyDescent="0.3">
      <c r="A133" s="203"/>
      <c r="B133" s="801"/>
      <c r="C133" s="190" t="s">
        <v>480</v>
      </c>
      <c r="D133" s="194"/>
      <c r="E133" s="195"/>
      <c r="F133" s="195"/>
      <c r="G133" s="195"/>
      <c r="H133" s="195"/>
      <c r="I133" s="194"/>
      <c r="J133" s="194"/>
      <c r="K133" s="194"/>
    </row>
    <row r="134" spans="1:11" s="183" customFormat="1" x14ac:dyDescent="0.3">
      <c r="A134" s="198"/>
      <c r="B134" s="801"/>
      <c r="C134" s="188" t="s">
        <v>445</v>
      </c>
      <c r="D134" s="194"/>
      <c r="E134" s="195"/>
      <c r="F134" s="195"/>
      <c r="G134" s="195"/>
      <c r="H134" s="195"/>
      <c r="I134" s="194"/>
      <c r="J134" s="194"/>
      <c r="K134" s="194"/>
    </row>
    <row r="135" spans="1:11" s="183" customFormat="1" x14ac:dyDescent="0.3">
      <c r="A135" s="199"/>
      <c r="B135" s="802"/>
      <c r="C135" s="190" t="s">
        <v>468</v>
      </c>
      <c r="D135" s="196"/>
      <c r="E135" s="197"/>
      <c r="F135" s="197"/>
      <c r="G135" s="197"/>
      <c r="H135" s="197"/>
      <c r="I135" s="196"/>
      <c r="J135" s="196"/>
      <c r="K135" s="196"/>
    </row>
    <row r="136" spans="1:11" s="183" customFormat="1" x14ac:dyDescent="0.3">
      <c r="A136" s="815" t="s">
        <v>432</v>
      </c>
      <c r="B136" s="815"/>
      <c r="C136" s="815"/>
      <c r="D136" s="815"/>
      <c r="E136" s="815"/>
      <c r="F136" s="815"/>
      <c r="G136" s="815"/>
      <c r="H136" s="815"/>
      <c r="I136" s="815"/>
      <c r="J136" s="815"/>
      <c r="K136" s="815"/>
    </row>
    <row r="137" spans="1:11" s="183" customFormat="1" x14ac:dyDescent="0.3">
      <c r="A137" s="800" t="s">
        <v>209</v>
      </c>
      <c r="B137" s="182"/>
      <c r="C137" s="188" t="s">
        <v>482</v>
      </c>
      <c r="D137" s="809">
        <f t="shared" ref="D137:K137" si="2">D145</f>
        <v>9224023.3300000001</v>
      </c>
      <c r="E137" s="809">
        <f t="shared" si="2"/>
        <v>1769916</v>
      </c>
      <c r="F137" s="809">
        <f t="shared" si="2"/>
        <v>4424790</v>
      </c>
      <c r="G137" s="809">
        <f t="shared" si="2"/>
        <v>7079664</v>
      </c>
      <c r="H137" s="809">
        <f t="shared" si="2"/>
        <v>10619496</v>
      </c>
      <c r="I137" s="809">
        <f t="shared" si="2"/>
        <v>11658096</v>
      </c>
      <c r="J137" s="809">
        <f t="shared" si="2"/>
        <v>11658096</v>
      </c>
      <c r="K137" s="809">
        <f t="shared" si="2"/>
        <v>11658096</v>
      </c>
    </row>
    <row r="138" spans="1:11" s="183" customFormat="1" x14ac:dyDescent="0.3">
      <c r="A138" s="801"/>
      <c r="B138" s="198"/>
      <c r="C138" s="190" t="s">
        <v>483</v>
      </c>
      <c r="D138" s="810"/>
      <c r="E138" s="810"/>
      <c r="F138" s="810"/>
      <c r="G138" s="810"/>
      <c r="H138" s="810"/>
      <c r="I138" s="810"/>
      <c r="J138" s="810"/>
      <c r="K138" s="810"/>
    </row>
    <row r="139" spans="1:11" s="183" customFormat="1" x14ac:dyDescent="0.3">
      <c r="A139" s="801"/>
      <c r="B139" s="198"/>
      <c r="C139" s="188" t="s">
        <v>435</v>
      </c>
      <c r="D139" s="810"/>
      <c r="E139" s="810"/>
      <c r="F139" s="810"/>
      <c r="G139" s="810"/>
      <c r="H139" s="810"/>
      <c r="I139" s="810"/>
      <c r="J139" s="810"/>
      <c r="K139" s="810"/>
    </row>
    <row r="140" spans="1:11" s="183" customFormat="1" ht="52.8" x14ac:dyDescent="0.3">
      <c r="A140" s="801"/>
      <c r="B140" s="198"/>
      <c r="C140" s="190" t="s">
        <v>484</v>
      </c>
      <c r="D140" s="810"/>
      <c r="E140" s="810"/>
      <c r="F140" s="810"/>
      <c r="G140" s="810"/>
      <c r="H140" s="810"/>
      <c r="I140" s="810"/>
      <c r="J140" s="810"/>
      <c r="K140" s="810"/>
    </row>
    <row r="141" spans="1:11" s="183" customFormat="1" ht="16.2" customHeight="1" x14ac:dyDescent="0.3">
      <c r="A141" s="801"/>
      <c r="B141" s="198"/>
      <c r="C141" s="188" t="s">
        <v>437</v>
      </c>
      <c r="D141" s="810"/>
      <c r="E141" s="810"/>
      <c r="F141" s="810"/>
      <c r="G141" s="810"/>
      <c r="H141" s="810"/>
      <c r="I141" s="810"/>
      <c r="J141" s="810"/>
      <c r="K141" s="810"/>
    </row>
    <row r="142" spans="1:11" s="183" customFormat="1" ht="26.4" x14ac:dyDescent="0.3">
      <c r="A142" s="802"/>
      <c r="B142" s="199"/>
      <c r="C142" s="190" t="s">
        <v>485</v>
      </c>
      <c r="D142" s="811"/>
      <c r="E142" s="811"/>
      <c r="F142" s="811"/>
      <c r="G142" s="811"/>
      <c r="H142" s="811"/>
      <c r="I142" s="811"/>
      <c r="J142" s="811"/>
      <c r="K142" s="811"/>
    </row>
    <row r="143" spans="1:11" s="183" customFormat="1" ht="13.2" customHeight="1" x14ac:dyDescent="0.3">
      <c r="A143" s="815" t="s">
        <v>439</v>
      </c>
      <c r="B143" s="815"/>
      <c r="C143" s="815"/>
      <c r="D143" s="815"/>
      <c r="E143" s="815"/>
      <c r="F143" s="815"/>
      <c r="G143" s="815"/>
      <c r="H143" s="815"/>
      <c r="I143" s="815"/>
      <c r="J143" s="815"/>
      <c r="K143" s="815"/>
    </row>
    <row r="144" spans="1:11" s="183" customFormat="1" ht="13.2" customHeight="1" x14ac:dyDescent="0.3">
      <c r="A144" s="815" t="s">
        <v>455</v>
      </c>
      <c r="B144" s="815"/>
      <c r="C144" s="815"/>
      <c r="D144" s="815"/>
      <c r="E144" s="815"/>
      <c r="F144" s="815"/>
      <c r="G144" s="815"/>
      <c r="H144" s="815"/>
      <c r="I144" s="815"/>
      <c r="J144" s="815"/>
      <c r="K144" s="815"/>
    </row>
    <row r="145" spans="1:106" s="183" customFormat="1" x14ac:dyDescent="0.3">
      <c r="A145" s="182"/>
      <c r="B145" s="800" t="s">
        <v>163</v>
      </c>
      <c r="C145" s="188" t="s">
        <v>441</v>
      </c>
      <c r="D145" s="192">
        <v>9224023.3300000001</v>
      </c>
      <c r="E145" s="193">
        <v>1769916</v>
      </c>
      <c r="F145" s="193">
        <v>4424790</v>
      </c>
      <c r="G145" s="193">
        <v>7079664</v>
      </c>
      <c r="H145" s="193">
        <v>10619496</v>
      </c>
      <c r="I145" s="193">
        <v>11658096</v>
      </c>
      <c r="J145" s="193">
        <v>11658096</v>
      </c>
      <c r="K145" s="193">
        <v>11658096</v>
      </c>
    </row>
    <row r="146" spans="1:106" s="183" customFormat="1" ht="26.4" x14ac:dyDescent="0.3">
      <c r="A146" s="198"/>
      <c r="B146" s="801"/>
      <c r="C146" s="190" t="s">
        <v>486</v>
      </c>
      <c r="D146" s="205"/>
      <c r="E146" s="206"/>
      <c r="F146" s="206"/>
      <c r="G146" s="206"/>
      <c r="H146" s="206"/>
      <c r="I146" s="205"/>
      <c r="J146" s="205"/>
      <c r="K146" s="205"/>
    </row>
    <row r="147" spans="1:106" s="183" customFormat="1" x14ac:dyDescent="0.3">
      <c r="A147" s="198"/>
      <c r="B147" s="801"/>
      <c r="C147" s="188" t="s">
        <v>443</v>
      </c>
      <c r="D147" s="205"/>
      <c r="E147" s="206"/>
      <c r="F147" s="206"/>
      <c r="G147" s="206"/>
      <c r="H147" s="206"/>
      <c r="I147" s="205"/>
      <c r="J147" s="205"/>
      <c r="K147" s="205"/>
    </row>
    <row r="148" spans="1:106" s="183" customFormat="1" ht="103.95" customHeight="1" x14ac:dyDescent="0.3">
      <c r="A148" s="198"/>
      <c r="B148" s="801"/>
      <c r="C148" s="190" t="s">
        <v>487</v>
      </c>
      <c r="D148" s="205"/>
      <c r="E148" s="206"/>
      <c r="F148" s="206"/>
      <c r="G148" s="206"/>
      <c r="H148" s="206"/>
      <c r="I148" s="205"/>
      <c r="J148" s="205"/>
      <c r="K148" s="205"/>
    </row>
    <row r="149" spans="1:106" s="183" customFormat="1" x14ac:dyDescent="0.3">
      <c r="A149" s="198"/>
      <c r="B149" s="801"/>
      <c r="C149" s="188" t="s">
        <v>445</v>
      </c>
      <c r="D149" s="205"/>
      <c r="E149" s="206"/>
      <c r="F149" s="206"/>
      <c r="G149" s="206"/>
      <c r="H149" s="206"/>
      <c r="I149" s="205"/>
      <c r="J149" s="205"/>
      <c r="K149" s="205"/>
    </row>
    <row r="150" spans="1:106" s="183" customFormat="1" x14ac:dyDescent="0.3">
      <c r="A150" s="199"/>
      <c r="B150" s="802"/>
      <c r="C150" s="190" t="s">
        <v>446</v>
      </c>
      <c r="D150" s="208"/>
      <c r="E150" s="209"/>
      <c r="F150" s="209"/>
      <c r="G150" s="209"/>
      <c r="H150" s="209"/>
      <c r="I150" s="208"/>
      <c r="J150" s="208"/>
      <c r="K150" s="208"/>
    </row>
    <row r="151" spans="1:106" s="204" customFormat="1" x14ac:dyDescent="0.3">
      <c r="A151" s="807" t="s">
        <v>432</v>
      </c>
      <c r="B151" s="808"/>
      <c r="C151" s="808"/>
      <c r="D151" s="808"/>
      <c r="E151" s="808"/>
      <c r="F151" s="808"/>
      <c r="G151" s="808"/>
      <c r="H151" s="816"/>
      <c r="I151" s="807"/>
      <c r="J151" s="808"/>
      <c r="K151" s="808"/>
      <c r="L151" s="183"/>
      <c r="M151" s="183"/>
      <c r="N151" s="183"/>
      <c r="O151" s="183"/>
      <c r="P151" s="183"/>
      <c r="Q151" s="183"/>
      <c r="R151" s="183"/>
      <c r="S151" s="183"/>
      <c r="T151" s="183"/>
      <c r="U151" s="183"/>
      <c r="V151" s="183"/>
      <c r="W151" s="183"/>
      <c r="X151" s="183"/>
      <c r="Y151" s="183"/>
      <c r="Z151" s="183"/>
      <c r="AA151" s="183"/>
      <c r="AB151" s="183"/>
      <c r="AC151" s="183"/>
      <c r="AD151" s="183"/>
      <c r="AE151" s="183"/>
      <c r="AF151" s="183"/>
      <c r="AG151" s="183"/>
      <c r="AH151" s="183"/>
      <c r="AI151" s="183"/>
      <c r="AJ151" s="183"/>
      <c r="AK151" s="183"/>
      <c r="AL151" s="183"/>
      <c r="AM151" s="183"/>
      <c r="AN151" s="183"/>
      <c r="AO151" s="183"/>
      <c r="AP151" s="183"/>
      <c r="AQ151" s="183"/>
      <c r="AR151" s="183"/>
      <c r="AS151" s="183"/>
      <c r="AT151" s="183"/>
      <c r="AU151" s="183"/>
      <c r="AV151" s="183"/>
      <c r="AW151" s="183"/>
      <c r="AX151" s="183"/>
      <c r="AY151" s="183"/>
      <c r="AZ151" s="183"/>
      <c r="BA151" s="183"/>
      <c r="BB151" s="183"/>
      <c r="BC151" s="183"/>
      <c r="BD151" s="183"/>
      <c r="BE151" s="183"/>
      <c r="BF151" s="183"/>
      <c r="BG151" s="183"/>
      <c r="BH151" s="183"/>
      <c r="BI151" s="183"/>
      <c r="BJ151" s="183"/>
      <c r="BK151" s="183"/>
      <c r="BL151" s="183"/>
      <c r="BM151" s="183"/>
      <c r="BN151" s="183"/>
      <c r="BO151" s="183"/>
      <c r="BP151" s="183"/>
      <c r="BQ151" s="183"/>
      <c r="BR151" s="183"/>
      <c r="BS151" s="183"/>
      <c r="BT151" s="183"/>
      <c r="BU151" s="183"/>
      <c r="BV151" s="183"/>
      <c r="BW151" s="183"/>
      <c r="BX151" s="183"/>
      <c r="BY151" s="183"/>
      <c r="BZ151" s="183"/>
      <c r="CA151" s="183"/>
      <c r="CB151" s="183"/>
      <c r="CC151" s="183"/>
      <c r="CD151" s="183"/>
      <c r="CE151" s="183"/>
      <c r="CF151" s="183"/>
      <c r="CG151" s="183"/>
      <c r="CH151" s="183"/>
      <c r="CI151" s="183"/>
      <c r="CJ151" s="183"/>
      <c r="CK151" s="183"/>
      <c r="CL151" s="183"/>
      <c r="CM151" s="183"/>
      <c r="CN151" s="183"/>
      <c r="CO151" s="183"/>
      <c r="CP151" s="183"/>
      <c r="CQ151" s="183"/>
      <c r="CR151" s="183"/>
      <c r="CS151" s="183"/>
      <c r="CT151" s="183"/>
      <c r="CU151" s="183"/>
      <c r="CV151" s="183"/>
      <c r="CW151" s="183"/>
      <c r="CX151" s="183"/>
      <c r="CY151" s="183"/>
      <c r="CZ151" s="183"/>
      <c r="DA151" s="183"/>
      <c r="DB151" s="183"/>
    </row>
    <row r="152" spans="1:106" s="204" customFormat="1" x14ac:dyDescent="0.3">
      <c r="A152" s="800" t="s">
        <v>212</v>
      </c>
      <c r="B152" s="182"/>
      <c r="C152" s="188" t="s">
        <v>433</v>
      </c>
      <c r="D152" s="809">
        <f>D160+D166+D172+D178+D184+D190+D196+D202</f>
        <v>3532347.7700000005</v>
      </c>
      <c r="E152" s="809">
        <f t="shared" ref="E152:K152" si="3">E160+E166+E172+E178+E184+E190+E196+E202</f>
        <v>1132657.5</v>
      </c>
      <c r="F152" s="809">
        <f t="shared" si="3"/>
        <v>2265315</v>
      </c>
      <c r="G152" s="809">
        <f t="shared" si="3"/>
        <v>3397972.5000000005</v>
      </c>
      <c r="H152" s="809">
        <f t="shared" ref="H152" si="4">H160+H166+H172+H178+H184+H190+H196+H202</f>
        <v>4530630</v>
      </c>
      <c r="I152" s="809">
        <f t="shared" si="3"/>
        <v>5090629.5999999996</v>
      </c>
      <c r="J152" s="809">
        <f t="shared" si="3"/>
        <v>5967990</v>
      </c>
      <c r="K152" s="809">
        <f t="shared" si="3"/>
        <v>5570314.9000000004</v>
      </c>
      <c r="L152" s="183"/>
      <c r="M152" s="183"/>
      <c r="N152" s="183"/>
      <c r="O152" s="183"/>
      <c r="P152" s="183"/>
      <c r="Q152" s="183"/>
      <c r="R152" s="183"/>
      <c r="S152" s="183"/>
      <c r="T152" s="183"/>
      <c r="U152" s="183"/>
      <c r="V152" s="183"/>
      <c r="W152" s="183"/>
      <c r="X152" s="183"/>
      <c r="Y152" s="183"/>
      <c r="Z152" s="183"/>
      <c r="AA152" s="183"/>
      <c r="AB152" s="183"/>
      <c r="AC152" s="183"/>
      <c r="AD152" s="183"/>
      <c r="AE152" s="183"/>
      <c r="AF152" s="183"/>
      <c r="AG152" s="183"/>
      <c r="AH152" s="183"/>
      <c r="AI152" s="183"/>
      <c r="AJ152" s="183"/>
      <c r="AK152" s="183"/>
      <c r="AL152" s="183"/>
      <c r="AM152" s="183"/>
      <c r="AN152" s="183"/>
      <c r="AO152" s="183"/>
      <c r="AP152" s="183"/>
      <c r="AQ152" s="183"/>
      <c r="AR152" s="183"/>
      <c r="AS152" s="183"/>
      <c r="AT152" s="183"/>
      <c r="AU152" s="183"/>
      <c r="AV152" s="183"/>
      <c r="AW152" s="183"/>
      <c r="AX152" s="183"/>
      <c r="AY152" s="183"/>
      <c r="AZ152" s="183"/>
      <c r="BA152" s="183"/>
      <c r="BB152" s="183"/>
      <c r="BC152" s="183"/>
      <c r="BD152" s="183"/>
      <c r="BE152" s="183"/>
      <c r="BF152" s="183"/>
      <c r="BG152" s="183"/>
      <c r="BH152" s="183"/>
      <c r="BI152" s="183"/>
      <c r="BJ152" s="183"/>
      <c r="BK152" s="183"/>
      <c r="BL152" s="183"/>
      <c r="BM152" s="183"/>
      <c r="BN152" s="183"/>
      <c r="BO152" s="183"/>
      <c r="BP152" s="183"/>
      <c r="BQ152" s="183"/>
      <c r="BR152" s="183"/>
      <c r="BS152" s="183"/>
      <c r="BT152" s="183"/>
      <c r="BU152" s="183"/>
      <c r="BV152" s="183"/>
      <c r="BW152" s="183"/>
      <c r="BX152" s="183"/>
      <c r="BY152" s="183"/>
      <c r="BZ152" s="183"/>
      <c r="CA152" s="183"/>
      <c r="CB152" s="183"/>
      <c r="CC152" s="183"/>
      <c r="CD152" s="183"/>
      <c r="CE152" s="183"/>
      <c r="CF152" s="183"/>
      <c r="CG152" s="183"/>
      <c r="CH152" s="183"/>
      <c r="CI152" s="183"/>
      <c r="CJ152" s="183"/>
      <c r="CK152" s="183"/>
      <c r="CL152" s="183"/>
      <c r="CM152" s="183"/>
      <c r="CN152" s="183"/>
      <c r="CO152" s="183"/>
      <c r="CP152" s="183"/>
      <c r="CQ152" s="183"/>
      <c r="CR152" s="183"/>
      <c r="CS152" s="183"/>
      <c r="CT152" s="183"/>
      <c r="CU152" s="183"/>
      <c r="CV152" s="183"/>
      <c r="CW152" s="183"/>
      <c r="CX152" s="183"/>
      <c r="CY152" s="183"/>
      <c r="CZ152" s="183"/>
      <c r="DA152" s="183"/>
      <c r="DB152" s="183"/>
    </row>
    <row r="153" spans="1:106" s="204" customFormat="1" ht="26.4" x14ac:dyDescent="0.3">
      <c r="A153" s="801"/>
      <c r="B153" s="198"/>
      <c r="C153" s="190" t="s">
        <v>488</v>
      </c>
      <c r="D153" s="810"/>
      <c r="E153" s="810"/>
      <c r="F153" s="810"/>
      <c r="G153" s="810"/>
      <c r="H153" s="810"/>
      <c r="I153" s="810"/>
      <c r="J153" s="810"/>
      <c r="K153" s="810"/>
      <c r="L153" s="183"/>
      <c r="M153" s="183"/>
      <c r="N153" s="183"/>
      <c r="O153" s="183"/>
      <c r="P153" s="183"/>
      <c r="Q153" s="183"/>
      <c r="R153" s="183"/>
      <c r="S153" s="183"/>
      <c r="T153" s="183"/>
      <c r="U153" s="183"/>
      <c r="V153" s="183"/>
      <c r="W153" s="183"/>
      <c r="X153" s="183"/>
      <c r="Y153" s="183"/>
      <c r="Z153" s="183"/>
      <c r="AA153" s="183"/>
      <c r="AB153" s="183"/>
      <c r="AC153" s="183"/>
      <c r="AD153" s="183"/>
      <c r="AE153" s="183"/>
      <c r="AF153" s="183"/>
      <c r="AG153" s="183"/>
      <c r="AH153" s="183"/>
      <c r="AI153" s="183"/>
      <c r="AJ153" s="183"/>
      <c r="AK153" s="183"/>
      <c r="AL153" s="183"/>
      <c r="AM153" s="183"/>
      <c r="AN153" s="183"/>
      <c r="AO153" s="183"/>
      <c r="AP153" s="183"/>
      <c r="AQ153" s="183"/>
      <c r="AR153" s="183"/>
      <c r="AS153" s="183"/>
      <c r="AT153" s="183"/>
      <c r="AU153" s="183"/>
      <c r="AV153" s="183"/>
      <c r="AW153" s="183"/>
      <c r="AX153" s="183"/>
      <c r="AY153" s="183"/>
      <c r="AZ153" s="183"/>
      <c r="BA153" s="183"/>
      <c r="BB153" s="183"/>
      <c r="BC153" s="183"/>
      <c r="BD153" s="183"/>
      <c r="BE153" s="183"/>
      <c r="BF153" s="183"/>
      <c r="BG153" s="183"/>
      <c r="BH153" s="183"/>
      <c r="BI153" s="183"/>
      <c r="BJ153" s="183"/>
      <c r="BK153" s="183"/>
      <c r="BL153" s="183"/>
      <c r="BM153" s="183"/>
      <c r="BN153" s="183"/>
      <c r="BO153" s="183"/>
      <c r="BP153" s="183"/>
      <c r="BQ153" s="183"/>
      <c r="BR153" s="183"/>
      <c r="BS153" s="183"/>
      <c r="BT153" s="183"/>
      <c r="BU153" s="183"/>
      <c r="BV153" s="183"/>
      <c r="BW153" s="183"/>
      <c r="BX153" s="183"/>
      <c r="BY153" s="183"/>
      <c r="BZ153" s="183"/>
      <c r="CA153" s="183"/>
      <c r="CB153" s="183"/>
      <c r="CC153" s="183"/>
      <c r="CD153" s="183"/>
      <c r="CE153" s="183"/>
      <c r="CF153" s="183"/>
      <c r="CG153" s="183"/>
      <c r="CH153" s="183"/>
      <c r="CI153" s="183"/>
      <c r="CJ153" s="183"/>
      <c r="CK153" s="183"/>
      <c r="CL153" s="183"/>
      <c r="CM153" s="183"/>
      <c r="CN153" s="183"/>
      <c r="CO153" s="183"/>
      <c r="CP153" s="183"/>
      <c r="CQ153" s="183"/>
      <c r="CR153" s="183"/>
      <c r="CS153" s="183"/>
      <c r="CT153" s="183"/>
      <c r="CU153" s="183"/>
      <c r="CV153" s="183"/>
      <c r="CW153" s="183"/>
      <c r="CX153" s="183"/>
      <c r="CY153" s="183"/>
      <c r="CZ153" s="183"/>
      <c r="DA153" s="183"/>
      <c r="DB153" s="183"/>
    </row>
    <row r="154" spans="1:106" s="204" customFormat="1" x14ac:dyDescent="0.3">
      <c r="A154" s="801"/>
      <c r="B154" s="198"/>
      <c r="C154" s="188" t="s">
        <v>489</v>
      </c>
      <c r="D154" s="810"/>
      <c r="E154" s="810"/>
      <c r="F154" s="810"/>
      <c r="G154" s="810"/>
      <c r="H154" s="810"/>
      <c r="I154" s="810"/>
      <c r="J154" s="810"/>
      <c r="K154" s="810"/>
      <c r="L154" s="183"/>
      <c r="M154" s="183"/>
      <c r="N154" s="183"/>
      <c r="O154" s="183"/>
      <c r="P154" s="183"/>
      <c r="Q154" s="183"/>
      <c r="R154" s="183"/>
      <c r="S154" s="183"/>
      <c r="T154" s="183"/>
      <c r="U154" s="183"/>
      <c r="V154" s="183"/>
      <c r="W154" s="183"/>
      <c r="X154" s="183"/>
      <c r="Y154" s="183"/>
      <c r="Z154" s="183"/>
      <c r="AA154" s="183"/>
      <c r="AB154" s="183"/>
      <c r="AC154" s="183"/>
      <c r="AD154" s="183"/>
      <c r="AE154" s="183"/>
      <c r="AF154" s="183"/>
      <c r="AG154" s="183"/>
      <c r="AH154" s="183"/>
      <c r="AI154" s="183"/>
      <c r="AJ154" s="183"/>
      <c r="AK154" s="183"/>
      <c r="AL154" s="183"/>
      <c r="AM154" s="183"/>
      <c r="AN154" s="183"/>
      <c r="AO154" s="183"/>
      <c r="AP154" s="183"/>
      <c r="AQ154" s="183"/>
      <c r="AR154" s="183"/>
      <c r="AS154" s="183"/>
      <c r="AT154" s="183"/>
      <c r="AU154" s="183"/>
      <c r="AV154" s="183"/>
      <c r="AW154" s="183"/>
      <c r="AX154" s="183"/>
      <c r="AY154" s="183"/>
      <c r="AZ154" s="183"/>
      <c r="BA154" s="183"/>
      <c r="BB154" s="183"/>
      <c r="BC154" s="183"/>
      <c r="BD154" s="183"/>
      <c r="BE154" s="183"/>
      <c r="BF154" s="183"/>
      <c r="BG154" s="183"/>
      <c r="BH154" s="183"/>
      <c r="BI154" s="183"/>
      <c r="BJ154" s="183"/>
      <c r="BK154" s="183"/>
      <c r="BL154" s="183"/>
      <c r="BM154" s="183"/>
      <c r="BN154" s="183"/>
      <c r="BO154" s="183"/>
      <c r="BP154" s="183"/>
      <c r="BQ154" s="183"/>
      <c r="BR154" s="183"/>
      <c r="BS154" s="183"/>
      <c r="BT154" s="183"/>
      <c r="BU154" s="183"/>
      <c r="BV154" s="183"/>
      <c r="BW154" s="183"/>
      <c r="BX154" s="183"/>
      <c r="BY154" s="183"/>
      <c r="BZ154" s="183"/>
      <c r="CA154" s="183"/>
      <c r="CB154" s="183"/>
      <c r="CC154" s="183"/>
      <c r="CD154" s="183"/>
      <c r="CE154" s="183"/>
      <c r="CF154" s="183"/>
      <c r="CG154" s="183"/>
      <c r="CH154" s="183"/>
      <c r="CI154" s="183"/>
      <c r="CJ154" s="183"/>
      <c r="CK154" s="183"/>
      <c r="CL154" s="183"/>
      <c r="CM154" s="183"/>
      <c r="CN154" s="183"/>
      <c r="CO154" s="183"/>
      <c r="CP154" s="183"/>
      <c r="CQ154" s="183"/>
      <c r="CR154" s="183"/>
      <c r="CS154" s="183"/>
      <c r="CT154" s="183"/>
      <c r="CU154" s="183"/>
      <c r="CV154" s="183"/>
      <c r="CW154" s="183"/>
      <c r="CX154" s="183"/>
      <c r="CY154" s="183"/>
      <c r="CZ154" s="183"/>
      <c r="DA154" s="183"/>
      <c r="DB154" s="183"/>
    </row>
    <row r="155" spans="1:106" s="204" customFormat="1" ht="52.8" x14ac:dyDescent="0.3">
      <c r="A155" s="801"/>
      <c r="B155" s="198"/>
      <c r="C155" s="190" t="s">
        <v>490</v>
      </c>
      <c r="D155" s="810"/>
      <c r="E155" s="810"/>
      <c r="F155" s="810"/>
      <c r="G155" s="810"/>
      <c r="H155" s="810"/>
      <c r="I155" s="810"/>
      <c r="J155" s="810"/>
      <c r="K155" s="810"/>
      <c r="L155" s="183"/>
      <c r="M155" s="210"/>
      <c r="N155" s="183"/>
      <c r="O155" s="183"/>
      <c r="P155" s="183"/>
      <c r="Q155" s="183"/>
      <c r="R155" s="183"/>
      <c r="S155" s="183"/>
      <c r="T155" s="183"/>
      <c r="U155" s="183"/>
      <c r="V155" s="183"/>
      <c r="W155" s="183"/>
      <c r="X155" s="183"/>
      <c r="Y155" s="183"/>
      <c r="Z155" s="183"/>
      <c r="AA155" s="183"/>
      <c r="AB155" s="183"/>
      <c r="AC155" s="183"/>
      <c r="AD155" s="183"/>
      <c r="AE155" s="183"/>
      <c r="AF155" s="183"/>
      <c r="AG155" s="183"/>
      <c r="AH155" s="183"/>
      <c r="AI155" s="183"/>
      <c r="AJ155" s="183"/>
      <c r="AK155" s="183"/>
      <c r="AL155" s="183"/>
      <c r="AM155" s="183"/>
      <c r="AN155" s="183"/>
      <c r="AO155" s="183"/>
      <c r="AP155" s="183"/>
      <c r="AQ155" s="183"/>
      <c r="AR155" s="183"/>
      <c r="AS155" s="183"/>
      <c r="AT155" s="183"/>
      <c r="AU155" s="183"/>
      <c r="AV155" s="183"/>
      <c r="AW155" s="183"/>
      <c r="AX155" s="183"/>
      <c r="AY155" s="183"/>
      <c r="AZ155" s="183"/>
      <c r="BA155" s="183"/>
      <c r="BB155" s="183"/>
      <c r="BC155" s="183"/>
      <c r="BD155" s="183"/>
      <c r="BE155" s="183"/>
      <c r="BF155" s="183"/>
      <c r="BG155" s="183"/>
      <c r="BH155" s="183"/>
      <c r="BI155" s="183"/>
      <c r="BJ155" s="183"/>
      <c r="BK155" s="183"/>
      <c r="BL155" s="183"/>
      <c r="BM155" s="183"/>
      <c r="BN155" s="183"/>
      <c r="BO155" s="183"/>
      <c r="BP155" s="183"/>
      <c r="BQ155" s="183"/>
      <c r="BR155" s="183"/>
      <c r="BS155" s="183"/>
      <c r="BT155" s="183"/>
      <c r="BU155" s="183"/>
      <c r="BV155" s="183"/>
      <c r="BW155" s="183"/>
      <c r="BX155" s="183"/>
      <c r="BY155" s="183"/>
      <c r="BZ155" s="183"/>
      <c r="CA155" s="183"/>
      <c r="CB155" s="183"/>
      <c r="CC155" s="183"/>
      <c r="CD155" s="183"/>
      <c r="CE155" s="183"/>
      <c r="CF155" s="183"/>
      <c r="CG155" s="183"/>
      <c r="CH155" s="183"/>
      <c r="CI155" s="183"/>
      <c r="CJ155" s="183"/>
      <c r="CK155" s="183"/>
      <c r="CL155" s="183"/>
      <c r="CM155" s="183"/>
      <c r="CN155" s="183"/>
      <c r="CO155" s="183"/>
      <c r="CP155" s="183"/>
      <c r="CQ155" s="183"/>
      <c r="CR155" s="183"/>
      <c r="CS155" s="183"/>
      <c r="CT155" s="183"/>
      <c r="CU155" s="183"/>
      <c r="CV155" s="183"/>
      <c r="CW155" s="183"/>
      <c r="CX155" s="183"/>
      <c r="CY155" s="183"/>
      <c r="CZ155" s="183"/>
      <c r="DA155" s="183"/>
      <c r="DB155" s="183"/>
    </row>
    <row r="156" spans="1:106" s="204" customFormat="1" ht="13.2" customHeight="1" x14ac:dyDescent="0.3">
      <c r="A156" s="801"/>
      <c r="B156" s="198"/>
      <c r="C156" s="188" t="s">
        <v>491</v>
      </c>
      <c r="D156" s="810"/>
      <c r="E156" s="810"/>
      <c r="F156" s="810"/>
      <c r="G156" s="810"/>
      <c r="H156" s="810"/>
      <c r="I156" s="810"/>
      <c r="J156" s="810"/>
      <c r="K156" s="810"/>
      <c r="L156" s="183"/>
      <c r="M156" s="183"/>
      <c r="N156" s="183"/>
      <c r="O156" s="183"/>
      <c r="P156" s="183"/>
      <c r="Q156" s="183"/>
      <c r="R156" s="183"/>
      <c r="S156" s="183"/>
      <c r="T156" s="183"/>
      <c r="U156" s="183"/>
      <c r="V156" s="183"/>
      <c r="W156" s="183"/>
      <c r="X156" s="183"/>
      <c r="Y156" s="183"/>
      <c r="Z156" s="183"/>
      <c r="AA156" s="183"/>
      <c r="AB156" s="183"/>
      <c r="AC156" s="183"/>
      <c r="AD156" s="183"/>
      <c r="AE156" s="183"/>
      <c r="AF156" s="183"/>
      <c r="AG156" s="183"/>
      <c r="AH156" s="183"/>
      <c r="AI156" s="183"/>
      <c r="AJ156" s="183"/>
      <c r="AK156" s="183"/>
      <c r="AL156" s="183"/>
      <c r="AM156" s="183"/>
      <c r="AN156" s="183"/>
      <c r="AO156" s="183"/>
      <c r="AP156" s="183"/>
      <c r="AQ156" s="183"/>
      <c r="AR156" s="183"/>
      <c r="AS156" s="183"/>
      <c r="AT156" s="183"/>
      <c r="AU156" s="183"/>
      <c r="AV156" s="183"/>
      <c r="AW156" s="183"/>
      <c r="AX156" s="183"/>
      <c r="AY156" s="183"/>
      <c r="AZ156" s="183"/>
      <c r="BA156" s="183"/>
      <c r="BB156" s="183"/>
      <c r="BC156" s="183"/>
      <c r="BD156" s="183"/>
      <c r="BE156" s="183"/>
      <c r="BF156" s="183"/>
      <c r="BG156" s="183"/>
      <c r="BH156" s="183"/>
      <c r="BI156" s="183"/>
      <c r="BJ156" s="183"/>
      <c r="BK156" s="183"/>
      <c r="BL156" s="183"/>
      <c r="BM156" s="183"/>
      <c r="BN156" s="183"/>
      <c r="BO156" s="183"/>
      <c r="BP156" s="183"/>
      <c r="BQ156" s="183"/>
      <c r="BR156" s="183"/>
      <c r="BS156" s="183"/>
      <c r="BT156" s="183"/>
      <c r="BU156" s="183"/>
      <c r="BV156" s="183"/>
      <c r="BW156" s="183"/>
      <c r="BX156" s="183"/>
      <c r="BY156" s="183"/>
      <c r="BZ156" s="183"/>
      <c r="CA156" s="183"/>
      <c r="CB156" s="183"/>
      <c r="CC156" s="183"/>
      <c r="CD156" s="183"/>
      <c r="CE156" s="183"/>
      <c r="CF156" s="183"/>
      <c r="CG156" s="183"/>
      <c r="CH156" s="183"/>
      <c r="CI156" s="183"/>
      <c r="CJ156" s="183"/>
      <c r="CK156" s="183"/>
      <c r="CL156" s="183"/>
      <c r="CM156" s="183"/>
      <c r="CN156" s="183"/>
      <c r="CO156" s="183"/>
      <c r="CP156" s="183"/>
      <c r="CQ156" s="183"/>
      <c r="CR156" s="183"/>
      <c r="CS156" s="183"/>
      <c r="CT156" s="183"/>
      <c r="CU156" s="183"/>
      <c r="CV156" s="183"/>
      <c r="CW156" s="183"/>
      <c r="CX156" s="183"/>
      <c r="CY156" s="183"/>
      <c r="CZ156" s="183"/>
      <c r="DA156" s="183"/>
      <c r="DB156" s="183"/>
    </row>
    <row r="157" spans="1:106" s="204" customFormat="1" ht="66" customHeight="1" x14ac:dyDescent="0.3">
      <c r="A157" s="802"/>
      <c r="B157" s="199"/>
      <c r="C157" s="190" t="s">
        <v>492</v>
      </c>
      <c r="D157" s="811"/>
      <c r="E157" s="811"/>
      <c r="F157" s="811"/>
      <c r="G157" s="811"/>
      <c r="H157" s="811"/>
      <c r="I157" s="811"/>
      <c r="J157" s="811"/>
      <c r="K157" s="811"/>
      <c r="L157" s="183"/>
      <c r="M157" s="183"/>
      <c r="N157" s="183"/>
      <c r="O157" s="183"/>
      <c r="P157" s="183"/>
      <c r="Q157" s="183"/>
      <c r="R157" s="183"/>
      <c r="S157" s="183"/>
      <c r="T157" s="183"/>
      <c r="U157" s="183"/>
      <c r="V157" s="183"/>
      <c r="W157" s="183"/>
      <c r="X157" s="183"/>
      <c r="Y157" s="183"/>
      <c r="Z157" s="183"/>
      <c r="AA157" s="183"/>
      <c r="AB157" s="183"/>
      <c r="AC157" s="183"/>
      <c r="AD157" s="183"/>
      <c r="AE157" s="183"/>
      <c r="AF157" s="183"/>
      <c r="AG157" s="183"/>
      <c r="AH157" s="183"/>
      <c r="AI157" s="183"/>
      <c r="AJ157" s="183"/>
      <c r="AK157" s="183"/>
      <c r="AL157" s="183"/>
      <c r="AM157" s="183"/>
      <c r="AN157" s="183"/>
      <c r="AO157" s="183"/>
      <c r="AP157" s="183"/>
      <c r="AQ157" s="183"/>
      <c r="AR157" s="183"/>
      <c r="AS157" s="183"/>
      <c r="AT157" s="183"/>
      <c r="AU157" s="183"/>
      <c r="AV157" s="183"/>
      <c r="AW157" s="183"/>
      <c r="AX157" s="183"/>
      <c r="AY157" s="183"/>
      <c r="AZ157" s="183"/>
      <c r="BA157" s="183"/>
      <c r="BB157" s="183"/>
      <c r="BC157" s="183"/>
      <c r="BD157" s="183"/>
      <c r="BE157" s="183"/>
      <c r="BF157" s="183"/>
      <c r="BG157" s="183"/>
      <c r="BH157" s="183"/>
      <c r="BI157" s="183"/>
      <c r="BJ157" s="183"/>
      <c r="BK157" s="183"/>
      <c r="BL157" s="183"/>
      <c r="BM157" s="183"/>
      <c r="BN157" s="183"/>
      <c r="BO157" s="183"/>
      <c r="BP157" s="183"/>
      <c r="BQ157" s="183"/>
      <c r="BR157" s="183"/>
      <c r="BS157" s="183"/>
      <c r="BT157" s="183"/>
      <c r="BU157" s="183"/>
      <c r="BV157" s="183"/>
      <c r="BW157" s="183"/>
      <c r="BX157" s="183"/>
      <c r="BY157" s="183"/>
      <c r="BZ157" s="183"/>
      <c r="CA157" s="183"/>
      <c r="CB157" s="183"/>
      <c r="CC157" s="183"/>
      <c r="CD157" s="183"/>
      <c r="CE157" s="183"/>
      <c r="CF157" s="183"/>
      <c r="CG157" s="183"/>
      <c r="CH157" s="183"/>
      <c r="CI157" s="183"/>
      <c r="CJ157" s="183"/>
      <c r="CK157" s="183"/>
      <c r="CL157" s="183"/>
      <c r="CM157" s="183"/>
      <c r="CN157" s="183"/>
      <c r="CO157" s="183"/>
      <c r="CP157" s="183"/>
      <c r="CQ157" s="183"/>
      <c r="CR157" s="183"/>
      <c r="CS157" s="183"/>
      <c r="CT157" s="183"/>
      <c r="CU157" s="183"/>
      <c r="CV157" s="183"/>
      <c r="CW157" s="183"/>
      <c r="CX157" s="183"/>
      <c r="CY157" s="183"/>
      <c r="CZ157" s="183"/>
      <c r="DA157" s="183"/>
      <c r="DB157" s="183"/>
    </row>
    <row r="158" spans="1:106" s="204" customFormat="1" ht="13.2" customHeight="1" x14ac:dyDescent="0.3">
      <c r="A158" s="815" t="s">
        <v>439</v>
      </c>
      <c r="B158" s="815"/>
      <c r="C158" s="815"/>
      <c r="D158" s="815"/>
      <c r="E158" s="815"/>
      <c r="F158" s="815"/>
      <c r="G158" s="815"/>
      <c r="H158" s="815"/>
      <c r="I158" s="815"/>
      <c r="J158" s="815"/>
      <c r="K158" s="815"/>
      <c r="L158" s="183"/>
      <c r="M158" s="183"/>
      <c r="N158" s="183"/>
      <c r="O158" s="183"/>
      <c r="P158" s="183"/>
      <c r="Q158" s="183"/>
      <c r="R158" s="183"/>
      <c r="S158" s="183"/>
      <c r="T158" s="183"/>
      <c r="U158" s="183"/>
      <c r="V158" s="183"/>
      <c r="W158" s="183"/>
      <c r="X158" s="183"/>
      <c r="Y158" s="183"/>
      <c r="Z158" s="183"/>
      <c r="AA158" s="183"/>
      <c r="AB158" s="183"/>
      <c r="AC158" s="183"/>
      <c r="AD158" s="183"/>
      <c r="AE158" s="183"/>
      <c r="AF158" s="183"/>
      <c r="AG158" s="183"/>
      <c r="AH158" s="183"/>
      <c r="AI158" s="183"/>
      <c r="AJ158" s="183"/>
      <c r="AK158" s="183"/>
      <c r="AL158" s="183"/>
      <c r="AM158" s="183"/>
      <c r="AN158" s="183"/>
      <c r="AO158" s="183"/>
      <c r="AP158" s="183"/>
      <c r="AQ158" s="183"/>
      <c r="AR158" s="183"/>
      <c r="AS158" s="183"/>
      <c r="AT158" s="183"/>
      <c r="AU158" s="183"/>
      <c r="AV158" s="183"/>
      <c r="AW158" s="183"/>
      <c r="AX158" s="183"/>
      <c r="AY158" s="183"/>
      <c r="AZ158" s="183"/>
      <c r="BA158" s="183"/>
      <c r="BB158" s="183"/>
      <c r="BC158" s="183"/>
      <c r="BD158" s="183"/>
      <c r="BE158" s="183"/>
      <c r="BF158" s="183"/>
      <c r="BG158" s="183"/>
      <c r="BH158" s="183"/>
      <c r="BI158" s="183"/>
      <c r="BJ158" s="183"/>
      <c r="BK158" s="183"/>
      <c r="BL158" s="183"/>
      <c r="BM158" s="183"/>
      <c r="BN158" s="183"/>
      <c r="BO158" s="183"/>
      <c r="BP158" s="183"/>
      <c r="BQ158" s="183"/>
      <c r="BR158" s="183"/>
      <c r="BS158" s="183"/>
      <c r="BT158" s="183"/>
      <c r="BU158" s="183"/>
      <c r="BV158" s="183"/>
      <c r="BW158" s="183"/>
      <c r="BX158" s="183"/>
      <c r="BY158" s="183"/>
      <c r="BZ158" s="183"/>
      <c r="CA158" s="183"/>
      <c r="CB158" s="183"/>
      <c r="CC158" s="183"/>
      <c r="CD158" s="183"/>
      <c r="CE158" s="183"/>
      <c r="CF158" s="183"/>
      <c r="CG158" s="183"/>
      <c r="CH158" s="183"/>
      <c r="CI158" s="183"/>
      <c r="CJ158" s="183"/>
      <c r="CK158" s="183"/>
      <c r="CL158" s="183"/>
      <c r="CM158" s="183"/>
      <c r="CN158" s="183"/>
      <c r="CO158" s="183"/>
      <c r="CP158" s="183"/>
      <c r="CQ158" s="183"/>
      <c r="CR158" s="183"/>
      <c r="CS158" s="183"/>
      <c r="CT158" s="183"/>
      <c r="CU158" s="183"/>
      <c r="CV158" s="183"/>
      <c r="CW158" s="183"/>
      <c r="CX158" s="183"/>
      <c r="CY158" s="183"/>
      <c r="CZ158" s="183"/>
      <c r="DA158" s="183"/>
      <c r="DB158" s="183"/>
    </row>
    <row r="159" spans="1:106" s="204" customFormat="1" ht="13.2" customHeight="1" x14ac:dyDescent="0.3">
      <c r="A159" s="815" t="s">
        <v>455</v>
      </c>
      <c r="B159" s="815"/>
      <c r="C159" s="815"/>
      <c r="D159" s="815"/>
      <c r="E159" s="815"/>
      <c r="F159" s="815"/>
      <c r="G159" s="815"/>
      <c r="H159" s="832"/>
      <c r="I159" s="815"/>
      <c r="J159" s="815"/>
      <c r="K159" s="815"/>
      <c r="L159" s="183"/>
      <c r="M159" s="183"/>
      <c r="N159" s="183"/>
      <c r="O159" s="183"/>
      <c r="P159" s="183"/>
      <c r="Q159" s="183"/>
      <c r="R159" s="183"/>
      <c r="S159" s="183"/>
      <c r="T159" s="183"/>
      <c r="U159" s="183"/>
      <c r="V159" s="183"/>
      <c r="W159" s="183"/>
      <c r="X159" s="183"/>
      <c r="Y159" s="183"/>
      <c r="Z159" s="183"/>
      <c r="AA159" s="183"/>
      <c r="AB159" s="183"/>
      <c r="AC159" s="183"/>
      <c r="AD159" s="183"/>
      <c r="AE159" s="183"/>
      <c r="AF159" s="183"/>
      <c r="AG159" s="183"/>
      <c r="AH159" s="183"/>
      <c r="AI159" s="183"/>
      <c r="AJ159" s="183"/>
      <c r="AK159" s="183"/>
      <c r="AL159" s="183"/>
      <c r="AM159" s="183"/>
      <c r="AN159" s="183"/>
      <c r="AO159" s="183"/>
      <c r="AP159" s="183"/>
      <c r="AQ159" s="183"/>
      <c r="AR159" s="183"/>
      <c r="AS159" s="183"/>
      <c r="AT159" s="183"/>
      <c r="AU159" s="183"/>
      <c r="AV159" s="183"/>
      <c r="AW159" s="183"/>
      <c r="AX159" s="183"/>
      <c r="AY159" s="183"/>
      <c r="AZ159" s="183"/>
      <c r="BA159" s="183"/>
      <c r="BB159" s="183"/>
      <c r="BC159" s="183"/>
      <c r="BD159" s="183"/>
      <c r="BE159" s="183"/>
      <c r="BF159" s="183"/>
      <c r="BG159" s="183"/>
      <c r="BH159" s="183"/>
      <c r="BI159" s="183"/>
      <c r="BJ159" s="183"/>
      <c r="BK159" s="183"/>
      <c r="BL159" s="183"/>
      <c r="BM159" s="183"/>
      <c r="BN159" s="183"/>
      <c r="BO159" s="183"/>
      <c r="BP159" s="183"/>
      <c r="BQ159" s="183"/>
      <c r="BR159" s="183"/>
      <c r="BS159" s="183"/>
      <c r="BT159" s="183"/>
      <c r="BU159" s="183"/>
      <c r="BV159" s="183"/>
      <c r="BW159" s="183"/>
      <c r="BX159" s="183"/>
      <c r="BY159" s="183"/>
      <c r="BZ159" s="183"/>
      <c r="CA159" s="183"/>
      <c r="CB159" s="183"/>
      <c r="CC159" s="183"/>
      <c r="CD159" s="183"/>
      <c r="CE159" s="183"/>
      <c r="CF159" s="183"/>
      <c r="CG159" s="183"/>
      <c r="CH159" s="183"/>
      <c r="CI159" s="183"/>
      <c r="CJ159" s="183"/>
      <c r="CK159" s="183"/>
      <c r="CL159" s="183"/>
      <c r="CM159" s="183"/>
      <c r="CN159" s="183"/>
      <c r="CO159" s="183"/>
      <c r="CP159" s="183"/>
      <c r="CQ159" s="183"/>
      <c r="CR159" s="183"/>
      <c r="CS159" s="183"/>
      <c r="CT159" s="183"/>
      <c r="CU159" s="183"/>
      <c r="CV159" s="183"/>
      <c r="CW159" s="183"/>
      <c r="CX159" s="183"/>
      <c r="CY159" s="183"/>
      <c r="CZ159" s="183"/>
      <c r="DA159" s="183"/>
      <c r="DB159" s="183"/>
    </row>
    <row r="160" spans="1:106" s="204" customFormat="1" x14ac:dyDescent="0.3">
      <c r="A160" s="829"/>
      <c r="B160" s="800" t="s">
        <v>178</v>
      </c>
      <c r="C160" s="188" t="s">
        <v>441</v>
      </c>
      <c r="D160" s="192">
        <v>3025473.7</v>
      </c>
      <c r="E160" s="193">
        <v>831602.8</v>
      </c>
      <c r="F160" s="193">
        <v>1663205.6</v>
      </c>
      <c r="G160" s="193">
        <v>2494808.4000000004</v>
      </c>
      <c r="H160" s="193">
        <v>3326411.2</v>
      </c>
      <c r="I160" s="733">
        <v>3556278</v>
      </c>
      <c r="J160" s="228">
        <v>3556278</v>
      </c>
      <c r="K160" s="228">
        <v>3556278</v>
      </c>
      <c r="L160" s="183"/>
      <c r="M160" s="183"/>
      <c r="N160" s="183"/>
      <c r="O160" s="183"/>
      <c r="P160" s="183"/>
      <c r="Q160" s="183"/>
      <c r="R160" s="183"/>
      <c r="S160" s="183"/>
      <c r="T160" s="183"/>
      <c r="U160" s="183"/>
      <c r="V160" s="183"/>
      <c r="W160" s="183"/>
      <c r="X160" s="183"/>
      <c r="Y160" s="183"/>
      <c r="Z160" s="183"/>
      <c r="AA160" s="183"/>
      <c r="AB160" s="183"/>
      <c r="AC160" s="183"/>
      <c r="AD160" s="183"/>
      <c r="AE160" s="183"/>
      <c r="AF160" s="183"/>
      <c r="AG160" s="183"/>
      <c r="AH160" s="183"/>
      <c r="AI160" s="183"/>
      <c r="AJ160" s="183"/>
      <c r="AK160" s="183"/>
      <c r="AL160" s="183"/>
      <c r="AM160" s="183"/>
      <c r="AN160" s="183"/>
      <c r="AO160" s="183"/>
      <c r="AP160" s="183"/>
      <c r="AQ160" s="183"/>
      <c r="AR160" s="183"/>
      <c r="AS160" s="183"/>
      <c r="AT160" s="183"/>
      <c r="AU160" s="183"/>
      <c r="AV160" s="183"/>
      <c r="AW160" s="183"/>
      <c r="AX160" s="183"/>
      <c r="AY160" s="183"/>
      <c r="AZ160" s="183"/>
      <c r="BA160" s="183"/>
      <c r="BB160" s="183"/>
      <c r="BC160" s="183"/>
      <c r="BD160" s="183"/>
      <c r="BE160" s="183"/>
      <c r="BF160" s="183"/>
      <c r="BG160" s="183"/>
      <c r="BH160" s="183"/>
      <c r="BI160" s="183"/>
      <c r="BJ160" s="183"/>
      <c r="BK160" s="183"/>
      <c r="BL160" s="183"/>
      <c r="BM160" s="183"/>
      <c r="BN160" s="183"/>
      <c r="BO160" s="183"/>
      <c r="BP160" s="183"/>
      <c r="BQ160" s="183"/>
      <c r="BR160" s="183"/>
      <c r="BS160" s="183"/>
      <c r="BT160" s="183"/>
      <c r="BU160" s="183"/>
      <c r="BV160" s="183"/>
      <c r="BW160" s="183"/>
      <c r="BX160" s="183"/>
      <c r="BY160" s="183"/>
      <c r="BZ160" s="183"/>
      <c r="CA160" s="183"/>
      <c r="CB160" s="183"/>
      <c r="CC160" s="183"/>
      <c r="CD160" s="183"/>
      <c r="CE160" s="183"/>
      <c r="CF160" s="183"/>
      <c r="CG160" s="183"/>
      <c r="CH160" s="183"/>
      <c r="CI160" s="183"/>
      <c r="CJ160" s="183"/>
      <c r="CK160" s="183"/>
      <c r="CL160" s="183"/>
      <c r="CM160" s="183"/>
      <c r="CN160" s="183"/>
      <c r="CO160" s="183"/>
      <c r="CP160" s="183"/>
      <c r="CQ160" s="183"/>
      <c r="CR160" s="183"/>
      <c r="CS160" s="183"/>
      <c r="CT160" s="183"/>
      <c r="CU160" s="183"/>
      <c r="CV160" s="183"/>
      <c r="CW160" s="183"/>
      <c r="CX160" s="183"/>
      <c r="CY160" s="183"/>
      <c r="CZ160" s="183"/>
      <c r="DA160" s="183"/>
      <c r="DB160" s="183"/>
    </row>
    <row r="161" spans="1:106" s="204" customFormat="1" ht="39.6" x14ac:dyDescent="0.3">
      <c r="A161" s="830"/>
      <c r="B161" s="801"/>
      <c r="C161" s="190" t="s">
        <v>493</v>
      </c>
      <c r="D161" s="194"/>
      <c r="E161" s="195"/>
      <c r="F161" s="195"/>
      <c r="G161" s="195"/>
      <c r="H161" s="195"/>
      <c r="I161" s="211"/>
      <c r="J161" s="212"/>
      <c r="K161" s="212"/>
      <c r="L161" s="183"/>
      <c r="M161" s="183"/>
      <c r="N161" s="183"/>
      <c r="O161" s="183"/>
      <c r="P161" s="183"/>
      <c r="Q161" s="183"/>
      <c r="R161" s="183"/>
      <c r="S161" s="183"/>
      <c r="T161" s="183"/>
      <c r="U161" s="183"/>
      <c r="V161" s="183"/>
      <c r="W161" s="183"/>
      <c r="X161" s="183"/>
      <c r="Y161" s="183"/>
      <c r="Z161" s="183"/>
      <c r="AA161" s="183"/>
      <c r="AB161" s="183"/>
      <c r="AC161" s="183"/>
      <c r="AD161" s="183"/>
      <c r="AE161" s="183"/>
      <c r="AF161" s="183"/>
      <c r="AG161" s="183"/>
      <c r="AH161" s="183"/>
      <c r="AI161" s="183"/>
      <c r="AJ161" s="183"/>
      <c r="AK161" s="183"/>
      <c r="AL161" s="183"/>
      <c r="AM161" s="183"/>
      <c r="AN161" s="183"/>
      <c r="AO161" s="183"/>
      <c r="AP161" s="183"/>
      <c r="AQ161" s="183"/>
      <c r="AR161" s="183"/>
      <c r="AS161" s="183"/>
      <c r="AT161" s="183"/>
      <c r="AU161" s="183"/>
      <c r="AV161" s="183"/>
      <c r="AW161" s="183"/>
      <c r="AX161" s="183"/>
      <c r="AY161" s="183"/>
      <c r="AZ161" s="183"/>
      <c r="BA161" s="183"/>
      <c r="BB161" s="183"/>
      <c r="BC161" s="183"/>
      <c r="BD161" s="183"/>
      <c r="BE161" s="183"/>
      <c r="BF161" s="183"/>
      <c r="BG161" s="183"/>
      <c r="BH161" s="183"/>
      <c r="BI161" s="183"/>
      <c r="BJ161" s="183"/>
      <c r="BK161" s="183"/>
      <c r="BL161" s="183"/>
      <c r="BM161" s="183"/>
      <c r="BN161" s="183"/>
      <c r="BO161" s="183"/>
      <c r="BP161" s="183"/>
      <c r="BQ161" s="183"/>
      <c r="BR161" s="183"/>
      <c r="BS161" s="183"/>
      <c r="BT161" s="183"/>
      <c r="BU161" s="183"/>
      <c r="BV161" s="183"/>
      <c r="BW161" s="183"/>
      <c r="BX161" s="183"/>
      <c r="BY161" s="183"/>
      <c r="BZ161" s="183"/>
      <c r="CA161" s="183"/>
      <c r="CB161" s="183"/>
      <c r="CC161" s="183"/>
      <c r="CD161" s="183"/>
      <c r="CE161" s="183"/>
      <c r="CF161" s="183"/>
      <c r="CG161" s="183"/>
      <c r="CH161" s="183"/>
      <c r="CI161" s="183"/>
      <c r="CJ161" s="183"/>
      <c r="CK161" s="183"/>
      <c r="CL161" s="183"/>
      <c r="CM161" s="183"/>
      <c r="CN161" s="183"/>
      <c r="CO161" s="183"/>
      <c r="CP161" s="183"/>
      <c r="CQ161" s="183"/>
      <c r="CR161" s="183"/>
      <c r="CS161" s="183"/>
      <c r="CT161" s="183"/>
      <c r="CU161" s="183"/>
      <c r="CV161" s="183"/>
      <c r="CW161" s="183"/>
      <c r="CX161" s="183"/>
      <c r="CY161" s="183"/>
      <c r="CZ161" s="183"/>
      <c r="DA161" s="183"/>
      <c r="DB161" s="183"/>
    </row>
    <row r="162" spans="1:106" s="204" customFormat="1" x14ac:dyDescent="0.3">
      <c r="A162" s="830"/>
      <c r="B162" s="801"/>
      <c r="C162" s="188" t="s">
        <v>470</v>
      </c>
      <c r="D162" s="194"/>
      <c r="E162" s="195"/>
      <c r="F162" s="195"/>
      <c r="G162" s="195"/>
      <c r="H162" s="195"/>
      <c r="I162" s="211"/>
      <c r="J162" s="212"/>
      <c r="K162" s="212"/>
      <c r="L162" s="183"/>
      <c r="M162" s="183"/>
      <c r="N162" s="183"/>
      <c r="O162" s="183"/>
      <c r="P162" s="183"/>
      <c r="Q162" s="183"/>
      <c r="R162" s="183"/>
      <c r="S162" s="183"/>
      <c r="T162" s="183"/>
      <c r="U162" s="183"/>
      <c r="V162" s="183"/>
      <c r="W162" s="183"/>
      <c r="X162" s="183"/>
      <c r="Y162" s="183"/>
      <c r="Z162" s="183"/>
      <c r="AA162" s="183"/>
      <c r="AB162" s="183"/>
      <c r="AC162" s="183"/>
      <c r="AD162" s="183"/>
      <c r="AE162" s="183"/>
      <c r="AF162" s="183"/>
      <c r="AG162" s="183"/>
      <c r="AH162" s="183"/>
      <c r="AI162" s="183"/>
      <c r="AJ162" s="183"/>
      <c r="AK162" s="183"/>
      <c r="AL162" s="183"/>
      <c r="AM162" s="183"/>
      <c r="AN162" s="183"/>
      <c r="AO162" s="183"/>
      <c r="AP162" s="183"/>
      <c r="AQ162" s="183"/>
      <c r="AR162" s="183"/>
      <c r="AS162" s="183"/>
      <c r="AT162" s="183"/>
      <c r="AU162" s="183"/>
      <c r="AV162" s="183"/>
      <c r="AW162" s="183"/>
      <c r="AX162" s="183"/>
      <c r="AY162" s="183"/>
      <c r="AZ162" s="183"/>
      <c r="BA162" s="183"/>
      <c r="BB162" s="183"/>
      <c r="BC162" s="183"/>
      <c r="BD162" s="183"/>
      <c r="BE162" s="183"/>
      <c r="BF162" s="183"/>
      <c r="BG162" s="183"/>
      <c r="BH162" s="183"/>
      <c r="BI162" s="183"/>
      <c r="BJ162" s="183"/>
      <c r="BK162" s="183"/>
      <c r="BL162" s="183"/>
      <c r="BM162" s="183"/>
      <c r="BN162" s="183"/>
      <c r="BO162" s="183"/>
      <c r="BP162" s="183"/>
      <c r="BQ162" s="183"/>
      <c r="BR162" s="183"/>
      <c r="BS162" s="183"/>
      <c r="BT162" s="183"/>
      <c r="BU162" s="183"/>
      <c r="BV162" s="183"/>
      <c r="BW162" s="183"/>
      <c r="BX162" s="183"/>
      <c r="BY162" s="183"/>
      <c r="BZ162" s="183"/>
      <c r="CA162" s="183"/>
      <c r="CB162" s="183"/>
      <c r="CC162" s="183"/>
      <c r="CD162" s="183"/>
      <c r="CE162" s="183"/>
      <c r="CF162" s="183"/>
      <c r="CG162" s="183"/>
      <c r="CH162" s="183"/>
      <c r="CI162" s="183"/>
      <c r="CJ162" s="183"/>
      <c r="CK162" s="183"/>
      <c r="CL162" s="183"/>
      <c r="CM162" s="183"/>
      <c r="CN162" s="183"/>
      <c r="CO162" s="183"/>
      <c r="CP162" s="183"/>
      <c r="CQ162" s="183"/>
      <c r="CR162" s="183"/>
      <c r="CS162" s="183"/>
      <c r="CT162" s="183"/>
      <c r="CU162" s="183"/>
      <c r="CV162" s="183"/>
      <c r="CW162" s="183"/>
      <c r="CX162" s="183"/>
      <c r="CY162" s="183"/>
      <c r="CZ162" s="183"/>
      <c r="DA162" s="183"/>
      <c r="DB162" s="183"/>
    </row>
    <row r="163" spans="1:106" s="204" customFormat="1" ht="66" x14ac:dyDescent="0.3">
      <c r="A163" s="830"/>
      <c r="B163" s="801"/>
      <c r="C163" s="190" t="s">
        <v>494</v>
      </c>
      <c r="D163" s="194"/>
      <c r="E163" s="195"/>
      <c r="F163" s="195"/>
      <c r="G163" s="195"/>
      <c r="H163" s="195"/>
      <c r="I163" s="211"/>
      <c r="J163" s="212"/>
      <c r="K163" s="212"/>
      <c r="L163" s="183"/>
      <c r="M163" s="183"/>
      <c r="N163" s="183"/>
      <c r="O163" s="183"/>
      <c r="P163" s="183"/>
      <c r="Q163" s="183"/>
      <c r="R163" s="183"/>
      <c r="S163" s="183"/>
      <c r="T163" s="183"/>
      <c r="U163" s="183"/>
      <c r="V163" s="183"/>
      <c r="W163" s="183"/>
      <c r="X163" s="183"/>
      <c r="Y163" s="183"/>
      <c r="Z163" s="183"/>
      <c r="AA163" s="183"/>
      <c r="AB163" s="183"/>
      <c r="AC163" s="183"/>
      <c r="AD163" s="183"/>
      <c r="AE163" s="183"/>
      <c r="AF163" s="183"/>
      <c r="AG163" s="183"/>
      <c r="AH163" s="183"/>
      <c r="AI163" s="183"/>
      <c r="AJ163" s="183"/>
      <c r="AK163" s="183"/>
      <c r="AL163" s="183"/>
      <c r="AM163" s="183"/>
      <c r="AN163" s="183"/>
      <c r="AO163" s="183"/>
      <c r="AP163" s="183"/>
      <c r="AQ163" s="183"/>
      <c r="AR163" s="183"/>
      <c r="AS163" s="183"/>
      <c r="AT163" s="183"/>
      <c r="AU163" s="183"/>
      <c r="AV163" s="183"/>
      <c r="AW163" s="183"/>
      <c r="AX163" s="183"/>
      <c r="AY163" s="183"/>
      <c r="AZ163" s="183"/>
      <c r="BA163" s="183"/>
      <c r="BB163" s="183"/>
      <c r="BC163" s="183"/>
      <c r="BD163" s="183"/>
      <c r="BE163" s="183"/>
      <c r="BF163" s="183"/>
      <c r="BG163" s="183"/>
      <c r="BH163" s="183"/>
      <c r="BI163" s="183"/>
      <c r="BJ163" s="183"/>
      <c r="BK163" s="183"/>
      <c r="BL163" s="183"/>
      <c r="BM163" s="183"/>
      <c r="BN163" s="183"/>
      <c r="BO163" s="183"/>
      <c r="BP163" s="183"/>
      <c r="BQ163" s="183"/>
      <c r="BR163" s="183"/>
      <c r="BS163" s="183"/>
      <c r="BT163" s="183"/>
      <c r="BU163" s="183"/>
      <c r="BV163" s="183"/>
      <c r="BW163" s="183"/>
      <c r="BX163" s="183"/>
      <c r="BY163" s="183"/>
      <c r="BZ163" s="183"/>
      <c r="CA163" s="183"/>
      <c r="CB163" s="183"/>
      <c r="CC163" s="183"/>
      <c r="CD163" s="183"/>
      <c r="CE163" s="183"/>
      <c r="CF163" s="183"/>
      <c r="CG163" s="183"/>
      <c r="CH163" s="183"/>
      <c r="CI163" s="183"/>
      <c r="CJ163" s="183"/>
      <c r="CK163" s="183"/>
      <c r="CL163" s="183"/>
      <c r="CM163" s="183"/>
      <c r="CN163" s="183"/>
      <c r="CO163" s="183"/>
      <c r="CP163" s="183"/>
      <c r="CQ163" s="183"/>
      <c r="CR163" s="183"/>
      <c r="CS163" s="183"/>
      <c r="CT163" s="183"/>
      <c r="CU163" s="183"/>
      <c r="CV163" s="183"/>
      <c r="CW163" s="183"/>
      <c r="CX163" s="183"/>
      <c r="CY163" s="183"/>
      <c r="CZ163" s="183"/>
      <c r="DA163" s="183"/>
      <c r="DB163" s="183"/>
    </row>
    <row r="164" spans="1:106" s="204" customFormat="1" x14ac:dyDescent="0.3">
      <c r="A164" s="830"/>
      <c r="B164" s="801"/>
      <c r="C164" s="188" t="s">
        <v>495</v>
      </c>
      <c r="D164" s="194"/>
      <c r="E164" s="195"/>
      <c r="F164" s="195"/>
      <c r="G164" s="195"/>
      <c r="H164" s="195"/>
      <c r="I164" s="211"/>
      <c r="J164" s="212"/>
      <c r="K164" s="212"/>
      <c r="L164" s="183"/>
      <c r="M164" s="183"/>
      <c r="N164" s="183"/>
      <c r="O164" s="183"/>
      <c r="P164" s="183"/>
      <c r="Q164" s="183"/>
      <c r="R164" s="183"/>
      <c r="S164" s="183"/>
      <c r="T164" s="183"/>
      <c r="U164" s="183"/>
      <c r="V164" s="183"/>
      <c r="W164" s="183"/>
      <c r="X164" s="183"/>
      <c r="Y164" s="183"/>
      <c r="Z164" s="183"/>
      <c r="AA164" s="183"/>
      <c r="AB164" s="183"/>
      <c r="AC164" s="183"/>
      <c r="AD164" s="183"/>
      <c r="AE164" s="183"/>
      <c r="AF164" s="183"/>
      <c r="AG164" s="183"/>
      <c r="AH164" s="183"/>
      <c r="AI164" s="183"/>
      <c r="AJ164" s="183"/>
      <c r="AK164" s="183"/>
      <c r="AL164" s="183"/>
      <c r="AM164" s="183"/>
      <c r="AN164" s="183"/>
      <c r="AO164" s="183"/>
      <c r="AP164" s="183"/>
      <c r="AQ164" s="183"/>
      <c r="AR164" s="183"/>
      <c r="AS164" s="183"/>
      <c r="AT164" s="183"/>
      <c r="AU164" s="183"/>
      <c r="AV164" s="183"/>
      <c r="AW164" s="183"/>
      <c r="AX164" s="183"/>
      <c r="AY164" s="183"/>
      <c r="AZ164" s="183"/>
      <c r="BA164" s="183"/>
      <c r="BB164" s="183"/>
      <c r="BC164" s="183"/>
      <c r="BD164" s="183"/>
      <c r="BE164" s="183"/>
      <c r="BF164" s="183"/>
      <c r="BG164" s="183"/>
      <c r="BH164" s="183"/>
      <c r="BI164" s="183"/>
      <c r="BJ164" s="183"/>
      <c r="BK164" s="183"/>
      <c r="BL164" s="183"/>
      <c r="BM164" s="183"/>
      <c r="BN164" s="183"/>
      <c r="BO164" s="183"/>
      <c r="BP164" s="183"/>
      <c r="BQ164" s="183"/>
      <c r="BR164" s="183"/>
      <c r="BS164" s="183"/>
      <c r="BT164" s="183"/>
      <c r="BU164" s="183"/>
      <c r="BV164" s="183"/>
      <c r="BW164" s="183"/>
      <c r="BX164" s="183"/>
      <c r="BY164" s="183"/>
      <c r="BZ164" s="183"/>
      <c r="CA164" s="183"/>
      <c r="CB164" s="183"/>
      <c r="CC164" s="183"/>
      <c r="CD164" s="183"/>
      <c r="CE164" s="183"/>
      <c r="CF164" s="183"/>
      <c r="CG164" s="183"/>
      <c r="CH164" s="183"/>
      <c r="CI164" s="183"/>
      <c r="CJ164" s="183"/>
      <c r="CK164" s="183"/>
      <c r="CL164" s="183"/>
      <c r="CM164" s="183"/>
      <c r="CN164" s="183"/>
      <c r="CO164" s="183"/>
      <c r="CP164" s="183"/>
      <c r="CQ164" s="183"/>
      <c r="CR164" s="183"/>
      <c r="CS164" s="183"/>
      <c r="CT164" s="183"/>
      <c r="CU164" s="183"/>
      <c r="CV164" s="183"/>
      <c r="CW164" s="183"/>
      <c r="CX164" s="183"/>
      <c r="CY164" s="183"/>
      <c r="CZ164" s="183"/>
      <c r="DA164" s="183"/>
      <c r="DB164" s="183"/>
    </row>
    <row r="165" spans="1:106" s="204" customFormat="1" x14ac:dyDescent="0.3">
      <c r="A165" s="831"/>
      <c r="B165" s="802"/>
      <c r="C165" s="190" t="s">
        <v>496</v>
      </c>
      <c r="D165" s="196"/>
      <c r="E165" s="197"/>
      <c r="F165" s="197"/>
      <c r="G165" s="197"/>
      <c r="H165" s="197"/>
      <c r="I165" s="213"/>
      <c r="J165" s="214"/>
      <c r="K165" s="214"/>
      <c r="L165" s="183"/>
      <c r="M165" s="183"/>
      <c r="N165" s="183"/>
      <c r="O165" s="183"/>
      <c r="P165" s="183"/>
      <c r="Q165" s="183"/>
      <c r="R165" s="183"/>
      <c r="S165" s="183"/>
      <c r="T165" s="183"/>
      <c r="U165" s="183"/>
      <c r="V165" s="183"/>
      <c r="W165" s="183"/>
      <c r="X165" s="183"/>
      <c r="Y165" s="183"/>
      <c r="Z165" s="183"/>
      <c r="AA165" s="183"/>
      <c r="AB165" s="183"/>
      <c r="AC165" s="183"/>
      <c r="AD165" s="183"/>
      <c r="AE165" s="183"/>
      <c r="AF165" s="183"/>
      <c r="AG165" s="183"/>
      <c r="AH165" s="183"/>
      <c r="AI165" s="183"/>
      <c r="AJ165" s="183"/>
      <c r="AK165" s="183"/>
      <c r="AL165" s="183"/>
      <c r="AM165" s="183"/>
      <c r="AN165" s="183"/>
      <c r="AO165" s="183"/>
      <c r="AP165" s="183"/>
      <c r="AQ165" s="183"/>
      <c r="AR165" s="183"/>
      <c r="AS165" s="183"/>
      <c r="AT165" s="183"/>
      <c r="AU165" s="183"/>
      <c r="AV165" s="183"/>
      <c r="AW165" s="183"/>
      <c r="AX165" s="183"/>
      <c r="AY165" s="183"/>
      <c r="AZ165" s="183"/>
      <c r="BA165" s="183"/>
      <c r="BB165" s="183"/>
      <c r="BC165" s="183"/>
      <c r="BD165" s="183"/>
      <c r="BE165" s="183"/>
      <c r="BF165" s="183"/>
      <c r="BG165" s="183"/>
      <c r="BH165" s="183"/>
      <c r="BI165" s="183"/>
      <c r="BJ165" s="183"/>
      <c r="BK165" s="183"/>
      <c r="BL165" s="183"/>
      <c r="BM165" s="183"/>
      <c r="BN165" s="183"/>
      <c r="BO165" s="183"/>
      <c r="BP165" s="183"/>
      <c r="BQ165" s="183"/>
      <c r="BR165" s="183"/>
      <c r="BS165" s="183"/>
      <c r="BT165" s="183"/>
      <c r="BU165" s="183"/>
      <c r="BV165" s="183"/>
      <c r="BW165" s="183"/>
      <c r="BX165" s="183"/>
      <c r="BY165" s="183"/>
      <c r="BZ165" s="183"/>
      <c r="CA165" s="183"/>
      <c r="CB165" s="183"/>
      <c r="CC165" s="183"/>
      <c r="CD165" s="183"/>
      <c r="CE165" s="183"/>
      <c r="CF165" s="183"/>
      <c r="CG165" s="183"/>
      <c r="CH165" s="183"/>
      <c r="CI165" s="183"/>
      <c r="CJ165" s="183"/>
      <c r="CK165" s="183"/>
      <c r="CL165" s="183"/>
      <c r="CM165" s="183"/>
      <c r="CN165" s="183"/>
      <c r="CO165" s="183"/>
      <c r="CP165" s="183"/>
      <c r="CQ165" s="183"/>
      <c r="CR165" s="183"/>
      <c r="CS165" s="183"/>
      <c r="CT165" s="183"/>
      <c r="CU165" s="183"/>
      <c r="CV165" s="183"/>
      <c r="CW165" s="183"/>
      <c r="CX165" s="183"/>
      <c r="CY165" s="183"/>
      <c r="CZ165" s="183"/>
      <c r="DA165" s="183"/>
      <c r="DB165" s="183"/>
    </row>
    <row r="166" spans="1:106" s="204" customFormat="1" x14ac:dyDescent="0.3">
      <c r="A166" s="829"/>
      <c r="B166" s="800" t="s">
        <v>214</v>
      </c>
      <c r="C166" s="188" t="s">
        <v>441</v>
      </c>
      <c r="D166" s="192">
        <v>219773.4</v>
      </c>
      <c r="E166" s="193">
        <v>62072.324999999997</v>
      </c>
      <c r="F166" s="193">
        <v>124144.65</v>
      </c>
      <c r="G166" s="193">
        <v>186216.97499999998</v>
      </c>
      <c r="H166" s="193">
        <v>248289.3</v>
      </c>
      <c r="I166" s="228">
        <v>275184</v>
      </c>
      <c r="J166" s="228">
        <v>292656</v>
      </c>
      <c r="K166" s="228">
        <v>305760</v>
      </c>
      <c r="L166" s="183"/>
      <c r="M166" s="183"/>
      <c r="N166" s="183"/>
      <c r="O166" s="183"/>
      <c r="P166" s="183"/>
      <c r="Q166" s="183"/>
      <c r="R166" s="183"/>
      <c r="S166" s="183"/>
      <c r="T166" s="183"/>
      <c r="U166" s="183"/>
      <c r="V166" s="183"/>
      <c r="W166" s="183"/>
      <c r="X166" s="183"/>
      <c r="Y166" s="183"/>
      <c r="Z166" s="183"/>
      <c r="AA166" s="183"/>
      <c r="AB166" s="183"/>
      <c r="AC166" s="183"/>
      <c r="AD166" s="183"/>
      <c r="AE166" s="183"/>
      <c r="AF166" s="183"/>
      <c r="AG166" s="183"/>
      <c r="AH166" s="183"/>
      <c r="AI166" s="183"/>
      <c r="AJ166" s="183"/>
      <c r="AK166" s="183"/>
      <c r="AL166" s="183"/>
      <c r="AM166" s="183"/>
      <c r="AN166" s="183"/>
      <c r="AO166" s="183"/>
      <c r="AP166" s="183"/>
      <c r="AQ166" s="183"/>
      <c r="AR166" s="183"/>
      <c r="AS166" s="183"/>
      <c r="AT166" s="183"/>
      <c r="AU166" s="183"/>
      <c r="AV166" s="183"/>
      <c r="AW166" s="183"/>
      <c r="AX166" s="183"/>
      <c r="AY166" s="183"/>
      <c r="AZ166" s="183"/>
      <c r="BA166" s="183"/>
      <c r="BB166" s="183"/>
      <c r="BC166" s="183"/>
      <c r="BD166" s="183"/>
      <c r="BE166" s="183"/>
      <c r="BF166" s="183"/>
      <c r="BG166" s="183"/>
      <c r="BH166" s="183"/>
      <c r="BI166" s="183"/>
      <c r="BJ166" s="183"/>
      <c r="BK166" s="183"/>
      <c r="BL166" s="183"/>
      <c r="BM166" s="183"/>
      <c r="BN166" s="183"/>
      <c r="BO166" s="183"/>
      <c r="BP166" s="183"/>
      <c r="BQ166" s="183"/>
      <c r="BR166" s="183"/>
      <c r="BS166" s="183"/>
      <c r="BT166" s="183"/>
      <c r="BU166" s="183"/>
      <c r="BV166" s="183"/>
      <c r="BW166" s="183"/>
      <c r="BX166" s="183"/>
      <c r="BY166" s="183"/>
      <c r="BZ166" s="183"/>
      <c r="CA166" s="183"/>
      <c r="CB166" s="183"/>
      <c r="CC166" s="183"/>
      <c r="CD166" s="183"/>
      <c r="CE166" s="183"/>
      <c r="CF166" s="183"/>
      <c r="CG166" s="183"/>
      <c r="CH166" s="183"/>
      <c r="CI166" s="183"/>
      <c r="CJ166" s="183"/>
      <c r="CK166" s="183"/>
      <c r="CL166" s="183"/>
      <c r="CM166" s="183"/>
      <c r="CN166" s="183"/>
      <c r="CO166" s="183"/>
      <c r="CP166" s="183"/>
      <c r="CQ166" s="183"/>
      <c r="CR166" s="183"/>
      <c r="CS166" s="183"/>
      <c r="CT166" s="183"/>
      <c r="CU166" s="183"/>
      <c r="CV166" s="183"/>
      <c r="CW166" s="183"/>
      <c r="CX166" s="183"/>
      <c r="CY166" s="183"/>
      <c r="CZ166" s="183"/>
      <c r="DA166" s="183"/>
      <c r="DB166" s="183"/>
    </row>
    <row r="167" spans="1:106" s="204" customFormat="1" ht="34.200000000000003" customHeight="1" x14ac:dyDescent="0.3">
      <c r="A167" s="830"/>
      <c r="B167" s="801"/>
      <c r="C167" s="190" t="s">
        <v>497</v>
      </c>
      <c r="D167" s="194"/>
      <c r="E167" s="195"/>
      <c r="F167" s="195"/>
      <c r="G167" s="195"/>
      <c r="H167" s="195"/>
      <c r="I167" s="215"/>
      <c r="J167" s="212"/>
      <c r="K167" s="212"/>
      <c r="L167" s="183"/>
      <c r="M167" s="183"/>
      <c r="N167" s="183"/>
      <c r="O167" s="183"/>
      <c r="P167" s="183"/>
      <c r="Q167" s="183"/>
      <c r="R167" s="183"/>
      <c r="S167" s="183"/>
      <c r="T167" s="183"/>
      <c r="U167" s="183"/>
      <c r="V167" s="183"/>
      <c r="W167" s="183"/>
      <c r="X167" s="183"/>
      <c r="Y167" s="183"/>
      <c r="Z167" s="183"/>
      <c r="AA167" s="183"/>
      <c r="AB167" s="183"/>
      <c r="AC167" s="183"/>
      <c r="AD167" s="183"/>
      <c r="AE167" s="183"/>
      <c r="AF167" s="183"/>
      <c r="AG167" s="183"/>
      <c r="AH167" s="183"/>
      <c r="AI167" s="183"/>
      <c r="AJ167" s="183"/>
      <c r="AK167" s="183"/>
      <c r="AL167" s="183"/>
      <c r="AM167" s="183"/>
      <c r="AN167" s="183"/>
      <c r="AO167" s="183"/>
      <c r="AP167" s="183"/>
      <c r="AQ167" s="183"/>
      <c r="AR167" s="183"/>
      <c r="AS167" s="183"/>
      <c r="AT167" s="183"/>
      <c r="AU167" s="183"/>
      <c r="AV167" s="183"/>
      <c r="AW167" s="183"/>
      <c r="AX167" s="183"/>
      <c r="AY167" s="183"/>
      <c r="AZ167" s="183"/>
      <c r="BA167" s="183"/>
      <c r="BB167" s="183"/>
      <c r="BC167" s="183"/>
      <c r="BD167" s="183"/>
      <c r="BE167" s="183"/>
      <c r="BF167" s="183"/>
      <c r="BG167" s="183"/>
      <c r="BH167" s="183"/>
      <c r="BI167" s="183"/>
      <c r="BJ167" s="183"/>
      <c r="BK167" s="183"/>
      <c r="BL167" s="183"/>
      <c r="BM167" s="183"/>
      <c r="BN167" s="183"/>
      <c r="BO167" s="183"/>
      <c r="BP167" s="183"/>
      <c r="BQ167" s="183"/>
      <c r="BR167" s="183"/>
      <c r="BS167" s="183"/>
      <c r="BT167" s="183"/>
      <c r="BU167" s="183"/>
      <c r="BV167" s="183"/>
      <c r="BW167" s="183"/>
      <c r="BX167" s="183"/>
      <c r="BY167" s="183"/>
      <c r="BZ167" s="183"/>
      <c r="CA167" s="183"/>
      <c r="CB167" s="183"/>
      <c r="CC167" s="183"/>
      <c r="CD167" s="183"/>
      <c r="CE167" s="183"/>
      <c r="CF167" s="183"/>
      <c r="CG167" s="183"/>
      <c r="CH167" s="183"/>
      <c r="CI167" s="183"/>
      <c r="CJ167" s="183"/>
      <c r="CK167" s="183"/>
      <c r="CL167" s="183"/>
      <c r="CM167" s="183"/>
      <c r="CN167" s="183"/>
      <c r="CO167" s="183"/>
      <c r="CP167" s="183"/>
      <c r="CQ167" s="183"/>
      <c r="CR167" s="183"/>
      <c r="CS167" s="183"/>
      <c r="CT167" s="183"/>
      <c r="CU167" s="183"/>
      <c r="CV167" s="183"/>
      <c r="CW167" s="183"/>
      <c r="CX167" s="183"/>
      <c r="CY167" s="183"/>
      <c r="CZ167" s="183"/>
      <c r="DA167" s="183"/>
      <c r="DB167" s="183"/>
    </row>
    <row r="168" spans="1:106" s="204" customFormat="1" x14ac:dyDescent="0.3">
      <c r="A168" s="830"/>
      <c r="B168" s="801"/>
      <c r="C168" s="188" t="s">
        <v>443</v>
      </c>
      <c r="D168" s="194"/>
      <c r="E168" s="195"/>
      <c r="F168" s="195"/>
      <c r="G168" s="195"/>
      <c r="H168" s="195"/>
      <c r="I168" s="215"/>
      <c r="J168" s="212"/>
      <c r="K168" s="212"/>
      <c r="L168" s="183"/>
      <c r="M168" s="183"/>
      <c r="N168" s="183"/>
      <c r="O168" s="183"/>
      <c r="P168" s="183"/>
      <c r="Q168" s="183"/>
      <c r="R168" s="183"/>
      <c r="S168" s="183"/>
      <c r="T168" s="183"/>
      <c r="U168" s="183"/>
      <c r="V168" s="183"/>
      <c r="W168" s="183"/>
      <c r="X168" s="183"/>
      <c r="Y168" s="183"/>
      <c r="Z168" s="183"/>
      <c r="AA168" s="183"/>
      <c r="AB168" s="183"/>
      <c r="AC168" s="183"/>
      <c r="AD168" s="183"/>
      <c r="AE168" s="183"/>
      <c r="AF168" s="183"/>
      <c r="AG168" s="183"/>
      <c r="AH168" s="183"/>
      <c r="AI168" s="183"/>
      <c r="AJ168" s="183"/>
      <c r="AK168" s="183"/>
      <c r="AL168" s="183"/>
      <c r="AM168" s="183"/>
      <c r="AN168" s="183"/>
      <c r="AO168" s="183"/>
      <c r="AP168" s="183"/>
      <c r="AQ168" s="183"/>
      <c r="AR168" s="183"/>
      <c r="AS168" s="183"/>
      <c r="AT168" s="183"/>
      <c r="AU168" s="183"/>
      <c r="AV168" s="183"/>
      <c r="AW168" s="183"/>
      <c r="AX168" s="183"/>
      <c r="AY168" s="183"/>
      <c r="AZ168" s="183"/>
      <c r="BA168" s="183"/>
      <c r="BB168" s="183"/>
      <c r="BC168" s="183"/>
      <c r="BD168" s="183"/>
      <c r="BE168" s="183"/>
      <c r="BF168" s="183"/>
      <c r="BG168" s="183"/>
      <c r="BH168" s="183"/>
      <c r="BI168" s="183"/>
      <c r="BJ168" s="183"/>
      <c r="BK168" s="183"/>
      <c r="BL168" s="183"/>
      <c r="BM168" s="183"/>
      <c r="BN168" s="183"/>
      <c r="BO168" s="183"/>
      <c r="BP168" s="183"/>
      <c r="BQ168" s="183"/>
      <c r="BR168" s="183"/>
      <c r="BS168" s="183"/>
      <c r="BT168" s="183"/>
      <c r="BU168" s="183"/>
      <c r="BV168" s="183"/>
      <c r="BW168" s="183"/>
      <c r="BX168" s="183"/>
      <c r="BY168" s="183"/>
      <c r="BZ168" s="183"/>
      <c r="CA168" s="183"/>
      <c r="CB168" s="183"/>
      <c r="CC168" s="183"/>
      <c r="CD168" s="183"/>
      <c r="CE168" s="183"/>
      <c r="CF168" s="183"/>
      <c r="CG168" s="183"/>
      <c r="CH168" s="183"/>
      <c r="CI168" s="183"/>
      <c r="CJ168" s="183"/>
      <c r="CK168" s="183"/>
      <c r="CL168" s="183"/>
      <c r="CM168" s="183"/>
      <c r="CN168" s="183"/>
      <c r="CO168" s="183"/>
      <c r="CP168" s="183"/>
      <c r="CQ168" s="183"/>
      <c r="CR168" s="183"/>
      <c r="CS168" s="183"/>
      <c r="CT168" s="183"/>
      <c r="CU168" s="183"/>
      <c r="CV168" s="183"/>
      <c r="CW168" s="183"/>
      <c r="CX168" s="183"/>
      <c r="CY168" s="183"/>
      <c r="CZ168" s="183"/>
      <c r="DA168" s="183"/>
      <c r="DB168" s="183"/>
    </row>
    <row r="169" spans="1:106" s="204" customFormat="1" ht="52.8" x14ac:dyDescent="0.3">
      <c r="A169" s="830"/>
      <c r="B169" s="801"/>
      <c r="C169" s="190" t="s">
        <v>498</v>
      </c>
      <c r="D169" s="194"/>
      <c r="E169" s="195"/>
      <c r="F169" s="195"/>
      <c r="G169" s="195"/>
      <c r="H169" s="195"/>
      <c r="I169" s="215"/>
      <c r="J169" s="212"/>
      <c r="K169" s="212"/>
      <c r="L169" s="183"/>
      <c r="M169" s="183"/>
      <c r="N169" s="183"/>
      <c r="O169" s="183"/>
      <c r="P169" s="183"/>
      <c r="Q169" s="183"/>
      <c r="R169" s="183"/>
      <c r="S169" s="183"/>
      <c r="T169" s="183"/>
      <c r="U169" s="183"/>
      <c r="V169" s="183"/>
      <c r="W169" s="183"/>
      <c r="X169" s="183"/>
      <c r="Y169" s="183"/>
      <c r="Z169" s="183"/>
      <c r="AA169" s="183"/>
      <c r="AB169" s="183"/>
      <c r="AC169" s="183"/>
      <c r="AD169" s="183"/>
      <c r="AE169" s="183"/>
      <c r="AF169" s="183"/>
      <c r="AG169" s="183"/>
      <c r="AH169" s="183"/>
      <c r="AI169" s="183"/>
      <c r="AJ169" s="183"/>
      <c r="AK169" s="183"/>
      <c r="AL169" s="183"/>
      <c r="AM169" s="183"/>
      <c r="AN169" s="183"/>
      <c r="AO169" s="183"/>
      <c r="AP169" s="183"/>
      <c r="AQ169" s="183"/>
      <c r="AR169" s="183"/>
      <c r="AS169" s="183"/>
      <c r="AT169" s="183"/>
      <c r="AU169" s="183"/>
      <c r="AV169" s="183"/>
      <c r="AW169" s="183"/>
      <c r="AX169" s="183"/>
      <c r="AY169" s="183"/>
      <c r="AZ169" s="183"/>
      <c r="BA169" s="183"/>
      <c r="BB169" s="183"/>
      <c r="BC169" s="183"/>
      <c r="BD169" s="183"/>
      <c r="BE169" s="183"/>
      <c r="BF169" s="183"/>
      <c r="BG169" s="183"/>
      <c r="BH169" s="183"/>
      <c r="BI169" s="183"/>
      <c r="BJ169" s="183"/>
      <c r="BK169" s="183"/>
      <c r="BL169" s="183"/>
      <c r="BM169" s="183"/>
      <c r="BN169" s="183"/>
      <c r="BO169" s="183"/>
      <c r="BP169" s="183"/>
      <c r="BQ169" s="183"/>
      <c r="BR169" s="183"/>
      <c r="BS169" s="183"/>
      <c r="BT169" s="183"/>
      <c r="BU169" s="183"/>
      <c r="BV169" s="183"/>
      <c r="BW169" s="183"/>
      <c r="BX169" s="183"/>
      <c r="BY169" s="183"/>
      <c r="BZ169" s="183"/>
      <c r="CA169" s="183"/>
      <c r="CB169" s="183"/>
      <c r="CC169" s="183"/>
      <c r="CD169" s="183"/>
      <c r="CE169" s="183"/>
      <c r="CF169" s="183"/>
      <c r="CG169" s="183"/>
      <c r="CH169" s="183"/>
      <c r="CI169" s="183"/>
      <c r="CJ169" s="183"/>
      <c r="CK169" s="183"/>
      <c r="CL169" s="183"/>
      <c r="CM169" s="183"/>
      <c r="CN169" s="183"/>
      <c r="CO169" s="183"/>
      <c r="CP169" s="183"/>
      <c r="CQ169" s="183"/>
      <c r="CR169" s="183"/>
      <c r="CS169" s="183"/>
      <c r="CT169" s="183"/>
      <c r="CU169" s="183"/>
      <c r="CV169" s="183"/>
      <c r="CW169" s="183"/>
      <c r="CX169" s="183"/>
      <c r="CY169" s="183"/>
      <c r="CZ169" s="183"/>
      <c r="DA169" s="183"/>
      <c r="DB169" s="183"/>
    </row>
    <row r="170" spans="1:106" s="204" customFormat="1" x14ac:dyDescent="0.3">
      <c r="A170" s="830"/>
      <c r="B170" s="801"/>
      <c r="C170" s="188" t="s">
        <v>445</v>
      </c>
      <c r="D170" s="194"/>
      <c r="E170" s="195"/>
      <c r="F170" s="195"/>
      <c r="G170" s="195"/>
      <c r="H170" s="195"/>
      <c r="I170" s="215"/>
      <c r="J170" s="212"/>
      <c r="K170" s="212"/>
      <c r="L170" s="183"/>
      <c r="M170" s="183"/>
      <c r="N170" s="183"/>
      <c r="O170" s="183"/>
      <c r="P170" s="183"/>
      <c r="Q170" s="183"/>
      <c r="R170" s="183"/>
      <c r="S170" s="183"/>
      <c r="T170" s="183"/>
      <c r="U170" s="183"/>
      <c r="V170" s="183"/>
      <c r="W170" s="183"/>
      <c r="X170" s="183"/>
      <c r="Y170" s="183"/>
      <c r="Z170" s="183"/>
      <c r="AA170" s="183"/>
      <c r="AB170" s="183"/>
      <c r="AC170" s="183"/>
      <c r="AD170" s="183"/>
      <c r="AE170" s="183"/>
      <c r="AF170" s="183"/>
      <c r="AG170" s="183"/>
      <c r="AH170" s="183"/>
      <c r="AI170" s="183"/>
      <c r="AJ170" s="183"/>
      <c r="AK170" s="183"/>
      <c r="AL170" s="183"/>
      <c r="AM170" s="183"/>
      <c r="AN170" s="183"/>
      <c r="AO170" s="183"/>
      <c r="AP170" s="183"/>
      <c r="AQ170" s="183"/>
      <c r="AR170" s="183"/>
      <c r="AS170" s="183"/>
      <c r="AT170" s="183"/>
      <c r="AU170" s="183"/>
      <c r="AV170" s="183"/>
      <c r="AW170" s="183"/>
      <c r="AX170" s="183"/>
      <c r="AY170" s="183"/>
      <c r="AZ170" s="183"/>
      <c r="BA170" s="183"/>
      <c r="BB170" s="183"/>
      <c r="BC170" s="183"/>
      <c r="BD170" s="183"/>
      <c r="BE170" s="183"/>
      <c r="BF170" s="183"/>
      <c r="BG170" s="183"/>
      <c r="BH170" s="183"/>
      <c r="BI170" s="183"/>
      <c r="BJ170" s="183"/>
      <c r="BK170" s="183"/>
      <c r="BL170" s="183"/>
      <c r="BM170" s="183"/>
      <c r="BN170" s="183"/>
      <c r="BO170" s="183"/>
      <c r="BP170" s="183"/>
      <c r="BQ170" s="183"/>
      <c r="BR170" s="183"/>
      <c r="BS170" s="183"/>
      <c r="BT170" s="183"/>
      <c r="BU170" s="183"/>
      <c r="BV170" s="183"/>
      <c r="BW170" s="183"/>
      <c r="BX170" s="183"/>
      <c r="BY170" s="183"/>
      <c r="BZ170" s="183"/>
      <c r="CA170" s="183"/>
      <c r="CB170" s="183"/>
      <c r="CC170" s="183"/>
      <c r="CD170" s="183"/>
      <c r="CE170" s="183"/>
      <c r="CF170" s="183"/>
      <c r="CG170" s="183"/>
      <c r="CH170" s="183"/>
      <c r="CI170" s="183"/>
      <c r="CJ170" s="183"/>
      <c r="CK170" s="183"/>
      <c r="CL170" s="183"/>
      <c r="CM170" s="183"/>
      <c r="CN170" s="183"/>
      <c r="CO170" s="183"/>
      <c r="CP170" s="183"/>
      <c r="CQ170" s="183"/>
      <c r="CR170" s="183"/>
      <c r="CS170" s="183"/>
      <c r="CT170" s="183"/>
      <c r="CU170" s="183"/>
      <c r="CV170" s="183"/>
      <c r="CW170" s="183"/>
      <c r="CX170" s="183"/>
      <c r="CY170" s="183"/>
      <c r="CZ170" s="183"/>
      <c r="DA170" s="183"/>
      <c r="DB170" s="183"/>
    </row>
    <row r="171" spans="1:106" s="204" customFormat="1" ht="18.600000000000001" customHeight="1" x14ac:dyDescent="0.3">
      <c r="A171" s="831"/>
      <c r="B171" s="802"/>
      <c r="C171" s="190" t="s">
        <v>459</v>
      </c>
      <c r="D171" s="196"/>
      <c r="E171" s="197"/>
      <c r="F171" s="197"/>
      <c r="G171" s="197"/>
      <c r="H171" s="197"/>
      <c r="I171" s="216"/>
      <c r="J171" s="214"/>
      <c r="K171" s="214"/>
      <c r="L171" s="183"/>
      <c r="M171" s="183"/>
      <c r="N171" s="183"/>
      <c r="O171" s="183"/>
      <c r="P171" s="183"/>
      <c r="Q171" s="183"/>
      <c r="R171" s="183"/>
      <c r="S171" s="183"/>
      <c r="T171" s="183"/>
      <c r="U171" s="183"/>
      <c r="V171" s="183"/>
      <c r="W171" s="183"/>
      <c r="X171" s="183"/>
      <c r="Y171" s="183"/>
      <c r="Z171" s="183"/>
      <c r="AA171" s="183"/>
      <c r="AB171" s="183"/>
      <c r="AC171" s="183"/>
      <c r="AD171" s="183"/>
      <c r="AE171" s="183"/>
      <c r="AF171" s="183"/>
      <c r="AG171" s="183"/>
      <c r="AH171" s="183"/>
      <c r="AI171" s="183"/>
      <c r="AJ171" s="183"/>
      <c r="AK171" s="183"/>
      <c r="AL171" s="183"/>
      <c r="AM171" s="183"/>
      <c r="AN171" s="183"/>
      <c r="AO171" s="183"/>
      <c r="AP171" s="183"/>
      <c r="AQ171" s="183"/>
      <c r="AR171" s="183"/>
      <c r="AS171" s="183"/>
      <c r="AT171" s="183"/>
      <c r="AU171" s="183"/>
      <c r="AV171" s="183"/>
      <c r="AW171" s="183"/>
      <c r="AX171" s="183"/>
      <c r="AY171" s="183"/>
      <c r="AZ171" s="183"/>
      <c r="BA171" s="183"/>
      <c r="BB171" s="183"/>
      <c r="BC171" s="183"/>
      <c r="BD171" s="183"/>
      <c r="BE171" s="183"/>
      <c r="BF171" s="183"/>
      <c r="BG171" s="183"/>
      <c r="BH171" s="183"/>
      <c r="BI171" s="183"/>
      <c r="BJ171" s="183"/>
      <c r="BK171" s="183"/>
      <c r="BL171" s="183"/>
      <c r="BM171" s="183"/>
      <c r="BN171" s="183"/>
      <c r="BO171" s="183"/>
      <c r="BP171" s="183"/>
      <c r="BQ171" s="183"/>
      <c r="BR171" s="183"/>
      <c r="BS171" s="183"/>
      <c r="BT171" s="183"/>
      <c r="BU171" s="183"/>
      <c r="BV171" s="183"/>
      <c r="BW171" s="183"/>
      <c r="BX171" s="183"/>
      <c r="BY171" s="183"/>
      <c r="BZ171" s="183"/>
      <c r="CA171" s="183"/>
      <c r="CB171" s="183"/>
      <c r="CC171" s="183"/>
      <c r="CD171" s="183"/>
      <c r="CE171" s="183"/>
      <c r="CF171" s="183"/>
      <c r="CG171" s="183"/>
      <c r="CH171" s="183"/>
      <c r="CI171" s="183"/>
      <c r="CJ171" s="183"/>
      <c r="CK171" s="183"/>
      <c r="CL171" s="183"/>
      <c r="CM171" s="183"/>
      <c r="CN171" s="183"/>
      <c r="CO171" s="183"/>
      <c r="CP171" s="183"/>
      <c r="CQ171" s="183"/>
      <c r="CR171" s="183"/>
      <c r="CS171" s="183"/>
      <c r="CT171" s="183"/>
      <c r="CU171" s="183"/>
      <c r="CV171" s="183"/>
      <c r="CW171" s="183"/>
      <c r="CX171" s="183"/>
      <c r="CY171" s="183"/>
      <c r="CZ171" s="183"/>
      <c r="DA171" s="183"/>
      <c r="DB171" s="183"/>
    </row>
    <row r="172" spans="1:106" s="204" customFormat="1" x14ac:dyDescent="0.3">
      <c r="A172" s="829"/>
      <c r="B172" s="800" t="s">
        <v>183</v>
      </c>
      <c r="C172" s="188" t="s">
        <v>441</v>
      </c>
      <c r="D172" s="192">
        <v>155411.51</v>
      </c>
      <c r="E172" s="193">
        <v>42767.4</v>
      </c>
      <c r="F172" s="193">
        <v>85534.8</v>
      </c>
      <c r="G172" s="193">
        <v>128302.20000000001</v>
      </c>
      <c r="H172" s="193">
        <v>171069.6</v>
      </c>
      <c r="I172" s="192">
        <v>78879.600000000006</v>
      </c>
      <c r="J172" s="192">
        <v>78879.600000000006</v>
      </c>
      <c r="K172" s="192">
        <v>85452.9</v>
      </c>
      <c r="L172" s="183"/>
      <c r="M172" s="183"/>
      <c r="N172" s="183"/>
      <c r="O172" s="183"/>
      <c r="P172" s="183"/>
      <c r="Q172" s="183"/>
      <c r="R172" s="183"/>
      <c r="S172" s="183"/>
      <c r="T172" s="183"/>
      <c r="U172" s="183"/>
      <c r="V172" s="183"/>
      <c r="W172" s="183"/>
      <c r="X172" s="183"/>
      <c r="Y172" s="183"/>
      <c r="Z172" s="183"/>
      <c r="AA172" s="183"/>
      <c r="AB172" s="183"/>
      <c r="AC172" s="183"/>
      <c r="AD172" s="183"/>
      <c r="AE172" s="183"/>
      <c r="AF172" s="183"/>
      <c r="AG172" s="183"/>
      <c r="AH172" s="183"/>
      <c r="AI172" s="183"/>
      <c r="AJ172" s="183"/>
      <c r="AK172" s="183"/>
      <c r="AL172" s="183"/>
      <c r="AM172" s="183"/>
      <c r="AN172" s="183"/>
      <c r="AO172" s="183"/>
      <c r="AP172" s="183"/>
      <c r="AQ172" s="183"/>
      <c r="AR172" s="183"/>
      <c r="AS172" s="183"/>
      <c r="AT172" s="183"/>
      <c r="AU172" s="183"/>
      <c r="AV172" s="183"/>
      <c r="AW172" s="183"/>
      <c r="AX172" s="183"/>
      <c r="AY172" s="183"/>
      <c r="AZ172" s="183"/>
      <c r="BA172" s="183"/>
      <c r="BB172" s="183"/>
      <c r="BC172" s="183"/>
      <c r="BD172" s="183"/>
      <c r="BE172" s="183"/>
      <c r="BF172" s="183"/>
      <c r="BG172" s="183"/>
      <c r="BH172" s="183"/>
      <c r="BI172" s="183"/>
      <c r="BJ172" s="183"/>
      <c r="BK172" s="183"/>
      <c r="BL172" s="183"/>
      <c r="BM172" s="183"/>
      <c r="BN172" s="183"/>
      <c r="BO172" s="183"/>
      <c r="BP172" s="183"/>
      <c r="BQ172" s="183"/>
      <c r="BR172" s="183"/>
      <c r="BS172" s="183"/>
      <c r="BT172" s="183"/>
      <c r="BU172" s="183"/>
      <c r="BV172" s="183"/>
      <c r="BW172" s="183"/>
      <c r="BX172" s="183"/>
      <c r="BY172" s="183"/>
      <c r="BZ172" s="183"/>
      <c r="CA172" s="183"/>
      <c r="CB172" s="183"/>
      <c r="CC172" s="183"/>
      <c r="CD172" s="183"/>
      <c r="CE172" s="183"/>
      <c r="CF172" s="183"/>
      <c r="CG172" s="183"/>
      <c r="CH172" s="183"/>
      <c r="CI172" s="183"/>
      <c r="CJ172" s="183"/>
      <c r="CK172" s="183"/>
      <c r="CL172" s="183"/>
      <c r="CM172" s="183"/>
      <c r="CN172" s="183"/>
      <c r="CO172" s="183"/>
      <c r="CP172" s="183"/>
      <c r="CQ172" s="183"/>
      <c r="CR172" s="183"/>
      <c r="CS172" s="183"/>
      <c r="CT172" s="183"/>
      <c r="CU172" s="183"/>
      <c r="CV172" s="183"/>
      <c r="CW172" s="183"/>
      <c r="CX172" s="183"/>
      <c r="CY172" s="183"/>
      <c r="CZ172" s="183"/>
      <c r="DA172" s="183"/>
      <c r="DB172" s="183"/>
    </row>
    <row r="173" spans="1:106" s="204" customFormat="1" ht="26.4" x14ac:dyDescent="0.3">
      <c r="A173" s="830"/>
      <c r="B173" s="801"/>
      <c r="C173" s="190" t="s">
        <v>499</v>
      </c>
      <c r="D173" s="194"/>
      <c r="E173" s="195"/>
      <c r="F173" s="195"/>
      <c r="G173" s="195"/>
      <c r="H173" s="195"/>
      <c r="I173" s="194"/>
      <c r="J173" s="194"/>
      <c r="K173" s="194"/>
      <c r="L173" s="183"/>
      <c r="M173" s="183"/>
      <c r="N173" s="183"/>
      <c r="O173" s="183"/>
      <c r="P173" s="183"/>
      <c r="Q173" s="183"/>
      <c r="R173" s="183"/>
      <c r="S173" s="183"/>
      <c r="T173" s="183"/>
      <c r="U173" s="183"/>
      <c r="V173" s="183"/>
      <c r="W173" s="183"/>
      <c r="X173" s="183"/>
      <c r="Y173" s="183"/>
      <c r="Z173" s="183"/>
      <c r="AA173" s="183"/>
      <c r="AB173" s="183"/>
      <c r="AC173" s="183"/>
      <c r="AD173" s="183"/>
      <c r="AE173" s="183"/>
      <c r="AF173" s="183"/>
      <c r="AG173" s="183"/>
      <c r="AH173" s="183"/>
      <c r="AI173" s="183"/>
      <c r="AJ173" s="183"/>
      <c r="AK173" s="183"/>
      <c r="AL173" s="183"/>
      <c r="AM173" s="183"/>
      <c r="AN173" s="183"/>
      <c r="AO173" s="183"/>
      <c r="AP173" s="183"/>
      <c r="AQ173" s="183"/>
      <c r="AR173" s="183"/>
      <c r="AS173" s="183"/>
      <c r="AT173" s="183"/>
      <c r="AU173" s="183"/>
      <c r="AV173" s="183"/>
      <c r="AW173" s="183"/>
      <c r="AX173" s="183"/>
      <c r="AY173" s="183"/>
      <c r="AZ173" s="183"/>
      <c r="BA173" s="183"/>
      <c r="BB173" s="183"/>
      <c r="BC173" s="183"/>
      <c r="BD173" s="183"/>
      <c r="BE173" s="183"/>
      <c r="BF173" s="183"/>
      <c r="BG173" s="183"/>
      <c r="BH173" s="183"/>
      <c r="BI173" s="183"/>
      <c r="BJ173" s="183"/>
      <c r="BK173" s="183"/>
      <c r="BL173" s="183"/>
      <c r="BM173" s="183"/>
      <c r="BN173" s="183"/>
      <c r="BO173" s="183"/>
      <c r="BP173" s="183"/>
      <c r="BQ173" s="183"/>
      <c r="BR173" s="183"/>
      <c r="BS173" s="183"/>
      <c r="BT173" s="183"/>
      <c r="BU173" s="183"/>
      <c r="BV173" s="183"/>
      <c r="BW173" s="183"/>
      <c r="BX173" s="183"/>
      <c r="BY173" s="183"/>
      <c r="BZ173" s="183"/>
      <c r="CA173" s="183"/>
      <c r="CB173" s="183"/>
      <c r="CC173" s="183"/>
      <c r="CD173" s="183"/>
      <c r="CE173" s="183"/>
      <c r="CF173" s="183"/>
      <c r="CG173" s="183"/>
      <c r="CH173" s="183"/>
      <c r="CI173" s="183"/>
      <c r="CJ173" s="183"/>
      <c r="CK173" s="183"/>
      <c r="CL173" s="183"/>
      <c r="CM173" s="183"/>
      <c r="CN173" s="183"/>
      <c r="CO173" s="183"/>
      <c r="CP173" s="183"/>
      <c r="CQ173" s="183"/>
      <c r="CR173" s="183"/>
      <c r="CS173" s="183"/>
      <c r="CT173" s="183"/>
      <c r="CU173" s="183"/>
      <c r="CV173" s="183"/>
      <c r="CW173" s="183"/>
      <c r="CX173" s="183"/>
      <c r="CY173" s="183"/>
      <c r="CZ173" s="183"/>
      <c r="DA173" s="183"/>
      <c r="DB173" s="183"/>
    </row>
    <row r="174" spans="1:106" s="204" customFormat="1" x14ac:dyDescent="0.3">
      <c r="A174" s="830"/>
      <c r="B174" s="801"/>
      <c r="C174" s="188" t="s">
        <v>470</v>
      </c>
      <c r="D174" s="194"/>
      <c r="E174" s="195"/>
      <c r="F174" s="195"/>
      <c r="G174" s="195"/>
      <c r="H174" s="195"/>
      <c r="I174" s="194"/>
      <c r="J174" s="194"/>
      <c r="K174" s="194"/>
      <c r="L174" s="183"/>
      <c r="M174" s="183"/>
      <c r="N174" s="183"/>
      <c r="O174" s="183"/>
      <c r="P174" s="183"/>
      <c r="Q174" s="183"/>
      <c r="R174" s="183"/>
      <c r="S174" s="183"/>
      <c r="T174" s="183"/>
      <c r="U174" s="183"/>
      <c r="V174" s="183"/>
      <c r="W174" s="183"/>
      <c r="X174" s="183"/>
      <c r="Y174" s="183"/>
      <c r="Z174" s="183"/>
      <c r="AA174" s="183"/>
      <c r="AB174" s="183"/>
      <c r="AC174" s="183"/>
      <c r="AD174" s="183"/>
      <c r="AE174" s="183"/>
      <c r="AF174" s="183"/>
      <c r="AG174" s="183"/>
      <c r="AH174" s="183"/>
      <c r="AI174" s="183"/>
      <c r="AJ174" s="183"/>
      <c r="AK174" s="183"/>
      <c r="AL174" s="183"/>
      <c r="AM174" s="183"/>
      <c r="AN174" s="183"/>
      <c r="AO174" s="183"/>
      <c r="AP174" s="183"/>
      <c r="AQ174" s="183"/>
      <c r="AR174" s="183"/>
      <c r="AS174" s="183"/>
      <c r="AT174" s="183"/>
      <c r="AU174" s="183"/>
      <c r="AV174" s="183"/>
      <c r="AW174" s="183"/>
      <c r="AX174" s="183"/>
      <c r="AY174" s="183"/>
      <c r="AZ174" s="183"/>
      <c r="BA174" s="183"/>
      <c r="BB174" s="183"/>
      <c r="BC174" s="183"/>
      <c r="BD174" s="183"/>
      <c r="BE174" s="183"/>
      <c r="BF174" s="183"/>
      <c r="BG174" s="183"/>
      <c r="BH174" s="183"/>
      <c r="BI174" s="183"/>
      <c r="BJ174" s="183"/>
      <c r="BK174" s="183"/>
      <c r="BL174" s="183"/>
      <c r="BM174" s="183"/>
      <c r="BN174" s="183"/>
      <c r="BO174" s="183"/>
      <c r="BP174" s="183"/>
      <c r="BQ174" s="183"/>
      <c r="BR174" s="183"/>
      <c r="BS174" s="183"/>
      <c r="BT174" s="183"/>
      <c r="BU174" s="183"/>
      <c r="BV174" s="183"/>
      <c r="BW174" s="183"/>
      <c r="BX174" s="183"/>
      <c r="BY174" s="183"/>
      <c r="BZ174" s="183"/>
      <c r="CA174" s="183"/>
      <c r="CB174" s="183"/>
      <c r="CC174" s="183"/>
      <c r="CD174" s="183"/>
      <c r="CE174" s="183"/>
      <c r="CF174" s="183"/>
      <c r="CG174" s="183"/>
      <c r="CH174" s="183"/>
      <c r="CI174" s="183"/>
      <c r="CJ174" s="183"/>
      <c r="CK174" s="183"/>
      <c r="CL174" s="183"/>
      <c r="CM174" s="183"/>
      <c r="CN174" s="183"/>
      <c r="CO174" s="183"/>
      <c r="CP174" s="183"/>
      <c r="CQ174" s="183"/>
      <c r="CR174" s="183"/>
      <c r="CS174" s="183"/>
      <c r="CT174" s="183"/>
      <c r="CU174" s="183"/>
      <c r="CV174" s="183"/>
      <c r="CW174" s="183"/>
      <c r="CX174" s="183"/>
      <c r="CY174" s="183"/>
      <c r="CZ174" s="183"/>
      <c r="DA174" s="183"/>
      <c r="DB174" s="183"/>
    </row>
    <row r="175" spans="1:106" s="204" customFormat="1" ht="60.6" customHeight="1" x14ac:dyDescent="0.3">
      <c r="A175" s="830"/>
      <c r="B175" s="801"/>
      <c r="C175" s="190" t="s">
        <v>500</v>
      </c>
      <c r="D175" s="194"/>
      <c r="E175" s="195"/>
      <c r="F175" s="195"/>
      <c r="G175" s="195"/>
      <c r="H175" s="195"/>
      <c r="I175" s="194"/>
      <c r="J175" s="194"/>
      <c r="K175" s="194"/>
      <c r="L175" s="183"/>
      <c r="M175" s="183"/>
      <c r="N175" s="183"/>
      <c r="O175" s="183"/>
      <c r="P175" s="183"/>
      <c r="Q175" s="183"/>
      <c r="R175" s="183"/>
      <c r="S175" s="183"/>
      <c r="T175" s="183"/>
      <c r="U175" s="183"/>
      <c r="V175" s="183"/>
      <c r="W175" s="183"/>
      <c r="X175" s="183"/>
      <c r="Y175" s="183"/>
      <c r="Z175" s="183"/>
      <c r="AA175" s="183"/>
      <c r="AB175" s="183"/>
      <c r="AC175" s="183"/>
      <c r="AD175" s="183"/>
      <c r="AE175" s="183"/>
      <c r="AF175" s="183"/>
      <c r="AG175" s="183"/>
      <c r="AH175" s="183"/>
      <c r="AI175" s="183"/>
      <c r="AJ175" s="183"/>
      <c r="AK175" s="183"/>
      <c r="AL175" s="183"/>
      <c r="AM175" s="183"/>
      <c r="AN175" s="183"/>
      <c r="AO175" s="183"/>
      <c r="AP175" s="183"/>
      <c r="AQ175" s="183"/>
      <c r="AR175" s="183"/>
      <c r="AS175" s="183"/>
      <c r="AT175" s="183"/>
      <c r="AU175" s="183"/>
      <c r="AV175" s="183"/>
      <c r="AW175" s="183"/>
      <c r="AX175" s="183"/>
      <c r="AY175" s="183"/>
      <c r="AZ175" s="183"/>
      <c r="BA175" s="183"/>
      <c r="BB175" s="183"/>
      <c r="BC175" s="183"/>
      <c r="BD175" s="183"/>
      <c r="BE175" s="183"/>
      <c r="BF175" s="183"/>
      <c r="BG175" s="183"/>
      <c r="BH175" s="183"/>
      <c r="BI175" s="183"/>
      <c r="BJ175" s="183"/>
      <c r="BK175" s="183"/>
      <c r="BL175" s="183"/>
      <c r="BM175" s="183"/>
      <c r="BN175" s="183"/>
      <c r="BO175" s="183"/>
      <c r="BP175" s="183"/>
      <c r="BQ175" s="183"/>
      <c r="BR175" s="183"/>
      <c r="BS175" s="183"/>
      <c r="BT175" s="183"/>
      <c r="BU175" s="183"/>
      <c r="BV175" s="183"/>
      <c r="BW175" s="183"/>
      <c r="BX175" s="183"/>
      <c r="BY175" s="183"/>
      <c r="BZ175" s="183"/>
      <c r="CA175" s="183"/>
      <c r="CB175" s="183"/>
      <c r="CC175" s="183"/>
      <c r="CD175" s="183"/>
      <c r="CE175" s="183"/>
      <c r="CF175" s="183"/>
      <c r="CG175" s="183"/>
      <c r="CH175" s="183"/>
      <c r="CI175" s="183"/>
      <c r="CJ175" s="183"/>
      <c r="CK175" s="183"/>
      <c r="CL175" s="183"/>
      <c r="CM175" s="183"/>
      <c r="CN175" s="183"/>
      <c r="CO175" s="183"/>
      <c r="CP175" s="183"/>
      <c r="CQ175" s="183"/>
      <c r="CR175" s="183"/>
      <c r="CS175" s="183"/>
      <c r="CT175" s="183"/>
      <c r="CU175" s="183"/>
      <c r="CV175" s="183"/>
      <c r="CW175" s="183"/>
      <c r="CX175" s="183"/>
      <c r="CY175" s="183"/>
      <c r="CZ175" s="183"/>
      <c r="DA175" s="183"/>
      <c r="DB175" s="183"/>
    </row>
    <row r="176" spans="1:106" s="204" customFormat="1" x14ac:dyDescent="0.3">
      <c r="A176" s="830"/>
      <c r="B176" s="801"/>
      <c r="C176" s="188" t="s">
        <v>445</v>
      </c>
      <c r="D176" s="194"/>
      <c r="E176" s="195"/>
      <c r="F176" s="195"/>
      <c r="G176" s="195"/>
      <c r="H176" s="195"/>
      <c r="I176" s="194"/>
      <c r="J176" s="194"/>
      <c r="K176" s="194"/>
      <c r="L176" s="183"/>
      <c r="M176" s="183"/>
      <c r="N176" s="183"/>
      <c r="O176" s="183"/>
      <c r="P176" s="183"/>
      <c r="Q176" s="183"/>
      <c r="R176" s="183"/>
      <c r="S176" s="183"/>
      <c r="T176" s="183"/>
      <c r="U176" s="183"/>
      <c r="V176" s="183"/>
      <c r="W176" s="183"/>
      <c r="X176" s="183"/>
      <c r="Y176" s="183"/>
      <c r="Z176" s="183"/>
      <c r="AA176" s="183"/>
      <c r="AB176" s="183"/>
      <c r="AC176" s="183"/>
      <c r="AD176" s="183"/>
      <c r="AE176" s="183"/>
      <c r="AF176" s="183"/>
      <c r="AG176" s="183"/>
      <c r="AH176" s="183"/>
      <c r="AI176" s="183"/>
      <c r="AJ176" s="183"/>
      <c r="AK176" s="183"/>
      <c r="AL176" s="183"/>
      <c r="AM176" s="183"/>
      <c r="AN176" s="183"/>
      <c r="AO176" s="183"/>
      <c r="AP176" s="183"/>
      <c r="AQ176" s="183"/>
      <c r="AR176" s="183"/>
      <c r="AS176" s="183"/>
      <c r="AT176" s="183"/>
      <c r="AU176" s="183"/>
      <c r="AV176" s="183"/>
      <c r="AW176" s="183"/>
      <c r="AX176" s="183"/>
      <c r="AY176" s="183"/>
      <c r="AZ176" s="183"/>
      <c r="BA176" s="183"/>
      <c r="BB176" s="183"/>
      <c r="BC176" s="183"/>
      <c r="BD176" s="183"/>
      <c r="BE176" s="183"/>
      <c r="BF176" s="183"/>
      <c r="BG176" s="183"/>
      <c r="BH176" s="183"/>
      <c r="BI176" s="183"/>
      <c r="BJ176" s="183"/>
      <c r="BK176" s="183"/>
      <c r="BL176" s="183"/>
      <c r="BM176" s="183"/>
      <c r="BN176" s="183"/>
      <c r="BO176" s="183"/>
      <c r="BP176" s="183"/>
      <c r="BQ176" s="183"/>
      <c r="BR176" s="183"/>
      <c r="BS176" s="183"/>
      <c r="BT176" s="183"/>
      <c r="BU176" s="183"/>
      <c r="BV176" s="183"/>
      <c r="BW176" s="183"/>
      <c r="BX176" s="183"/>
      <c r="BY176" s="183"/>
      <c r="BZ176" s="183"/>
      <c r="CA176" s="183"/>
      <c r="CB176" s="183"/>
      <c r="CC176" s="183"/>
      <c r="CD176" s="183"/>
      <c r="CE176" s="183"/>
      <c r="CF176" s="183"/>
      <c r="CG176" s="183"/>
      <c r="CH176" s="183"/>
      <c r="CI176" s="183"/>
      <c r="CJ176" s="183"/>
      <c r="CK176" s="183"/>
      <c r="CL176" s="183"/>
      <c r="CM176" s="183"/>
      <c r="CN176" s="183"/>
      <c r="CO176" s="183"/>
      <c r="CP176" s="183"/>
      <c r="CQ176" s="183"/>
      <c r="CR176" s="183"/>
      <c r="CS176" s="183"/>
      <c r="CT176" s="183"/>
      <c r="CU176" s="183"/>
      <c r="CV176" s="183"/>
      <c r="CW176" s="183"/>
      <c r="CX176" s="183"/>
      <c r="CY176" s="183"/>
      <c r="CZ176" s="183"/>
      <c r="DA176" s="183"/>
      <c r="DB176" s="183"/>
    </row>
    <row r="177" spans="1:106" s="204" customFormat="1" x14ac:dyDescent="0.3">
      <c r="A177" s="831"/>
      <c r="B177" s="802"/>
      <c r="C177" s="190" t="s">
        <v>459</v>
      </c>
      <c r="D177" s="196"/>
      <c r="E177" s="197"/>
      <c r="F177" s="197"/>
      <c r="G177" s="197"/>
      <c r="H177" s="197"/>
      <c r="I177" s="196"/>
      <c r="J177" s="196"/>
      <c r="K177" s="196"/>
      <c r="L177" s="183"/>
      <c r="M177" s="183"/>
      <c r="N177" s="183"/>
      <c r="O177" s="183"/>
      <c r="P177" s="183"/>
      <c r="Q177" s="183"/>
      <c r="R177" s="183"/>
      <c r="S177" s="183"/>
      <c r="T177" s="183"/>
      <c r="U177" s="183"/>
      <c r="V177" s="183"/>
      <c r="W177" s="183"/>
      <c r="X177" s="183"/>
      <c r="Y177" s="183"/>
      <c r="Z177" s="183"/>
      <c r="AA177" s="183"/>
      <c r="AB177" s="183"/>
      <c r="AC177" s="183"/>
      <c r="AD177" s="183"/>
      <c r="AE177" s="183"/>
      <c r="AF177" s="183"/>
      <c r="AG177" s="183"/>
      <c r="AH177" s="183"/>
      <c r="AI177" s="183"/>
      <c r="AJ177" s="183"/>
      <c r="AK177" s="183"/>
      <c r="AL177" s="183"/>
      <c r="AM177" s="183"/>
      <c r="AN177" s="183"/>
      <c r="AO177" s="183"/>
      <c r="AP177" s="183"/>
      <c r="AQ177" s="183"/>
      <c r="AR177" s="183"/>
      <c r="AS177" s="183"/>
      <c r="AT177" s="183"/>
      <c r="AU177" s="183"/>
      <c r="AV177" s="183"/>
      <c r="AW177" s="183"/>
      <c r="AX177" s="183"/>
      <c r="AY177" s="183"/>
      <c r="AZ177" s="183"/>
      <c r="BA177" s="183"/>
      <c r="BB177" s="183"/>
      <c r="BC177" s="183"/>
      <c r="BD177" s="183"/>
      <c r="BE177" s="183"/>
      <c r="BF177" s="183"/>
      <c r="BG177" s="183"/>
      <c r="BH177" s="183"/>
      <c r="BI177" s="183"/>
      <c r="BJ177" s="183"/>
      <c r="BK177" s="183"/>
      <c r="BL177" s="183"/>
      <c r="BM177" s="183"/>
      <c r="BN177" s="183"/>
      <c r="BO177" s="183"/>
      <c r="BP177" s="183"/>
      <c r="BQ177" s="183"/>
      <c r="BR177" s="183"/>
      <c r="BS177" s="183"/>
      <c r="BT177" s="183"/>
      <c r="BU177" s="183"/>
      <c r="BV177" s="183"/>
      <c r="BW177" s="183"/>
      <c r="BX177" s="183"/>
      <c r="BY177" s="183"/>
      <c r="BZ177" s="183"/>
      <c r="CA177" s="183"/>
      <c r="CB177" s="183"/>
      <c r="CC177" s="183"/>
      <c r="CD177" s="183"/>
      <c r="CE177" s="183"/>
      <c r="CF177" s="183"/>
      <c r="CG177" s="183"/>
      <c r="CH177" s="183"/>
      <c r="CI177" s="183"/>
      <c r="CJ177" s="183"/>
      <c r="CK177" s="183"/>
      <c r="CL177" s="183"/>
      <c r="CM177" s="183"/>
      <c r="CN177" s="183"/>
      <c r="CO177" s="183"/>
      <c r="CP177" s="183"/>
      <c r="CQ177" s="183"/>
      <c r="CR177" s="183"/>
      <c r="CS177" s="183"/>
      <c r="CT177" s="183"/>
      <c r="CU177" s="183"/>
      <c r="CV177" s="183"/>
      <c r="CW177" s="183"/>
      <c r="CX177" s="183"/>
      <c r="CY177" s="183"/>
      <c r="CZ177" s="183"/>
      <c r="DA177" s="183"/>
      <c r="DB177" s="183"/>
    </row>
    <row r="178" spans="1:106" s="204" customFormat="1" x14ac:dyDescent="0.3">
      <c r="A178" s="829"/>
      <c r="B178" s="800" t="s">
        <v>1553</v>
      </c>
      <c r="C178" s="188" t="s">
        <v>441</v>
      </c>
      <c r="D178" s="192">
        <v>35263.199999999997</v>
      </c>
      <c r="E178" s="193">
        <v>8815.7999999999993</v>
      </c>
      <c r="F178" s="193">
        <v>17631.599999999999</v>
      </c>
      <c r="G178" s="193">
        <v>26447.399999999998</v>
      </c>
      <c r="H178" s="193">
        <v>35263.199999999997</v>
      </c>
      <c r="I178" s="217">
        <v>0</v>
      </c>
      <c r="J178" s="217">
        <v>0</v>
      </c>
      <c r="K178" s="217">
        <v>0</v>
      </c>
      <c r="L178" s="183"/>
      <c r="M178" s="183"/>
      <c r="N178" s="183"/>
      <c r="O178" s="183"/>
      <c r="P178" s="183"/>
      <c r="Q178" s="183"/>
      <c r="R178" s="183"/>
      <c r="S178" s="183"/>
      <c r="T178" s="183"/>
      <c r="U178" s="183"/>
      <c r="V178" s="183"/>
      <c r="W178" s="183"/>
      <c r="X178" s="183"/>
      <c r="Y178" s="183"/>
      <c r="Z178" s="183"/>
      <c r="AA178" s="183"/>
      <c r="AB178" s="183"/>
      <c r="AC178" s="183"/>
      <c r="AD178" s="183"/>
      <c r="AE178" s="183"/>
      <c r="AF178" s="183"/>
      <c r="AG178" s="183"/>
      <c r="AH178" s="183"/>
      <c r="AI178" s="183"/>
      <c r="AJ178" s="183"/>
      <c r="AK178" s="183"/>
      <c r="AL178" s="183"/>
      <c r="AM178" s="183"/>
      <c r="AN178" s="183"/>
      <c r="AO178" s="183"/>
      <c r="AP178" s="183"/>
      <c r="AQ178" s="183"/>
      <c r="AR178" s="183"/>
      <c r="AS178" s="183"/>
      <c r="AT178" s="183"/>
      <c r="AU178" s="183"/>
      <c r="AV178" s="183"/>
      <c r="AW178" s="183"/>
      <c r="AX178" s="183"/>
      <c r="AY178" s="183"/>
      <c r="AZ178" s="183"/>
      <c r="BA178" s="183"/>
      <c r="BB178" s="183"/>
      <c r="BC178" s="183"/>
      <c r="BD178" s="183"/>
      <c r="BE178" s="183"/>
      <c r="BF178" s="183"/>
      <c r="BG178" s="183"/>
      <c r="BH178" s="183"/>
      <c r="BI178" s="183"/>
      <c r="BJ178" s="183"/>
      <c r="BK178" s="183"/>
      <c r="BL178" s="183"/>
      <c r="BM178" s="183"/>
      <c r="BN178" s="183"/>
      <c r="BO178" s="183"/>
      <c r="BP178" s="183"/>
      <c r="BQ178" s="183"/>
      <c r="BR178" s="183"/>
      <c r="BS178" s="183"/>
      <c r="BT178" s="183"/>
      <c r="BU178" s="183"/>
      <c r="BV178" s="183"/>
      <c r="BW178" s="183"/>
      <c r="BX178" s="183"/>
      <c r="BY178" s="183"/>
      <c r="BZ178" s="183"/>
      <c r="CA178" s="183"/>
      <c r="CB178" s="183"/>
      <c r="CC178" s="183"/>
      <c r="CD178" s="183"/>
      <c r="CE178" s="183"/>
      <c r="CF178" s="183"/>
      <c r="CG178" s="183"/>
      <c r="CH178" s="183"/>
      <c r="CI178" s="183"/>
      <c r="CJ178" s="183"/>
      <c r="CK178" s="183"/>
      <c r="CL178" s="183"/>
      <c r="CM178" s="183"/>
      <c r="CN178" s="183"/>
      <c r="CO178" s="183"/>
      <c r="CP178" s="183"/>
      <c r="CQ178" s="183"/>
      <c r="CR178" s="183"/>
      <c r="CS178" s="183"/>
      <c r="CT178" s="183"/>
      <c r="CU178" s="183"/>
      <c r="CV178" s="183"/>
      <c r="CW178" s="183"/>
      <c r="CX178" s="183"/>
      <c r="CY178" s="183"/>
      <c r="CZ178" s="183"/>
      <c r="DA178" s="183"/>
      <c r="DB178" s="183"/>
    </row>
    <row r="179" spans="1:106" s="204" customFormat="1" ht="39.6" x14ac:dyDescent="0.3">
      <c r="A179" s="830"/>
      <c r="B179" s="801"/>
      <c r="C179" s="190" t="s">
        <v>501</v>
      </c>
      <c r="D179" s="194"/>
      <c r="E179" s="218"/>
      <c r="F179" s="218"/>
      <c r="G179" s="195"/>
      <c r="H179" s="195"/>
      <c r="I179" s="215"/>
      <c r="J179" s="194"/>
      <c r="K179" s="194"/>
      <c r="L179" s="183"/>
      <c r="M179" s="183"/>
      <c r="N179" s="183"/>
      <c r="O179" s="183"/>
      <c r="P179" s="183"/>
      <c r="Q179" s="183"/>
      <c r="R179" s="183"/>
      <c r="S179" s="183"/>
      <c r="T179" s="183"/>
      <c r="U179" s="183"/>
      <c r="V179" s="183"/>
      <c r="W179" s="183"/>
      <c r="X179" s="183"/>
      <c r="Y179" s="183"/>
      <c r="Z179" s="183"/>
      <c r="AA179" s="183"/>
      <c r="AB179" s="183"/>
      <c r="AC179" s="183"/>
      <c r="AD179" s="183"/>
      <c r="AE179" s="183"/>
      <c r="AF179" s="183"/>
      <c r="AG179" s="183"/>
      <c r="AH179" s="183"/>
      <c r="AI179" s="183"/>
      <c r="AJ179" s="183"/>
      <c r="AK179" s="183"/>
      <c r="AL179" s="183"/>
      <c r="AM179" s="183"/>
      <c r="AN179" s="183"/>
      <c r="AO179" s="183"/>
      <c r="AP179" s="183"/>
      <c r="AQ179" s="183"/>
      <c r="AR179" s="183"/>
      <c r="AS179" s="183"/>
      <c r="AT179" s="183"/>
      <c r="AU179" s="183"/>
      <c r="AV179" s="183"/>
      <c r="AW179" s="183"/>
      <c r="AX179" s="183"/>
      <c r="AY179" s="183"/>
      <c r="AZ179" s="183"/>
      <c r="BA179" s="183"/>
      <c r="BB179" s="183"/>
      <c r="BC179" s="183"/>
      <c r="BD179" s="183"/>
      <c r="BE179" s="183"/>
      <c r="BF179" s="183"/>
      <c r="BG179" s="183"/>
      <c r="BH179" s="183"/>
      <c r="BI179" s="183"/>
      <c r="BJ179" s="183"/>
      <c r="BK179" s="183"/>
      <c r="BL179" s="183"/>
      <c r="BM179" s="183"/>
      <c r="BN179" s="183"/>
      <c r="BO179" s="183"/>
      <c r="BP179" s="183"/>
      <c r="BQ179" s="183"/>
      <c r="BR179" s="183"/>
      <c r="BS179" s="183"/>
      <c r="BT179" s="183"/>
      <c r="BU179" s="183"/>
      <c r="BV179" s="183"/>
      <c r="BW179" s="183"/>
      <c r="BX179" s="183"/>
      <c r="BY179" s="183"/>
      <c r="BZ179" s="183"/>
      <c r="CA179" s="183"/>
      <c r="CB179" s="183"/>
      <c r="CC179" s="183"/>
      <c r="CD179" s="183"/>
      <c r="CE179" s="183"/>
      <c r="CF179" s="183"/>
      <c r="CG179" s="183"/>
      <c r="CH179" s="183"/>
      <c r="CI179" s="183"/>
      <c r="CJ179" s="183"/>
      <c r="CK179" s="183"/>
      <c r="CL179" s="183"/>
      <c r="CM179" s="183"/>
      <c r="CN179" s="183"/>
      <c r="CO179" s="183"/>
      <c r="CP179" s="183"/>
      <c r="CQ179" s="183"/>
      <c r="CR179" s="183"/>
      <c r="CS179" s="183"/>
      <c r="CT179" s="183"/>
      <c r="CU179" s="183"/>
      <c r="CV179" s="183"/>
      <c r="CW179" s="183"/>
      <c r="CX179" s="183"/>
      <c r="CY179" s="183"/>
      <c r="CZ179" s="183"/>
      <c r="DA179" s="183"/>
      <c r="DB179" s="183"/>
    </row>
    <row r="180" spans="1:106" s="204" customFormat="1" x14ac:dyDescent="0.3">
      <c r="A180" s="830"/>
      <c r="B180" s="801"/>
      <c r="C180" s="188" t="s">
        <v>470</v>
      </c>
      <c r="D180" s="194"/>
      <c r="E180" s="218"/>
      <c r="F180" s="218"/>
      <c r="G180" s="195"/>
      <c r="H180" s="195"/>
      <c r="I180" s="215"/>
      <c r="J180" s="194"/>
      <c r="K180" s="194"/>
      <c r="L180" s="183"/>
      <c r="M180" s="183"/>
      <c r="N180" s="183"/>
      <c r="O180" s="183"/>
      <c r="P180" s="183"/>
      <c r="Q180" s="183"/>
      <c r="R180" s="183"/>
      <c r="S180" s="183"/>
      <c r="T180" s="183"/>
      <c r="U180" s="183"/>
      <c r="V180" s="183"/>
      <c r="W180" s="183"/>
      <c r="X180" s="183"/>
      <c r="Y180" s="183"/>
      <c r="Z180" s="183"/>
      <c r="AA180" s="183"/>
      <c r="AB180" s="183"/>
      <c r="AC180" s="183"/>
      <c r="AD180" s="183"/>
      <c r="AE180" s="183"/>
      <c r="AF180" s="183"/>
      <c r="AG180" s="183"/>
      <c r="AH180" s="183"/>
      <c r="AI180" s="183"/>
      <c r="AJ180" s="183"/>
      <c r="AK180" s="183"/>
      <c r="AL180" s="183"/>
      <c r="AM180" s="183"/>
      <c r="AN180" s="183"/>
      <c r="AO180" s="183"/>
      <c r="AP180" s="183"/>
      <c r="AQ180" s="183"/>
      <c r="AR180" s="183"/>
      <c r="AS180" s="183"/>
      <c r="AT180" s="183"/>
      <c r="AU180" s="183"/>
      <c r="AV180" s="183"/>
      <c r="AW180" s="183"/>
      <c r="AX180" s="183"/>
      <c r="AY180" s="183"/>
      <c r="AZ180" s="183"/>
      <c r="BA180" s="183"/>
      <c r="BB180" s="183"/>
      <c r="BC180" s="183"/>
      <c r="BD180" s="183"/>
      <c r="BE180" s="183"/>
      <c r="BF180" s="183"/>
      <c r="BG180" s="183"/>
      <c r="BH180" s="183"/>
      <c r="BI180" s="183"/>
      <c r="BJ180" s="183"/>
      <c r="BK180" s="183"/>
      <c r="BL180" s="183"/>
      <c r="BM180" s="183"/>
      <c r="BN180" s="183"/>
      <c r="BO180" s="183"/>
      <c r="BP180" s="183"/>
      <c r="BQ180" s="183"/>
      <c r="BR180" s="183"/>
      <c r="BS180" s="183"/>
      <c r="BT180" s="183"/>
      <c r="BU180" s="183"/>
      <c r="BV180" s="183"/>
      <c r="BW180" s="183"/>
      <c r="BX180" s="183"/>
      <c r="BY180" s="183"/>
      <c r="BZ180" s="183"/>
      <c r="CA180" s="183"/>
      <c r="CB180" s="183"/>
      <c r="CC180" s="183"/>
      <c r="CD180" s="183"/>
      <c r="CE180" s="183"/>
      <c r="CF180" s="183"/>
      <c r="CG180" s="183"/>
      <c r="CH180" s="183"/>
      <c r="CI180" s="183"/>
      <c r="CJ180" s="183"/>
      <c r="CK180" s="183"/>
      <c r="CL180" s="183"/>
      <c r="CM180" s="183"/>
      <c r="CN180" s="183"/>
      <c r="CO180" s="183"/>
      <c r="CP180" s="183"/>
      <c r="CQ180" s="183"/>
      <c r="CR180" s="183"/>
      <c r="CS180" s="183"/>
      <c r="CT180" s="183"/>
      <c r="CU180" s="183"/>
      <c r="CV180" s="183"/>
      <c r="CW180" s="183"/>
      <c r="CX180" s="183"/>
      <c r="CY180" s="183"/>
      <c r="CZ180" s="183"/>
      <c r="DA180" s="183"/>
      <c r="DB180" s="183"/>
    </row>
    <row r="181" spans="1:106" s="204" customFormat="1" ht="66" x14ac:dyDescent="0.3">
      <c r="A181" s="830"/>
      <c r="B181" s="801"/>
      <c r="C181" s="190" t="s">
        <v>502</v>
      </c>
      <c r="D181" s="194"/>
      <c r="E181" s="218"/>
      <c r="F181" s="218"/>
      <c r="G181" s="195"/>
      <c r="H181" s="195"/>
      <c r="I181" s="215"/>
      <c r="J181" s="194"/>
      <c r="K181" s="194"/>
      <c r="L181" s="183"/>
      <c r="M181" s="183"/>
      <c r="N181" s="183"/>
      <c r="O181" s="183"/>
      <c r="P181" s="183"/>
      <c r="Q181" s="183"/>
      <c r="R181" s="183"/>
      <c r="S181" s="183"/>
      <c r="T181" s="183"/>
      <c r="U181" s="183"/>
      <c r="V181" s="183"/>
      <c r="W181" s="183"/>
      <c r="X181" s="183"/>
      <c r="Y181" s="183"/>
      <c r="Z181" s="183"/>
      <c r="AA181" s="183"/>
      <c r="AB181" s="183"/>
      <c r="AC181" s="183"/>
      <c r="AD181" s="183"/>
      <c r="AE181" s="183"/>
      <c r="AF181" s="183"/>
      <c r="AG181" s="183"/>
      <c r="AH181" s="183"/>
      <c r="AI181" s="183"/>
      <c r="AJ181" s="183"/>
      <c r="AK181" s="183"/>
      <c r="AL181" s="183"/>
      <c r="AM181" s="183"/>
      <c r="AN181" s="183"/>
      <c r="AO181" s="183"/>
      <c r="AP181" s="183"/>
      <c r="AQ181" s="183"/>
      <c r="AR181" s="183"/>
      <c r="AS181" s="183"/>
      <c r="AT181" s="183"/>
      <c r="AU181" s="183"/>
      <c r="AV181" s="183"/>
      <c r="AW181" s="183"/>
      <c r="AX181" s="183"/>
      <c r="AY181" s="183"/>
      <c r="AZ181" s="183"/>
      <c r="BA181" s="183"/>
      <c r="BB181" s="183"/>
      <c r="BC181" s="183"/>
      <c r="BD181" s="183"/>
      <c r="BE181" s="183"/>
      <c r="BF181" s="183"/>
      <c r="BG181" s="183"/>
      <c r="BH181" s="183"/>
      <c r="BI181" s="183"/>
      <c r="BJ181" s="183"/>
      <c r="BK181" s="183"/>
      <c r="BL181" s="183"/>
      <c r="BM181" s="183"/>
      <c r="BN181" s="183"/>
      <c r="BO181" s="183"/>
      <c r="BP181" s="183"/>
      <c r="BQ181" s="183"/>
      <c r="BR181" s="183"/>
      <c r="BS181" s="183"/>
      <c r="BT181" s="183"/>
      <c r="BU181" s="183"/>
      <c r="BV181" s="183"/>
      <c r="BW181" s="183"/>
      <c r="BX181" s="183"/>
      <c r="BY181" s="183"/>
      <c r="BZ181" s="183"/>
      <c r="CA181" s="183"/>
      <c r="CB181" s="183"/>
      <c r="CC181" s="183"/>
      <c r="CD181" s="183"/>
      <c r="CE181" s="183"/>
      <c r="CF181" s="183"/>
      <c r="CG181" s="183"/>
      <c r="CH181" s="183"/>
      <c r="CI181" s="183"/>
      <c r="CJ181" s="183"/>
      <c r="CK181" s="183"/>
      <c r="CL181" s="183"/>
      <c r="CM181" s="183"/>
      <c r="CN181" s="183"/>
      <c r="CO181" s="183"/>
      <c r="CP181" s="183"/>
      <c r="CQ181" s="183"/>
      <c r="CR181" s="183"/>
      <c r="CS181" s="183"/>
      <c r="CT181" s="183"/>
      <c r="CU181" s="183"/>
      <c r="CV181" s="183"/>
      <c r="CW181" s="183"/>
      <c r="CX181" s="183"/>
      <c r="CY181" s="183"/>
      <c r="CZ181" s="183"/>
      <c r="DA181" s="183"/>
      <c r="DB181" s="183"/>
    </row>
    <row r="182" spans="1:106" s="204" customFormat="1" x14ac:dyDescent="0.3">
      <c r="A182" s="830"/>
      <c r="B182" s="801"/>
      <c r="C182" s="188" t="s">
        <v>445</v>
      </c>
      <c r="D182" s="194"/>
      <c r="E182" s="218"/>
      <c r="F182" s="218"/>
      <c r="G182" s="195"/>
      <c r="H182" s="195"/>
      <c r="I182" s="215"/>
      <c r="J182" s="194"/>
      <c r="K182" s="194"/>
      <c r="L182" s="183"/>
      <c r="M182" s="183"/>
      <c r="N182" s="183"/>
      <c r="O182" s="183"/>
      <c r="P182" s="183"/>
      <c r="Q182" s="183"/>
      <c r="R182" s="183"/>
      <c r="S182" s="183"/>
      <c r="T182" s="183"/>
      <c r="U182" s="183"/>
      <c r="V182" s="183"/>
      <c r="W182" s="183"/>
      <c r="X182" s="183"/>
      <c r="Y182" s="183"/>
      <c r="Z182" s="183"/>
      <c r="AA182" s="183"/>
      <c r="AB182" s="183"/>
      <c r="AC182" s="183"/>
      <c r="AD182" s="183"/>
      <c r="AE182" s="183"/>
      <c r="AF182" s="183"/>
      <c r="AG182" s="183"/>
      <c r="AH182" s="183"/>
      <c r="AI182" s="183"/>
      <c r="AJ182" s="183"/>
      <c r="AK182" s="183"/>
      <c r="AL182" s="183"/>
      <c r="AM182" s="183"/>
      <c r="AN182" s="183"/>
      <c r="AO182" s="183"/>
      <c r="AP182" s="183"/>
      <c r="AQ182" s="183"/>
      <c r="AR182" s="183"/>
      <c r="AS182" s="183"/>
      <c r="AT182" s="183"/>
      <c r="AU182" s="183"/>
      <c r="AV182" s="183"/>
      <c r="AW182" s="183"/>
      <c r="AX182" s="183"/>
      <c r="AY182" s="183"/>
      <c r="AZ182" s="183"/>
      <c r="BA182" s="183"/>
      <c r="BB182" s="183"/>
      <c r="BC182" s="183"/>
      <c r="BD182" s="183"/>
      <c r="BE182" s="183"/>
      <c r="BF182" s="183"/>
      <c r="BG182" s="183"/>
      <c r="BH182" s="183"/>
      <c r="BI182" s="183"/>
      <c r="BJ182" s="183"/>
      <c r="BK182" s="183"/>
      <c r="BL182" s="183"/>
      <c r="BM182" s="183"/>
      <c r="BN182" s="183"/>
      <c r="BO182" s="183"/>
      <c r="BP182" s="183"/>
      <c r="BQ182" s="183"/>
      <c r="BR182" s="183"/>
      <c r="BS182" s="183"/>
      <c r="BT182" s="183"/>
      <c r="BU182" s="183"/>
      <c r="BV182" s="183"/>
      <c r="BW182" s="183"/>
      <c r="BX182" s="183"/>
      <c r="BY182" s="183"/>
      <c r="BZ182" s="183"/>
      <c r="CA182" s="183"/>
      <c r="CB182" s="183"/>
      <c r="CC182" s="183"/>
      <c r="CD182" s="183"/>
      <c r="CE182" s="183"/>
      <c r="CF182" s="183"/>
      <c r="CG182" s="183"/>
      <c r="CH182" s="183"/>
      <c r="CI182" s="183"/>
      <c r="CJ182" s="183"/>
      <c r="CK182" s="183"/>
      <c r="CL182" s="183"/>
      <c r="CM182" s="183"/>
      <c r="CN182" s="183"/>
      <c r="CO182" s="183"/>
      <c r="CP182" s="183"/>
      <c r="CQ182" s="183"/>
      <c r="CR182" s="183"/>
      <c r="CS182" s="183"/>
      <c r="CT182" s="183"/>
      <c r="CU182" s="183"/>
      <c r="CV182" s="183"/>
      <c r="CW182" s="183"/>
      <c r="CX182" s="183"/>
      <c r="CY182" s="183"/>
      <c r="CZ182" s="183"/>
      <c r="DA182" s="183"/>
      <c r="DB182" s="183"/>
    </row>
    <row r="183" spans="1:106" s="204" customFormat="1" x14ac:dyDescent="0.3">
      <c r="A183" s="831"/>
      <c r="B183" s="802"/>
      <c r="C183" s="190" t="s">
        <v>459</v>
      </c>
      <c r="D183" s="196"/>
      <c r="E183" s="219"/>
      <c r="F183" s="219"/>
      <c r="G183" s="197"/>
      <c r="H183" s="197"/>
      <c r="I183" s="216"/>
      <c r="J183" s="196"/>
      <c r="K183" s="196"/>
      <c r="L183" s="183"/>
      <c r="M183" s="183"/>
      <c r="N183" s="183"/>
      <c r="O183" s="183"/>
      <c r="P183" s="183"/>
      <c r="Q183" s="183"/>
      <c r="R183" s="183"/>
      <c r="S183" s="183"/>
      <c r="T183" s="183"/>
      <c r="U183" s="183"/>
      <c r="V183" s="183"/>
      <c r="W183" s="183"/>
      <c r="X183" s="183"/>
      <c r="Y183" s="183"/>
      <c r="Z183" s="183"/>
      <c r="AA183" s="183"/>
      <c r="AB183" s="183"/>
      <c r="AC183" s="183"/>
      <c r="AD183" s="183"/>
      <c r="AE183" s="183"/>
      <c r="AF183" s="183"/>
      <c r="AG183" s="183"/>
      <c r="AH183" s="183"/>
      <c r="AI183" s="183"/>
      <c r="AJ183" s="183"/>
      <c r="AK183" s="183"/>
      <c r="AL183" s="183"/>
      <c r="AM183" s="183"/>
      <c r="AN183" s="183"/>
      <c r="AO183" s="183"/>
      <c r="AP183" s="183"/>
      <c r="AQ183" s="183"/>
      <c r="AR183" s="183"/>
      <c r="AS183" s="183"/>
      <c r="AT183" s="183"/>
      <c r="AU183" s="183"/>
      <c r="AV183" s="183"/>
      <c r="AW183" s="183"/>
      <c r="AX183" s="183"/>
      <c r="AY183" s="183"/>
      <c r="AZ183" s="183"/>
      <c r="BA183" s="183"/>
      <c r="BB183" s="183"/>
      <c r="BC183" s="183"/>
      <c r="BD183" s="183"/>
      <c r="BE183" s="183"/>
      <c r="BF183" s="183"/>
      <c r="BG183" s="183"/>
      <c r="BH183" s="183"/>
      <c r="BI183" s="183"/>
      <c r="BJ183" s="183"/>
      <c r="BK183" s="183"/>
      <c r="BL183" s="183"/>
      <c r="BM183" s="183"/>
      <c r="BN183" s="183"/>
      <c r="BO183" s="183"/>
      <c r="BP183" s="183"/>
      <c r="BQ183" s="183"/>
      <c r="BR183" s="183"/>
      <c r="BS183" s="183"/>
      <c r="BT183" s="183"/>
      <c r="BU183" s="183"/>
      <c r="BV183" s="183"/>
      <c r="BW183" s="183"/>
      <c r="BX183" s="183"/>
      <c r="BY183" s="183"/>
      <c r="BZ183" s="183"/>
      <c r="CA183" s="183"/>
      <c r="CB183" s="183"/>
      <c r="CC183" s="183"/>
      <c r="CD183" s="183"/>
      <c r="CE183" s="183"/>
      <c r="CF183" s="183"/>
      <c r="CG183" s="183"/>
      <c r="CH183" s="183"/>
      <c r="CI183" s="183"/>
      <c r="CJ183" s="183"/>
      <c r="CK183" s="183"/>
      <c r="CL183" s="183"/>
      <c r="CM183" s="183"/>
      <c r="CN183" s="183"/>
      <c r="CO183" s="183"/>
      <c r="CP183" s="183"/>
      <c r="CQ183" s="183"/>
      <c r="CR183" s="183"/>
      <c r="CS183" s="183"/>
      <c r="CT183" s="183"/>
      <c r="CU183" s="183"/>
      <c r="CV183" s="183"/>
      <c r="CW183" s="183"/>
      <c r="CX183" s="183"/>
      <c r="CY183" s="183"/>
      <c r="CZ183" s="183"/>
      <c r="DA183" s="183"/>
      <c r="DB183" s="183"/>
    </row>
    <row r="184" spans="1:106" s="204" customFormat="1" ht="13.2" customHeight="1" x14ac:dyDescent="0.3">
      <c r="A184" s="829"/>
      <c r="B184" s="800" t="s">
        <v>1551</v>
      </c>
      <c r="C184" s="188" t="s">
        <v>441</v>
      </c>
      <c r="D184" s="192">
        <v>63825.96</v>
      </c>
      <c r="E184" s="193">
        <v>17690.599999999999</v>
      </c>
      <c r="F184" s="193">
        <v>35381.199999999997</v>
      </c>
      <c r="G184" s="193">
        <v>53071.799999999996</v>
      </c>
      <c r="H184" s="193">
        <v>70762.399999999994</v>
      </c>
      <c r="I184" s="192">
        <v>0</v>
      </c>
      <c r="J184" s="192">
        <v>0</v>
      </c>
      <c r="K184" s="192">
        <v>0</v>
      </c>
      <c r="L184" s="183"/>
      <c r="M184" s="183"/>
      <c r="N184" s="183"/>
      <c r="O184" s="183"/>
      <c r="P184" s="183"/>
      <c r="Q184" s="183"/>
      <c r="R184" s="183"/>
      <c r="S184" s="183"/>
      <c r="T184" s="183"/>
      <c r="U184" s="183"/>
      <c r="V184" s="183"/>
      <c r="W184" s="183"/>
      <c r="X184" s="183"/>
      <c r="Y184" s="183"/>
      <c r="Z184" s="183"/>
      <c r="AA184" s="183"/>
      <c r="AB184" s="183"/>
      <c r="AC184" s="183"/>
      <c r="AD184" s="183"/>
      <c r="AE184" s="183"/>
      <c r="AF184" s="183"/>
      <c r="AG184" s="183"/>
      <c r="AH184" s="183"/>
      <c r="AI184" s="183"/>
      <c r="AJ184" s="183"/>
      <c r="AK184" s="183"/>
      <c r="AL184" s="183"/>
      <c r="AM184" s="183"/>
      <c r="AN184" s="183"/>
      <c r="AO184" s="183"/>
      <c r="AP184" s="183"/>
      <c r="AQ184" s="183"/>
      <c r="AR184" s="183"/>
      <c r="AS184" s="183"/>
      <c r="AT184" s="183"/>
      <c r="AU184" s="183"/>
      <c r="AV184" s="183"/>
      <c r="AW184" s="183"/>
      <c r="AX184" s="183"/>
      <c r="AY184" s="183"/>
      <c r="AZ184" s="183"/>
      <c r="BA184" s="183"/>
      <c r="BB184" s="183"/>
      <c r="BC184" s="183"/>
      <c r="BD184" s="183"/>
      <c r="BE184" s="183"/>
      <c r="BF184" s="183"/>
      <c r="BG184" s="183"/>
      <c r="BH184" s="183"/>
      <c r="BI184" s="183"/>
      <c r="BJ184" s="183"/>
      <c r="BK184" s="183"/>
      <c r="BL184" s="183"/>
      <c r="BM184" s="183"/>
      <c r="BN184" s="183"/>
      <c r="BO184" s="183"/>
      <c r="BP184" s="183"/>
      <c r="BQ184" s="183"/>
      <c r="BR184" s="183"/>
      <c r="BS184" s="183"/>
      <c r="BT184" s="183"/>
      <c r="BU184" s="183"/>
      <c r="BV184" s="183"/>
      <c r="BW184" s="183"/>
      <c r="BX184" s="183"/>
      <c r="BY184" s="183"/>
      <c r="BZ184" s="183"/>
      <c r="CA184" s="183"/>
      <c r="CB184" s="183"/>
      <c r="CC184" s="183"/>
      <c r="CD184" s="183"/>
      <c r="CE184" s="183"/>
      <c r="CF184" s="183"/>
      <c r="CG184" s="183"/>
      <c r="CH184" s="183"/>
      <c r="CI184" s="183"/>
      <c r="CJ184" s="183"/>
      <c r="CK184" s="183"/>
      <c r="CL184" s="183"/>
      <c r="CM184" s="183"/>
      <c r="CN184" s="183"/>
      <c r="CO184" s="183"/>
      <c r="CP184" s="183"/>
      <c r="CQ184" s="183"/>
      <c r="CR184" s="183"/>
      <c r="CS184" s="183"/>
      <c r="CT184" s="183"/>
      <c r="CU184" s="183"/>
      <c r="CV184" s="183"/>
      <c r="CW184" s="183"/>
      <c r="CX184" s="183"/>
      <c r="CY184" s="183"/>
      <c r="CZ184" s="183"/>
      <c r="DA184" s="183"/>
      <c r="DB184" s="183"/>
    </row>
    <row r="185" spans="1:106" s="204" customFormat="1" x14ac:dyDescent="0.3">
      <c r="A185" s="830"/>
      <c r="B185" s="801"/>
      <c r="C185" s="190" t="s">
        <v>469</v>
      </c>
      <c r="D185" s="194"/>
      <c r="E185" s="195"/>
      <c r="F185" s="195"/>
      <c r="G185" s="195"/>
      <c r="H185" s="195"/>
      <c r="I185" s="194"/>
      <c r="J185" s="194"/>
      <c r="K185" s="194"/>
      <c r="L185" s="183"/>
      <c r="M185" s="183"/>
      <c r="N185" s="183"/>
      <c r="O185" s="183"/>
      <c r="P185" s="183"/>
      <c r="Q185" s="183"/>
      <c r="R185" s="183"/>
      <c r="S185" s="183"/>
      <c r="T185" s="183"/>
      <c r="U185" s="183"/>
      <c r="V185" s="183"/>
      <c r="W185" s="183"/>
      <c r="X185" s="183"/>
      <c r="Y185" s="183"/>
      <c r="Z185" s="183"/>
      <c r="AA185" s="183"/>
      <c r="AB185" s="183"/>
      <c r="AC185" s="183"/>
      <c r="AD185" s="183"/>
      <c r="AE185" s="183"/>
      <c r="AF185" s="183"/>
      <c r="AG185" s="183"/>
      <c r="AH185" s="183"/>
      <c r="AI185" s="183"/>
      <c r="AJ185" s="183"/>
      <c r="AK185" s="183"/>
      <c r="AL185" s="183"/>
      <c r="AM185" s="183"/>
      <c r="AN185" s="183"/>
      <c r="AO185" s="183"/>
      <c r="AP185" s="183"/>
      <c r="AQ185" s="183"/>
      <c r="AR185" s="183"/>
      <c r="AS185" s="183"/>
      <c r="AT185" s="183"/>
      <c r="AU185" s="183"/>
      <c r="AV185" s="183"/>
      <c r="AW185" s="183"/>
      <c r="AX185" s="183"/>
      <c r="AY185" s="183"/>
      <c r="AZ185" s="183"/>
      <c r="BA185" s="183"/>
      <c r="BB185" s="183"/>
      <c r="BC185" s="183"/>
      <c r="BD185" s="183"/>
      <c r="BE185" s="183"/>
      <c r="BF185" s="183"/>
      <c r="BG185" s="183"/>
      <c r="BH185" s="183"/>
      <c r="BI185" s="183"/>
      <c r="BJ185" s="183"/>
      <c r="BK185" s="183"/>
      <c r="BL185" s="183"/>
      <c r="BM185" s="183"/>
      <c r="BN185" s="183"/>
      <c r="BO185" s="183"/>
      <c r="BP185" s="183"/>
      <c r="BQ185" s="183"/>
      <c r="BR185" s="183"/>
      <c r="BS185" s="183"/>
      <c r="BT185" s="183"/>
      <c r="BU185" s="183"/>
      <c r="BV185" s="183"/>
      <c r="BW185" s="183"/>
      <c r="BX185" s="183"/>
      <c r="BY185" s="183"/>
      <c r="BZ185" s="183"/>
      <c r="CA185" s="183"/>
      <c r="CB185" s="183"/>
      <c r="CC185" s="183"/>
      <c r="CD185" s="183"/>
      <c r="CE185" s="183"/>
      <c r="CF185" s="183"/>
      <c r="CG185" s="183"/>
      <c r="CH185" s="183"/>
      <c r="CI185" s="183"/>
      <c r="CJ185" s="183"/>
      <c r="CK185" s="183"/>
      <c r="CL185" s="183"/>
      <c r="CM185" s="183"/>
      <c r="CN185" s="183"/>
      <c r="CO185" s="183"/>
      <c r="CP185" s="183"/>
      <c r="CQ185" s="183"/>
      <c r="CR185" s="183"/>
      <c r="CS185" s="183"/>
      <c r="CT185" s="183"/>
      <c r="CU185" s="183"/>
      <c r="CV185" s="183"/>
      <c r="CW185" s="183"/>
      <c r="CX185" s="183"/>
      <c r="CY185" s="183"/>
      <c r="CZ185" s="183"/>
      <c r="DA185" s="183"/>
      <c r="DB185" s="183"/>
    </row>
    <row r="186" spans="1:106" s="204" customFormat="1" x14ac:dyDescent="0.3">
      <c r="A186" s="830"/>
      <c r="B186" s="801"/>
      <c r="C186" s="188" t="s">
        <v>470</v>
      </c>
      <c r="D186" s="194"/>
      <c r="E186" s="195"/>
      <c r="F186" s="195"/>
      <c r="G186" s="195"/>
      <c r="H186" s="195"/>
      <c r="I186" s="194"/>
      <c r="J186" s="194"/>
      <c r="K186" s="194"/>
      <c r="L186" s="183"/>
      <c r="M186" s="183"/>
      <c r="N186" s="183"/>
      <c r="O186" s="183"/>
      <c r="P186" s="183"/>
      <c r="Q186" s="183"/>
      <c r="R186" s="183"/>
      <c r="S186" s="183"/>
      <c r="T186" s="183"/>
      <c r="U186" s="183"/>
      <c r="V186" s="183"/>
      <c r="W186" s="183"/>
      <c r="X186" s="183"/>
      <c r="Y186" s="183"/>
      <c r="Z186" s="183"/>
      <c r="AA186" s="183"/>
      <c r="AB186" s="183"/>
      <c r="AC186" s="183"/>
      <c r="AD186" s="183"/>
      <c r="AE186" s="183"/>
      <c r="AF186" s="183"/>
      <c r="AG186" s="183"/>
      <c r="AH186" s="183"/>
      <c r="AI186" s="183"/>
      <c r="AJ186" s="183"/>
      <c r="AK186" s="183"/>
      <c r="AL186" s="183"/>
      <c r="AM186" s="183"/>
      <c r="AN186" s="183"/>
      <c r="AO186" s="183"/>
      <c r="AP186" s="183"/>
      <c r="AQ186" s="183"/>
      <c r="AR186" s="183"/>
      <c r="AS186" s="183"/>
      <c r="AT186" s="183"/>
      <c r="AU186" s="183"/>
      <c r="AV186" s="183"/>
      <c r="AW186" s="183"/>
      <c r="AX186" s="183"/>
      <c r="AY186" s="183"/>
      <c r="AZ186" s="183"/>
      <c r="BA186" s="183"/>
      <c r="BB186" s="183"/>
      <c r="BC186" s="183"/>
      <c r="BD186" s="183"/>
      <c r="BE186" s="183"/>
      <c r="BF186" s="183"/>
      <c r="BG186" s="183"/>
      <c r="BH186" s="183"/>
      <c r="BI186" s="183"/>
      <c r="BJ186" s="183"/>
      <c r="BK186" s="183"/>
      <c r="BL186" s="183"/>
      <c r="BM186" s="183"/>
      <c r="BN186" s="183"/>
      <c r="BO186" s="183"/>
      <c r="BP186" s="183"/>
      <c r="BQ186" s="183"/>
      <c r="BR186" s="183"/>
      <c r="BS186" s="183"/>
      <c r="BT186" s="183"/>
      <c r="BU186" s="183"/>
      <c r="BV186" s="183"/>
      <c r="BW186" s="183"/>
      <c r="BX186" s="183"/>
      <c r="BY186" s="183"/>
      <c r="BZ186" s="183"/>
      <c r="CA186" s="183"/>
      <c r="CB186" s="183"/>
      <c r="CC186" s="183"/>
      <c r="CD186" s="183"/>
      <c r="CE186" s="183"/>
      <c r="CF186" s="183"/>
      <c r="CG186" s="183"/>
      <c r="CH186" s="183"/>
      <c r="CI186" s="183"/>
      <c r="CJ186" s="183"/>
      <c r="CK186" s="183"/>
      <c r="CL186" s="183"/>
      <c r="CM186" s="183"/>
      <c r="CN186" s="183"/>
      <c r="CO186" s="183"/>
      <c r="CP186" s="183"/>
      <c r="CQ186" s="183"/>
      <c r="CR186" s="183"/>
      <c r="CS186" s="183"/>
      <c r="CT186" s="183"/>
      <c r="CU186" s="183"/>
      <c r="CV186" s="183"/>
      <c r="CW186" s="183"/>
      <c r="CX186" s="183"/>
      <c r="CY186" s="183"/>
      <c r="CZ186" s="183"/>
      <c r="DA186" s="183"/>
      <c r="DB186" s="183"/>
    </row>
    <row r="187" spans="1:106" s="204" customFormat="1" ht="52.8" x14ac:dyDescent="0.3">
      <c r="A187" s="830"/>
      <c r="B187" s="801"/>
      <c r="C187" s="190" t="s">
        <v>471</v>
      </c>
      <c r="D187" s="194"/>
      <c r="E187" s="195"/>
      <c r="F187" s="195"/>
      <c r="G187" s="195"/>
      <c r="H187" s="195"/>
      <c r="I187" s="194"/>
      <c r="J187" s="194"/>
      <c r="K187" s="194"/>
      <c r="L187" s="183"/>
      <c r="M187" s="183"/>
      <c r="N187" s="183"/>
      <c r="O187" s="183"/>
      <c r="P187" s="183"/>
      <c r="Q187" s="183"/>
      <c r="R187" s="183"/>
      <c r="S187" s="183"/>
      <c r="T187" s="183"/>
      <c r="U187" s="183"/>
      <c r="V187" s="183"/>
      <c r="W187" s="183"/>
      <c r="X187" s="183"/>
      <c r="Y187" s="183"/>
      <c r="Z187" s="183"/>
      <c r="AA187" s="183"/>
      <c r="AB187" s="183"/>
      <c r="AC187" s="183"/>
      <c r="AD187" s="183"/>
      <c r="AE187" s="183"/>
      <c r="AF187" s="183"/>
      <c r="AG187" s="183"/>
      <c r="AH187" s="183"/>
      <c r="AI187" s="183"/>
      <c r="AJ187" s="183"/>
      <c r="AK187" s="183"/>
      <c r="AL187" s="183"/>
      <c r="AM187" s="183"/>
      <c r="AN187" s="183"/>
      <c r="AO187" s="183"/>
      <c r="AP187" s="183"/>
      <c r="AQ187" s="183"/>
      <c r="AR187" s="183"/>
      <c r="AS187" s="183"/>
      <c r="AT187" s="183"/>
      <c r="AU187" s="183"/>
      <c r="AV187" s="183"/>
      <c r="AW187" s="183"/>
      <c r="AX187" s="183"/>
      <c r="AY187" s="183"/>
      <c r="AZ187" s="183"/>
      <c r="BA187" s="183"/>
      <c r="BB187" s="183"/>
      <c r="BC187" s="183"/>
      <c r="BD187" s="183"/>
      <c r="BE187" s="183"/>
      <c r="BF187" s="183"/>
      <c r="BG187" s="183"/>
      <c r="BH187" s="183"/>
      <c r="BI187" s="183"/>
      <c r="BJ187" s="183"/>
      <c r="BK187" s="183"/>
      <c r="BL187" s="183"/>
      <c r="BM187" s="183"/>
      <c r="BN187" s="183"/>
      <c r="BO187" s="183"/>
      <c r="BP187" s="183"/>
      <c r="BQ187" s="183"/>
      <c r="BR187" s="183"/>
      <c r="BS187" s="183"/>
      <c r="BT187" s="183"/>
      <c r="BU187" s="183"/>
      <c r="BV187" s="183"/>
      <c r="BW187" s="183"/>
      <c r="BX187" s="183"/>
      <c r="BY187" s="183"/>
      <c r="BZ187" s="183"/>
      <c r="CA187" s="183"/>
      <c r="CB187" s="183"/>
      <c r="CC187" s="183"/>
      <c r="CD187" s="183"/>
      <c r="CE187" s="183"/>
      <c r="CF187" s="183"/>
      <c r="CG187" s="183"/>
      <c r="CH187" s="183"/>
      <c r="CI187" s="183"/>
      <c r="CJ187" s="183"/>
      <c r="CK187" s="183"/>
      <c r="CL187" s="183"/>
      <c r="CM187" s="183"/>
      <c r="CN187" s="183"/>
      <c r="CO187" s="183"/>
      <c r="CP187" s="183"/>
      <c r="CQ187" s="183"/>
      <c r="CR187" s="183"/>
      <c r="CS187" s="183"/>
      <c r="CT187" s="183"/>
      <c r="CU187" s="183"/>
      <c r="CV187" s="183"/>
      <c r="CW187" s="183"/>
      <c r="CX187" s="183"/>
      <c r="CY187" s="183"/>
      <c r="CZ187" s="183"/>
      <c r="DA187" s="183"/>
      <c r="DB187" s="183"/>
    </row>
    <row r="188" spans="1:106" s="204" customFormat="1" x14ac:dyDescent="0.3">
      <c r="A188" s="830"/>
      <c r="B188" s="801"/>
      <c r="C188" s="188"/>
      <c r="D188" s="194"/>
      <c r="E188" s="195"/>
      <c r="F188" s="195"/>
      <c r="G188" s="195"/>
      <c r="H188" s="195"/>
      <c r="I188" s="194"/>
      <c r="J188" s="194"/>
      <c r="K188" s="194"/>
      <c r="L188" s="183"/>
      <c r="M188" s="183"/>
      <c r="N188" s="183"/>
      <c r="O188" s="183"/>
      <c r="P188" s="183"/>
      <c r="Q188" s="183"/>
      <c r="R188" s="183"/>
      <c r="S188" s="183"/>
      <c r="T188" s="183"/>
      <c r="U188" s="183"/>
      <c r="V188" s="183"/>
      <c r="W188" s="183"/>
      <c r="X188" s="183"/>
      <c r="Y188" s="183"/>
      <c r="Z188" s="183"/>
      <c r="AA188" s="183"/>
      <c r="AB188" s="183"/>
      <c r="AC188" s="183"/>
      <c r="AD188" s="183"/>
      <c r="AE188" s="183"/>
      <c r="AF188" s="183"/>
      <c r="AG188" s="183"/>
      <c r="AH188" s="183"/>
      <c r="AI188" s="183"/>
      <c r="AJ188" s="183"/>
      <c r="AK188" s="183"/>
      <c r="AL188" s="183"/>
      <c r="AM188" s="183"/>
      <c r="AN188" s="183"/>
      <c r="AO188" s="183"/>
      <c r="AP188" s="183"/>
      <c r="AQ188" s="183"/>
      <c r="AR188" s="183"/>
      <c r="AS188" s="183"/>
      <c r="AT188" s="183"/>
      <c r="AU188" s="183"/>
      <c r="AV188" s="183"/>
      <c r="AW188" s="183"/>
      <c r="AX188" s="183"/>
      <c r="AY188" s="183"/>
      <c r="AZ188" s="183"/>
      <c r="BA188" s="183"/>
      <c r="BB188" s="183"/>
      <c r="BC188" s="183"/>
      <c r="BD188" s="183"/>
      <c r="BE188" s="183"/>
      <c r="BF188" s="183"/>
      <c r="BG188" s="183"/>
      <c r="BH188" s="183"/>
      <c r="BI188" s="183"/>
      <c r="BJ188" s="183"/>
      <c r="BK188" s="183"/>
      <c r="BL188" s="183"/>
      <c r="BM188" s="183"/>
      <c r="BN188" s="183"/>
      <c r="BO188" s="183"/>
      <c r="BP188" s="183"/>
      <c r="BQ188" s="183"/>
      <c r="BR188" s="183"/>
      <c r="BS188" s="183"/>
      <c r="BT188" s="183"/>
      <c r="BU188" s="183"/>
      <c r="BV188" s="183"/>
      <c r="BW188" s="183"/>
      <c r="BX188" s="183"/>
      <c r="BY188" s="183"/>
      <c r="BZ188" s="183"/>
      <c r="CA188" s="183"/>
      <c r="CB188" s="183"/>
      <c r="CC188" s="183"/>
      <c r="CD188" s="183"/>
      <c r="CE188" s="183"/>
      <c r="CF188" s="183"/>
      <c r="CG188" s="183"/>
      <c r="CH188" s="183"/>
      <c r="CI188" s="183"/>
      <c r="CJ188" s="183"/>
      <c r="CK188" s="183"/>
      <c r="CL188" s="183"/>
      <c r="CM188" s="183"/>
      <c r="CN188" s="183"/>
      <c r="CO188" s="183"/>
      <c r="CP188" s="183"/>
      <c r="CQ188" s="183"/>
      <c r="CR188" s="183"/>
      <c r="CS188" s="183"/>
      <c r="CT188" s="183"/>
      <c r="CU188" s="183"/>
      <c r="CV188" s="183"/>
      <c r="CW188" s="183"/>
      <c r="CX188" s="183"/>
      <c r="CY188" s="183"/>
      <c r="CZ188" s="183"/>
      <c r="DA188" s="183"/>
      <c r="DB188" s="183"/>
    </row>
    <row r="189" spans="1:106" s="204" customFormat="1" x14ac:dyDescent="0.3">
      <c r="A189" s="831"/>
      <c r="B189" s="802"/>
      <c r="C189" s="190" t="s">
        <v>459</v>
      </c>
      <c r="D189" s="196"/>
      <c r="E189" s="197"/>
      <c r="F189" s="197"/>
      <c r="G189" s="197"/>
      <c r="H189" s="197"/>
      <c r="I189" s="196"/>
      <c r="J189" s="196"/>
      <c r="K189" s="196"/>
      <c r="L189" s="183"/>
      <c r="M189" s="183"/>
      <c r="N189" s="183"/>
      <c r="O189" s="183"/>
      <c r="P189" s="183"/>
      <c r="Q189" s="183"/>
      <c r="R189" s="183"/>
      <c r="S189" s="183"/>
      <c r="T189" s="183"/>
      <c r="U189" s="183"/>
      <c r="V189" s="183"/>
      <c r="W189" s="183"/>
      <c r="X189" s="183"/>
      <c r="Y189" s="183"/>
      <c r="Z189" s="183"/>
      <c r="AA189" s="183"/>
      <c r="AB189" s="183"/>
      <c r="AC189" s="183"/>
      <c r="AD189" s="183"/>
      <c r="AE189" s="183"/>
      <c r="AF189" s="183"/>
      <c r="AG189" s="183"/>
      <c r="AH189" s="183"/>
      <c r="AI189" s="183"/>
      <c r="AJ189" s="183"/>
      <c r="AK189" s="183"/>
      <c r="AL189" s="183"/>
      <c r="AM189" s="183"/>
      <c r="AN189" s="183"/>
      <c r="AO189" s="183"/>
      <c r="AP189" s="183"/>
      <c r="AQ189" s="183"/>
      <c r="AR189" s="183"/>
      <c r="AS189" s="183"/>
      <c r="AT189" s="183"/>
      <c r="AU189" s="183"/>
      <c r="AV189" s="183"/>
      <c r="AW189" s="183"/>
      <c r="AX189" s="183"/>
      <c r="AY189" s="183"/>
      <c r="AZ189" s="183"/>
      <c r="BA189" s="183"/>
      <c r="BB189" s="183"/>
      <c r="BC189" s="183"/>
      <c r="BD189" s="183"/>
      <c r="BE189" s="183"/>
      <c r="BF189" s="183"/>
      <c r="BG189" s="183"/>
      <c r="BH189" s="183"/>
      <c r="BI189" s="183"/>
      <c r="BJ189" s="183"/>
      <c r="BK189" s="183"/>
      <c r="BL189" s="183"/>
      <c r="BM189" s="183"/>
      <c r="BN189" s="183"/>
      <c r="BO189" s="183"/>
      <c r="BP189" s="183"/>
      <c r="BQ189" s="183"/>
      <c r="BR189" s="183"/>
      <c r="BS189" s="183"/>
      <c r="BT189" s="183"/>
      <c r="BU189" s="183"/>
      <c r="BV189" s="183"/>
      <c r="BW189" s="183"/>
      <c r="BX189" s="183"/>
      <c r="BY189" s="183"/>
      <c r="BZ189" s="183"/>
      <c r="CA189" s="183"/>
      <c r="CB189" s="183"/>
      <c r="CC189" s="183"/>
      <c r="CD189" s="183"/>
      <c r="CE189" s="183"/>
      <c r="CF189" s="183"/>
      <c r="CG189" s="183"/>
      <c r="CH189" s="183"/>
      <c r="CI189" s="183"/>
      <c r="CJ189" s="183"/>
      <c r="CK189" s="183"/>
      <c r="CL189" s="183"/>
      <c r="CM189" s="183"/>
      <c r="CN189" s="183"/>
      <c r="CO189" s="183"/>
      <c r="CP189" s="183"/>
      <c r="CQ189" s="183"/>
      <c r="CR189" s="183"/>
      <c r="CS189" s="183"/>
      <c r="CT189" s="183"/>
      <c r="CU189" s="183"/>
      <c r="CV189" s="183"/>
      <c r="CW189" s="183"/>
      <c r="CX189" s="183"/>
      <c r="CY189" s="183"/>
      <c r="CZ189" s="183"/>
      <c r="DA189" s="183"/>
      <c r="DB189" s="183"/>
    </row>
    <row r="190" spans="1:106" s="183" customFormat="1" ht="13.2" customHeight="1" x14ac:dyDescent="0.3">
      <c r="A190" s="797"/>
      <c r="B190" s="800" t="s">
        <v>1552</v>
      </c>
      <c r="C190" s="188" t="s">
        <v>441</v>
      </c>
      <c r="D190" s="192"/>
      <c r="E190" s="193"/>
      <c r="F190" s="193"/>
      <c r="G190" s="193"/>
      <c r="H190" s="193"/>
      <c r="I190" s="193">
        <v>2000</v>
      </c>
      <c r="J190" s="193">
        <v>2000</v>
      </c>
      <c r="K190" s="193">
        <v>2000</v>
      </c>
      <c r="L190" s="183" t="s">
        <v>503</v>
      </c>
    </row>
    <row r="191" spans="1:106" s="183" customFormat="1" ht="52.8" x14ac:dyDescent="0.3">
      <c r="A191" s="798"/>
      <c r="B191" s="801"/>
      <c r="C191" s="190" t="s">
        <v>504</v>
      </c>
      <c r="D191" s="194"/>
      <c r="E191" s="195"/>
      <c r="F191" s="195"/>
      <c r="G191" s="195"/>
      <c r="H191" s="195"/>
      <c r="I191" s="194"/>
      <c r="J191" s="194"/>
      <c r="K191" s="194"/>
    </row>
    <row r="192" spans="1:106" s="183" customFormat="1" x14ac:dyDescent="0.3">
      <c r="A192" s="798"/>
      <c r="B192" s="801"/>
      <c r="C192" s="188" t="s">
        <v>443</v>
      </c>
      <c r="D192" s="194"/>
      <c r="E192" s="195"/>
      <c r="F192" s="195"/>
      <c r="G192" s="195"/>
      <c r="H192" s="195"/>
      <c r="I192" s="194"/>
      <c r="J192" s="194"/>
      <c r="K192" s="194"/>
    </row>
    <row r="193" spans="1:106" s="183" customFormat="1" ht="66" x14ac:dyDescent="0.3">
      <c r="A193" s="798"/>
      <c r="B193" s="801"/>
      <c r="C193" s="190" t="s">
        <v>505</v>
      </c>
      <c r="D193" s="194"/>
      <c r="E193" s="195"/>
      <c r="F193" s="195"/>
      <c r="G193" s="195"/>
      <c r="H193" s="195"/>
      <c r="I193" s="194"/>
      <c r="J193" s="194"/>
      <c r="K193" s="194"/>
    </row>
    <row r="194" spans="1:106" s="183" customFormat="1" x14ac:dyDescent="0.3">
      <c r="A194" s="798"/>
      <c r="B194" s="801"/>
      <c r="C194" s="188" t="s">
        <v>445</v>
      </c>
      <c r="D194" s="194"/>
      <c r="E194" s="195"/>
      <c r="F194" s="195"/>
      <c r="G194" s="195"/>
      <c r="H194" s="195"/>
      <c r="I194" s="194"/>
      <c r="J194" s="194"/>
      <c r="K194" s="194"/>
    </row>
    <row r="195" spans="1:106" s="183" customFormat="1" x14ac:dyDescent="0.3">
      <c r="A195" s="799"/>
      <c r="B195" s="802"/>
      <c r="C195" s="190" t="s">
        <v>446</v>
      </c>
      <c r="D195" s="196"/>
      <c r="E195" s="197"/>
      <c r="F195" s="197"/>
      <c r="G195" s="197"/>
      <c r="H195" s="197"/>
      <c r="I195" s="196"/>
      <c r="J195" s="196"/>
      <c r="K195" s="196"/>
    </row>
    <row r="196" spans="1:106" s="183" customFormat="1" ht="13.2" customHeight="1" x14ac:dyDescent="0.3">
      <c r="A196" s="797"/>
      <c r="B196" s="800" t="s">
        <v>1554</v>
      </c>
      <c r="C196" s="188" t="s">
        <v>441</v>
      </c>
      <c r="D196" s="194">
        <v>0</v>
      </c>
      <c r="E196" s="193"/>
      <c r="F196" s="193"/>
      <c r="G196" s="193"/>
      <c r="H196" s="193">
        <v>0</v>
      </c>
      <c r="I196" s="192">
        <v>20000</v>
      </c>
      <c r="J196" s="192">
        <v>18000</v>
      </c>
      <c r="K196" s="192">
        <v>18000</v>
      </c>
    </row>
    <row r="197" spans="1:106" s="183" customFormat="1" ht="39.6" x14ac:dyDescent="0.3">
      <c r="A197" s="798"/>
      <c r="B197" s="801"/>
      <c r="C197" s="190" t="s">
        <v>1557</v>
      </c>
      <c r="D197" s="194"/>
      <c r="E197" s="195"/>
      <c r="F197" s="195"/>
      <c r="G197" s="195"/>
      <c r="H197" s="195"/>
      <c r="I197" s="194"/>
      <c r="J197" s="194"/>
      <c r="K197" s="194"/>
    </row>
    <row r="198" spans="1:106" s="183" customFormat="1" x14ac:dyDescent="0.3">
      <c r="A198" s="798"/>
      <c r="B198" s="801"/>
      <c r="C198" s="188" t="s">
        <v>443</v>
      </c>
      <c r="D198" s="194"/>
      <c r="E198" s="195"/>
      <c r="F198" s="195"/>
      <c r="G198" s="195"/>
      <c r="H198" s="195"/>
      <c r="I198" s="194"/>
      <c r="J198" s="194"/>
      <c r="K198" s="194"/>
    </row>
    <row r="199" spans="1:106" s="183" customFormat="1" ht="86.4" customHeight="1" x14ac:dyDescent="0.3">
      <c r="A199" s="798"/>
      <c r="B199" s="801"/>
      <c r="C199" s="190" t="s">
        <v>507</v>
      </c>
      <c r="D199" s="194"/>
      <c r="E199" s="195"/>
      <c r="F199" s="195"/>
      <c r="G199" s="195"/>
      <c r="H199" s="195"/>
      <c r="I199" s="194"/>
      <c r="J199" s="194"/>
      <c r="K199" s="194"/>
    </row>
    <row r="200" spans="1:106" s="183" customFormat="1" x14ac:dyDescent="0.3">
      <c r="A200" s="798"/>
      <c r="B200" s="801"/>
      <c r="C200" s="188" t="s">
        <v>445</v>
      </c>
      <c r="D200" s="194"/>
      <c r="E200" s="195"/>
      <c r="F200" s="195"/>
      <c r="G200" s="195"/>
      <c r="H200" s="195"/>
      <c r="I200" s="194"/>
      <c r="J200" s="194"/>
      <c r="K200" s="194"/>
    </row>
    <row r="201" spans="1:106" s="183" customFormat="1" x14ac:dyDescent="0.3">
      <c r="A201" s="799"/>
      <c r="B201" s="802"/>
      <c r="C201" s="190" t="s">
        <v>446</v>
      </c>
      <c r="D201" s="196"/>
      <c r="E201" s="197"/>
      <c r="F201" s="197"/>
      <c r="G201" s="197"/>
      <c r="H201" s="197"/>
      <c r="I201" s="196"/>
      <c r="J201" s="196"/>
      <c r="K201" s="196"/>
    </row>
    <row r="202" spans="1:106" s="204" customFormat="1" x14ac:dyDescent="0.3">
      <c r="A202" s="829"/>
      <c r="B202" s="800">
        <v>32007</v>
      </c>
      <c r="C202" s="188" t="s">
        <v>508</v>
      </c>
      <c r="D202" s="192">
        <v>32600</v>
      </c>
      <c r="E202" s="193">
        <v>169708.57500000001</v>
      </c>
      <c r="F202" s="193">
        <v>339417.15</v>
      </c>
      <c r="G202" s="193">
        <v>509125.72500000003</v>
      </c>
      <c r="H202" s="193">
        <v>678834.3</v>
      </c>
      <c r="I202" s="228">
        <v>1158288</v>
      </c>
      <c r="J202" s="228">
        <v>2020176.4</v>
      </c>
      <c r="K202" s="228">
        <v>1602824</v>
      </c>
      <c r="L202" s="183"/>
      <c r="M202" s="183"/>
      <c r="N202" s="183"/>
      <c r="O202" s="183"/>
      <c r="P202" s="183"/>
      <c r="Q202" s="183"/>
      <c r="R202" s="183"/>
      <c r="S202" s="183"/>
      <c r="T202" s="183"/>
      <c r="U202" s="183"/>
      <c r="V202" s="183"/>
      <c r="W202" s="183"/>
      <c r="X202" s="183"/>
      <c r="Y202" s="183"/>
      <c r="Z202" s="183"/>
      <c r="AA202" s="183"/>
      <c r="AB202" s="183"/>
      <c r="AC202" s="183"/>
      <c r="AD202" s="183"/>
      <c r="AE202" s="183"/>
      <c r="AF202" s="183"/>
      <c r="AG202" s="183"/>
      <c r="AH202" s="183"/>
      <c r="AI202" s="183"/>
      <c r="AJ202" s="183"/>
      <c r="AK202" s="183"/>
      <c r="AL202" s="183"/>
      <c r="AM202" s="183"/>
      <c r="AN202" s="183"/>
      <c r="AO202" s="183"/>
      <c r="AP202" s="183"/>
      <c r="AQ202" s="183"/>
      <c r="AR202" s="183"/>
      <c r="AS202" s="183"/>
      <c r="AT202" s="183"/>
      <c r="AU202" s="183"/>
      <c r="AV202" s="183"/>
      <c r="AW202" s="183"/>
      <c r="AX202" s="183"/>
      <c r="AY202" s="183"/>
      <c r="AZ202" s="183"/>
      <c r="BA202" s="183"/>
      <c r="BB202" s="183"/>
      <c r="BC202" s="183"/>
      <c r="BD202" s="183"/>
      <c r="BE202" s="183"/>
      <c r="BF202" s="183"/>
      <c r="BG202" s="183"/>
      <c r="BH202" s="183"/>
      <c r="BI202" s="183"/>
      <c r="BJ202" s="183"/>
      <c r="BK202" s="183"/>
      <c r="BL202" s="183"/>
      <c r="BM202" s="183"/>
      <c r="BN202" s="183"/>
      <c r="BO202" s="183"/>
      <c r="BP202" s="183"/>
      <c r="BQ202" s="183"/>
      <c r="BR202" s="183"/>
      <c r="BS202" s="183"/>
      <c r="BT202" s="183"/>
      <c r="BU202" s="183"/>
      <c r="BV202" s="183"/>
      <c r="BW202" s="183"/>
      <c r="BX202" s="183"/>
      <c r="BY202" s="183"/>
      <c r="BZ202" s="183"/>
      <c r="CA202" s="183"/>
      <c r="CB202" s="183"/>
      <c r="CC202" s="183"/>
      <c r="CD202" s="183"/>
      <c r="CE202" s="183"/>
      <c r="CF202" s="183"/>
      <c r="CG202" s="183"/>
      <c r="CH202" s="183"/>
      <c r="CI202" s="183"/>
      <c r="CJ202" s="183"/>
      <c r="CK202" s="183"/>
      <c r="CL202" s="183"/>
      <c r="CM202" s="183"/>
      <c r="CN202" s="183"/>
      <c r="CO202" s="183"/>
      <c r="CP202" s="183"/>
      <c r="CQ202" s="183"/>
      <c r="CR202" s="183"/>
      <c r="CS202" s="183"/>
      <c r="CT202" s="183"/>
      <c r="CU202" s="183"/>
      <c r="CV202" s="183"/>
      <c r="CW202" s="183"/>
      <c r="CX202" s="183"/>
      <c r="CY202" s="183"/>
      <c r="CZ202" s="183"/>
      <c r="DA202" s="183"/>
      <c r="DB202" s="183"/>
    </row>
    <row r="203" spans="1:106" s="204" customFormat="1" ht="52.8" x14ac:dyDescent="0.3">
      <c r="A203" s="830"/>
      <c r="B203" s="801"/>
      <c r="C203" s="190" t="s">
        <v>1559</v>
      </c>
      <c r="D203" s="194"/>
      <c r="E203" s="195"/>
      <c r="F203" s="195"/>
      <c r="G203" s="195"/>
      <c r="H203" s="195"/>
      <c r="I203" s="194"/>
      <c r="J203" s="194"/>
      <c r="K203" s="194"/>
      <c r="L203" s="183"/>
      <c r="M203" s="183"/>
      <c r="N203" s="183"/>
      <c r="O203" s="183"/>
      <c r="P203" s="183"/>
      <c r="Q203" s="183"/>
      <c r="R203" s="183"/>
      <c r="S203" s="183"/>
      <c r="T203" s="183"/>
      <c r="U203" s="183"/>
      <c r="V203" s="183"/>
      <c r="W203" s="183"/>
      <c r="X203" s="183"/>
      <c r="Y203" s="183"/>
      <c r="Z203" s="183"/>
      <c r="AA203" s="183"/>
      <c r="AB203" s="183"/>
      <c r="AC203" s="183"/>
      <c r="AD203" s="183"/>
      <c r="AE203" s="183"/>
      <c r="AF203" s="183"/>
      <c r="AG203" s="183"/>
      <c r="AH203" s="183"/>
      <c r="AI203" s="183"/>
      <c r="AJ203" s="183"/>
      <c r="AK203" s="183"/>
      <c r="AL203" s="183"/>
      <c r="AM203" s="183"/>
      <c r="AN203" s="183"/>
      <c r="AO203" s="183"/>
      <c r="AP203" s="183"/>
      <c r="AQ203" s="183"/>
      <c r="AR203" s="183"/>
      <c r="AS203" s="183"/>
      <c r="AT203" s="183"/>
      <c r="AU203" s="183"/>
      <c r="AV203" s="183"/>
      <c r="AW203" s="183"/>
      <c r="AX203" s="183"/>
      <c r="AY203" s="183"/>
      <c r="AZ203" s="183"/>
      <c r="BA203" s="183"/>
      <c r="BB203" s="183"/>
      <c r="BC203" s="183"/>
      <c r="BD203" s="183"/>
      <c r="BE203" s="183"/>
      <c r="BF203" s="183"/>
      <c r="BG203" s="183"/>
      <c r="BH203" s="183"/>
      <c r="BI203" s="183"/>
      <c r="BJ203" s="183"/>
      <c r="BK203" s="183"/>
      <c r="BL203" s="183"/>
      <c r="BM203" s="183"/>
      <c r="BN203" s="183"/>
      <c r="BO203" s="183"/>
      <c r="BP203" s="183"/>
      <c r="BQ203" s="183"/>
      <c r="BR203" s="183"/>
      <c r="BS203" s="183"/>
      <c r="BT203" s="183"/>
      <c r="BU203" s="183"/>
      <c r="BV203" s="183"/>
      <c r="BW203" s="183"/>
      <c r="BX203" s="183"/>
      <c r="BY203" s="183"/>
      <c r="BZ203" s="183"/>
      <c r="CA203" s="183"/>
      <c r="CB203" s="183"/>
      <c r="CC203" s="183"/>
      <c r="CD203" s="183"/>
      <c r="CE203" s="183"/>
      <c r="CF203" s="183"/>
      <c r="CG203" s="183"/>
      <c r="CH203" s="183"/>
      <c r="CI203" s="183"/>
      <c r="CJ203" s="183"/>
      <c r="CK203" s="183"/>
      <c r="CL203" s="183"/>
      <c r="CM203" s="183"/>
      <c r="CN203" s="183"/>
      <c r="CO203" s="183"/>
      <c r="CP203" s="183"/>
      <c r="CQ203" s="183"/>
      <c r="CR203" s="183"/>
      <c r="CS203" s="183"/>
      <c r="CT203" s="183"/>
      <c r="CU203" s="183"/>
      <c r="CV203" s="183"/>
      <c r="CW203" s="183"/>
      <c r="CX203" s="183"/>
      <c r="CY203" s="183"/>
      <c r="CZ203" s="183"/>
      <c r="DA203" s="183"/>
      <c r="DB203" s="183"/>
    </row>
    <row r="204" spans="1:106" s="204" customFormat="1" x14ac:dyDescent="0.3">
      <c r="A204" s="830"/>
      <c r="B204" s="801"/>
      <c r="C204" s="188" t="s">
        <v>509</v>
      </c>
      <c r="D204" s="194"/>
      <c r="E204" s="195"/>
      <c r="F204" s="195"/>
      <c r="G204" s="195"/>
      <c r="H204" s="195"/>
      <c r="I204" s="194"/>
      <c r="J204" s="194"/>
      <c r="K204" s="194"/>
      <c r="L204" s="183"/>
      <c r="M204" s="183"/>
      <c r="N204" s="183"/>
      <c r="O204" s="183"/>
      <c r="P204" s="183"/>
      <c r="Q204" s="183"/>
      <c r="R204" s="183"/>
      <c r="S204" s="183"/>
      <c r="T204" s="183"/>
      <c r="U204" s="183"/>
      <c r="V204" s="183"/>
      <c r="W204" s="183"/>
      <c r="X204" s="183"/>
      <c r="Y204" s="183"/>
      <c r="Z204" s="183"/>
      <c r="AA204" s="183"/>
      <c r="AB204" s="183"/>
      <c r="AC204" s="183"/>
      <c r="AD204" s="183"/>
      <c r="AE204" s="183"/>
      <c r="AF204" s="183"/>
      <c r="AG204" s="183"/>
      <c r="AH204" s="183"/>
      <c r="AI204" s="183"/>
      <c r="AJ204" s="183"/>
      <c r="AK204" s="183"/>
      <c r="AL204" s="183"/>
      <c r="AM204" s="183"/>
      <c r="AN204" s="183"/>
      <c r="AO204" s="183"/>
      <c r="AP204" s="183"/>
      <c r="AQ204" s="183"/>
      <c r="AR204" s="183"/>
      <c r="AS204" s="183"/>
      <c r="AT204" s="183"/>
      <c r="AU204" s="183"/>
      <c r="AV204" s="183"/>
      <c r="AW204" s="183"/>
      <c r="AX204" s="183"/>
      <c r="AY204" s="183"/>
      <c r="AZ204" s="183"/>
      <c r="BA204" s="183"/>
      <c r="BB204" s="183"/>
      <c r="BC204" s="183"/>
      <c r="BD204" s="183"/>
      <c r="BE204" s="183"/>
      <c r="BF204" s="183"/>
      <c r="BG204" s="183"/>
      <c r="BH204" s="183"/>
      <c r="BI204" s="183"/>
      <c r="BJ204" s="183"/>
      <c r="BK204" s="183"/>
      <c r="BL204" s="183"/>
      <c r="BM204" s="183"/>
      <c r="BN204" s="183"/>
      <c r="BO204" s="183"/>
      <c r="BP204" s="183"/>
      <c r="BQ204" s="183"/>
      <c r="BR204" s="183"/>
      <c r="BS204" s="183"/>
      <c r="BT204" s="183"/>
      <c r="BU204" s="183"/>
      <c r="BV204" s="183"/>
      <c r="BW204" s="183"/>
      <c r="BX204" s="183"/>
      <c r="BY204" s="183"/>
      <c r="BZ204" s="183"/>
      <c r="CA204" s="183"/>
      <c r="CB204" s="183"/>
      <c r="CC204" s="183"/>
      <c r="CD204" s="183"/>
      <c r="CE204" s="183"/>
      <c r="CF204" s="183"/>
      <c r="CG204" s="183"/>
      <c r="CH204" s="183"/>
      <c r="CI204" s="183"/>
      <c r="CJ204" s="183"/>
      <c r="CK204" s="183"/>
      <c r="CL204" s="183"/>
      <c r="CM204" s="183"/>
      <c r="CN204" s="183"/>
      <c r="CO204" s="183"/>
      <c r="CP204" s="183"/>
      <c r="CQ204" s="183"/>
      <c r="CR204" s="183"/>
      <c r="CS204" s="183"/>
      <c r="CT204" s="183"/>
      <c r="CU204" s="183"/>
      <c r="CV204" s="183"/>
      <c r="CW204" s="183"/>
      <c r="CX204" s="183"/>
      <c r="CY204" s="183"/>
      <c r="CZ204" s="183"/>
      <c r="DA204" s="183"/>
      <c r="DB204" s="183"/>
    </row>
    <row r="205" spans="1:106" s="204" customFormat="1" ht="79.2" x14ac:dyDescent="0.3">
      <c r="A205" s="830"/>
      <c r="B205" s="801"/>
      <c r="C205" s="190" t="s">
        <v>510</v>
      </c>
      <c r="D205" s="194"/>
      <c r="E205" s="195"/>
      <c r="F205" s="195"/>
      <c r="G205" s="195"/>
      <c r="H205" s="195"/>
      <c r="I205" s="194"/>
      <c r="J205" s="194"/>
      <c r="K205" s="194"/>
      <c r="L205" s="183"/>
      <c r="M205" s="183"/>
      <c r="N205" s="183"/>
      <c r="O205" s="183"/>
      <c r="P205" s="183"/>
      <c r="Q205" s="183"/>
      <c r="R205" s="183"/>
      <c r="S205" s="183"/>
      <c r="T205" s="183"/>
      <c r="U205" s="183"/>
      <c r="V205" s="183"/>
      <c r="W205" s="183"/>
      <c r="X205" s="183"/>
      <c r="Y205" s="183"/>
      <c r="Z205" s="183"/>
      <c r="AA205" s="183"/>
      <c r="AB205" s="183"/>
      <c r="AC205" s="183"/>
      <c r="AD205" s="183"/>
      <c r="AE205" s="183"/>
      <c r="AF205" s="183"/>
      <c r="AG205" s="183"/>
      <c r="AH205" s="183"/>
      <c r="AI205" s="183"/>
      <c r="AJ205" s="183"/>
      <c r="AK205" s="183"/>
      <c r="AL205" s="183"/>
      <c r="AM205" s="183"/>
      <c r="AN205" s="183"/>
      <c r="AO205" s="183"/>
      <c r="AP205" s="183"/>
      <c r="AQ205" s="183"/>
      <c r="AR205" s="183"/>
      <c r="AS205" s="183"/>
      <c r="AT205" s="183"/>
      <c r="AU205" s="183"/>
      <c r="AV205" s="183"/>
      <c r="AW205" s="183"/>
      <c r="AX205" s="183"/>
      <c r="AY205" s="183"/>
      <c r="AZ205" s="183"/>
      <c r="BA205" s="183"/>
      <c r="BB205" s="183"/>
      <c r="BC205" s="183"/>
      <c r="BD205" s="183"/>
      <c r="BE205" s="183"/>
      <c r="BF205" s="183"/>
      <c r="BG205" s="183"/>
      <c r="BH205" s="183"/>
      <c r="BI205" s="183"/>
      <c r="BJ205" s="183"/>
      <c r="BK205" s="183"/>
      <c r="BL205" s="183"/>
      <c r="BM205" s="183"/>
      <c r="BN205" s="183"/>
      <c r="BO205" s="183"/>
      <c r="BP205" s="183"/>
      <c r="BQ205" s="183"/>
      <c r="BR205" s="183"/>
      <c r="BS205" s="183"/>
      <c r="BT205" s="183"/>
      <c r="BU205" s="183"/>
      <c r="BV205" s="183"/>
      <c r="BW205" s="183"/>
      <c r="BX205" s="183"/>
      <c r="BY205" s="183"/>
      <c r="BZ205" s="183"/>
      <c r="CA205" s="183"/>
      <c r="CB205" s="183"/>
      <c r="CC205" s="183"/>
      <c r="CD205" s="183"/>
      <c r="CE205" s="183"/>
      <c r="CF205" s="183"/>
      <c r="CG205" s="183"/>
      <c r="CH205" s="183"/>
      <c r="CI205" s="183"/>
      <c r="CJ205" s="183"/>
      <c r="CK205" s="183"/>
      <c r="CL205" s="183"/>
      <c r="CM205" s="183"/>
      <c r="CN205" s="183"/>
      <c r="CO205" s="183"/>
      <c r="CP205" s="183"/>
      <c r="CQ205" s="183"/>
      <c r="CR205" s="183"/>
      <c r="CS205" s="183"/>
      <c r="CT205" s="183"/>
      <c r="CU205" s="183"/>
      <c r="CV205" s="183"/>
      <c r="CW205" s="183"/>
      <c r="CX205" s="183"/>
      <c r="CY205" s="183"/>
      <c r="CZ205" s="183"/>
      <c r="DA205" s="183"/>
      <c r="DB205" s="183"/>
    </row>
    <row r="206" spans="1:106" s="204" customFormat="1" ht="19.5" customHeight="1" x14ac:dyDescent="0.3">
      <c r="A206" s="830"/>
      <c r="B206" s="801"/>
      <c r="C206" s="188" t="s">
        <v>511</v>
      </c>
      <c r="D206" s="194"/>
      <c r="E206" s="195"/>
      <c r="F206" s="195"/>
      <c r="G206" s="195"/>
      <c r="H206" s="195"/>
      <c r="I206" s="194"/>
      <c r="J206" s="194"/>
      <c r="K206" s="194"/>
      <c r="L206" s="183"/>
      <c r="M206" s="183"/>
      <c r="N206" s="183"/>
      <c r="O206" s="183"/>
      <c r="P206" s="183"/>
      <c r="Q206" s="183"/>
      <c r="R206" s="183"/>
      <c r="S206" s="183"/>
      <c r="T206" s="183"/>
      <c r="U206" s="183"/>
      <c r="V206" s="183"/>
      <c r="W206" s="183"/>
      <c r="X206" s="183"/>
      <c r="Y206" s="183"/>
      <c r="Z206" s="183"/>
      <c r="AA206" s="183"/>
      <c r="AB206" s="183"/>
      <c r="AC206" s="183"/>
      <c r="AD206" s="183"/>
      <c r="AE206" s="183"/>
      <c r="AF206" s="183"/>
      <c r="AG206" s="183"/>
      <c r="AH206" s="183"/>
      <c r="AI206" s="183"/>
      <c r="AJ206" s="183"/>
      <c r="AK206" s="183"/>
      <c r="AL206" s="183"/>
      <c r="AM206" s="183"/>
      <c r="AN206" s="183"/>
      <c r="AO206" s="183"/>
      <c r="AP206" s="183"/>
      <c r="AQ206" s="183"/>
      <c r="AR206" s="183"/>
      <c r="AS206" s="183"/>
      <c r="AT206" s="183"/>
      <c r="AU206" s="183"/>
      <c r="AV206" s="183"/>
      <c r="AW206" s="183"/>
      <c r="AX206" s="183"/>
      <c r="AY206" s="183"/>
      <c r="AZ206" s="183"/>
      <c r="BA206" s="183"/>
      <c r="BB206" s="183"/>
      <c r="BC206" s="183"/>
      <c r="BD206" s="183"/>
      <c r="BE206" s="183"/>
      <c r="BF206" s="183"/>
      <c r="BG206" s="183"/>
      <c r="BH206" s="183"/>
      <c r="BI206" s="183"/>
      <c r="BJ206" s="183"/>
      <c r="BK206" s="183"/>
      <c r="BL206" s="183"/>
      <c r="BM206" s="183"/>
      <c r="BN206" s="183"/>
      <c r="BO206" s="183"/>
      <c r="BP206" s="183"/>
      <c r="BQ206" s="183"/>
      <c r="BR206" s="183"/>
      <c r="BS206" s="183"/>
      <c r="BT206" s="183"/>
      <c r="BU206" s="183"/>
      <c r="BV206" s="183"/>
      <c r="BW206" s="183"/>
      <c r="BX206" s="183"/>
      <c r="BY206" s="183"/>
      <c r="BZ206" s="183"/>
      <c r="CA206" s="183"/>
      <c r="CB206" s="183"/>
      <c r="CC206" s="183"/>
      <c r="CD206" s="183"/>
      <c r="CE206" s="183"/>
      <c r="CF206" s="183"/>
      <c r="CG206" s="183"/>
      <c r="CH206" s="183"/>
      <c r="CI206" s="183"/>
      <c r="CJ206" s="183"/>
      <c r="CK206" s="183"/>
      <c r="CL206" s="183"/>
      <c r="CM206" s="183"/>
      <c r="CN206" s="183"/>
      <c r="CO206" s="183"/>
      <c r="CP206" s="183"/>
      <c r="CQ206" s="183"/>
      <c r="CR206" s="183"/>
      <c r="CS206" s="183"/>
      <c r="CT206" s="183"/>
      <c r="CU206" s="183"/>
      <c r="CV206" s="183"/>
      <c r="CW206" s="183"/>
      <c r="CX206" s="183"/>
      <c r="CY206" s="183"/>
      <c r="CZ206" s="183"/>
      <c r="DA206" s="183"/>
      <c r="DB206" s="183"/>
    </row>
    <row r="207" spans="1:106" s="204" customFormat="1" ht="39.6" customHeight="1" x14ac:dyDescent="0.3">
      <c r="A207" s="831"/>
      <c r="B207" s="802"/>
      <c r="C207" s="190" t="s">
        <v>512</v>
      </c>
      <c r="D207" s="196"/>
      <c r="E207" s="197"/>
      <c r="F207" s="197"/>
      <c r="G207" s="197"/>
      <c r="H207" s="197"/>
      <c r="I207" s="196"/>
      <c r="J207" s="196"/>
      <c r="K207" s="196"/>
      <c r="L207" s="183"/>
      <c r="M207" s="183"/>
      <c r="N207" s="183"/>
      <c r="O207" s="183"/>
      <c r="P207" s="183"/>
      <c r="Q207" s="183"/>
      <c r="R207" s="183"/>
      <c r="S207" s="183"/>
      <c r="T207" s="183"/>
      <c r="U207" s="183"/>
      <c r="V207" s="183"/>
      <c r="W207" s="183"/>
      <c r="X207" s="183"/>
      <c r="Y207" s="183"/>
      <c r="Z207" s="183"/>
      <c r="AA207" s="183"/>
      <c r="AB207" s="183"/>
      <c r="AC207" s="183"/>
      <c r="AD207" s="183"/>
      <c r="AE207" s="183"/>
      <c r="AF207" s="183"/>
      <c r="AG207" s="183"/>
      <c r="AH207" s="183"/>
      <c r="AI207" s="183"/>
      <c r="AJ207" s="183"/>
      <c r="AK207" s="183"/>
      <c r="AL207" s="183"/>
      <c r="AM207" s="183"/>
      <c r="AN207" s="183"/>
      <c r="AO207" s="183"/>
      <c r="AP207" s="183"/>
      <c r="AQ207" s="183"/>
      <c r="AR207" s="183"/>
      <c r="AS207" s="183"/>
      <c r="AT207" s="183"/>
      <c r="AU207" s="183"/>
      <c r="AV207" s="183"/>
      <c r="AW207" s="183"/>
      <c r="AX207" s="183"/>
      <c r="AY207" s="183"/>
      <c r="AZ207" s="183"/>
      <c r="BA207" s="183"/>
      <c r="BB207" s="183"/>
      <c r="BC207" s="183"/>
      <c r="BD207" s="183"/>
      <c r="BE207" s="183"/>
      <c r="BF207" s="183"/>
      <c r="BG207" s="183"/>
      <c r="BH207" s="183"/>
      <c r="BI207" s="183"/>
      <c r="BJ207" s="183"/>
      <c r="BK207" s="183"/>
      <c r="BL207" s="183"/>
      <c r="BM207" s="183"/>
      <c r="BN207" s="183"/>
      <c r="BO207" s="183"/>
      <c r="BP207" s="183"/>
      <c r="BQ207" s="183"/>
      <c r="BR207" s="183"/>
      <c r="BS207" s="183"/>
      <c r="BT207" s="183"/>
      <c r="BU207" s="183"/>
      <c r="BV207" s="183"/>
      <c r="BW207" s="183"/>
      <c r="BX207" s="183"/>
      <c r="BY207" s="183"/>
      <c r="BZ207" s="183"/>
      <c r="CA207" s="183"/>
      <c r="CB207" s="183"/>
      <c r="CC207" s="183"/>
      <c r="CD207" s="183"/>
      <c r="CE207" s="183"/>
      <c r="CF207" s="183"/>
      <c r="CG207" s="183"/>
      <c r="CH207" s="183"/>
      <c r="CI207" s="183"/>
      <c r="CJ207" s="183"/>
      <c r="CK207" s="183"/>
      <c r="CL207" s="183"/>
      <c r="CM207" s="183"/>
      <c r="CN207" s="183"/>
      <c r="CO207" s="183"/>
      <c r="CP207" s="183"/>
      <c r="CQ207" s="183"/>
      <c r="CR207" s="183"/>
      <c r="CS207" s="183"/>
      <c r="CT207" s="183"/>
      <c r="CU207" s="183"/>
      <c r="CV207" s="183"/>
      <c r="CW207" s="183"/>
      <c r="CX207" s="183"/>
      <c r="CY207" s="183"/>
      <c r="CZ207" s="183"/>
      <c r="DA207" s="183"/>
      <c r="DB207" s="183"/>
    </row>
    <row r="208" spans="1:106" s="183" customFormat="1" x14ac:dyDescent="0.3">
      <c r="A208" s="815" t="s">
        <v>432</v>
      </c>
      <c r="B208" s="815"/>
      <c r="C208" s="815"/>
      <c r="D208" s="815"/>
      <c r="E208" s="815"/>
      <c r="F208" s="815"/>
      <c r="G208" s="815"/>
      <c r="H208" s="815"/>
      <c r="I208" s="815"/>
      <c r="J208" s="815"/>
      <c r="K208" s="815"/>
    </row>
    <row r="209" spans="1:11" s="183" customFormat="1" x14ac:dyDescent="0.3">
      <c r="A209" s="800" t="s">
        <v>226</v>
      </c>
      <c r="B209" s="182"/>
      <c r="C209" s="188" t="s">
        <v>433</v>
      </c>
      <c r="D209" s="809">
        <f>D217+D223+D229+D235+D241+D247</f>
        <v>53511420.099999994</v>
      </c>
      <c r="E209" s="809">
        <f t="shared" ref="E209:K209" si="5">E217+E223+E229+E235+E241+E247</f>
        <v>17502686</v>
      </c>
      <c r="F209" s="809">
        <f t="shared" si="5"/>
        <v>35029772</v>
      </c>
      <c r="G209" s="809">
        <f t="shared" si="5"/>
        <v>53132715</v>
      </c>
      <c r="H209" s="809">
        <f t="shared" si="5"/>
        <v>68869726</v>
      </c>
      <c r="I209" s="809">
        <f t="shared" si="5"/>
        <v>83713400</v>
      </c>
      <c r="J209" s="809">
        <f t="shared" si="5"/>
        <v>94698400</v>
      </c>
      <c r="K209" s="809">
        <f t="shared" si="5"/>
        <v>94187000</v>
      </c>
    </row>
    <row r="210" spans="1:11" s="183" customFormat="1" x14ac:dyDescent="0.3">
      <c r="A210" s="801"/>
      <c r="B210" s="198"/>
      <c r="C210" s="190" t="s">
        <v>513</v>
      </c>
      <c r="D210" s="810"/>
      <c r="E210" s="810"/>
      <c r="F210" s="810"/>
      <c r="G210" s="810"/>
      <c r="H210" s="810"/>
      <c r="I210" s="810"/>
      <c r="J210" s="810"/>
      <c r="K210" s="810"/>
    </row>
    <row r="211" spans="1:11" s="183" customFormat="1" x14ac:dyDescent="0.3">
      <c r="A211" s="801"/>
      <c r="B211" s="198"/>
      <c r="C211" s="188" t="s">
        <v>435</v>
      </c>
      <c r="D211" s="810"/>
      <c r="E211" s="810"/>
      <c r="F211" s="810"/>
      <c r="G211" s="810"/>
      <c r="H211" s="810"/>
      <c r="I211" s="810"/>
      <c r="J211" s="810"/>
      <c r="K211" s="810"/>
    </row>
    <row r="212" spans="1:11" s="183" customFormat="1" x14ac:dyDescent="0.3">
      <c r="A212" s="801"/>
      <c r="B212" s="198"/>
      <c r="C212" s="190" t="s">
        <v>514</v>
      </c>
      <c r="D212" s="810"/>
      <c r="E212" s="810"/>
      <c r="F212" s="810"/>
      <c r="G212" s="810"/>
      <c r="H212" s="810"/>
      <c r="I212" s="810"/>
      <c r="J212" s="810"/>
      <c r="K212" s="810"/>
    </row>
    <row r="213" spans="1:11" s="183" customFormat="1" x14ac:dyDescent="0.3">
      <c r="A213" s="801"/>
      <c r="B213" s="198"/>
      <c r="C213" s="188" t="s">
        <v>437</v>
      </c>
      <c r="D213" s="810"/>
      <c r="E213" s="810"/>
      <c r="F213" s="810"/>
      <c r="G213" s="810"/>
      <c r="H213" s="810"/>
      <c r="I213" s="810"/>
      <c r="J213" s="810"/>
      <c r="K213" s="810"/>
    </row>
    <row r="214" spans="1:11" s="183" customFormat="1" ht="26.4" x14ac:dyDescent="0.3">
      <c r="A214" s="802"/>
      <c r="B214" s="199"/>
      <c r="C214" s="190" t="s">
        <v>515</v>
      </c>
      <c r="D214" s="811"/>
      <c r="E214" s="811"/>
      <c r="F214" s="811"/>
      <c r="G214" s="811"/>
      <c r="H214" s="811"/>
      <c r="I214" s="811"/>
      <c r="J214" s="811"/>
      <c r="K214" s="811"/>
    </row>
    <row r="215" spans="1:11" s="183" customFormat="1" ht="13.2" customHeight="1" x14ac:dyDescent="0.3">
      <c r="A215" s="815" t="s">
        <v>439</v>
      </c>
      <c r="B215" s="815"/>
      <c r="C215" s="815"/>
      <c r="D215" s="815"/>
      <c r="E215" s="815"/>
      <c r="F215" s="815"/>
      <c r="G215" s="815"/>
      <c r="H215" s="815"/>
      <c r="I215" s="815"/>
      <c r="J215" s="815"/>
      <c r="K215" s="815"/>
    </row>
    <row r="216" spans="1:11" s="183" customFormat="1" ht="13.2" customHeight="1" x14ac:dyDescent="0.3">
      <c r="A216" s="815" t="s">
        <v>455</v>
      </c>
      <c r="B216" s="815"/>
      <c r="C216" s="815"/>
      <c r="D216" s="815"/>
      <c r="E216" s="815"/>
      <c r="F216" s="815"/>
      <c r="G216" s="815"/>
      <c r="H216" s="815"/>
      <c r="I216" s="815"/>
      <c r="J216" s="815"/>
      <c r="K216" s="815"/>
    </row>
    <row r="217" spans="1:11" s="183" customFormat="1" x14ac:dyDescent="0.3">
      <c r="A217" s="198"/>
      <c r="B217" s="800" t="s">
        <v>178</v>
      </c>
      <c r="C217" s="188" t="s">
        <v>441</v>
      </c>
      <c r="D217" s="192">
        <v>4197.25</v>
      </c>
      <c r="E217" s="193">
        <v>1086</v>
      </c>
      <c r="F217" s="193">
        <v>2172</v>
      </c>
      <c r="G217" s="193">
        <v>3215</v>
      </c>
      <c r="H217" s="193">
        <v>4176</v>
      </c>
      <c r="I217" s="192">
        <v>3260</v>
      </c>
      <c r="J217" s="192">
        <v>3260</v>
      </c>
      <c r="K217" s="192">
        <v>3260</v>
      </c>
    </row>
    <row r="218" spans="1:11" s="183" customFormat="1" ht="26.4" x14ac:dyDescent="0.3">
      <c r="A218" s="198"/>
      <c r="B218" s="801"/>
      <c r="C218" s="190" t="s">
        <v>516</v>
      </c>
      <c r="D218" s="194"/>
      <c r="E218" s="195"/>
      <c r="F218" s="195"/>
      <c r="G218" s="195"/>
      <c r="H218" s="195"/>
      <c r="I218" s="194"/>
      <c r="J218" s="194"/>
      <c r="K218" s="194"/>
    </row>
    <row r="219" spans="1:11" s="183" customFormat="1" ht="13.2" customHeight="1" x14ac:dyDescent="0.3">
      <c r="A219" s="198"/>
      <c r="B219" s="801"/>
      <c r="C219" s="188" t="s">
        <v>443</v>
      </c>
      <c r="D219" s="194"/>
      <c r="E219" s="195"/>
      <c r="F219" s="195"/>
      <c r="G219" s="195"/>
      <c r="H219" s="195"/>
      <c r="I219" s="194"/>
      <c r="J219" s="194"/>
      <c r="K219" s="194"/>
    </row>
    <row r="220" spans="1:11" s="183" customFormat="1" ht="26.4" x14ac:dyDescent="0.3">
      <c r="A220" s="198"/>
      <c r="B220" s="801"/>
      <c r="C220" s="190" t="s">
        <v>517</v>
      </c>
      <c r="D220" s="194"/>
      <c r="E220" s="195"/>
      <c r="F220" s="195"/>
      <c r="G220" s="195"/>
      <c r="H220" s="195"/>
      <c r="I220" s="194"/>
      <c r="J220" s="194"/>
      <c r="K220" s="194"/>
    </row>
    <row r="221" spans="1:11" s="183" customFormat="1" ht="13.2" customHeight="1" x14ac:dyDescent="0.3">
      <c r="A221" s="198"/>
      <c r="B221" s="801"/>
      <c r="C221" s="188" t="s">
        <v>445</v>
      </c>
      <c r="D221" s="194"/>
      <c r="E221" s="195"/>
      <c r="F221" s="195"/>
      <c r="G221" s="195"/>
      <c r="H221" s="195"/>
      <c r="I221" s="194"/>
      <c r="J221" s="194"/>
      <c r="K221" s="194"/>
    </row>
    <row r="222" spans="1:11" s="183" customFormat="1" ht="13.2" customHeight="1" x14ac:dyDescent="0.3">
      <c r="A222" s="198"/>
      <c r="B222" s="802"/>
      <c r="C222" s="190" t="s">
        <v>459</v>
      </c>
      <c r="D222" s="196"/>
      <c r="E222" s="197"/>
      <c r="F222" s="197"/>
      <c r="G222" s="197"/>
      <c r="H222" s="197"/>
      <c r="I222" s="196"/>
      <c r="J222" s="196"/>
      <c r="K222" s="196"/>
    </row>
    <row r="223" spans="1:11" s="183" customFormat="1" x14ac:dyDescent="0.3">
      <c r="A223" s="198"/>
      <c r="B223" s="800" t="s">
        <v>163</v>
      </c>
      <c r="C223" s="188" t="s">
        <v>441</v>
      </c>
      <c r="D223" s="192">
        <v>20388852.969999999</v>
      </c>
      <c r="E223" s="193">
        <v>7267400</v>
      </c>
      <c r="F223" s="193">
        <v>14534800</v>
      </c>
      <c r="G223" s="193">
        <v>22092900</v>
      </c>
      <c r="H223" s="193">
        <v>29069650</v>
      </c>
      <c r="I223" s="192">
        <v>33147000</v>
      </c>
      <c r="J223" s="192">
        <v>35621000</v>
      </c>
      <c r="K223" s="192">
        <v>35647000</v>
      </c>
    </row>
    <row r="224" spans="1:11" s="183" customFormat="1" ht="30" customHeight="1" x14ac:dyDescent="0.3">
      <c r="A224" s="198"/>
      <c r="B224" s="801"/>
      <c r="C224" s="190" t="s">
        <v>518</v>
      </c>
      <c r="D224" s="194"/>
      <c r="E224" s="195"/>
      <c r="F224" s="195"/>
      <c r="G224" s="195"/>
      <c r="H224" s="195"/>
      <c r="I224" s="194"/>
      <c r="J224" s="194"/>
      <c r="K224" s="194"/>
    </row>
    <row r="225" spans="1:11" s="183" customFormat="1" x14ac:dyDescent="0.3">
      <c r="A225" s="198"/>
      <c r="B225" s="801"/>
      <c r="C225" s="188" t="s">
        <v>443</v>
      </c>
      <c r="D225" s="194"/>
      <c r="E225" s="195"/>
      <c r="F225" s="195"/>
      <c r="G225" s="195"/>
      <c r="H225" s="195"/>
      <c r="I225" s="194"/>
      <c r="J225" s="194"/>
      <c r="K225" s="194"/>
    </row>
    <row r="226" spans="1:11" s="183" customFormat="1" ht="39.6" x14ac:dyDescent="0.3">
      <c r="A226" s="198"/>
      <c r="B226" s="801"/>
      <c r="C226" s="190" t="s">
        <v>519</v>
      </c>
      <c r="D226" s="194"/>
      <c r="E226" s="195"/>
      <c r="F226" s="195"/>
      <c r="G226" s="195"/>
      <c r="H226" s="195"/>
      <c r="I226" s="194"/>
      <c r="J226" s="194"/>
      <c r="K226" s="194"/>
    </row>
    <row r="227" spans="1:11" s="183" customFormat="1" x14ac:dyDescent="0.3">
      <c r="A227" s="198"/>
      <c r="B227" s="801"/>
      <c r="C227" s="188" t="s">
        <v>445</v>
      </c>
      <c r="D227" s="194"/>
      <c r="E227" s="195"/>
      <c r="F227" s="195"/>
      <c r="G227" s="195"/>
      <c r="H227" s="195"/>
      <c r="I227" s="194"/>
      <c r="J227" s="194"/>
      <c r="K227" s="194"/>
    </row>
    <row r="228" spans="1:11" s="183" customFormat="1" x14ac:dyDescent="0.3">
      <c r="A228" s="198"/>
      <c r="B228" s="802"/>
      <c r="C228" s="190" t="s">
        <v>446</v>
      </c>
      <c r="D228" s="196"/>
      <c r="E228" s="197"/>
      <c r="F228" s="197"/>
      <c r="G228" s="197"/>
      <c r="H228" s="197"/>
      <c r="I228" s="196"/>
      <c r="J228" s="196"/>
      <c r="K228" s="196"/>
    </row>
    <row r="229" spans="1:11" s="183" customFormat="1" x14ac:dyDescent="0.3">
      <c r="A229" s="198"/>
      <c r="B229" s="800" t="s">
        <v>172</v>
      </c>
      <c r="C229" s="188" t="s">
        <v>441</v>
      </c>
      <c r="D229" s="192">
        <v>20016273.629999999</v>
      </c>
      <c r="E229" s="193">
        <v>5663600</v>
      </c>
      <c r="F229" s="193">
        <v>11109400</v>
      </c>
      <c r="G229" s="193">
        <v>16555200</v>
      </c>
      <c r="H229" s="193">
        <v>21783200</v>
      </c>
      <c r="I229" s="192">
        <v>21846000</v>
      </c>
      <c r="J229" s="192">
        <v>21846000</v>
      </c>
      <c r="K229" s="192">
        <v>21846000</v>
      </c>
    </row>
    <row r="230" spans="1:11" s="183" customFormat="1" x14ac:dyDescent="0.3">
      <c r="A230" s="198"/>
      <c r="B230" s="801"/>
      <c r="C230" s="190" t="s">
        <v>520</v>
      </c>
      <c r="D230" s="194"/>
      <c r="E230" s="195"/>
      <c r="F230" s="195"/>
      <c r="G230" s="195"/>
      <c r="H230" s="195"/>
      <c r="I230" s="194"/>
      <c r="J230" s="194"/>
      <c r="K230" s="194"/>
    </row>
    <row r="231" spans="1:11" s="183" customFormat="1" x14ac:dyDescent="0.3">
      <c r="A231" s="198"/>
      <c r="B231" s="801"/>
      <c r="C231" s="188" t="s">
        <v>443</v>
      </c>
      <c r="D231" s="194"/>
      <c r="E231" s="195"/>
      <c r="F231" s="195"/>
      <c r="G231" s="195"/>
      <c r="H231" s="195"/>
      <c r="I231" s="194"/>
      <c r="J231" s="194"/>
      <c r="K231" s="194"/>
    </row>
    <row r="232" spans="1:11" s="183" customFormat="1" ht="26.4" x14ac:dyDescent="0.3">
      <c r="A232" s="198"/>
      <c r="B232" s="801"/>
      <c r="C232" s="190" t="s">
        <v>521</v>
      </c>
      <c r="D232" s="194"/>
      <c r="E232" s="195"/>
      <c r="F232" s="195"/>
      <c r="G232" s="195"/>
      <c r="H232" s="195"/>
      <c r="I232" s="194"/>
      <c r="J232" s="194"/>
      <c r="K232" s="194"/>
    </row>
    <row r="233" spans="1:11" s="183" customFormat="1" x14ac:dyDescent="0.3">
      <c r="A233" s="198"/>
      <c r="B233" s="801"/>
      <c r="C233" s="188" t="s">
        <v>445</v>
      </c>
      <c r="D233" s="194"/>
      <c r="E233" s="195"/>
      <c r="F233" s="195"/>
      <c r="G233" s="195"/>
      <c r="H233" s="195"/>
      <c r="I233" s="194"/>
      <c r="J233" s="194"/>
      <c r="K233" s="194"/>
    </row>
    <row r="234" spans="1:11" s="183" customFormat="1" x14ac:dyDescent="0.3">
      <c r="A234" s="198"/>
      <c r="B234" s="802"/>
      <c r="C234" s="190" t="s">
        <v>446</v>
      </c>
      <c r="D234" s="196"/>
      <c r="E234" s="197"/>
      <c r="F234" s="197"/>
      <c r="G234" s="197"/>
      <c r="H234" s="197"/>
      <c r="I234" s="196"/>
      <c r="J234" s="196"/>
      <c r="K234" s="196"/>
    </row>
    <row r="235" spans="1:11" s="183" customFormat="1" x14ac:dyDescent="0.3">
      <c r="A235" s="198"/>
      <c r="B235" s="800">
        <v>12003</v>
      </c>
      <c r="C235" s="188" t="s">
        <v>441</v>
      </c>
      <c r="D235" s="192">
        <v>2660752.61</v>
      </c>
      <c r="E235" s="193">
        <v>306000</v>
      </c>
      <c r="F235" s="193">
        <v>506000</v>
      </c>
      <c r="G235" s="193">
        <v>556000</v>
      </c>
      <c r="H235" s="193">
        <v>606000</v>
      </c>
      <c r="I235" s="192">
        <v>2392000</v>
      </c>
      <c r="J235" s="192">
        <v>2392000</v>
      </c>
      <c r="K235" s="192">
        <v>207000</v>
      </c>
    </row>
    <row r="236" spans="1:11" s="183" customFormat="1" ht="26.4" x14ac:dyDescent="0.3">
      <c r="A236" s="198"/>
      <c r="B236" s="801"/>
      <c r="C236" s="190" t="s">
        <v>522</v>
      </c>
      <c r="D236" s="194"/>
      <c r="E236" s="195"/>
      <c r="F236" s="195"/>
      <c r="G236" s="195"/>
      <c r="H236" s="195"/>
      <c r="I236" s="194"/>
      <c r="J236" s="194"/>
      <c r="K236" s="194"/>
    </row>
    <row r="237" spans="1:11" s="183" customFormat="1" x14ac:dyDescent="0.3">
      <c r="A237" s="198"/>
      <c r="B237" s="801"/>
      <c r="C237" s="188" t="s">
        <v>443</v>
      </c>
      <c r="D237" s="194"/>
      <c r="E237" s="195"/>
      <c r="F237" s="195"/>
      <c r="G237" s="195"/>
      <c r="H237" s="195"/>
      <c r="I237" s="194"/>
      <c r="J237" s="194"/>
      <c r="K237" s="194"/>
    </row>
    <row r="238" spans="1:11" s="183" customFormat="1" ht="26.4" x14ac:dyDescent="0.3">
      <c r="A238" s="198"/>
      <c r="B238" s="801"/>
      <c r="C238" s="190" t="s">
        <v>523</v>
      </c>
      <c r="D238" s="194"/>
      <c r="E238" s="195"/>
      <c r="F238" s="195"/>
      <c r="G238" s="195"/>
      <c r="H238" s="195"/>
      <c r="I238" s="194"/>
      <c r="J238" s="194"/>
      <c r="K238" s="194"/>
    </row>
    <row r="239" spans="1:11" s="183" customFormat="1" x14ac:dyDescent="0.3">
      <c r="A239" s="198"/>
      <c r="B239" s="801"/>
      <c r="C239" s="188" t="s">
        <v>445</v>
      </c>
      <c r="D239" s="194"/>
      <c r="E239" s="195"/>
      <c r="F239" s="195"/>
      <c r="G239" s="195"/>
      <c r="H239" s="195"/>
      <c r="I239" s="194"/>
      <c r="J239" s="194"/>
      <c r="K239" s="194"/>
    </row>
    <row r="240" spans="1:11" s="183" customFormat="1" x14ac:dyDescent="0.3">
      <c r="A240" s="198"/>
      <c r="B240" s="802"/>
      <c r="C240" s="190" t="s">
        <v>446</v>
      </c>
      <c r="D240" s="196"/>
      <c r="E240" s="197"/>
      <c r="F240" s="197"/>
      <c r="G240" s="197"/>
      <c r="H240" s="197"/>
      <c r="I240" s="196"/>
      <c r="J240" s="196"/>
      <c r="K240" s="196"/>
    </row>
    <row r="241" spans="1:12" s="183" customFormat="1" ht="15" customHeight="1" x14ac:dyDescent="0.3">
      <c r="A241" s="198"/>
      <c r="B241" s="800">
        <v>12004</v>
      </c>
      <c r="C241" s="188" t="s">
        <v>441</v>
      </c>
      <c r="D241" s="192">
        <v>10441343.640000001</v>
      </c>
      <c r="E241" s="193">
        <v>4264600</v>
      </c>
      <c r="F241" s="193">
        <v>8877400</v>
      </c>
      <c r="G241" s="193">
        <v>13925400</v>
      </c>
      <c r="H241" s="193">
        <v>17406700</v>
      </c>
      <c r="I241" s="192">
        <v>26242800</v>
      </c>
      <c r="J241" s="192">
        <v>34753800</v>
      </c>
      <c r="K241" s="192">
        <v>36401400</v>
      </c>
    </row>
    <row r="242" spans="1:12" s="183" customFormat="1" ht="26.4" x14ac:dyDescent="0.3">
      <c r="A242" s="198"/>
      <c r="B242" s="801"/>
      <c r="C242" s="190" t="s">
        <v>524</v>
      </c>
      <c r="D242" s="194"/>
      <c r="E242" s="195"/>
      <c r="F242" s="195"/>
      <c r="G242" s="195"/>
      <c r="H242" s="195"/>
      <c r="I242" s="194"/>
      <c r="J242" s="194"/>
      <c r="K242" s="194"/>
    </row>
    <row r="243" spans="1:12" s="183" customFormat="1" x14ac:dyDescent="0.3">
      <c r="A243" s="198"/>
      <c r="B243" s="801"/>
      <c r="C243" s="188" t="s">
        <v>443</v>
      </c>
      <c r="D243" s="194"/>
      <c r="E243" s="195"/>
      <c r="F243" s="195"/>
      <c r="G243" s="195"/>
      <c r="H243" s="195"/>
      <c r="I243" s="194"/>
      <c r="J243" s="194"/>
      <c r="K243" s="194"/>
    </row>
    <row r="244" spans="1:12" s="183" customFormat="1" ht="66" x14ac:dyDescent="0.3">
      <c r="A244" s="198"/>
      <c r="B244" s="801"/>
      <c r="C244" s="190" t="s">
        <v>525</v>
      </c>
      <c r="D244" s="194"/>
      <c r="E244" s="195"/>
      <c r="F244" s="195"/>
      <c r="G244" s="195"/>
      <c r="H244" s="195"/>
      <c r="I244" s="194"/>
      <c r="J244" s="194"/>
      <c r="K244" s="194"/>
    </row>
    <row r="245" spans="1:12" s="183" customFormat="1" x14ac:dyDescent="0.3">
      <c r="A245" s="198"/>
      <c r="B245" s="801"/>
      <c r="C245" s="188" t="s">
        <v>445</v>
      </c>
      <c r="D245" s="194"/>
      <c r="E245" s="195"/>
      <c r="F245" s="195"/>
      <c r="G245" s="195"/>
      <c r="H245" s="195"/>
      <c r="I245" s="194"/>
      <c r="J245" s="194"/>
      <c r="K245" s="194"/>
    </row>
    <row r="246" spans="1:12" s="183" customFormat="1" x14ac:dyDescent="0.3">
      <c r="A246" s="198"/>
      <c r="B246" s="802"/>
      <c r="C246" s="190" t="s">
        <v>446</v>
      </c>
      <c r="D246" s="196"/>
      <c r="E246" s="197"/>
      <c r="F246" s="197"/>
      <c r="G246" s="197"/>
      <c r="H246" s="197"/>
      <c r="I246" s="196"/>
      <c r="J246" s="196"/>
      <c r="K246" s="196"/>
    </row>
    <row r="247" spans="1:12" s="183" customFormat="1" ht="15" x14ac:dyDescent="0.3">
      <c r="A247" s="602"/>
      <c r="B247" s="826">
        <v>12005</v>
      </c>
      <c r="C247" s="603" t="s">
        <v>441</v>
      </c>
      <c r="D247" s="192"/>
      <c r="E247" s="604"/>
      <c r="F247" s="604"/>
      <c r="G247" s="604"/>
      <c r="H247" s="192"/>
      <c r="I247" s="192">
        <v>82340</v>
      </c>
      <c r="J247" s="192">
        <v>82340</v>
      </c>
      <c r="K247" s="192">
        <v>82340</v>
      </c>
      <c r="L247" s="605"/>
    </row>
    <row r="248" spans="1:12" s="183" customFormat="1" ht="66" x14ac:dyDescent="0.3">
      <c r="A248" s="602"/>
      <c r="B248" s="827"/>
      <c r="C248" s="606" t="s">
        <v>1541</v>
      </c>
      <c r="D248" s="194"/>
      <c r="H248" s="194"/>
      <c r="I248" s="194"/>
      <c r="J248" s="194"/>
      <c r="K248" s="194"/>
      <c r="L248" s="605"/>
    </row>
    <row r="249" spans="1:12" s="183" customFormat="1" ht="15" x14ac:dyDescent="0.3">
      <c r="A249" s="602"/>
      <c r="B249" s="827"/>
      <c r="C249" s="603" t="s">
        <v>443</v>
      </c>
      <c r="D249" s="194"/>
      <c r="E249" s="604"/>
      <c r="F249" s="604"/>
      <c r="G249" s="604"/>
      <c r="H249" s="194"/>
      <c r="I249" s="194"/>
      <c r="J249" s="194"/>
      <c r="K249" s="194"/>
      <c r="L249" s="605">
        <f t="shared" ref="L249:L252" si="6">+I249-H249</f>
        <v>0</v>
      </c>
    </row>
    <row r="250" spans="1:12" s="183" customFormat="1" ht="105.6" x14ac:dyDescent="0.3">
      <c r="A250" s="602"/>
      <c r="B250" s="827"/>
      <c r="C250" s="606" t="s">
        <v>1542</v>
      </c>
      <c r="D250" s="194"/>
      <c r="E250" s="604"/>
      <c r="F250" s="604"/>
      <c r="G250" s="604"/>
      <c r="H250" s="194"/>
      <c r="I250" s="194"/>
      <c r="J250" s="194"/>
      <c r="K250" s="194"/>
      <c r="L250" s="605">
        <f t="shared" si="6"/>
        <v>0</v>
      </c>
    </row>
    <row r="251" spans="1:12" s="183" customFormat="1" ht="15" x14ac:dyDescent="0.3">
      <c r="A251" s="602"/>
      <c r="B251" s="827"/>
      <c r="C251" s="603" t="s">
        <v>445</v>
      </c>
      <c r="D251" s="194"/>
      <c r="E251" s="604"/>
      <c r="F251" s="604"/>
      <c r="G251" s="604"/>
      <c r="H251" s="194"/>
      <c r="I251" s="194"/>
      <c r="J251" s="194"/>
      <c r="K251" s="194"/>
      <c r="L251" s="605">
        <f t="shared" si="6"/>
        <v>0</v>
      </c>
    </row>
    <row r="252" spans="1:12" s="183" customFormat="1" ht="15" x14ac:dyDescent="0.3">
      <c r="A252" s="602"/>
      <c r="B252" s="828"/>
      <c r="C252" s="606" t="s">
        <v>446</v>
      </c>
      <c r="D252" s="196"/>
      <c r="E252" s="604"/>
      <c r="F252" s="604"/>
      <c r="G252" s="604"/>
      <c r="H252" s="196"/>
      <c r="I252" s="196"/>
      <c r="J252" s="196"/>
      <c r="K252" s="196"/>
      <c r="L252" s="605">
        <f t="shared" si="6"/>
        <v>0</v>
      </c>
    </row>
    <row r="253" spans="1:12" s="183" customFormat="1" x14ac:dyDescent="0.3">
      <c r="A253" s="815" t="s">
        <v>432</v>
      </c>
      <c r="B253" s="815"/>
      <c r="C253" s="815"/>
      <c r="D253" s="815"/>
      <c r="E253" s="815"/>
      <c r="F253" s="815"/>
      <c r="G253" s="815"/>
      <c r="H253" s="815"/>
      <c r="I253" s="815"/>
      <c r="J253" s="815"/>
      <c r="K253" s="815"/>
    </row>
    <row r="254" spans="1:12" s="183" customFormat="1" x14ac:dyDescent="0.3">
      <c r="A254" s="800" t="s">
        <v>236</v>
      </c>
      <c r="B254" s="182"/>
      <c r="C254" s="188" t="s">
        <v>433</v>
      </c>
      <c r="D254" s="809">
        <f t="shared" ref="D254:K254" si="7">D262+D268+D274+D280</f>
        <v>21706583.120000001</v>
      </c>
      <c r="E254" s="809">
        <f t="shared" si="7"/>
        <v>5802431.5499999998</v>
      </c>
      <c r="F254" s="809">
        <f t="shared" si="7"/>
        <v>11604963.1</v>
      </c>
      <c r="G254" s="809">
        <f t="shared" si="7"/>
        <v>17078494.649999999</v>
      </c>
      <c r="H254" s="809">
        <f t="shared" si="7"/>
        <v>22557126.199999999</v>
      </c>
      <c r="I254" s="809">
        <f t="shared" si="7"/>
        <v>24475110.370000001</v>
      </c>
      <c r="J254" s="809">
        <f t="shared" si="7"/>
        <v>25746518.545000002</v>
      </c>
      <c r="K254" s="809">
        <f t="shared" si="7"/>
        <v>26569518.545000002</v>
      </c>
    </row>
    <row r="255" spans="1:12" s="183" customFormat="1" ht="26.4" x14ac:dyDescent="0.3">
      <c r="A255" s="801"/>
      <c r="B255" s="198"/>
      <c r="C255" s="190" t="s">
        <v>526</v>
      </c>
      <c r="D255" s="810"/>
      <c r="E255" s="810"/>
      <c r="F255" s="810"/>
      <c r="G255" s="810"/>
      <c r="H255" s="810"/>
      <c r="I255" s="810"/>
      <c r="J255" s="810"/>
      <c r="K255" s="810"/>
    </row>
    <row r="256" spans="1:12" s="183" customFormat="1" x14ac:dyDescent="0.3">
      <c r="A256" s="801"/>
      <c r="B256" s="198"/>
      <c r="C256" s="188" t="s">
        <v>435</v>
      </c>
      <c r="D256" s="810"/>
      <c r="E256" s="810"/>
      <c r="F256" s="810"/>
      <c r="G256" s="810"/>
      <c r="H256" s="810"/>
      <c r="I256" s="810"/>
      <c r="J256" s="810"/>
      <c r="K256" s="810"/>
    </row>
    <row r="257" spans="1:11" s="183" customFormat="1" ht="39.6" x14ac:dyDescent="0.3">
      <c r="A257" s="801"/>
      <c r="B257" s="198"/>
      <c r="C257" s="190" t="s">
        <v>527</v>
      </c>
      <c r="D257" s="810"/>
      <c r="E257" s="810"/>
      <c r="F257" s="810"/>
      <c r="G257" s="810"/>
      <c r="H257" s="810"/>
      <c r="I257" s="810"/>
      <c r="J257" s="810"/>
      <c r="K257" s="810"/>
    </row>
    <row r="258" spans="1:11" s="183" customFormat="1" x14ac:dyDescent="0.3">
      <c r="A258" s="801"/>
      <c r="B258" s="198"/>
      <c r="C258" s="188" t="s">
        <v>437</v>
      </c>
      <c r="D258" s="810"/>
      <c r="E258" s="810"/>
      <c r="F258" s="810"/>
      <c r="G258" s="810"/>
      <c r="H258" s="810"/>
      <c r="I258" s="810"/>
      <c r="J258" s="810"/>
      <c r="K258" s="810"/>
    </row>
    <row r="259" spans="1:11" s="183" customFormat="1" ht="26.4" x14ac:dyDescent="0.3">
      <c r="A259" s="802"/>
      <c r="B259" s="199"/>
      <c r="C259" s="190" t="s">
        <v>528</v>
      </c>
      <c r="D259" s="811"/>
      <c r="E259" s="811"/>
      <c r="F259" s="811"/>
      <c r="G259" s="811"/>
      <c r="H259" s="811"/>
      <c r="I259" s="811"/>
      <c r="J259" s="811"/>
      <c r="K259" s="811"/>
    </row>
    <row r="260" spans="1:11" s="183" customFormat="1" ht="13.2" customHeight="1" x14ac:dyDescent="0.3">
      <c r="A260" s="815" t="s">
        <v>439</v>
      </c>
      <c r="B260" s="815"/>
      <c r="C260" s="815"/>
      <c r="D260" s="815"/>
      <c r="E260" s="815"/>
      <c r="F260" s="815"/>
      <c r="G260" s="815"/>
      <c r="H260" s="815"/>
      <c r="I260" s="815"/>
      <c r="J260" s="815"/>
      <c r="K260" s="815"/>
    </row>
    <row r="261" spans="1:11" s="183" customFormat="1" ht="13.2" customHeight="1" x14ac:dyDescent="0.3">
      <c r="A261" s="815" t="s">
        <v>455</v>
      </c>
      <c r="B261" s="815"/>
      <c r="C261" s="815"/>
      <c r="D261" s="815"/>
      <c r="E261" s="815"/>
      <c r="F261" s="815"/>
      <c r="G261" s="815"/>
      <c r="H261" s="815"/>
      <c r="I261" s="815"/>
      <c r="J261" s="815"/>
      <c r="K261" s="815"/>
    </row>
    <row r="262" spans="1:11" s="183" customFormat="1" x14ac:dyDescent="0.3">
      <c r="A262" s="182"/>
      <c r="B262" s="800" t="s">
        <v>178</v>
      </c>
      <c r="C262" s="188" t="s">
        <v>441</v>
      </c>
      <c r="D262" s="192">
        <v>8700</v>
      </c>
      <c r="E262" s="193"/>
      <c r="F262" s="193"/>
      <c r="G262" s="193"/>
      <c r="H262" s="193">
        <v>5000</v>
      </c>
      <c r="I262" s="192">
        <v>3200</v>
      </c>
      <c r="J262" s="192"/>
      <c r="K262" s="192"/>
    </row>
    <row r="263" spans="1:11" s="183" customFormat="1" ht="26.4" x14ac:dyDescent="0.3">
      <c r="A263" s="198"/>
      <c r="B263" s="801"/>
      <c r="C263" s="190" t="s">
        <v>529</v>
      </c>
      <c r="D263" s="212"/>
      <c r="E263" s="206"/>
      <c r="F263" s="206"/>
      <c r="G263" s="206"/>
      <c r="H263" s="206"/>
      <c r="I263" s="212"/>
      <c r="J263" s="212"/>
      <c r="K263" s="212"/>
    </row>
    <row r="264" spans="1:11" s="183" customFormat="1" x14ac:dyDescent="0.3">
      <c r="A264" s="198"/>
      <c r="B264" s="801"/>
      <c r="C264" s="188" t="s">
        <v>443</v>
      </c>
      <c r="D264" s="212"/>
      <c r="E264" s="206"/>
      <c r="F264" s="206"/>
      <c r="G264" s="206"/>
      <c r="H264" s="206"/>
      <c r="I264" s="212"/>
      <c r="J264" s="212"/>
      <c r="K264" s="212"/>
    </row>
    <row r="265" spans="1:11" s="183" customFormat="1" ht="70.95" customHeight="1" x14ac:dyDescent="0.3">
      <c r="A265" s="198"/>
      <c r="B265" s="801"/>
      <c r="C265" s="190" t="s">
        <v>530</v>
      </c>
      <c r="D265" s="212"/>
      <c r="E265" s="206"/>
      <c r="F265" s="206"/>
      <c r="G265" s="206"/>
      <c r="H265" s="206"/>
      <c r="I265" s="212"/>
      <c r="J265" s="212"/>
      <c r="K265" s="212"/>
    </row>
    <row r="266" spans="1:11" s="183" customFormat="1" x14ac:dyDescent="0.3">
      <c r="A266" s="198"/>
      <c r="B266" s="801"/>
      <c r="C266" s="188" t="s">
        <v>445</v>
      </c>
      <c r="D266" s="212"/>
      <c r="E266" s="206"/>
      <c r="F266" s="206"/>
      <c r="G266" s="206"/>
      <c r="H266" s="206"/>
      <c r="I266" s="212"/>
      <c r="J266" s="212"/>
      <c r="K266" s="212"/>
    </row>
    <row r="267" spans="1:11" s="183" customFormat="1" x14ac:dyDescent="0.3">
      <c r="A267" s="199"/>
      <c r="B267" s="802"/>
      <c r="C267" s="190" t="s">
        <v>459</v>
      </c>
      <c r="D267" s="214"/>
      <c r="E267" s="209"/>
      <c r="F267" s="209"/>
      <c r="G267" s="209"/>
      <c r="H267" s="209"/>
      <c r="I267" s="214"/>
      <c r="J267" s="214"/>
      <c r="K267" s="214"/>
    </row>
    <row r="268" spans="1:11" s="183" customFormat="1" x14ac:dyDescent="0.3">
      <c r="A268" s="182"/>
      <c r="B268" s="800" t="s">
        <v>163</v>
      </c>
      <c r="C268" s="188" t="s">
        <v>441</v>
      </c>
      <c r="D268" s="192">
        <v>5094192.0999999996</v>
      </c>
      <c r="E268" s="193">
        <v>1470000</v>
      </c>
      <c r="F268" s="193">
        <v>2940100</v>
      </c>
      <c r="G268" s="193">
        <v>4410100</v>
      </c>
      <c r="H268" s="193">
        <v>5880100</v>
      </c>
      <c r="I268" s="574">
        <v>5200000</v>
      </c>
      <c r="J268" s="574">
        <v>5200000</v>
      </c>
      <c r="K268" s="574">
        <v>5200000</v>
      </c>
    </row>
    <row r="269" spans="1:11" s="183" customFormat="1" ht="26.4" x14ac:dyDescent="0.3">
      <c r="A269" s="198"/>
      <c r="B269" s="801"/>
      <c r="C269" s="190" t="s">
        <v>531</v>
      </c>
      <c r="D269" s="212"/>
      <c r="E269" s="206"/>
      <c r="F269" s="206"/>
      <c r="G269" s="206"/>
      <c r="H269" s="206"/>
      <c r="I269" s="212"/>
      <c r="J269" s="212"/>
      <c r="K269" s="212"/>
    </row>
    <row r="270" spans="1:11" s="183" customFormat="1" x14ac:dyDescent="0.3">
      <c r="A270" s="198"/>
      <c r="B270" s="801"/>
      <c r="C270" s="188" t="s">
        <v>443</v>
      </c>
      <c r="D270" s="212"/>
      <c r="E270" s="206"/>
      <c r="F270" s="206"/>
      <c r="G270" s="206"/>
      <c r="H270" s="206"/>
      <c r="I270" s="212"/>
      <c r="J270" s="212"/>
      <c r="K270" s="212"/>
    </row>
    <row r="271" spans="1:11" s="183" customFormat="1" ht="79.2" x14ac:dyDescent="0.3">
      <c r="A271" s="198"/>
      <c r="B271" s="801"/>
      <c r="C271" s="190" t="s">
        <v>532</v>
      </c>
      <c r="D271" s="212"/>
      <c r="E271" s="206"/>
      <c r="F271" s="206"/>
      <c r="G271" s="206"/>
      <c r="H271" s="206"/>
      <c r="I271" s="212"/>
      <c r="J271" s="212"/>
      <c r="K271" s="212"/>
    </row>
    <row r="272" spans="1:11" s="183" customFormat="1" x14ac:dyDescent="0.3">
      <c r="A272" s="198"/>
      <c r="B272" s="801"/>
      <c r="C272" s="188" t="s">
        <v>445</v>
      </c>
      <c r="D272" s="212"/>
      <c r="E272" s="206"/>
      <c r="F272" s="206"/>
      <c r="G272" s="206"/>
      <c r="H272" s="206"/>
      <c r="I272" s="212"/>
      <c r="J272" s="212"/>
      <c r="K272" s="212"/>
    </row>
    <row r="273" spans="1:11" s="183" customFormat="1" x14ac:dyDescent="0.3">
      <c r="A273" s="199"/>
      <c r="B273" s="802"/>
      <c r="C273" s="190" t="s">
        <v>446</v>
      </c>
      <c r="D273" s="214"/>
      <c r="E273" s="209"/>
      <c r="F273" s="209"/>
      <c r="G273" s="209"/>
      <c r="H273" s="209"/>
      <c r="I273" s="214"/>
      <c r="J273" s="214"/>
      <c r="K273" s="214"/>
    </row>
    <row r="274" spans="1:11" s="183" customFormat="1" x14ac:dyDescent="0.3">
      <c r="A274" s="182"/>
      <c r="B274" s="800" t="s">
        <v>172</v>
      </c>
      <c r="C274" s="188" t="s">
        <v>441</v>
      </c>
      <c r="D274" s="220">
        <v>16378050.26</v>
      </c>
      <c r="E274" s="221">
        <v>4274600</v>
      </c>
      <c r="F274" s="221">
        <v>8549200</v>
      </c>
      <c r="G274" s="221">
        <v>12494900</v>
      </c>
      <c r="H274" s="221">
        <v>16440700</v>
      </c>
      <c r="I274" s="221">
        <v>19101000</v>
      </c>
      <c r="J274" s="221">
        <v>20411000</v>
      </c>
      <c r="K274" s="221">
        <v>21234000</v>
      </c>
    </row>
    <row r="275" spans="1:11" s="183" customFormat="1" x14ac:dyDescent="0.3">
      <c r="A275" s="198"/>
      <c r="B275" s="801"/>
      <c r="C275" s="190" t="s">
        <v>533</v>
      </c>
      <c r="D275" s="212"/>
      <c r="E275" s="206"/>
      <c r="F275" s="206"/>
      <c r="G275" s="206"/>
      <c r="H275" s="206"/>
      <c r="I275" s="212"/>
      <c r="J275" s="212"/>
      <c r="K275" s="212"/>
    </row>
    <row r="276" spans="1:11" s="183" customFormat="1" x14ac:dyDescent="0.3">
      <c r="A276" s="198"/>
      <c r="B276" s="801"/>
      <c r="C276" s="188" t="s">
        <v>443</v>
      </c>
      <c r="D276" s="212"/>
      <c r="E276" s="206"/>
      <c r="F276" s="206"/>
      <c r="G276" s="206"/>
      <c r="H276" s="206"/>
      <c r="I276" s="212"/>
      <c r="J276" s="212"/>
      <c r="K276" s="212"/>
    </row>
    <row r="277" spans="1:11" s="183" customFormat="1" ht="26.4" x14ac:dyDescent="0.3">
      <c r="A277" s="198"/>
      <c r="B277" s="801"/>
      <c r="C277" s="190" t="s">
        <v>534</v>
      </c>
      <c r="D277" s="212"/>
      <c r="E277" s="206"/>
      <c r="F277" s="206"/>
      <c r="G277" s="206"/>
      <c r="H277" s="206"/>
      <c r="I277" s="212"/>
      <c r="J277" s="212"/>
      <c r="K277" s="212"/>
    </row>
    <row r="278" spans="1:11" s="183" customFormat="1" x14ac:dyDescent="0.3">
      <c r="A278" s="198"/>
      <c r="B278" s="801"/>
      <c r="C278" s="188" t="s">
        <v>445</v>
      </c>
      <c r="D278" s="212"/>
      <c r="E278" s="206"/>
      <c r="F278" s="206"/>
      <c r="G278" s="206"/>
      <c r="H278" s="206"/>
      <c r="I278" s="212"/>
      <c r="J278" s="212"/>
      <c r="K278" s="212"/>
    </row>
    <row r="279" spans="1:11" s="183" customFormat="1" x14ac:dyDescent="0.3">
      <c r="A279" s="199"/>
      <c r="B279" s="802"/>
      <c r="C279" s="190" t="s">
        <v>446</v>
      </c>
      <c r="D279" s="214"/>
      <c r="E279" s="209"/>
      <c r="F279" s="209"/>
      <c r="G279" s="209"/>
      <c r="H279" s="209"/>
      <c r="I279" s="214"/>
      <c r="J279" s="214"/>
      <c r="K279" s="214"/>
    </row>
    <row r="280" spans="1:11" s="183" customFormat="1" x14ac:dyDescent="0.3">
      <c r="A280" s="182"/>
      <c r="B280" s="800" t="s">
        <v>232</v>
      </c>
      <c r="C280" s="188" t="s">
        <v>441</v>
      </c>
      <c r="D280" s="220">
        <v>225640.76</v>
      </c>
      <c r="E280" s="221">
        <v>57831.55</v>
      </c>
      <c r="F280" s="221">
        <v>115663.1</v>
      </c>
      <c r="G280" s="221">
        <v>173494.65</v>
      </c>
      <c r="H280" s="221">
        <v>231326.2</v>
      </c>
      <c r="I280" s="221">
        <v>170910.37</v>
      </c>
      <c r="J280" s="221">
        <v>135518.54500000001</v>
      </c>
      <c r="K280" s="221">
        <v>135518.54500000001</v>
      </c>
    </row>
    <row r="281" spans="1:11" s="183" customFormat="1" ht="73.5" customHeight="1" x14ac:dyDescent="0.3">
      <c r="A281" s="198"/>
      <c r="B281" s="801"/>
      <c r="C281" s="190" t="s">
        <v>535</v>
      </c>
      <c r="D281" s="212"/>
      <c r="E281" s="206"/>
      <c r="F281" s="206"/>
      <c r="G281" s="206"/>
      <c r="H281" s="206"/>
      <c r="I281" s="212"/>
      <c r="J281" s="212"/>
      <c r="K281" s="212"/>
    </row>
    <row r="282" spans="1:11" s="183" customFormat="1" x14ac:dyDescent="0.3">
      <c r="A282" s="198"/>
      <c r="B282" s="801"/>
      <c r="C282" s="188" t="s">
        <v>443</v>
      </c>
      <c r="D282" s="212"/>
      <c r="E282" s="206"/>
      <c r="F282" s="206"/>
      <c r="G282" s="206"/>
      <c r="H282" s="206"/>
      <c r="I282" s="212"/>
      <c r="J282" s="212"/>
      <c r="K282" s="212"/>
    </row>
    <row r="283" spans="1:11" s="183" customFormat="1" ht="66" x14ac:dyDescent="0.3">
      <c r="A283" s="198"/>
      <c r="B283" s="801"/>
      <c r="C283" s="190" t="s">
        <v>536</v>
      </c>
      <c r="D283" s="212"/>
      <c r="E283" s="206"/>
      <c r="F283" s="206"/>
      <c r="G283" s="206"/>
      <c r="H283" s="206"/>
      <c r="I283" s="212"/>
      <c r="J283" s="212"/>
      <c r="K283" s="212"/>
    </row>
    <row r="284" spans="1:11" s="183" customFormat="1" x14ac:dyDescent="0.3">
      <c r="A284" s="198"/>
      <c r="B284" s="801"/>
      <c r="C284" s="188" t="s">
        <v>445</v>
      </c>
      <c r="D284" s="212"/>
      <c r="E284" s="206"/>
      <c r="F284" s="206"/>
      <c r="G284" s="206"/>
      <c r="H284" s="206"/>
      <c r="I284" s="212"/>
      <c r="J284" s="212"/>
      <c r="K284" s="212"/>
    </row>
    <row r="285" spans="1:11" s="183" customFormat="1" x14ac:dyDescent="0.3">
      <c r="A285" s="199"/>
      <c r="B285" s="802"/>
      <c r="C285" s="190" t="s">
        <v>446</v>
      </c>
      <c r="D285" s="214"/>
      <c r="E285" s="209"/>
      <c r="F285" s="209"/>
      <c r="G285" s="209"/>
      <c r="H285" s="209"/>
      <c r="I285" s="214"/>
      <c r="J285" s="214"/>
      <c r="K285" s="214"/>
    </row>
    <row r="286" spans="1:11" s="183" customFormat="1" x14ac:dyDescent="0.3">
      <c r="A286" s="815" t="s">
        <v>432</v>
      </c>
      <c r="B286" s="815"/>
      <c r="C286" s="815"/>
      <c r="D286" s="815"/>
      <c r="E286" s="815"/>
      <c r="F286" s="815"/>
      <c r="G286" s="815"/>
      <c r="H286" s="815"/>
      <c r="I286" s="815"/>
      <c r="J286" s="815"/>
      <c r="K286" s="815"/>
    </row>
    <row r="287" spans="1:11" s="183" customFormat="1" x14ac:dyDescent="0.3">
      <c r="A287" s="800" t="s">
        <v>245</v>
      </c>
      <c r="B287" s="182"/>
      <c r="C287" s="188" t="s">
        <v>433</v>
      </c>
      <c r="D287" s="809">
        <f>D313+D343+D355+D373+D379+D391+D397</f>
        <v>885930.52</v>
      </c>
      <c r="E287" s="809">
        <f t="shared" ref="E287:K287" si="8">E313+E343+E355+E373+E379+E391+E397</f>
        <v>131530.15</v>
      </c>
      <c r="F287" s="809">
        <f t="shared" si="8"/>
        <v>277632.5</v>
      </c>
      <c r="G287" s="809">
        <f t="shared" si="8"/>
        <v>442066.65</v>
      </c>
      <c r="H287" s="809">
        <f>H313+H343+H355+H373+H379+H391+H397+H385</f>
        <v>638467</v>
      </c>
      <c r="I287" s="809">
        <f t="shared" si="8"/>
        <v>1733100</v>
      </c>
      <c r="J287" s="809">
        <f t="shared" si="8"/>
        <v>1876510</v>
      </c>
      <c r="K287" s="809">
        <f t="shared" si="8"/>
        <v>1961590</v>
      </c>
    </row>
    <row r="288" spans="1:11" s="183" customFormat="1" x14ac:dyDescent="0.3">
      <c r="A288" s="801"/>
      <c r="B288" s="198"/>
      <c r="C288" s="190" t="s">
        <v>537</v>
      </c>
      <c r="D288" s="810"/>
      <c r="E288" s="810"/>
      <c r="F288" s="810"/>
      <c r="G288" s="810"/>
      <c r="H288" s="810"/>
      <c r="I288" s="810"/>
      <c r="J288" s="810"/>
      <c r="K288" s="810"/>
    </row>
    <row r="289" spans="1:12" s="183" customFormat="1" x14ac:dyDescent="0.3">
      <c r="A289" s="801"/>
      <c r="B289" s="198"/>
      <c r="C289" s="188" t="s">
        <v>435</v>
      </c>
      <c r="D289" s="810"/>
      <c r="E289" s="810"/>
      <c r="F289" s="810"/>
      <c r="G289" s="810"/>
      <c r="H289" s="810"/>
      <c r="I289" s="810"/>
      <c r="J289" s="810"/>
      <c r="K289" s="810"/>
    </row>
    <row r="290" spans="1:12" s="183" customFormat="1" ht="39.6" customHeight="1" x14ac:dyDescent="0.3">
      <c r="A290" s="801"/>
      <c r="B290" s="198"/>
      <c r="C290" s="190" t="s">
        <v>538</v>
      </c>
      <c r="D290" s="810"/>
      <c r="E290" s="810"/>
      <c r="F290" s="810"/>
      <c r="G290" s="810"/>
      <c r="H290" s="810"/>
      <c r="I290" s="810"/>
      <c r="J290" s="810"/>
      <c r="K290" s="810"/>
      <c r="L290" s="187"/>
    </row>
    <row r="291" spans="1:12" s="183" customFormat="1" ht="13.2" customHeight="1" x14ac:dyDescent="0.3">
      <c r="A291" s="801"/>
      <c r="B291" s="198"/>
      <c r="C291" s="188" t="s">
        <v>437</v>
      </c>
      <c r="D291" s="810"/>
      <c r="E291" s="810"/>
      <c r="F291" s="810"/>
      <c r="G291" s="810"/>
      <c r="H291" s="810"/>
      <c r="I291" s="810"/>
      <c r="J291" s="810"/>
      <c r="K291" s="810"/>
    </row>
    <row r="292" spans="1:12" s="183" customFormat="1" ht="26.4" x14ac:dyDescent="0.3">
      <c r="A292" s="802"/>
      <c r="B292" s="199"/>
      <c r="C292" s="190" t="s">
        <v>539</v>
      </c>
      <c r="D292" s="811"/>
      <c r="E292" s="811"/>
      <c r="F292" s="811"/>
      <c r="G292" s="811"/>
      <c r="H292" s="811"/>
      <c r="I292" s="811"/>
      <c r="J292" s="811"/>
      <c r="K292" s="811"/>
    </row>
    <row r="293" spans="1:12" s="183" customFormat="1" ht="13.2" customHeight="1" x14ac:dyDescent="0.3">
      <c r="A293" s="815" t="s">
        <v>439</v>
      </c>
      <c r="B293" s="815"/>
      <c r="C293" s="815"/>
      <c r="D293" s="815"/>
      <c r="E293" s="815"/>
      <c r="F293" s="815"/>
      <c r="G293" s="815"/>
      <c r="H293" s="815"/>
      <c r="I293" s="815"/>
      <c r="J293" s="815"/>
      <c r="K293" s="815"/>
    </row>
    <row r="294" spans="1:12" s="183" customFormat="1" ht="13.2" customHeight="1" x14ac:dyDescent="0.3">
      <c r="A294" s="815" t="s">
        <v>455</v>
      </c>
      <c r="B294" s="815"/>
      <c r="C294" s="815"/>
      <c r="D294" s="815"/>
      <c r="E294" s="815"/>
      <c r="F294" s="815"/>
      <c r="G294" s="815"/>
      <c r="H294" s="815"/>
      <c r="I294" s="815"/>
      <c r="J294" s="815"/>
      <c r="K294" s="815"/>
    </row>
    <row r="295" spans="1:12" s="183" customFormat="1" hidden="1" x14ac:dyDescent="0.3">
      <c r="A295" s="182"/>
      <c r="B295" s="800" t="s">
        <v>178</v>
      </c>
      <c r="C295" s="188" t="s">
        <v>508</v>
      </c>
      <c r="D295" s="192">
        <v>59312.5</v>
      </c>
      <c r="E295" s="222"/>
      <c r="F295" s="222"/>
      <c r="G295" s="222"/>
      <c r="H295" s="193"/>
      <c r="I295" s="192"/>
      <c r="J295" s="192"/>
      <c r="K295" s="192"/>
    </row>
    <row r="296" spans="1:12" s="183" customFormat="1" ht="66" hidden="1" x14ac:dyDescent="0.3">
      <c r="A296" s="198"/>
      <c r="B296" s="801"/>
      <c r="C296" s="190" t="s">
        <v>540</v>
      </c>
      <c r="D296" s="212"/>
      <c r="E296" s="223"/>
      <c r="F296" s="223"/>
      <c r="G296" s="223"/>
      <c r="H296" s="206"/>
      <c r="I296" s="212"/>
      <c r="J296" s="212"/>
      <c r="K296" s="212"/>
    </row>
    <row r="297" spans="1:12" s="183" customFormat="1" hidden="1" x14ac:dyDescent="0.3">
      <c r="A297" s="198"/>
      <c r="B297" s="801"/>
      <c r="C297" s="188" t="s">
        <v>443</v>
      </c>
      <c r="D297" s="212"/>
      <c r="E297" s="223"/>
      <c r="F297" s="223"/>
      <c r="G297" s="223"/>
      <c r="H297" s="206"/>
      <c r="I297" s="212"/>
      <c r="J297" s="212"/>
      <c r="K297" s="212"/>
    </row>
    <row r="298" spans="1:12" s="183" customFormat="1" ht="76.5" hidden="1" customHeight="1" x14ac:dyDescent="0.3">
      <c r="A298" s="198"/>
      <c r="B298" s="801"/>
      <c r="C298" s="190" t="s">
        <v>541</v>
      </c>
      <c r="D298" s="212"/>
      <c r="E298" s="223"/>
      <c r="F298" s="223"/>
      <c r="G298" s="223"/>
      <c r="H298" s="206"/>
      <c r="I298" s="212"/>
      <c r="J298" s="212"/>
      <c r="K298" s="212"/>
    </row>
    <row r="299" spans="1:12" s="183" customFormat="1" hidden="1" x14ac:dyDescent="0.3">
      <c r="A299" s="198"/>
      <c r="B299" s="801"/>
      <c r="C299" s="188" t="s">
        <v>445</v>
      </c>
      <c r="D299" s="212"/>
      <c r="E299" s="223"/>
      <c r="F299" s="223"/>
      <c r="G299" s="223"/>
      <c r="H299" s="206"/>
      <c r="I299" s="212"/>
      <c r="J299" s="212"/>
      <c r="K299" s="212"/>
    </row>
    <row r="300" spans="1:12" s="183" customFormat="1" hidden="1" x14ac:dyDescent="0.3">
      <c r="A300" s="199"/>
      <c r="B300" s="802"/>
      <c r="C300" s="190" t="s">
        <v>459</v>
      </c>
      <c r="D300" s="214"/>
      <c r="E300" s="224"/>
      <c r="F300" s="224"/>
      <c r="G300" s="224"/>
      <c r="H300" s="209"/>
      <c r="I300" s="214"/>
      <c r="J300" s="214"/>
      <c r="K300" s="214"/>
    </row>
    <row r="301" spans="1:12" s="183" customFormat="1" hidden="1" x14ac:dyDescent="0.3">
      <c r="A301" s="182"/>
      <c r="B301" s="800" t="s">
        <v>216</v>
      </c>
      <c r="C301" s="188" t="s">
        <v>441</v>
      </c>
      <c r="D301" s="192">
        <v>30000</v>
      </c>
      <c r="E301" s="222"/>
      <c r="F301" s="222"/>
      <c r="G301" s="222"/>
      <c r="H301" s="193">
        <v>0</v>
      </c>
      <c r="I301" s="192">
        <v>0</v>
      </c>
      <c r="J301" s="192">
        <v>0</v>
      </c>
      <c r="K301" s="192">
        <v>0</v>
      </c>
    </row>
    <row r="302" spans="1:12" s="183" customFormat="1" ht="52.8" hidden="1" x14ac:dyDescent="0.3">
      <c r="A302" s="198"/>
      <c r="B302" s="801"/>
      <c r="C302" s="190" t="s">
        <v>542</v>
      </c>
      <c r="D302" s="212"/>
      <c r="E302" s="223"/>
      <c r="F302" s="223"/>
      <c r="G302" s="223"/>
      <c r="H302" s="206"/>
      <c r="I302" s="212"/>
      <c r="J302" s="212"/>
      <c r="K302" s="212"/>
    </row>
    <row r="303" spans="1:12" s="183" customFormat="1" hidden="1" x14ac:dyDescent="0.3">
      <c r="A303" s="198"/>
      <c r="B303" s="801"/>
      <c r="C303" s="188" t="s">
        <v>443</v>
      </c>
      <c r="D303" s="212"/>
      <c r="E303" s="223"/>
      <c r="F303" s="223"/>
      <c r="G303" s="223"/>
      <c r="H303" s="206"/>
      <c r="I303" s="212"/>
      <c r="J303" s="212"/>
      <c r="K303" s="212"/>
    </row>
    <row r="304" spans="1:12" s="183" customFormat="1" ht="79.2" hidden="1" x14ac:dyDescent="0.3">
      <c r="A304" s="198"/>
      <c r="B304" s="801"/>
      <c r="C304" s="190" t="s">
        <v>543</v>
      </c>
      <c r="D304" s="212"/>
      <c r="E304" s="223"/>
      <c r="F304" s="223"/>
      <c r="G304" s="223"/>
      <c r="H304" s="206"/>
      <c r="I304" s="212"/>
      <c r="J304" s="212"/>
      <c r="K304" s="212"/>
    </row>
    <row r="305" spans="1:11" s="183" customFormat="1" hidden="1" x14ac:dyDescent="0.3">
      <c r="A305" s="198"/>
      <c r="B305" s="801"/>
      <c r="C305" s="188" t="s">
        <v>445</v>
      </c>
      <c r="D305" s="212"/>
      <c r="E305" s="223"/>
      <c r="F305" s="223"/>
      <c r="G305" s="223"/>
      <c r="H305" s="206"/>
      <c r="I305" s="212"/>
      <c r="J305" s="212"/>
      <c r="K305" s="212"/>
    </row>
    <row r="306" spans="1:11" s="183" customFormat="1" hidden="1" x14ac:dyDescent="0.3">
      <c r="A306" s="199"/>
      <c r="B306" s="802"/>
      <c r="C306" s="190" t="s">
        <v>459</v>
      </c>
      <c r="D306" s="214"/>
      <c r="E306" s="224"/>
      <c r="F306" s="224"/>
      <c r="G306" s="224"/>
      <c r="H306" s="209"/>
      <c r="I306" s="214"/>
      <c r="J306" s="214"/>
      <c r="K306" s="214"/>
    </row>
    <row r="307" spans="1:11" s="183" customFormat="1" hidden="1" x14ac:dyDescent="0.3">
      <c r="A307" s="182"/>
      <c r="B307" s="800" t="s">
        <v>544</v>
      </c>
      <c r="C307" s="188" t="s">
        <v>441</v>
      </c>
      <c r="D307" s="225">
        <v>1500</v>
      </c>
      <c r="E307" s="226"/>
      <c r="F307" s="226"/>
      <c r="G307" s="226"/>
      <c r="H307" s="227"/>
      <c r="I307" s="225"/>
      <c r="J307" s="225"/>
      <c r="K307" s="225"/>
    </row>
    <row r="308" spans="1:11" s="183" customFormat="1" ht="26.4" hidden="1" x14ac:dyDescent="0.3">
      <c r="A308" s="198"/>
      <c r="B308" s="801"/>
      <c r="C308" s="190" t="s">
        <v>545</v>
      </c>
      <c r="D308" s="212"/>
      <c r="E308" s="223"/>
      <c r="F308" s="223"/>
      <c r="G308" s="223"/>
      <c r="H308" s="206"/>
      <c r="I308" s="212"/>
      <c r="J308" s="212"/>
      <c r="K308" s="212"/>
    </row>
    <row r="309" spans="1:11" s="183" customFormat="1" hidden="1" x14ac:dyDescent="0.3">
      <c r="A309" s="198"/>
      <c r="B309" s="801"/>
      <c r="C309" s="188" t="s">
        <v>443</v>
      </c>
      <c r="D309" s="212"/>
      <c r="E309" s="223"/>
      <c r="F309" s="223"/>
      <c r="G309" s="223"/>
      <c r="H309" s="206"/>
      <c r="I309" s="212"/>
      <c r="J309" s="212"/>
      <c r="K309" s="212"/>
    </row>
    <row r="310" spans="1:11" s="183" customFormat="1" ht="43.95" hidden="1" customHeight="1" x14ac:dyDescent="0.3">
      <c r="A310" s="198"/>
      <c r="B310" s="801"/>
      <c r="C310" s="190" t="s">
        <v>546</v>
      </c>
      <c r="D310" s="212"/>
      <c r="E310" s="223"/>
      <c r="F310" s="223"/>
      <c r="G310" s="223"/>
      <c r="H310" s="206"/>
      <c r="I310" s="212"/>
      <c r="J310" s="212"/>
      <c r="K310" s="212"/>
    </row>
    <row r="311" spans="1:11" s="183" customFormat="1" hidden="1" x14ac:dyDescent="0.3">
      <c r="A311" s="198"/>
      <c r="B311" s="801"/>
      <c r="C311" s="188" t="s">
        <v>445</v>
      </c>
      <c r="D311" s="212"/>
      <c r="E311" s="223"/>
      <c r="F311" s="223"/>
      <c r="G311" s="223"/>
      <c r="H311" s="206"/>
      <c r="I311" s="212"/>
      <c r="J311" s="212"/>
      <c r="K311" s="212"/>
    </row>
    <row r="312" spans="1:11" s="183" customFormat="1" hidden="1" x14ac:dyDescent="0.3">
      <c r="A312" s="199"/>
      <c r="B312" s="802"/>
      <c r="C312" s="190" t="s">
        <v>459</v>
      </c>
      <c r="D312" s="214"/>
      <c r="E312" s="224"/>
      <c r="F312" s="224"/>
      <c r="G312" s="224"/>
      <c r="H312" s="209"/>
      <c r="I312" s="214"/>
      <c r="J312" s="214"/>
      <c r="K312" s="214"/>
    </row>
    <row r="313" spans="1:11" s="183" customFormat="1" x14ac:dyDescent="0.3">
      <c r="A313" s="182"/>
      <c r="B313" s="800">
        <v>11008</v>
      </c>
      <c r="C313" s="188" t="s">
        <v>441</v>
      </c>
      <c r="D313" s="192">
        <v>47925.919999999998</v>
      </c>
      <c r="E313" s="193">
        <v>58220.5</v>
      </c>
      <c r="F313" s="193">
        <v>58220.5</v>
      </c>
      <c r="G313" s="193">
        <v>58220.5</v>
      </c>
      <c r="H313" s="193">
        <v>58220.5</v>
      </c>
      <c r="I313" s="192">
        <v>0</v>
      </c>
      <c r="J313" s="192">
        <v>0</v>
      </c>
      <c r="K313" s="192">
        <v>0</v>
      </c>
    </row>
    <row r="314" spans="1:11" s="183" customFormat="1" ht="39.6" x14ac:dyDescent="0.3">
      <c r="A314" s="198"/>
      <c r="B314" s="801"/>
      <c r="C314" s="190" t="s">
        <v>547</v>
      </c>
      <c r="D314" s="212"/>
      <c r="E314" s="206"/>
      <c r="F314" s="206"/>
      <c r="G314" s="206"/>
      <c r="H314" s="206"/>
      <c r="I314" s="212"/>
      <c r="J314" s="212"/>
      <c r="K314" s="212"/>
    </row>
    <row r="315" spans="1:11" s="183" customFormat="1" x14ac:dyDescent="0.3">
      <c r="A315" s="198"/>
      <c r="B315" s="801"/>
      <c r="C315" s="188" t="s">
        <v>443</v>
      </c>
      <c r="D315" s="212"/>
      <c r="E315" s="206"/>
      <c r="F315" s="206"/>
      <c r="G315" s="206"/>
      <c r="H315" s="206"/>
      <c r="I315" s="212"/>
      <c r="J315" s="212"/>
      <c r="K315" s="212"/>
    </row>
    <row r="316" spans="1:11" s="183" customFormat="1" ht="79.2" x14ac:dyDescent="0.3">
      <c r="A316" s="198"/>
      <c r="B316" s="801"/>
      <c r="C316" s="190" t="s">
        <v>548</v>
      </c>
      <c r="D316" s="212"/>
      <c r="E316" s="206"/>
      <c r="F316" s="206"/>
      <c r="G316" s="206"/>
      <c r="H316" s="206"/>
      <c r="I316" s="212"/>
      <c r="J316" s="212"/>
      <c r="K316" s="212"/>
    </row>
    <row r="317" spans="1:11" s="183" customFormat="1" x14ac:dyDescent="0.3">
      <c r="A317" s="198"/>
      <c r="B317" s="801"/>
      <c r="C317" s="188" t="s">
        <v>445</v>
      </c>
      <c r="D317" s="212"/>
      <c r="E317" s="206"/>
      <c r="F317" s="206"/>
      <c r="G317" s="206"/>
      <c r="H317" s="206"/>
      <c r="I317" s="212"/>
      <c r="J317" s="212"/>
      <c r="K317" s="212"/>
    </row>
    <row r="318" spans="1:11" s="183" customFormat="1" x14ac:dyDescent="0.3">
      <c r="A318" s="199"/>
      <c r="B318" s="802"/>
      <c r="C318" s="190" t="s">
        <v>459</v>
      </c>
      <c r="D318" s="214"/>
      <c r="E318" s="209"/>
      <c r="F318" s="209"/>
      <c r="G318" s="209"/>
      <c r="H318" s="209"/>
      <c r="I318" s="214"/>
      <c r="J318" s="214"/>
      <c r="K318" s="214"/>
    </row>
    <row r="319" spans="1:11" s="183" customFormat="1" hidden="1" x14ac:dyDescent="0.3">
      <c r="A319" s="182"/>
      <c r="B319" s="800" t="s">
        <v>163</v>
      </c>
      <c r="C319" s="188" t="s">
        <v>441</v>
      </c>
      <c r="D319" s="192"/>
      <c r="E319" s="193"/>
      <c r="F319" s="193"/>
      <c r="G319" s="193"/>
      <c r="H319" s="193"/>
      <c r="I319" s="192"/>
      <c r="J319" s="192"/>
      <c r="K319" s="192"/>
    </row>
    <row r="320" spans="1:11" s="183" customFormat="1" ht="39.6" hidden="1" x14ac:dyDescent="0.3">
      <c r="A320" s="198"/>
      <c r="B320" s="801"/>
      <c r="C320" s="190" t="s">
        <v>549</v>
      </c>
      <c r="D320" s="212"/>
      <c r="E320" s="206"/>
      <c r="F320" s="206"/>
      <c r="G320" s="206"/>
      <c r="H320" s="206"/>
      <c r="I320" s="212"/>
      <c r="J320" s="212"/>
      <c r="K320" s="212"/>
    </row>
    <row r="321" spans="1:11" s="183" customFormat="1" hidden="1" x14ac:dyDescent="0.3">
      <c r="A321" s="198"/>
      <c r="B321" s="801"/>
      <c r="C321" s="188" t="s">
        <v>443</v>
      </c>
      <c r="D321" s="212"/>
      <c r="E321" s="206"/>
      <c r="F321" s="206"/>
      <c r="G321" s="206"/>
      <c r="H321" s="206"/>
      <c r="I321" s="212"/>
      <c r="J321" s="212"/>
      <c r="K321" s="212"/>
    </row>
    <row r="322" spans="1:11" s="183" customFormat="1" ht="79.2" hidden="1" x14ac:dyDescent="0.3">
      <c r="A322" s="198"/>
      <c r="B322" s="801"/>
      <c r="C322" s="190" t="s">
        <v>550</v>
      </c>
      <c r="D322" s="212"/>
      <c r="E322" s="206"/>
      <c r="F322" s="206"/>
      <c r="G322" s="206"/>
      <c r="H322" s="206"/>
      <c r="I322" s="212"/>
      <c r="J322" s="212"/>
      <c r="K322" s="212"/>
    </row>
    <row r="323" spans="1:11" s="183" customFormat="1" hidden="1" x14ac:dyDescent="0.3">
      <c r="A323" s="198"/>
      <c r="B323" s="801"/>
      <c r="C323" s="188" t="s">
        <v>445</v>
      </c>
      <c r="D323" s="212"/>
      <c r="E323" s="206"/>
      <c r="F323" s="206"/>
      <c r="G323" s="206"/>
      <c r="H323" s="206"/>
      <c r="I323" s="212"/>
      <c r="J323" s="212"/>
      <c r="K323" s="212"/>
    </row>
    <row r="324" spans="1:11" s="183" customFormat="1" hidden="1" x14ac:dyDescent="0.3">
      <c r="A324" s="199"/>
      <c r="B324" s="802"/>
      <c r="C324" s="190" t="s">
        <v>446</v>
      </c>
      <c r="D324" s="214"/>
      <c r="E324" s="209"/>
      <c r="F324" s="209"/>
      <c r="G324" s="209"/>
      <c r="H324" s="209"/>
      <c r="I324" s="214"/>
      <c r="J324" s="214"/>
      <c r="K324" s="214"/>
    </row>
    <row r="325" spans="1:11" s="183" customFormat="1" hidden="1" x14ac:dyDescent="0.3">
      <c r="A325" s="182"/>
      <c r="B325" s="800" t="s">
        <v>172</v>
      </c>
      <c r="C325" s="188" t="s">
        <v>441</v>
      </c>
      <c r="D325" s="192"/>
      <c r="E325" s="193"/>
      <c r="F325" s="193"/>
      <c r="G325" s="193"/>
      <c r="H325" s="193"/>
      <c r="I325" s="192"/>
      <c r="J325" s="192"/>
      <c r="K325" s="192"/>
    </row>
    <row r="326" spans="1:11" s="183" customFormat="1" ht="79.2" hidden="1" x14ac:dyDescent="0.3">
      <c r="A326" s="198"/>
      <c r="B326" s="801"/>
      <c r="C326" s="190" t="s">
        <v>551</v>
      </c>
      <c r="D326" s="212"/>
      <c r="E326" s="206"/>
      <c r="F326" s="206"/>
      <c r="G326" s="206"/>
      <c r="H326" s="206"/>
      <c r="I326" s="212"/>
      <c r="J326" s="212"/>
      <c r="K326" s="212"/>
    </row>
    <row r="327" spans="1:11" s="183" customFormat="1" hidden="1" x14ac:dyDescent="0.3">
      <c r="A327" s="198"/>
      <c r="B327" s="801"/>
      <c r="C327" s="188" t="s">
        <v>443</v>
      </c>
      <c r="D327" s="212"/>
      <c r="E327" s="206"/>
      <c r="F327" s="206"/>
      <c r="G327" s="206"/>
      <c r="H327" s="206"/>
      <c r="I327" s="212"/>
      <c r="J327" s="212"/>
      <c r="K327" s="212"/>
    </row>
    <row r="328" spans="1:11" s="183" customFormat="1" ht="79.2" hidden="1" x14ac:dyDescent="0.3">
      <c r="A328" s="198"/>
      <c r="B328" s="801"/>
      <c r="C328" s="190" t="s">
        <v>552</v>
      </c>
      <c r="D328" s="212"/>
      <c r="E328" s="206"/>
      <c r="F328" s="206"/>
      <c r="G328" s="206"/>
      <c r="H328" s="206"/>
      <c r="I328" s="212"/>
      <c r="J328" s="212"/>
      <c r="K328" s="212"/>
    </row>
    <row r="329" spans="1:11" s="183" customFormat="1" hidden="1" x14ac:dyDescent="0.3">
      <c r="A329" s="198"/>
      <c r="B329" s="801"/>
      <c r="C329" s="188" t="s">
        <v>445</v>
      </c>
      <c r="D329" s="212"/>
      <c r="E329" s="206"/>
      <c r="F329" s="206"/>
      <c r="G329" s="206"/>
      <c r="H329" s="206"/>
      <c r="I329" s="212"/>
      <c r="J329" s="212"/>
      <c r="K329" s="212"/>
    </row>
    <row r="330" spans="1:11" s="183" customFormat="1" hidden="1" x14ac:dyDescent="0.3">
      <c r="A330" s="199"/>
      <c r="B330" s="802"/>
      <c r="C330" s="190" t="s">
        <v>446</v>
      </c>
      <c r="D330" s="214"/>
      <c r="E330" s="209"/>
      <c r="F330" s="209"/>
      <c r="G330" s="209"/>
      <c r="H330" s="209"/>
      <c r="I330" s="214"/>
      <c r="J330" s="214"/>
      <c r="K330" s="214"/>
    </row>
    <row r="331" spans="1:11" s="183" customFormat="1" hidden="1" x14ac:dyDescent="0.3">
      <c r="A331" s="182"/>
      <c r="B331" s="800" t="s">
        <v>234</v>
      </c>
      <c r="C331" s="188" t="s">
        <v>441</v>
      </c>
      <c r="D331" s="228"/>
      <c r="E331" s="193"/>
      <c r="F331" s="193"/>
      <c r="G331" s="193"/>
      <c r="H331" s="193"/>
      <c r="I331" s="192"/>
      <c r="J331" s="192"/>
      <c r="K331" s="192"/>
    </row>
    <row r="332" spans="1:11" s="183" customFormat="1" ht="39.6" hidden="1" x14ac:dyDescent="0.3">
      <c r="A332" s="198"/>
      <c r="B332" s="801"/>
      <c r="C332" s="190" t="s">
        <v>553</v>
      </c>
      <c r="D332" s="212"/>
      <c r="E332" s="206"/>
      <c r="F332" s="206"/>
      <c r="G332" s="206"/>
      <c r="H332" s="206"/>
      <c r="I332" s="212"/>
      <c r="J332" s="212"/>
      <c r="K332" s="212"/>
    </row>
    <row r="333" spans="1:11" s="183" customFormat="1" hidden="1" x14ac:dyDescent="0.3">
      <c r="A333" s="198"/>
      <c r="B333" s="801"/>
      <c r="C333" s="188" t="s">
        <v>443</v>
      </c>
      <c r="D333" s="212"/>
      <c r="E333" s="206"/>
      <c r="F333" s="206"/>
      <c r="G333" s="206"/>
      <c r="H333" s="206"/>
      <c r="I333" s="212"/>
      <c r="J333" s="212"/>
      <c r="K333" s="212"/>
    </row>
    <row r="334" spans="1:11" s="183" customFormat="1" ht="39.6" hidden="1" x14ac:dyDescent="0.3">
      <c r="A334" s="198"/>
      <c r="B334" s="801"/>
      <c r="C334" s="190" t="s">
        <v>554</v>
      </c>
      <c r="D334" s="212"/>
      <c r="E334" s="206"/>
      <c r="F334" s="206"/>
      <c r="G334" s="206"/>
      <c r="H334" s="206"/>
      <c r="I334" s="212"/>
      <c r="J334" s="212"/>
      <c r="K334" s="212"/>
    </row>
    <row r="335" spans="1:11" s="183" customFormat="1" hidden="1" x14ac:dyDescent="0.3">
      <c r="A335" s="198"/>
      <c r="B335" s="801"/>
      <c r="C335" s="188" t="s">
        <v>445</v>
      </c>
      <c r="D335" s="212"/>
      <c r="E335" s="206"/>
      <c r="F335" s="206"/>
      <c r="G335" s="206"/>
      <c r="H335" s="206"/>
      <c r="I335" s="212"/>
      <c r="J335" s="212"/>
      <c r="K335" s="212"/>
    </row>
    <row r="336" spans="1:11" s="183" customFormat="1" hidden="1" x14ac:dyDescent="0.3">
      <c r="A336" s="199"/>
      <c r="B336" s="802"/>
      <c r="C336" s="190" t="s">
        <v>446</v>
      </c>
      <c r="D336" s="214"/>
      <c r="E336" s="209"/>
      <c r="F336" s="209"/>
      <c r="G336" s="209"/>
      <c r="H336" s="209"/>
      <c r="I336" s="214"/>
      <c r="J336" s="214"/>
      <c r="K336" s="214"/>
    </row>
    <row r="337" spans="1:12" s="183" customFormat="1" hidden="1" x14ac:dyDescent="0.3">
      <c r="A337" s="182"/>
      <c r="B337" s="800" t="s">
        <v>174</v>
      </c>
      <c r="C337" s="188" t="s">
        <v>441</v>
      </c>
      <c r="D337" s="228"/>
      <c r="E337" s="193"/>
      <c r="F337" s="193"/>
      <c r="G337" s="193"/>
      <c r="H337" s="193">
        <v>0</v>
      </c>
      <c r="I337" s="192"/>
      <c r="J337" s="192"/>
      <c r="K337" s="192"/>
    </row>
    <row r="338" spans="1:12" s="183" customFormat="1" ht="39.6" hidden="1" x14ac:dyDescent="0.3">
      <c r="A338" s="198"/>
      <c r="B338" s="801"/>
      <c r="C338" s="190" t="s">
        <v>555</v>
      </c>
      <c r="D338" s="212"/>
      <c r="E338" s="206"/>
      <c r="F338" s="206"/>
      <c r="G338" s="206"/>
      <c r="H338" s="206"/>
      <c r="I338" s="212"/>
      <c r="J338" s="212"/>
      <c r="K338" s="212"/>
    </row>
    <row r="339" spans="1:12" s="183" customFormat="1" hidden="1" x14ac:dyDescent="0.3">
      <c r="A339" s="198"/>
      <c r="B339" s="801"/>
      <c r="C339" s="188" t="s">
        <v>443</v>
      </c>
      <c r="D339" s="212"/>
      <c r="E339" s="206"/>
      <c r="F339" s="206"/>
      <c r="G339" s="206"/>
      <c r="H339" s="206"/>
      <c r="I339" s="212"/>
      <c r="J339" s="212"/>
      <c r="K339" s="212"/>
    </row>
    <row r="340" spans="1:12" s="183" customFormat="1" ht="92.4" hidden="1" x14ac:dyDescent="0.3">
      <c r="A340" s="198"/>
      <c r="B340" s="801"/>
      <c r="C340" s="190" t="s">
        <v>556</v>
      </c>
      <c r="D340" s="212"/>
      <c r="E340" s="206"/>
      <c r="F340" s="206"/>
      <c r="G340" s="206"/>
      <c r="H340" s="206"/>
      <c r="I340" s="212"/>
      <c r="J340" s="212"/>
      <c r="K340" s="212"/>
    </row>
    <row r="341" spans="1:12" s="183" customFormat="1" hidden="1" x14ac:dyDescent="0.3">
      <c r="A341" s="198"/>
      <c r="B341" s="801"/>
      <c r="C341" s="188" t="s">
        <v>445</v>
      </c>
      <c r="D341" s="212"/>
      <c r="E341" s="206"/>
      <c r="F341" s="206"/>
      <c r="G341" s="206"/>
      <c r="H341" s="206"/>
      <c r="I341" s="212"/>
      <c r="J341" s="212"/>
      <c r="K341" s="212"/>
    </row>
    <row r="342" spans="1:12" s="183" customFormat="1" hidden="1" x14ac:dyDescent="0.3">
      <c r="A342" s="199"/>
      <c r="B342" s="802"/>
      <c r="C342" s="190" t="s">
        <v>446</v>
      </c>
      <c r="D342" s="214"/>
      <c r="E342" s="209"/>
      <c r="F342" s="209"/>
      <c r="G342" s="209"/>
      <c r="H342" s="209"/>
      <c r="I342" s="214"/>
      <c r="J342" s="214"/>
      <c r="K342" s="214"/>
    </row>
    <row r="343" spans="1:12" s="183" customFormat="1" x14ac:dyDescent="0.3">
      <c r="A343" s="182"/>
      <c r="B343" s="800" t="s">
        <v>253</v>
      </c>
      <c r="C343" s="188" t="s">
        <v>441</v>
      </c>
      <c r="D343" s="192">
        <v>538234.31000000006</v>
      </c>
      <c r="E343" s="222">
        <v>0</v>
      </c>
      <c r="F343" s="222">
        <v>80000</v>
      </c>
      <c r="G343" s="222">
        <v>170000</v>
      </c>
      <c r="H343" s="193">
        <v>237404.50000000006</v>
      </c>
      <c r="I343" s="192">
        <v>504600</v>
      </c>
      <c r="J343" s="192">
        <v>555060</v>
      </c>
      <c r="K343" s="192">
        <v>580290</v>
      </c>
    </row>
    <row r="344" spans="1:12" s="183" customFormat="1" ht="39.6" x14ac:dyDescent="0.3">
      <c r="A344" s="198"/>
      <c r="B344" s="801"/>
      <c r="C344" s="190" t="s">
        <v>557</v>
      </c>
      <c r="D344" s="212"/>
      <c r="E344" s="206"/>
      <c r="F344" s="206"/>
      <c r="G344" s="206"/>
      <c r="H344" s="206"/>
      <c r="I344" s="212"/>
      <c r="J344" s="212"/>
      <c r="K344" s="212"/>
      <c r="L344" s="183" t="s">
        <v>558</v>
      </c>
    </row>
    <row r="345" spans="1:12" s="183" customFormat="1" x14ac:dyDescent="0.3">
      <c r="A345" s="198"/>
      <c r="B345" s="801"/>
      <c r="C345" s="188" t="s">
        <v>443</v>
      </c>
      <c r="D345" s="212"/>
      <c r="E345" s="206"/>
      <c r="F345" s="206"/>
      <c r="G345" s="206"/>
      <c r="H345" s="206"/>
      <c r="I345" s="212"/>
      <c r="J345" s="212"/>
      <c r="K345" s="212"/>
    </row>
    <row r="346" spans="1:12" s="183" customFormat="1" ht="66" x14ac:dyDescent="0.3">
      <c r="A346" s="198"/>
      <c r="B346" s="801"/>
      <c r="C346" s="190" t="s">
        <v>559</v>
      </c>
      <c r="D346" s="212"/>
      <c r="E346" s="206"/>
      <c r="F346" s="206"/>
      <c r="G346" s="206"/>
      <c r="H346" s="206"/>
      <c r="I346" s="212"/>
      <c r="J346" s="212"/>
      <c r="K346" s="212"/>
    </row>
    <row r="347" spans="1:12" s="183" customFormat="1" x14ac:dyDescent="0.3">
      <c r="A347" s="198"/>
      <c r="B347" s="801"/>
      <c r="C347" s="188" t="s">
        <v>445</v>
      </c>
      <c r="D347" s="212"/>
      <c r="E347" s="206"/>
      <c r="F347" s="206"/>
      <c r="G347" s="206"/>
      <c r="H347" s="206"/>
      <c r="I347" s="212"/>
      <c r="J347" s="212"/>
      <c r="K347" s="212"/>
    </row>
    <row r="348" spans="1:12" s="183" customFormat="1" x14ac:dyDescent="0.3">
      <c r="A348" s="199"/>
      <c r="B348" s="802"/>
      <c r="C348" s="190" t="s">
        <v>446</v>
      </c>
      <c r="D348" s="214"/>
      <c r="E348" s="209"/>
      <c r="F348" s="209"/>
      <c r="G348" s="209"/>
      <c r="H348" s="209"/>
      <c r="I348" s="214"/>
      <c r="J348" s="214"/>
      <c r="K348" s="214"/>
    </row>
    <row r="349" spans="1:12" s="183" customFormat="1" hidden="1" x14ac:dyDescent="0.3">
      <c r="A349" s="182"/>
      <c r="B349" s="800" t="s">
        <v>202</v>
      </c>
      <c r="C349" s="188" t="s">
        <v>441</v>
      </c>
      <c r="D349" s="228"/>
      <c r="E349" s="193"/>
      <c r="F349" s="193"/>
      <c r="G349" s="193"/>
      <c r="H349" s="193">
        <v>0</v>
      </c>
      <c r="I349" s="192"/>
      <c r="J349" s="192"/>
      <c r="K349" s="192"/>
    </row>
    <row r="350" spans="1:12" s="183" customFormat="1" ht="52.8" hidden="1" x14ac:dyDescent="0.3">
      <c r="A350" s="198"/>
      <c r="B350" s="801"/>
      <c r="C350" s="190" t="s">
        <v>560</v>
      </c>
      <c r="D350" s="212"/>
      <c r="E350" s="206"/>
      <c r="F350" s="206"/>
      <c r="G350" s="206"/>
      <c r="H350" s="206"/>
      <c r="I350" s="212"/>
      <c r="J350" s="212"/>
      <c r="K350" s="212"/>
    </row>
    <row r="351" spans="1:12" s="183" customFormat="1" hidden="1" x14ac:dyDescent="0.3">
      <c r="A351" s="198"/>
      <c r="B351" s="801"/>
      <c r="C351" s="188" t="s">
        <v>443</v>
      </c>
      <c r="D351" s="212"/>
      <c r="E351" s="206"/>
      <c r="F351" s="206"/>
      <c r="G351" s="206"/>
      <c r="H351" s="206"/>
      <c r="I351" s="212"/>
      <c r="J351" s="212"/>
      <c r="K351" s="212"/>
    </row>
    <row r="352" spans="1:12" s="183" customFormat="1" ht="79.2" hidden="1" customHeight="1" x14ac:dyDescent="0.3">
      <c r="A352" s="198"/>
      <c r="B352" s="801"/>
      <c r="C352" s="190" t="s">
        <v>561</v>
      </c>
      <c r="D352" s="212"/>
      <c r="E352" s="206"/>
      <c r="F352" s="206"/>
      <c r="G352" s="206"/>
      <c r="H352" s="206"/>
      <c r="I352" s="212"/>
      <c r="J352" s="212"/>
      <c r="K352" s="212"/>
    </row>
    <row r="353" spans="1:11" s="183" customFormat="1" hidden="1" x14ac:dyDescent="0.3">
      <c r="A353" s="198"/>
      <c r="B353" s="801"/>
      <c r="C353" s="188" t="s">
        <v>445</v>
      </c>
      <c r="D353" s="212"/>
      <c r="E353" s="206"/>
      <c r="F353" s="206"/>
      <c r="G353" s="206"/>
      <c r="H353" s="206"/>
      <c r="I353" s="212"/>
      <c r="J353" s="212"/>
      <c r="K353" s="212"/>
    </row>
    <row r="354" spans="1:11" s="183" customFormat="1" hidden="1" x14ac:dyDescent="0.3">
      <c r="A354" s="199"/>
      <c r="B354" s="802"/>
      <c r="C354" s="190" t="s">
        <v>446</v>
      </c>
      <c r="D354" s="214"/>
      <c r="E354" s="209"/>
      <c r="F354" s="209"/>
      <c r="G354" s="209"/>
      <c r="H354" s="209"/>
      <c r="I354" s="214"/>
      <c r="J354" s="214"/>
      <c r="K354" s="214"/>
    </row>
    <row r="355" spans="1:11" s="183" customFormat="1" hidden="1" x14ac:dyDescent="0.3">
      <c r="A355" s="182"/>
      <c r="B355" s="800" t="s">
        <v>203</v>
      </c>
      <c r="C355" s="188" t="s">
        <v>441</v>
      </c>
      <c r="D355" s="192">
        <v>26314.73</v>
      </c>
      <c r="E355" s="193"/>
      <c r="F355" s="193"/>
      <c r="G355" s="193"/>
      <c r="H355" s="193">
        <v>0</v>
      </c>
      <c r="I355" s="192">
        <v>0</v>
      </c>
      <c r="J355" s="192">
        <v>0</v>
      </c>
      <c r="K355" s="192">
        <v>0</v>
      </c>
    </row>
    <row r="356" spans="1:11" s="183" customFormat="1" ht="66" hidden="1" x14ac:dyDescent="0.3">
      <c r="A356" s="198"/>
      <c r="B356" s="801"/>
      <c r="C356" s="190" t="s">
        <v>562</v>
      </c>
      <c r="D356" s="212"/>
      <c r="E356" s="206"/>
      <c r="F356" s="206"/>
      <c r="G356" s="206"/>
      <c r="H356" s="206"/>
      <c r="I356" s="212"/>
      <c r="J356" s="212"/>
      <c r="K356" s="212"/>
    </row>
    <row r="357" spans="1:11" s="183" customFormat="1" hidden="1" x14ac:dyDescent="0.3">
      <c r="A357" s="198"/>
      <c r="B357" s="801"/>
      <c r="C357" s="188" t="s">
        <v>443</v>
      </c>
      <c r="D357" s="212"/>
      <c r="E357" s="206"/>
      <c r="F357" s="206"/>
      <c r="G357" s="206"/>
      <c r="H357" s="206"/>
      <c r="I357" s="212"/>
      <c r="J357" s="212"/>
      <c r="K357" s="212"/>
    </row>
    <row r="358" spans="1:11" s="183" customFormat="1" ht="105.6" hidden="1" x14ac:dyDescent="0.3">
      <c r="A358" s="198"/>
      <c r="B358" s="801"/>
      <c r="C358" s="190" t="s">
        <v>563</v>
      </c>
      <c r="D358" s="212"/>
      <c r="E358" s="206"/>
      <c r="F358" s="206"/>
      <c r="G358" s="206"/>
      <c r="H358" s="206"/>
      <c r="I358" s="212"/>
      <c r="J358" s="212"/>
      <c r="K358" s="212"/>
    </row>
    <row r="359" spans="1:11" s="183" customFormat="1" hidden="1" x14ac:dyDescent="0.3">
      <c r="A359" s="198"/>
      <c r="B359" s="801"/>
      <c r="C359" s="188" t="s">
        <v>445</v>
      </c>
      <c r="D359" s="212"/>
      <c r="E359" s="206"/>
      <c r="F359" s="206"/>
      <c r="G359" s="206"/>
      <c r="H359" s="206"/>
      <c r="I359" s="212"/>
      <c r="J359" s="212"/>
      <c r="K359" s="212"/>
    </row>
    <row r="360" spans="1:11" s="183" customFormat="1" hidden="1" x14ac:dyDescent="0.3">
      <c r="A360" s="199"/>
      <c r="B360" s="802"/>
      <c r="C360" s="190" t="s">
        <v>446</v>
      </c>
      <c r="D360" s="214"/>
      <c r="E360" s="209"/>
      <c r="F360" s="209"/>
      <c r="G360" s="209"/>
      <c r="H360" s="209"/>
      <c r="I360" s="214"/>
      <c r="J360" s="214"/>
      <c r="K360" s="214"/>
    </row>
    <row r="361" spans="1:11" s="183" customFormat="1" hidden="1" x14ac:dyDescent="0.3">
      <c r="A361" s="182"/>
      <c r="B361" s="800" t="s">
        <v>207</v>
      </c>
      <c r="C361" s="188" t="s">
        <v>441</v>
      </c>
      <c r="D361" s="192"/>
      <c r="E361" s="193"/>
      <c r="F361" s="193"/>
      <c r="G361" s="193"/>
      <c r="H361" s="193"/>
      <c r="I361" s="192"/>
      <c r="J361" s="192"/>
      <c r="K361" s="192"/>
    </row>
    <row r="362" spans="1:11" s="183" customFormat="1" ht="39.6" hidden="1" x14ac:dyDescent="0.3">
      <c r="A362" s="198"/>
      <c r="B362" s="801"/>
      <c r="C362" s="190" t="s">
        <v>564</v>
      </c>
      <c r="D362" s="212"/>
      <c r="E362" s="206"/>
      <c r="F362" s="206"/>
      <c r="G362" s="206"/>
      <c r="H362" s="206"/>
      <c r="I362" s="212"/>
      <c r="J362" s="212"/>
      <c r="K362" s="212"/>
    </row>
    <row r="363" spans="1:11" s="183" customFormat="1" hidden="1" x14ac:dyDescent="0.3">
      <c r="A363" s="198"/>
      <c r="B363" s="801"/>
      <c r="C363" s="188" t="s">
        <v>443</v>
      </c>
      <c r="D363" s="212"/>
      <c r="E363" s="206"/>
      <c r="F363" s="206"/>
      <c r="G363" s="206"/>
      <c r="H363" s="206"/>
      <c r="I363" s="212"/>
      <c r="J363" s="212"/>
      <c r="K363" s="212"/>
    </row>
    <row r="364" spans="1:11" s="183" customFormat="1" ht="79.2" hidden="1" x14ac:dyDescent="0.3">
      <c r="A364" s="198"/>
      <c r="B364" s="801"/>
      <c r="C364" s="190" t="s">
        <v>565</v>
      </c>
      <c r="D364" s="212"/>
      <c r="E364" s="206"/>
      <c r="F364" s="206"/>
      <c r="G364" s="206"/>
      <c r="H364" s="206"/>
      <c r="I364" s="212"/>
      <c r="J364" s="212"/>
      <c r="K364" s="212"/>
    </row>
    <row r="365" spans="1:11" s="183" customFormat="1" hidden="1" x14ac:dyDescent="0.3">
      <c r="A365" s="198"/>
      <c r="B365" s="801"/>
      <c r="C365" s="188" t="s">
        <v>445</v>
      </c>
      <c r="D365" s="212"/>
      <c r="E365" s="206"/>
      <c r="F365" s="206"/>
      <c r="G365" s="206"/>
      <c r="H365" s="206"/>
      <c r="I365" s="212"/>
      <c r="J365" s="212"/>
      <c r="K365" s="212"/>
    </row>
    <row r="366" spans="1:11" s="183" customFormat="1" hidden="1" x14ac:dyDescent="0.3">
      <c r="A366" s="199"/>
      <c r="B366" s="802"/>
      <c r="C366" s="190" t="s">
        <v>446</v>
      </c>
      <c r="D366" s="214"/>
      <c r="E366" s="209"/>
      <c r="F366" s="209"/>
      <c r="G366" s="209"/>
      <c r="H366" s="209"/>
      <c r="I366" s="214"/>
      <c r="J366" s="214"/>
      <c r="K366" s="214"/>
    </row>
    <row r="367" spans="1:11" s="183" customFormat="1" hidden="1" x14ac:dyDescent="0.3">
      <c r="A367" s="182"/>
      <c r="B367" s="800">
        <v>12013</v>
      </c>
      <c r="C367" s="188" t="s">
        <v>441</v>
      </c>
      <c r="D367" s="192">
        <v>0</v>
      </c>
      <c r="E367" s="193"/>
      <c r="F367" s="193"/>
      <c r="G367" s="193"/>
      <c r="H367" s="193"/>
      <c r="I367" s="192"/>
      <c r="J367" s="192"/>
      <c r="K367" s="192"/>
    </row>
    <row r="368" spans="1:11" s="183" customFormat="1" ht="39.6" hidden="1" x14ac:dyDescent="0.3">
      <c r="A368" s="198"/>
      <c r="B368" s="801"/>
      <c r="C368" s="190" t="s">
        <v>566</v>
      </c>
      <c r="D368" s="212"/>
      <c r="E368" s="206"/>
      <c r="F368" s="206"/>
      <c r="G368" s="206"/>
      <c r="H368" s="206"/>
      <c r="I368" s="212"/>
      <c r="J368" s="212"/>
      <c r="K368" s="212"/>
    </row>
    <row r="369" spans="1:11" s="183" customFormat="1" hidden="1" x14ac:dyDescent="0.3">
      <c r="A369" s="198"/>
      <c r="B369" s="801"/>
      <c r="C369" s="188" t="s">
        <v>475</v>
      </c>
      <c r="D369" s="212"/>
      <c r="E369" s="206"/>
      <c r="F369" s="206"/>
      <c r="G369" s="206"/>
      <c r="H369" s="206"/>
      <c r="I369" s="212"/>
      <c r="J369" s="212"/>
      <c r="K369" s="212"/>
    </row>
    <row r="370" spans="1:11" s="183" customFormat="1" ht="39.6" hidden="1" x14ac:dyDescent="0.3">
      <c r="A370" s="198"/>
      <c r="B370" s="801"/>
      <c r="C370" s="190" t="s">
        <v>567</v>
      </c>
      <c r="D370" s="212"/>
      <c r="E370" s="206"/>
      <c r="F370" s="206"/>
      <c r="G370" s="206"/>
      <c r="H370" s="206"/>
      <c r="I370" s="212"/>
      <c r="J370" s="212"/>
      <c r="K370" s="212"/>
    </row>
    <row r="371" spans="1:11" s="183" customFormat="1" hidden="1" x14ac:dyDescent="0.3">
      <c r="A371" s="198"/>
      <c r="B371" s="801"/>
      <c r="C371" s="188" t="s">
        <v>568</v>
      </c>
      <c r="D371" s="212"/>
      <c r="E371" s="206"/>
      <c r="F371" s="206"/>
      <c r="G371" s="206"/>
      <c r="H371" s="206"/>
      <c r="I371" s="212"/>
      <c r="J371" s="212"/>
      <c r="K371" s="212"/>
    </row>
    <row r="372" spans="1:11" s="183" customFormat="1" hidden="1" x14ac:dyDescent="0.3">
      <c r="A372" s="199"/>
      <c r="B372" s="802"/>
      <c r="C372" s="190" t="s">
        <v>569</v>
      </c>
      <c r="D372" s="214"/>
      <c r="E372" s="209"/>
      <c r="F372" s="209"/>
      <c r="G372" s="209"/>
      <c r="H372" s="209"/>
      <c r="I372" s="214"/>
      <c r="J372" s="214"/>
      <c r="K372" s="214"/>
    </row>
    <row r="373" spans="1:11" s="183" customFormat="1" x14ac:dyDescent="0.3">
      <c r="A373" s="182"/>
      <c r="B373" s="800">
        <v>12018</v>
      </c>
      <c r="C373" s="188" t="s">
        <v>570</v>
      </c>
      <c r="D373" s="192">
        <v>162494.97</v>
      </c>
      <c r="E373" s="222">
        <v>72535.649999999994</v>
      </c>
      <c r="F373" s="222">
        <v>138530</v>
      </c>
      <c r="G373" s="222">
        <v>212964.15</v>
      </c>
      <c r="H373" s="193">
        <v>289610</v>
      </c>
      <c r="I373" s="192">
        <v>355350</v>
      </c>
      <c r="J373" s="192">
        <v>448300</v>
      </c>
      <c r="K373" s="192">
        <v>508150</v>
      </c>
    </row>
    <row r="374" spans="1:11" s="183" customFormat="1" ht="92.4" x14ac:dyDescent="0.3">
      <c r="A374" s="198"/>
      <c r="B374" s="801"/>
      <c r="C374" s="738" t="s">
        <v>571</v>
      </c>
      <c r="D374" s="212"/>
      <c r="E374" s="206"/>
      <c r="F374" s="206"/>
      <c r="G374" s="206"/>
      <c r="H374" s="206"/>
      <c r="I374" s="212"/>
      <c r="J374" s="212"/>
      <c r="K374" s="212"/>
    </row>
    <row r="375" spans="1:11" s="183" customFormat="1" x14ac:dyDescent="0.3">
      <c r="A375" s="198"/>
      <c r="B375" s="801"/>
      <c r="C375" s="188" t="s">
        <v>475</v>
      </c>
      <c r="D375" s="212"/>
      <c r="E375" s="206"/>
      <c r="F375" s="206"/>
      <c r="G375" s="206"/>
      <c r="H375" s="206"/>
      <c r="I375" s="212"/>
      <c r="J375" s="212"/>
      <c r="K375" s="212"/>
    </row>
    <row r="376" spans="1:11" s="183" customFormat="1" ht="184.8" x14ac:dyDescent="0.3">
      <c r="A376" s="198"/>
      <c r="B376" s="801"/>
      <c r="C376" s="190" t="s">
        <v>572</v>
      </c>
      <c r="D376" s="212"/>
      <c r="E376" s="206"/>
      <c r="F376" s="206"/>
      <c r="G376" s="206"/>
      <c r="H376" s="206"/>
      <c r="I376" s="212"/>
      <c r="J376" s="212"/>
      <c r="K376" s="212"/>
    </row>
    <row r="377" spans="1:11" s="183" customFormat="1" x14ac:dyDescent="0.3">
      <c r="A377" s="198"/>
      <c r="B377" s="801"/>
      <c r="C377" s="188" t="s">
        <v>573</v>
      </c>
      <c r="D377" s="212"/>
      <c r="E377" s="206"/>
      <c r="F377" s="206"/>
      <c r="G377" s="206"/>
      <c r="H377" s="206"/>
      <c r="I377" s="212"/>
      <c r="J377" s="212"/>
      <c r="K377" s="212"/>
    </row>
    <row r="378" spans="1:11" s="183" customFormat="1" x14ac:dyDescent="0.3">
      <c r="A378" s="199"/>
      <c r="B378" s="802"/>
      <c r="C378" s="190" t="s">
        <v>569</v>
      </c>
      <c r="D378" s="214"/>
      <c r="E378" s="209"/>
      <c r="F378" s="209"/>
      <c r="G378" s="209"/>
      <c r="H378" s="209"/>
      <c r="I378" s="214"/>
      <c r="J378" s="214"/>
      <c r="K378" s="214"/>
    </row>
    <row r="379" spans="1:11" s="183" customFormat="1" x14ac:dyDescent="0.3">
      <c r="A379" s="182"/>
      <c r="B379" s="800">
        <v>12019</v>
      </c>
      <c r="C379" s="188" t="s">
        <v>441</v>
      </c>
      <c r="D379" s="192">
        <v>83.89</v>
      </c>
      <c r="E379" s="222">
        <v>774</v>
      </c>
      <c r="F379" s="222">
        <v>882</v>
      </c>
      <c r="G379" s="222">
        <v>882</v>
      </c>
      <c r="H379" s="193">
        <v>882</v>
      </c>
      <c r="I379" s="192">
        <v>0</v>
      </c>
      <c r="J379" s="192">
        <v>0</v>
      </c>
      <c r="K379" s="192">
        <v>0</v>
      </c>
    </row>
    <row r="380" spans="1:11" s="183" customFormat="1" x14ac:dyDescent="0.3">
      <c r="A380" s="198"/>
      <c r="B380" s="801"/>
      <c r="C380" s="190" t="s">
        <v>574</v>
      </c>
      <c r="D380" s="212"/>
      <c r="E380" s="206"/>
      <c r="F380" s="206"/>
      <c r="G380" s="206"/>
      <c r="H380" s="206"/>
      <c r="I380" s="212"/>
      <c r="J380" s="212"/>
      <c r="K380" s="212"/>
    </row>
    <row r="381" spans="1:11" s="183" customFormat="1" x14ac:dyDescent="0.3">
      <c r="A381" s="198"/>
      <c r="B381" s="801"/>
      <c r="C381" s="188" t="s">
        <v>575</v>
      </c>
      <c r="D381" s="212"/>
      <c r="E381" s="206"/>
      <c r="F381" s="206"/>
      <c r="G381" s="206"/>
      <c r="H381" s="206"/>
      <c r="I381" s="212"/>
      <c r="J381" s="212"/>
      <c r="K381" s="212"/>
    </row>
    <row r="382" spans="1:11" s="183" customFormat="1" ht="114" customHeight="1" x14ac:dyDescent="0.3">
      <c r="A382" s="198"/>
      <c r="B382" s="801"/>
      <c r="C382" s="190" t="s">
        <v>576</v>
      </c>
      <c r="D382" s="212"/>
      <c r="E382" s="206"/>
      <c r="F382" s="206"/>
      <c r="G382" s="206"/>
      <c r="H382" s="206"/>
      <c r="I382" s="212"/>
      <c r="J382" s="212"/>
      <c r="K382" s="212"/>
    </row>
    <row r="383" spans="1:11" s="183" customFormat="1" x14ac:dyDescent="0.3">
      <c r="A383" s="198"/>
      <c r="B383" s="801"/>
      <c r="C383" s="188" t="s">
        <v>445</v>
      </c>
      <c r="D383" s="212"/>
      <c r="E383" s="206"/>
      <c r="F383" s="206"/>
      <c r="G383" s="206"/>
      <c r="H383" s="206"/>
      <c r="I383" s="212"/>
      <c r="J383" s="212"/>
      <c r="K383" s="212"/>
    </row>
    <row r="384" spans="1:11" s="183" customFormat="1" x14ac:dyDescent="0.3">
      <c r="A384" s="199"/>
      <c r="B384" s="802"/>
      <c r="C384" s="190" t="s">
        <v>446</v>
      </c>
      <c r="D384" s="214"/>
      <c r="E384" s="209"/>
      <c r="F384" s="209"/>
      <c r="G384" s="209"/>
      <c r="H384" s="209"/>
      <c r="I384" s="214"/>
      <c r="J384" s="214"/>
      <c r="K384" s="214"/>
    </row>
    <row r="385" spans="1:11" s="183" customFormat="1" x14ac:dyDescent="0.3">
      <c r="A385" s="182"/>
      <c r="B385" s="800">
        <v>12020</v>
      </c>
      <c r="C385" s="188" t="s">
        <v>441</v>
      </c>
      <c r="D385" s="192">
        <v>6195.83</v>
      </c>
      <c r="E385" s="222">
        <v>6250</v>
      </c>
      <c r="F385" s="222">
        <v>17400</v>
      </c>
      <c r="G385" s="222">
        <v>33650</v>
      </c>
      <c r="H385" s="193">
        <v>52350</v>
      </c>
      <c r="I385" s="192">
        <v>0</v>
      </c>
      <c r="J385" s="192">
        <v>0</v>
      </c>
      <c r="K385" s="192">
        <v>0</v>
      </c>
    </row>
    <row r="386" spans="1:11" s="183" customFormat="1" x14ac:dyDescent="0.3">
      <c r="A386" s="198"/>
      <c r="B386" s="801"/>
      <c r="C386" s="190" t="s">
        <v>577</v>
      </c>
      <c r="D386" s="212"/>
      <c r="E386" s="206"/>
      <c r="F386" s="206"/>
      <c r="G386" s="206"/>
      <c r="H386" s="206"/>
      <c r="I386" s="212"/>
      <c r="J386" s="212"/>
      <c r="K386" s="212"/>
    </row>
    <row r="387" spans="1:11" s="183" customFormat="1" x14ac:dyDescent="0.3">
      <c r="A387" s="198"/>
      <c r="B387" s="801"/>
      <c r="C387" s="188" t="s">
        <v>475</v>
      </c>
      <c r="D387" s="212"/>
      <c r="E387" s="206"/>
      <c r="F387" s="206"/>
      <c r="G387" s="206"/>
      <c r="H387" s="206"/>
      <c r="I387" s="212"/>
      <c r="J387" s="212"/>
      <c r="K387" s="212"/>
    </row>
    <row r="388" spans="1:11" s="183" customFormat="1" ht="39.6" x14ac:dyDescent="0.3">
      <c r="A388" s="198"/>
      <c r="B388" s="801"/>
      <c r="C388" s="190" t="s">
        <v>578</v>
      </c>
      <c r="D388" s="212"/>
      <c r="E388" s="206"/>
      <c r="F388" s="206"/>
      <c r="G388" s="206"/>
      <c r="H388" s="206"/>
      <c r="I388" s="212"/>
      <c r="J388" s="212"/>
      <c r="K388" s="212"/>
    </row>
    <row r="389" spans="1:11" s="183" customFormat="1" x14ac:dyDescent="0.3">
      <c r="A389" s="198"/>
      <c r="B389" s="801"/>
      <c r="C389" s="188" t="s">
        <v>445</v>
      </c>
      <c r="D389" s="212"/>
      <c r="E389" s="206"/>
      <c r="F389" s="206"/>
      <c r="G389" s="206"/>
      <c r="H389" s="206"/>
      <c r="I389" s="212"/>
      <c r="J389" s="212"/>
      <c r="K389" s="212"/>
    </row>
    <row r="390" spans="1:11" s="183" customFormat="1" x14ac:dyDescent="0.3">
      <c r="A390" s="199"/>
      <c r="B390" s="802"/>
      <c r="C390" s="190" t="s">
        <v>446</v>
      </c>
      <c r="D390" s="214"/>
      <c r="E390" s="209"/>
      <c r="F390" s="209"/>
      <c r="G390" s="209"/>
      <c r="H390" s="209"/>
      <c r="I390" s="214"/>
      <c r="J390" s="214"/>
      <c r="K390" s="214"/>
    </row>
    <row r="391" spans="1:11" s="183" customFormat="1" x14ac:dyDescent="0.3">
      <c r="A391" s="182"/>
      <c r="B391" s="800">
        <v>12022</v>
      </c>
      <c r="C391" s="188" t="s">
        <v>441</v>
      </c>
      <c r="D391" s="192"/>
      <c r="E391" s="222"/>
      <c r="F391" s="222"/>
      <c r="G391" s="222"/>
      <c r="H391" s="193"/>
      <c r="I391" s="192">
        <v>873150</v>
      </c>
      <c r="J391" s="192">
        <v>873150</v>
      </c>
      <c r="K391" s="192">
        <v>873150</v>
      </c>
    </row>
    <row r="392" spans="1:11" s="183" customFormat="1" ht="66" x14ac:dyDescent="0.3">
      <c r="A392" s="198"/>
      <c r="B392" s="801"/>
      <c r="C392" s="190" t="s">
        <v>579</v>
      </c>
      <c r="D392" s="212"/>
      <c r="E392" s="206"/>
      <c r="F392" s="206"/>
      <c r="G392" s="206"/>
      <c r="H392" s="206"/>
      <c r="I392" s="212"/>
      <c r="J392" s="212"/>
      <c r="K392" s="212"/>
    </row>
    <row r="393" spans="1:11" s="183" customFormat="1" x14ac:dyDescent="0.3">
      <c r="A393" s="198"/>
      <c r="B393" s="801"/>
      <c r="C393" s="188" t="s">
        <v>575</v>
      </c>
      <c r="D393" s="212"/>
      <c r="E393" s="206"/>
      <c r="F393" s="206"/>
      <c r="G393" s="206"/>
      <c r="H393" s="206"/>
      <c r="I393" s="212"/>
      <c r="J393" s="212"/>
      <c r="K393" s="212"/>
    </row>
    <row r="394" spans="1:11" s="183" customFormat="1" ht="158.4" x14ac:dyDescent="0.3">
      <c r="A394" s="198"/>
      <c r="B394" s="801"/>
      <c r="C394" s="190" t="s">
        <v>580</v>
      </c>
      <c r="D394" s="212"/>
      <c r="E394" s="206"/>
      <c r="F394" s="206"/>
      <c r="G394" s="206"/>
      <c r="H394" s="206"/>
      <c r="I394" s="212"/>
      <c r="J394" s="212"/>
      <c r="K394" s="212"/>
    </row>
    <row r="395" spans="1:11" s="183" customFormat="1" x14ac:dyDescent="0.3">
      <c r="A395" s="198"/>
      <c r="B395" s="801"/>
      <c r="C395" s="188" t="s">
        <v>445</v>
      </c>
      <c r="D395" s="212"/>
      <c r="E395" s="206"/>
      <c r="F395" s="206"/>
      <c r="G395" s="206"/>
      <c r="H395" s="206"/>
      <c r="I395" s="212"/>
      <c r="J395" s="212"/>
      <c r="K395" s="212"/>
    </row>
    <row r="396" spans="1:11" s="183" customFormat="1" x14ac:dyDescent="0.3">
      <c r="A396" s="199"/>
      <c r="B396" s="802"/>
      <c r="C396" s="190" t="s">
        <v>446</v>
      </c>
      <c r="D396" s="214"/>
      <c r="E396" s="209"/>
      <c r="F396" s="209"/>
      <c r="G396" s="209"/>
      <c r="H396" s="209"/>
      <c r="I396" s="214"/>
      <c r="J396" s="214"/>
      <c r="K396" s="214"/>
    </row>
    <row r="397" spans="1:11" s="183" customFormat="1" hidden="1" x14ac:dyDescent="0.3">
      <c r="A397" s="182"/>
      <c r="B397" s="800">
        <v>32001</v>
      </c>
      <c r="C397" s="188" t="s">
        <v>441</v>
      </c>
      <c r="D397" s="193">
        <v>110876.7</v>
      </c>
      <c r="E397" s="222"/>
      <c r="F397" s="222"/>
      <c r="G397" s="222"/>
      <c r="H397" s="193">
        <v>0</v>
      </c>
      <c r="I397" s="192">
        <v>0</v>
      </c>
      <c r="J397" s="192">
        <v>0</v>
      </c>
      <c r="K397" s="192">
        <v>0</v>
      </c>
    </row>
    <row r="398" spans="1:11" s="183" customFormat="1" ht="52.8" hidden="1" x14ac:dyDescent="0.3">
      <c r="A398" s="198"/>
      <c r="B398" s="801"/>
      <c r="C398" s="190" t="s">
        <v>581</v>
      </c>
      <c r="D398" s="206"/>
      <c r="E398" s="223"/>
      <c r="F398" s="223"/>
      <c r="G398" s="223"/>
      <c r="H398" s="206"/>
      <c r="I398" s="212"/>
      <c r="J398" s="212"/>
      <c r="K398" s="212"/>
    </row>
    <row r="399" spans="1:11" s="183" customFormat="1" hidden="1" x14ac:dyDescent="0.3">
      <c r="A399" s="198"/>
      <c r="B399" s="801"/>
      <c r="C399" s="188" t="s">
        <v>443</v>
      </c>
      <c r="D399" s="206"/>
      <c r="E399" s="223"/>
      <c r="F399" s="223"/>
      <c r="G399" s="223"/>
      <c r="H399" s="206"/>
      <c r="I399" s="212"/>
      <c r="J399" s="212"/>
      <c r="K399" s="212"/>
    </row>
    <row r="400" spans="1:11" s="183" customFormat="1" ht="39.6" hidden="1" customHeight="1" x14ac:dyDescent="0.3">
      <c r="A400" s="198"/>
      <c r="B400" s="801"/>
      <c r="C400" s="190" t="s">
        <v>582</v>
      </c>
      <c r="D400" s="206"/>
      <c r="E400" s="223"/>
      <c r="F400" s="223"/>
      <c r="G400" s="223"/>
      <c r="H400" s="206"/>
      <c r="I400" s="212"/>
      <c r="J400" s="212"/>
      <c r="K400" s="212"/>
    </row>
    <row r="401" spans="1:11" s="183" customFormat="1" hidden="1" x14ac:dyDescent="0.3">
      <c r="A401" s="198"/>
      <c r="B401" s="801"/>
      <c r="C401" s="188" t="s">
        <v>445</v>
      </c>
      <c r="D401" s="206"/>
      <c r="E401" s="223"/>
      <c r="F401" s="223"/>
      <c r="G401" s="223"/>
      <c r="H401" s="206"/>
      <c r="I401" s="212"/>
      <c r="J401" s="212"/>
      <c r="K401" s="212"/>
    </row>
    <row r="402" spans="1:11" s="183" customFormat="1" ht="39.6" hidden="1" x14ac:dyDescent="0.3">
      <c r="A402" s="199"/>
      <c r="B402" s="802"/>
      <c r="C402" s="190" t="s">
        <v>583</v>
      </c>
      <c r="D402" s="209"/>
      <c r="E402" s="224"/>
      <c r="F402" s="224"/>
      <c r="G402" s="224"/>
      <c r="H402" s="209"/>
      <c r="I402" s="214"/>
      <c r="J402" s="214"/>
      <c r="K402" s="214"/>
    </row>
    <row r="403" spans="1:11" s="183" customFormat="1" hidden="1" x14ac:dyDescent="0.3">
      <c r="A403" s="182"/>
      <c r="B403" s="800" t="s">
        <v>584</v>
      </c>
      <c r="C403" s="188" t="s">
        <v>441</v>
      </c>
      <c r="D403" s="192">
        <v>0</v>
      </c>
      <c r="E403" s="222">
        <v>666</v>
      </c>
      <c r="F403" s="222">
        <v>882</v>
      </c>
      <c r="G403" s="222">
        <v>882</v>
      </c>
      <c r="H403" s="193"/>
      <c r="I403" s="192"/>
      <c r="J403" s="192"/>
      <c r="K403" s="192"/>
    </row>
    <row r="404" spans="1:11" s="183" customFormat="1" ht="52.8" hidden="1" x14ac:dyDescent="0.3">
      <c r="A404" s="198"/>
      <c r="B404" s="801"/>
      <c r="C404" s="190" t="s">
        <v>585</v>
      </c>
      <c r="D404" s="212"/>
      <c r="E404" s="223"/>
      <c r="F404" s="223"/>
      <c r="G404" s="223"/>
      <c r="H404" s="206"/>
      <c r="I404" s="212"/>
      <c r="J404" s="212"/>
      <c r="K404" s="212"/>
    </row>
    <row r="405" spans="1:11" s="183" customFormat="1" hidden="1" x14ac:dyDescent="0.3">
      <c r="A405" s="198"/>
      <c r="B405" s="801"/>
      <c r="C405" s="188" t="s">
        <v>575</v>
      </c>
      <c r="D405" s="212"/>
      <c r="E405" s="223"/>
      <c r="F405" s="223"/>
      <c r="G405" s="223"/>
      <c r="H405" s="206"/>
      <c r="I405" s="212"/>
      <c r="J405" s="212"/>
      <c r="K405" s="212"/>
    </row>
    <row r="406" spans="1:11" s="183" customFormat="1" ht="92.4" hidden="1" x14ac:dyDescent="0.3">
      <c r="A406" s="198"/>
      <c r="B406" s="801"/>
      <c r="C406" s="190" t="s">
        <v>586</v>
      </c>
      <c r="D406" s="212"/>
      <c r="E406" s="223"/>
      <c r="F406" s="223"/>
      <c r="G406" s="223"/>
      <c r="H406" s="206"/>
      <c r="I406" s="212"/>
      <c r="J406" s="212"/>
      <c r="K406" s="212"/>
    </row>
    <row r="407" spans="1:11" s="183" customFormat="1" hidden="1" x14ac:dyDescent="0.3">
      <c r="A407" s="198"/>
      <c r="B407" s="801"/>
      <c r="C407" s="188" t="s">
        <v>445</v>
      </c>
      <c r="D407" s="212"/>
      <c r="E407" s="223"/>
      <c r="F407" s="223"/>
      <c r="G407" s="223"/>
      <c r="H407" s="206"/>
      <c r="I407" s="212"/>
      <c r="J407" s="212"/>
      <c r="K407" s="212"/>
    </row>
    <row r="408" spans="1:11" s="183" customFormat="1" hidden="1" x14ac:dyDescent="0.3">
      <c r="A408" s="199"/>
      <c r="B408" s="802"/>
      <c r="C408" s="190" t="s">
        <v>446</v>
      </c>
      <c r="D408" s="214"/>
      <c r="E408" s="224"/>
      <c r="F408" s="224"/>
      <c r="G408" s="224"/>
      <c r="H408" s="209"/>
      <c r="I408" s="214"/>
      <c r="J408" s="214"/>
      <c r="K408" s="214"/>
    </row>
    <row r="409" spans="1:11" s="183" customFormat="1" hidden="1" x14ac:dyDescent="0.3">
      <c r="A409" s="182"/>
      <c r="B409" s="800" t="s">
        <v>587</v>
      </c>
      <c r="C409" s="188" t="s">
        <v>441</v>
      </c>
      <c r="D409" s="192">
        <v>0</v>
      </c>
      <c r="E409" s="222">
        <v>2500</v>
      </c>
      <c r="F409" s="222">
        <v>11000</v>
      </c>
      <c r="G409" s="222">
        <v>30600</v>
      </c>
      <c r="H409" s="193"/>
      <c r="I409" s="192"/>
      <c r="J409" s="192"/>
      <c r="K409" s="192"/>
    </row>
    <row r="410" spans="1:11" s="183" customFormat="1" ht="39.6" hidden="1" x14ac:dyDescent="0.3">
      <c r="A410" s="198"/>
      <c r="B410" s="801"/>
      <c r="C410" s="190" t="s">
        <v>588</v>
      </c>
      <c r="D410" s="212"/>
      <c r="E410" s="223"/>
      <c r="F410" s="223"/>
      <c r="G410" s="223"/>
      <c r="H410" s="206"/>
      <c r="I410" s="212"/>
      <c r="J410" s="212"/>
      <c r="K410" s="212"/>
    </row>
    <row r="411" spans="1:11" s="183" customFormat="1" hidden="1" x14ac:dyDescent="0.3">
      <c r="A411" s="198"/>
      <c r="B411" s="801"/>
      <c r="C411" s="188" t="s">
        <v>475</v>
      </c>
      <c r="D411" s="212"/>
      <c r="E411" s="223"/>
      <c r="F411" s="223"/>
      <c r="G411" s="223"/>
      <c r="H411" s="206"/>
      <c r="I411" s="212"/>
      <c r="J411" s="212"/>
      <c r="K411" s="212"/>
    </row>
    <row r="412" spans="1:11" s="183" customFormat="1" ht="66" hidden="1" x14ac:dyDescent="0.3">
      <c r="A412" s="198"/>
      <c r="B412" s="801"/>
      <c r="C412" s="190" t="s">
        <v>589</v>
      </c>
      <c r="D412" s="212"/>
      <c r="E412" s="223"/>
      <c r="F412" s="223"/>
      <c r="G412" s="223"/>
      <c r="H412" s="206"/>
      <c r="I412" s="212"/>
      <c r="J412" s="212"/>
      <c r="K412" s="212"/>
    </row>
    <row r="413" spans="1:11" s="183" customFormat="1" hidden="1" x14ac:dyDescent="0.3">
      <c r="A413" s="198"/>
      <c r="B413" s="801"/>
      <c r="C413" s="188" t="s">
        <v>445</v>
      </c>
      <c r="D413" s="212"/>
      <c r="E413" s="223"/>
      <c r="F413" s="223"/>
      <c r="G413" s="223"/>
      <c r="H413" s="206"/>
      <c r="I413" s="212"/>
      <c r="J413" s="212"/>
      <c r="K413" s="212"/>
    </row>
    <row r="414" spans="1:11" s="183" customFormat="1" hidden="1" x14ac:dyDescent="0.3">
      <c r="A414" s="199"/>
      <c r="B414" s="802"/>
      <c r="C414" s="190" t="s">
        <v>446</v>
      </c>
      <c r="D414" s="214"/>
      <c r="E414" s="224"/>
      <c r="F414" s="224"/>
      <c r="G414" s="224"/>
      <c r="H414" s="209"/>
      <c r="I414" s="214"/>
      <c r="J414" s="214"/>
      <c r="K414" s="214"/>
    </row>
    <row r="415" spans="1:11" s="183" customFormat="1" hidden="1" x14ac:dyDescent="0.3">
      <c r="A415" s="182"/>
      <c r="B415" s="800" t="s">
        <v>590</v>
      </c>
      <c r="C415" s="188" t="s">
        <v>441</v>
      </c>
      <c r="D415" s="192"/>
      <c r="E415" s="222"/>
      <c r="F415" s="222"/>
      <c r="G415" s="222"/>
      <c r="H415" s="193"/>
      <c r="I415" s="192">
        <v>0</v>
      </c>
      <c r="J415" s="192">
        <v>0</v>
      </c>
      <c r="K415" s="192">
        <v>0</v>
      </c>
    </row>
    <row r="416" spans="1:11" s="183" customFormat="1" ht="52.8" hidden="1" x14ac:dyDescent="0.3">
      <c r="A416" s="198"/>
      <c r="B416" s="801"/>
      <c r="C416" s="190" t="s">
        <v>591</v>
      </c>
      <c r="D416" s="212"/>
      <c r="E416" s="223"/>
      <c r="F416" s="223"/>
      <c r="G416" s="223"/>
      <c r="H416" s="206"/>
      <c r="I416" s="212"/>
      <c r="J416" s="212"/>
      <c r="K416" s="212"/>
    </row>
    <row r="417" spans="1:11" s="183" customFormat="1" hidden="1" x14ac:dyDescent="0.3">
      <c r="A417" s="198"/>
      <c r="B417" s="801"/>
      <c r="C417" s="188" t="s">
        <v>443</v>
      </c>
      <c r="D417" s="212"/>
      <c r="E417" s="223"/>
      <c r="F417" s="223"/>
      <c r="G417" s="223"/>
      <c r="H417" s="206"/>
      <c r="I417" s="212"/>
      <c r="J417" s="212"/>
      <c r="K417" s="212"/>
    </row>
    <row r="418" spans="1:11" s="183" customFormat="1" ht="118.8" hidden="1" x14ac:dyDescent="0.3">
      <c r="A418" s="198"/>
      <c r="B418" s="801"/>
      <c r="C418" s="190" t="s">
        <v>592</v>
      </c>
      <c r="D418" s="212"/>
      <c r="E418" s="223"/>
      <c r="F418" s="223"/>
      <c r="G418" s="223"/>
      <c r="H418" s="206"/>
      <c r="I418" s="212"/>
      <c r="J418" s="212"/>
      <c r="K418" s="212"/>
    </row>
    <row r="419" spans="1:11" s="183" customFormat="1" hidden="1" x14ac:dyDescent="0.3">
      <c r="A419" s="198"/>
      <c r="B419" s="801"/>
      <c r="C419" s="188" t="s">
        <v>445</v>
      </c>
      <c r="D419" s="212"/>
      <c r="E419" s="223"/>
      <c r="F419" s="223"/>
      <c r="G419" s="223"/>
      <c r="H419" s="206"/>
      <c r="I419" s="212"/>
      <c r="J419" s="212"/>
      <c r="K419" s="212"/>
    </row>
    <row r="420" spans="1:11" s="183" customFormat="1" hidden="1" x14ac:dyDescent="0.3">
      <c r="A420" s="199"/>
      <c r="B420" s="802"/>
      <c r="C420" s="190" t="s">
        <v>593</v>
      </c>
      <c r="D420" s="214"/>
      <c r="E420" s="224"/>
      <c r="F420" s="224"/>
      <c r="G420" s="224"/>
      <c r="H420" s="209"/>
      <c r="I420" s="214"/>
      <c r="J420" s="214"/>
      <c r="K420" s="214"/>
    </row>
    <row r="421" spans="1:11" s="183" customFormat="1" x14ac:dyDescent="0.3">
      <c r="A421" s="815" t="s">
        <v>432</v>
      </c>
      <c r="B421" s="815"/>
      <c r="C421" s="815"/>
      <c r="D421" s="815"/>
      <c r="E421" s="815"/>
      <c r="F421" s="815"/>
      <c r="G421" s="815"/>
      <c r="H421" s="815"/>
      <c r="I421" s="815"/>
      <c r="J421" s="815"/>
      <c r="K421" s="815"/>
    </row>
    <row r="422" spans="1:11" s="183" customFormat="1" x14ac:dyDescent="0.3">
      <c r="A422" s="800" t="s">
        <v>260</v>
      </c>
      <c r="B422" s="797"/>
      <c r="C422" s="188" t="s">
        <v>433</v>
      </c>
      <c r="D422" s="809">
        <f>D430+D436+D442+D448+D454+D466</f>
        <v>2572718.34</v>
      </c>
      <c r="E422" s="809">
        <f>E430+E436+E442+E448+E454+E460+E466</f>
        <v>1877443.446</v>
      </c>
      <c r="F422" s="809">
        <f t="shared" ref="F422:H422" si="9">F430+F436+F442+F448+F454+F460+F466</f>
        <v>4114897.284</v>
      </c>
      <c r="G422" s="809">
        <f t="shared" si="9"/>
        <v>4547356.6219999995</v>
      </c>
      <c r="H422" s="809">
        <f t="shared" si="9"/>
        <v>4837315.96</v>
      </c>
      <c r="I422" s="809">
        <f>I430+I436+I442+I448+I454+I460+I466</f>
        <v>10220279.299999999</v>
      </c>
      <c r="J422" s="809">
        <f t="shared" ref="J422:K422" si="10">J430+J436+J442+J448+J454+J460+J466</f>
        <v>10165499.299999999</v>
      </c>
      <c r="K422" s="809">
        <f t="shared" si="10"/>
        <v>10165499.299999999</v>
      </c>
    </row>
    <row r="423" spans="1:11" s="183" customFormat="1" x14ac:dyDescent="0.3">
      <c r="A423" s="801"/>
      <c r="B423" s="798"/>
      <c r="C423" s="190" t="s">
        <v>594</v>
      </c>
      <c r="D423" s="810"/>
      <c r="E423" s="810"/>
      <c r="F423" s="810"/>
      <c r="G423" s="810"/>
      <c r="H423" s="810"/>
      <c r="I423" s="810"/>
      <c r="J423" s="810"/>
      <c r="K423" s="810"/>
    </row>
    <row r="424" spans="1:11" s="183" customFormat="1" x14ac:dyDescent="0.3">
      <c r="A424" s="801"/>
      <c r="B424" s="798"/>
      <c r="C424" s="188" t="s">
        <v>435</v>
      </c>
      <c r="D424" s="810"/>
      <c r="E424" s="810"/>
      <c r="F424" s="810"/>
      <c r="G424" s="810"/>
      <c r="H424" s="810"/>
      <c r="I424" s="810"/>
      <c r="J424" s="810"/>
      <c r="K424" s="810"/>
    </row>
    <row r="425" spans="1:11" s="183" customFormat="1" ht="39.6" customHeight="1" x14ac:dyDescent="0.3">
      <c r="A425" s="801"/>
      <c r="B425" s="798"/>
      <c r="C425" s="190" t="s">
        <v>595</v>
      </c>
      <c r="D425" s="810"/>
      <c r="E425" s="810"/>
      <c r="F425" s="810"/>
      <c r="G425" s="810"/>
      <c r="H425" s="810"/>
      <c r="I425" s="810"/>
      <c r="J425" s="810"/>
      <c r="K425" s="810"/>
    </row>
    <row r="426" spans="1:11" s="183" customFormat="1" ht="13.2" customHeight="1" x14ac:dyDescent="0.3">
      <c r="A426" s="801"/>
      <c r="B426" s="798"/>
      <c r="C426" s="188" t="s">
        <v>437</v>
      </c>
      <c r="D426" s="810"/>
      <c r="E426" s="810"/>
      <c r="F426" s="810"/>
      <c r="G426" s="810"/>
      <c r="H426" s="810"/>
      <c r="I426" s="810"/>
      <c r="J426" s="810"/>
      <c r="K426" s="810"/>
    </row>
    <row r="427" spans="1:11" s="183" customFormat="1" ht="39.6" customHeight="1" x14ac:dyDescent="0.3">
      <c r="A427" s="802"/>
      <c r="B427" s="799"/>
      <c r="C427" s="190" t="s">
        <v>596</v>
      </c>
      <c r="D427" s="811"/>
      <c r="E427" s="811"/>
      <c r="F427" s="811"/>
      <c r="G427" s="811"/>
      <c r="H427" s="811"/>
      <c r="I427" s="811"/>
      <c r="J427" s="811"/>
      <c r="K427" s="811"/>
    </row>
    <row r="428" spans="1:11" s="183" customFormat="1" ht="13.2" customHeight="1" x14ac:dyDescent="0.3">
      <c r="A428" s="815" t="s">
        <v>439</v>
      </c>
      <c r="B428" s="815"/>
      <c r="C428" s="815"/>
      <c r="D428" s="815"/>
      <c r="E428" s="815"/>
      <c r="F428" s="815"/>
      <c r="G428" s="815"/>
      <c r="H428" s="815"/>
      <c r="I428" s="815"/>
      <c r="J428" s="815"/>
      <c r="K428" s="815"/>
    </row>
    <row r="429" spans="1:11" s="183" customFormat="1" ht="13.2" customHeight="1" x14ac:dyDescent="0.3">
      <c r="A429" s="815" t="s">
        <v>455</v>
      </c>
      <c r="B429" s="815"/>
      <c r="C429" s="815"/>
      <c r="D429" s="815"/>
      <c r="E429" s="815"/>
      <c r="F429" s="815"/>
      <c r="G429" s="815"/>
      <c r="H429" s="815"/>
      <c r="I429" s="815"/>
      <c r="J429" s="815"/>
      <c r="K429" s="815"/>
    </row>
    <row r="430" spans="1:11" s="183" customFormat="1" x14ac:dyDescent="0.3">
      <c r="A430" s="797"/>
      <c r="B430" s="800">
        <v>12001</v>
      </c>
      <c r="C430" s="188" t="s">
        <v>441</v>
      </c>
      <c r="D430" s="192">
        <v>0</v>
      </c>
      <c r="E430" s="195">
        <v>357457</v>
      </c>
      <c r="F430" s="195">
        <v>357457</v>
      </c>
      <c r="G430" s="195">
        <v>357457</v>
      </c>
      <c r="H430" s="195">
        <v>357457</v>
      </c>
      <c r="I430" s="192">
        <v>54780</v>
      </c>
      <c r="J430" s="192"/>
      <c r="K430" s="192"/>
    </row>
    <row r="431" spans="1:11" s="183" customFormat="1" ht="26.4" x14ac:dyDescent="0.3">
      <c r="A431" s="798"/>
      <c r="B431" s="801"/>
      <c r="C431" s="190" t="s">
        <v>597</v>
      </c>
      <c r="D431" s="194"/>
      <c r="E431" s="195"/>
      <c r="F431" s="195"/>
      <c r="G431" s="195"/>
      <c r="H431" s="195"/>
      <c r="I431" s="194"/>
      <c r="J431" s="194"/>
      <c r="K431" s="194"/>
    </row>
    <row r="432" spans="1:11" s="183" customFormat="1" x14ac:dyDescent="0.3">
      <c r="A432" s="798"/>
      <c r="B432" s="801"/>
      <c r="C432" s="188" t="s">
        <v>443</v>
      </c>
      <c r="D432" s="194"/>
      <c r="E432" s="195"/>
      <c r="F432" s="195"/>
      <c r="G432" s="195"/>
      <c r="H432" s="195"/>
      <c r="I432" s="194"/>
      <c r="J432" s="194"/>
      <c r="K432" s="194"/>
    </row>
    <row r="433" spans="1:12" s="183" customFormat="1" ht="26.4" x14ac:dyDescent="0.3">
      <c r="A433" s="798"/>
      <c r="B433" s="801"/>
      <c r="C433" s="190" t="s">
        <v>598</v>
      </c>
      <c r="D433" s="194"/>
      <c r="E433" s="195"/>
      <c r="F433" s="195"/>
      <c r="G433" s="195"/>
      <c r="H433" s="195"/>
      <c r="I433" s="194"/>
      <c r="J433" s="194"/>
      <c r="K433" s="194"/>
      <c r="L433" s="187"/>
    </row>
    <row r="434" spans="1:12" s="183" customFormat="1" x14ac:dyDescent="0.3">
      <c r="A434" s="798"/>
      <c r="B434" s="801"/>
      <c r="C434" s="188" t="s">
        <v>445</v>
      </c>
      <c r="D434" s="194"/>
      <c r="E434" s="195"/>
      <c r="F434" s="195"/>
      <c r="G434" s="195"/>
      <c r="H434" s="195"/>
      <c r="I434" s="194"/>
      <c r="J434" s="194"/>
      <c r="K434" s="194"/>
    </row>
    <row r="435" spans="1:12" s="183" customFormat="1" x14ac:dyDescent="0.3">
      <c r="A435" s="799"/>
      <c r="B435" s="802"/>
      <c r="C435" s="190" t="s">
        <v>446</v>
      </c>
      <c r="D435" s="196"/>
      <c r="E435" s="197"/>
      <c r="F435" s="197"/>
      <c r="G435" s="197"/>
      <c r="H435" s="197"/>
      <c r="I435" s="196"/>
      <c r="J435" s="196"/>
      <c r="K435" s="196"/>
    </row>
    <row r="436" spans="1:12" s="183" customFormat="1" x14ac:dyDescent="0.3">
      <c r="A436" s="797"/>
      <c r="B436" s="800">
        <v>12002</v>
      </c>
      <c r="C436" s="188" t="s">
        <v>441</v>
      </c>
      <c r="D436" s="192">
        <v>473100</v>
      </c>
      <c r="E436" s="193">
        <v>200000</v>
      </c>
      <c r="F436" s="193">
        <v>494000</v>
      </c>
      <c r="G436" s="193">
        <v>494000</v>
      </c>
      <c r="H436" s="193">
        <v>494000</v>
      </c>
      <c r="I436" s="574">
        <v>494000</v>
      </c>
      <c r="J436" s="574">
        <v>494000</v>
      </c>
      <c r="K436" s="574">
        <v>494000</v>
      </c>
    </row>
    <row r="437" spans="1:12" s="183" customFormat="1" ht="52.8" x14ac:dyDescent="0.3">
      <c r="A437" s="798"/>
      <c r="B437" s="801"/>
      <c r="C437" s="190" t="s">
        <v>599</v>
      </c>
      <c r="D437" s="194"/>
      <c r="E437" s="195"/>
      <c r="F437" s="195"/>
      <c r="G437" s="195"/>
      <c r="H437" s="195"/>
      <c r="I437" s="194"/>
      <c r="J437" s="194"/>
      <c r="K437" s="194"/>
    </row>
    <row r="438" spans="1:12" s="183" customFormat="1" x14ac:dyDescent="0.3">
      <c r="A438" s="798"/>
      <c r="B438" s="801"/>
      <c r="C438" s="188" t="s">
        <v>443</v>
      </c>
      <c r="D438" s="194"/>
      <c r="E438" s="195"/>
      <c r="F438" s="195"/>
      <c r="G438" s="195"/>
      <c r="H438" s="195"/>
      <c r="I438" s="194"/>
      <c r="J438" s="194"/>
      <c r="K438" s="194"/>
    </row>
    <row r="439" spans="1:12" s="183" customFormat="1" ht="66" customHeight="1" x14ac:dyDescent="0.3">
      <c r="A439" s="798"/>
      <c r="B439" s="801"/>
      <c r="C439" s="190" t="s">
        <v>600</v>
      </c>
      <c r="D439" s="194"/>
      <c r="E439" s="195"/>
      <c r="F439" s="195"/>
      <c r="G439" s="195"/>
      <c r="H439" s="195"/>
      <c r="I439" s="194"/>
      <c r="J439" s="194"/>
      <c r="K439" s="194"/>
    </row>
    <row r="440" spans="1:12" s="183" customFormat="1" x14ac:dyDescent="0.3">
      <c r="A440" s="798"/>
      <c r="B440" s="801"/>
      <c r="C440" s="188" t="s">
        <v>445</v>
      </c>
      <c r="D440" s="194"/>
      <c r="E440" s="195"/>
      <c r="F440" s="195"/>
      <c r="G440" s="195"/>
      <c r="H440" s="195"/>
      <c r="I440" s="194"/>
      <c r="J440" s="194"/>
      <c r="K440" s="194"/>
    </row>
    <row r="441" spans="1:12" s="183" customFormat="1" x14ac:dyDescent="0.3">
      <c r="A441" s="799"/>
      <c r="B441" s="802"/>
      <c r="C441" s="190" t="s">
        <v>446</v>
      </c>
      <c r="D441" s="196"/>
      <c r="E441" s="197"/>
      <c r="F441" s="197"/>
      <c r="G441" s="197"/>
      <c r="H441" s="197"/>
      <c r="I441" s="196"/>
      <c r="J441" s="196"/>
      <c r="K441" s="196"/>
    </row>
    <row r="442" spans="1:12" s="183" customFormat="1" x14ac:dyDescent="0.3">
      <c r="A442" s="797"/>
      <c r="B442" s="800">
        <v>12006</v>
      </c>
      <c r="C442" s="188" t="s">
        <v>441</v>
      </c>
      <c r="D442" s="192">
        <v>460569</v>
      </c>
      <c r="E442" s="193">
        <v>300000</v>
      </c>
      <c r="F442" s="193">
        <v>920994.5</v>
      </c>
      <c r="G442" s="193">
        <v>920994.5</v>
      </c>
      <c r="H442" s="193">
        <v>920994.5</v>
      </c>
      <c r="I442" s="574">
        <v>920994.5</v>
      </c>
      <c r="J442" s="574">
        <v>920994.5</v>
      </c>
      <c r="K442" s="574">
        <v>920994.5</v>
      </c>
    </row>
    <row r="443" spans="1:12" s="183" customFormat="1" ht="84" customHeight="1" x14ac:dyDescent="0.3">
      <c r="A443" s="798"/>
      <c r="B443" s="801"/>
      <c r="C443" s="190" t="s">
        <v>601</v>
      </c>
      <c r="D443" s="194"/>
      <c r="E443" s="195"/>
      <c r="F443" s="195"/>
      <c r="G443" s="195"/>
      <c r="H443" s="195"/>
      <c r="I443" s="194"/>
      <c r="J443" s="194"/>
      <c r="K443" s="194"/>
    </row>
    <row r="444" spans="1:12" s="183" customFormat="1" x14ac:dyDescent="0.3">
      <c r="A444" s="798"/>
      <c r="B444" s="801"/>
      <c r="C444" s="188" t="s">
        <v>509</v>
      </c>
      <c r="D444" s="194"/>
      <c r="E444" s="195"/>
      <c r="F444" s="195"/>
      <c r="G444" s="195"/>
      <c r="H444" s="195"/>
      <c r="I444" s="194"/>
      <c r="J444" s="194"/>
      <c r="K444" s="194"/>
    </row>
    <row r="445" spans="1:12" s="183" customFormat="1" ht="66" customHeight="1" x14ac:dyDescent="0.3">
      <c r="A445" s="798"/>
      <c r="B445" s="801"/>
      <c r="C445" s="190" t="s">
        <v>602</v>
      </c>
      <c r="D445" s="194"/>
      <c r="E445" s="195"/>
      <c r="F445" s="195"/>
      <c r="G445" s="195"/>
      <c r="H445" s="195"/>
      <c r="I445" s="194"/>
      <c r="J445" s="194"/>
      <c r="K445" s="194"/>
    </row>
    <row r="446" spans="1:12" s="183" customFormat="1" x14ac:dyDescent="0.3">
      <c r="A446" s="798"/>
      <c r="B446" s="801"/>
      <c r="C446" s="188" t="s">
        <v>445</v>
      </c>
      <c r="D446" s="194"/>
      <c r="E446" s="195"/>
      <c r="F446" s="195"/>
      <c r="G446" s="195"/>
      <c r="H446" s="195"/>
      <c r="I446" s="194"/>
      <c r="J446" s="194"/>
      <c r="K446" s="194"/>
    </row>
    <row r="447" spans="1:12" s="183" customFormat="1" x14ac:dyDescent="0.3">
      <c r="A447" s="799"/>
      <c r="B447" s="802"/>
      <c r="C447" s="190" t="s">
        <v>446</v>
      </c>
      <c r="D447" s="196"/>
      <c r="E447" s="197"/>
      <c r="F447" s="197"/>
      <c r="G447" s="197"/>
      <c r="H447" s="197"/>
      <c r="I447" s="196"/>
      <c r="J447" s="196"/>
      <c r="K447" s="196"/>
    </row>
    <row r="448" spans="1:12" s="183" customFormat="1" x14ac:dyDescent="0.3">
      <c r="A448" s="797"/>
      <c r="B448" s="800">
        <v>12007</v>
      </c>
      <c r="C448" s="188" t="s">
        <v>441</v>
      </c>
      <c r="D448" s="192">
        <v>1612220.43</v>
      </c>
      <c r="E448" s="193">
        <v>800000</v>
      </c>
      <c r="F448" s="193">
        <v>1800000</v>
      </c>
      <c r="G448" s="193">
        <v>1900000</v>
      </c>
      <c r="H448" s="193">
        <v>2000000</v>
      </c>
      <c r="I448" s="192">
        <v>7067451.0999999996</v>
      </c>
      <c r="J448" s="192">
        <v>7067451.0999999996</v>
      </c>
      <c r="K448" s="192">
        <v>7067451.0999999996</v>
      </c>
    </row>
    <row r="449" spans="1:11" s="183" customFormat="1" ht="63" customHeight="1" x14ac:dyDescent="0.3">
      <c r="A449" s="798"/>
      <c r="B449" s="801"/>
      <c r="C449" s="190" t="s">
        <v>603</v>
      </c>
      <c r="D449" s="194"/>
      <c r="E449" s="195"/>
      <c r="F449" s="195"/>
      <c r="G449" s="195"/>
      <c r="H449" s="195"/>
      <c r="I449" s="194"/>
      <c r="J449" s="194"/>
      <c r="K449" s="194"/>
    </row>
    <row r="450" spans="1:11" s="183" customFormat="1" x14ac:dyDescent="0.3">
      <c r="A450" s="798"/>
      <c r="B450" s="801"/>
      <c r="C450" s="188" t="s">
        <v>509</v>
      </c>
      <c r="D450" s="194"/>
      <c r="E450" s="195"/>
      <c r="F450" s="195"/>
      <c r="G450" s="195"/>
      <c r="H450" s="195"/>
      <c r="I450" s="194"/>
      <c r="J450" s="194"/>
      <c r="K450" s="194"/>
    </row>
    <row r="451" spans="1:11" s="183" customFormat="1" ht="113.25" customHeight="1" x14ac:dyDescent="0.3">
      <c r="A451" s="798"/>
      <c r="B451" s="801"/>
      <c r="C451" s="190" t="s">
        <v>604</v>
      </c>
      <c r="D451" s="194"/>
      <c r="E451" s="195"/>
      <c r="F451" s="195"/>
      <c r="G451" s="195"/>
      <c r="H451" s="195"/>
      <c r="I451" s="194"/>
      <c r="J451" s="194"/>
      <c r="K451" s="194"/>
    </row>
    <row r="452" spans="1:11" s="183" customFormat="1" x14ac:dyDescent="0.3">
      <c r="A452" s="798"/>
      <c r="B452" s="801"/>
      <c r="C452" s="188" t="s">
        <v>445</v>
      </c>
      <c r="D452" s="194"/>
      <c r="E452" s="195"/>
      <c r="F452" s="195"/>
      <c r="G452" s="195"/>
      <c r="H452" s="195"/>
      <c r="I452" s="194"/>
      <c r="J452" s="194"/>
      <c r="K452" s="194"/>
    </row>
    <row r="453" spans="1:11" s="183" customFormat="1" x14ac:dyDescent="0.3">
      <c r="A453" s="799"/>
      <c r="B453" s="802"/>
      <c r="C453" s="190" t="s">
        <v>446</v>
      </c>
      <c r="D453" s="196"/>
      <c r="E453" s="197"/>
      <c r="F453" s="197"/>
      <c r="G453" s="197"/>
      <c r="H453" s="197"/>
      <c r="I453" s="196"/>
      <c r="J453" s="196"/>
      <c r="K453" s="196"/>
    </row>
    <row r="454" spans="1:11" s="183" customFormat="1" x14ac:dyDescent="0.3">
      <c r="A454" s="797"/>
      <c r="B454" s="800">
        <v>12008</v>
      </c>
      <c r="C454" s="188" t="s">
        <v>441</v>
      </c>
      <c r="D454" s="192">
        <v>26538.91</v>
      </c>
      <c r="E454" s="193">
        <v>140000</v>
      </c>
      <c r="F454" s="193">
        <v>290000</v>
      </c>
      <c r="G454" s="193">
        <v>450000</v>
      </c>
      <c r="H454" s="193">
        <v>467500</v>
      </c>
      <c r="I454" s="192">
        <v>1548053.7</v>
      </c>
      <c r="J454" s="192">
        <v>1548053.7</v>
      </c>
      <c r="K454" s="192">
        <v>1548053.7</v>
      </c>
    </row>
    <row r="455" spans="1:11" s="183" customFormat="1" ht="40.950000000000003" customHeight="1" x14ac:dyDescent="0.3">
      <c r="A455" s="798"/>
      <c r="B455" s="801"/>
      <c r="C455" s="190" t="s">
        <v>605</v>
      </c>
      <c r="D455" s="194"/>
      <c r="E455" s="195"/>
      <c r="F455" s="195"/>
      <c r="G455" s="195"/>
      <c r="H455" s="195"/>
      <c r="I455" s="194"/>
      <c r="J455" s="194"/>
      <c r="K455" s="194"/>
    </row>
    <row r="456" spans="1:11" s="183" customFormat="1" x14ac:dyDescent="0.3">
      <c r="A456" s="798"/>
      <c r="B456" s="801"/>
      <c r="C456" s="188" t="s">
        <v>509</v>
      </c>
      <c r="D456" s="194"/>
      <c r="E456" s="195"/>
      <c r="F456" s="195"/>
      <c r="G456" s="195"/>
      <c r="H456" s="195"/>
      <c r="I456" s="194"/>
      <c r="J456" s="194"/>
      <c r="K456" s="194"/>
    </row>
    <row r="457" spans="1:11" s="183" customFormat="1" ht="54" customHeight="1" x14ac:dyDescent="0.3">
      <c r="A457" s="798"/>
      <c r="B457" s="801"/>
      <c r="C457" s="190" t="s">
        <v>606</v>
      </c>
      <c r="D457" s="194"/>
      <c r="E457" s="195"/>
      <c r="F457" s="195"/>
      <c r="G457" s="195"/>
      <c r="H457" s="195"/>
      <c r="I457" s="194"/>
      <c r="J457" s="194"/>
      <c r="K457" s="194"/>
    </row>
    <row r="458" spans="1:11" s="183" customFormat="1" x14ac:dyDescent="0.3">
      <c r="A458" s="798"/>
      <c r="B458" s="801"/>
      <c r="C458" s="188" t="s">
        <v>445</v>
      </c>
      <c r="D458" s="194"/>
      <c r="E458" s="195"/>
      <c r="F458" s="195"/>
      <c r="G458" s="195"/>
      <c r="H458" s="195"/>
      <c r="I458" s="194"/>
      <c r="J458" s="194"/>
      <c r="K458" s="194"/>
    </row>
    <row r="459" spans="1:11" s="183" customFormat="1" x14ac:dyDescent="0.3">
      <c r="A459" s="799"/>
      <c r="B459" s="802"/>
      <c r="C459" s="190" t="s">
        <v>446</v>
      </c>
      <c r="D459" s="196"/>
      <c r="E459" s="197"/>
      <c r="F459" s="197"/>
      <c r="G459" s="197"/>
      <c r="H459" s="197"/>
      <c r="I459" s="196"/>
      <c r="J459" s="196"/>
      <c r="K459" s="196"/>
    </row>
    <row r="460" spans="1:11" s="183" customFormat="1" x14ac:dyDescent="0.3">
      <c r="A460" s="797"/>
      <c r="B460" s="800">
        <v>12009</v>
      </c>
      <c r="C460" s="188" t="s">
        <v>441</v>
      </c>
      <c r="D460" s="192">
        <v>0</v>
      </c>
      <c r="E460" s="193">
        <v>33750</v>
      </c>
      <c r="F460" s="193">
        <v>67500</v>
      </c>
      <c r="G460" s="193">
        <v>101250</v>
      </c>
      <c r="H460" s="193">
        <v>135000</v>
      </c>
      <c r="I460" s="574">
        <v>135000</v>
      </c>
      <c r="J460" s="574">
        <v>135000</v>
      </c>
      <c r="K460" s="574">
        <v>135000</v>
      </c>
    </row>
    <row r="461" spans="1:11" s="183" customFormat="1" ht="18" customHeight="1" x14ac:dyDescent="0.3">
      <c r="A461" s="798"/>
      <c r="B461" s="801"/>
      <c r="C461" s="190" t="s">
        <v>607</v>
      </c>
      <c r="D461" s="194"/>
      <c r="E461" s="195"/>
      <c r="F461" s="195"/>
      <c r="G461" s="195"/>
      <c r="H461" s="195"/>
      <c r="I461" s="195"/>
      <c r="J461" s="195"/>
      <c r="K461" s="195"/>
    </row>
    <row r="462" spans="1:11" s="183" customFormat="1" x14ac:dyDescent="0.3">
      <c r="A462" s="798"/>
      <c r="B462" s="801"/>
      <c r="C462" s="188" t="s">
        <v>443</v>
      </c>
      <c r="D462" s="194"/>
      <c r="E462" s="195"/>
      <c r="F462" s="195"/>
      <c r="G462" s="195"/>
      <c r="H462" s="195"/>
      <c r="I462" s="195"/>
      <c r="J462" s="195"/>
      <c r="K462" s="195"/>
    </row>
    <row r="463" spans="1:11" s="183" customFormat="1" ht="70.95" customHeight="1" x14ac:dyDescent="0.3">
      <c r="A463" s="798"/>
      <c r="B463" s="801"/>
      <c r="C463" s="190" t="s">
        <v>608</v>
      </c>
      <c r="D463" s="194"/>
      <c r="E463" s="195"/>
      <c r="F463" s="195"/>
      <c r="G463" s="195"/>
      <c r="H463" s="195"/>
      <c r="I463" s="195"/>
      <c r="J463" s="195"/>
      <c r="K463" s="195"/>
    </row>
    <row r="464" spans="1:11" s="183" customFormat="1" x14ac:dyDescent="0.3">
      <c r="A464" s="798"/>
      <c r="B464" s="801"/>
      <c r="C464" s="188" t="s">
        <v>445</v>
      </c>
      <c r="D464" s="194"/>
      <c r="E464" s="195"/>
      <c r="F464" s="195"/>
      <c r="G464" s="195"/>
      <c r="H464" s="195"/>
      <c r="I464" s="195"/>
      <c r="J464" s="195"/>
      <c r="K464" s="195"/>
    </row>
    <row r="465" spans="1:11" s="183" customFormat="1" x14ac:dyDescent="0.3">
      <c r="A465" s="799"/>
      <c r="B465" s="802"/>
      <c r="C465" s="190" t="s">
        <v>446</v>
      </c>
      <c r="D465" s="196"/>
      <c r="E465" s="197"/>
      <c r="F465" s="197"/>
      <c r="G465" s="197"/>
      <c r="H465" s="197"/>
      <c r="I465" s="197"/>
      <c r="J465" s="197"/>
      <c r="K465" s="197"/>
    </row>
    <row r="466" spans="1:11" s="183" customFormat="1" x14ac:dyDescent="0.3">
      <c r="A466" s="797"/>
      <c r="B466" s="800">
        <v>21001</v>
      </c>
      <c r="C466" s="188" t="s">
        <v>441</v>
      </c>
      <c r="D466" s="192">
        <v>290</v>
      </c>
      <c r="E466" s="193">
        <v>46236.446000000004</v>
      </c>
      <c r="F466" s="193">
        <v>184945.78399999999</v>
      </c>
      <c r="G466" s="193">
        <v>323655.12199999997</v>
      </c>
      <c r="H466" s="193">
        <v>462364.46</v>
      </c>
      <c r="I466" s="192">
        <v>0</v>
      </c>
      <c r="J466" s="192">
        <v>0</v>
      </c>
      <c r="K466" s="192">
        <v>0</v>
      </c>
    </row>
    <row r="467" spans="1:11" s="183" customFormat="1" x14ac:dyDescent="0.3">
      <c r="A467" s="798"/>
      <c r="B467" s="801"/>
      <c r="C467" s="190" t="s">
        <v>609</v>
      </c>
      <c r="D467" s="194"/>
      <c r="E467" s="195"/>
      <c r="F467" s="195"/>
      <c r="G467" s="195"/>
      <c r="H467" s="195"/>
      <c r="I467" s="194"/>
      <c r="J467" s="194"/>
      <c r="K467" s="194"/>
    </row>
    <row r="468" spans="1:11" s="183" customFormat="1" x14ac:dyDescent="0.3">
      <c r="A468" s="798"/>
      <c r="B468" s="801"/>
      <c r="C468" s="188" t="s">
        <v>443</v>
      </c>
      <c r="D468" s="194"/>
      <c r="E468" s="195"/>
      <c r="F468" s="195"/>
      <c r="G468" s="195"/>
      <c r="H468" s="195"/>
      <c r="I468" s="194"/>
      <c r="J468" s="194"/>
      <c r="K468" s="194"/>
    </row>
    <row r="469" spans="1:11" s="183" customFormat="1" ht="52.8" x14ac:dyDescent="0.3">
      <c r="A469" s="798"/>
      <c r="B469" s="801"/>
      <c r="C469" s="190" t="s">
        <v>610</v>
      </c>
      <c r="D469" s="194"/>
      <c r="E469" s="195"/>
      <c r="F469" s="195"/>
      <c r="G469" s="195"/>
      <c r="H469" s="195"/>
      <c r="I469" s="194"/>
      <c r="J469" s="194"/>
      <c r="K469" s="194"/>
    </row>
    <row r="470" spans="1:11" s="183" customFormat="1" x14ac:dyDescent="0.3">
      <c r="A470" s="798"/>
      <c r="B470" s="801"/>
      <c r="C470" s="188" t="s">
        <v>445</v>
      </c>
      <c r="D470" s="194"/>
      <c r="E470" s="195"/>
      <c r="F470" s="195"/>
      <c r="G470" s="195"/>
      <c r="H470" s="195"/>
      <c r="I470" s="194"/>
      <c r="J470" s="194"/>
      <c r="K470" s="194"/>
    </row>
    <row r="471" spans="1:11" s="183" customFormat="1" ht="26.4" x14ac:dyDescent="0.3">
      <c r="A471" s="799"/>
      <c r="B471" s="802"/>
      <c r="C471" s="190" t="s">
        <v>611</v>
      </c>
      <c r="D471" s="196"/>
      <c r="E471" s="197"/>
      <c r="F471" s="197"/>
      <c r="G471" s="197"/>
      <c r="H471" s="197"/>
      <c r="I471" s="196"/>
      <c r="J471" s="196"/>
      <c r="K471" s="196"/>
    </row>
    <row r="472" spans="1:11" s="183" customFormat="1" x14ac:dyDescent="0.3">
      <c r="A472" s="815" t="s">
        <v>432</v>
      </c>
      <c r="B472" s="815"/>
      <c r="C472" s="815"/>
      <c r="D472" s="815"/>
      <c r="E472" s="815"/>
      <c r="F472" s="815"/>
      <c r="G472" s="815"/>
      <c r="H472" s="815"/>
      <c r="I472" s="815"/>
      <c r="J472" s="815"/>
      <c r="K472" s="815"/>
    </row>
    <row r="473" spans="1:11" s="183" customFormat="1" x14ac:dyDescent="0.3">
      <c r="A473" s="800" t="s">
        <v>278</v>
      </c>
      <c r="B473" s="797"/>
      <c r="C473" s="188" t="s">
        <v>433</v>
      </c>
      <c r="D473" s="809">
        <f t="shared" ref="D473:G473" si="11">D481+D487+D493+D499+D505+D511+D517+D523</f>
        <v>440752360.70000005</v>
      </c>
      <c r="E473" s="809">
        <f t="shared" si="11"/>
        <v>136742400</v>
      </c>
      <c r="F473" s="809">
        <f t="shared" si="11"/>
        <v>268459900</v>
      </c>
      <c r="G473" s="809">
        <f t="shared" si="11"/>
        <v>396768900</v>
      </c>
      <c r="H473" s="809">
        <f>H481+H487+H493+H499+H505+H511+H517+H523</f>
        <v>493902943</v>
      </c>
      <c r="I473" s="809">
        <f t="shared" ref="I473:K473" si="12">I481+I487+I493+I499+I505+I511+I517+I523</f>
        <v>563045000</v>
      </c>
      <c r="J473" s="809">
        <f t="shared" si="12"/>
        <v>680512700</v>
      </c>
      <c r="K473" s="809">
        <f t="shared" si="12"/>
        <v>738464800</v>
      </c>
    </row>
    <row r="474" spans="1:11" s="183" customFormat="1" x14ac:dyDescent="0.3">
      <c r="A474" s="801"/>
      <c r="B474" s="798"/>
      <c r="C474" s="190" t="s">
        <v>612</v>
      </c>
      <c r="D474" s="810"/>
      <c r="E474" s="810"/>
      <c r="F474" s="810"/>
      <c r="G474" s="810"/>
      <c r="H474" s="810"/>
      <c r="I474" s="810"/>
      <c r="J474" s="810"/>
      <c r="K474" s="810"/>
    </row>
    <row r="475" spans="1:11" s="183" customFormat="1" x14ac:dyDescent="0.3">
      <c r="A475" s="801"/>
      <c r="B475" s="798"/>
      <c r="C475" s="188" t="s">
        <v>435</v>
      </c>
      <c r="D475" s="810"/>
      <c r="E475" s="810"/>
      <c r="F475" s="810"/>
      <c r="G475" s="810"/>
      <c r="H475" s="810"/>
      <c r="I475" s="810"/>
      <c r="J475" s="810"/>
      <c r="K475" s="810"/>
    </row>
    <row r="476" spans="1:11" s="183" customFormat="1" x14ac:dyDescent="0.3">
      <c r="A476" s="801"/>
      <c r="B476" s="798"/>
      <c r="C476" s="190" t="s">
        <v>613</v>
      </c>
      <c r="D476" s="810"/>
      <c r="E476" s="810"/>
      <c r="F476" s="810"/>
      <c r="G476" s="810"/>
      <c r="H476" s="810"/>
      <c r="I476" s="810"/>
      <c r="J476" s="810"/>
      <c r="K476" s="810"/>
    </row>
    <row r="477" spans="1:11" s="183" customFormat="1" x14ac:dyDescent="0.3">
      <c r="A477" s="801"/>
      <c r="B477" s="798"/>
      <c r="C477" s="188" t="s">
        <v>437</v>
      </c>
      <c r="D477" s="810"/>
      <c r="E477" s="810"/>
      <c r="F477" s="810"/>
      <c r="G477" s="810"/>
      <c r="H477" s="810"/>
      <c r="I477" s="810"/>
      <c r="J477" s="810"/>
      <c r="K477" s="810"/>
    </row>
    <row r="478" spans="1:11" s="183" customFormat="1" ht="26.4" x14ac:dyDescent="0.3">
      <c r="A478" s="802"/>
      <c r="B478" s="799"/>
      <c r="C478" s="190" t="s">
        <v>614</v>
      </c>
      <c r="D478" s="811"/>
      <c r="E478" s="811"/>
      <c r="F478" s="811"/>
      <c r="G478" s="811"/>
      <c r="H478" s="811"/>
      <c r="I478" s="811"/>
      <c r="J478" s="811"/>
      <c r="K478" s="811"/>
    </row>
    <row r="479" spans="1:11" s="183" customFormat="1" ht="13.2" customHeight="1" x14ac:dyDescent="0.3">
      <c r="A479" s="815" t="s">
        <v>439</v>
      </c>
      <c r="B479" s="815"/>
      <c r="C479" s="815"/>
      <c r="D479" s="815"/>
      <c r="E479" s="815"/>
      <c r="F479" s="815"/>
      <c r="G479" s="815"/>
      <c r="H479" s="815"/>
      <c r="I479" s="815"/>
      <c r="J479" s="815"/>
      <c r="K479" s="815"/>
    </row>
    <row r="480" spans="1:11" s="183" customFormat="1" ht="13.2" customHeight="1" x14ac:dyDescent="0.3">
      <c r="A480" s="815" t="s">
        <v>455</v>
      </c>
      <c r="B480" s="815"/>
      <c r="C480" s="815"/>
      <c r="D480" s="815"/>
      <c r="E480" s="815"/>
      <c r="F480" s="815"/>
      <c r="G480" s="815"/>
      <c r="H480" s="815"/>
      <c r="I480" s="815"/>
      <c r="J480" s="815"/>
      <c r="K480" s="815"/>
    </row>
    <row r="481" spans="1:11" s="183" customFormat="1" x14ac:dyDescent="0.3">
      <c r="A481" s="797"/>
      <c r="B481" s="800" t="s">
        <v>178</v>
      </c>
      <c r="C481" s="188" t="s">
        <v>441</v>
      </c>
      <c r="D481" s="192">
        <v>70533.62</v>
      </c>
      <c r="E481" s="193">
        <v>18100</v>
      </c>
      <c r="F481" s="193">
        <v>36200</v>
      </c>
      <c r="G481" s="193">
        <v>54300</v>
      </c>
      <c r="H481" s="193">
        <v>72400</v>
      </c>
      <c r="I481" s="192">
        <v>124900</v>
      </c>
      <c r="J481" s="192">
        <v>124900</v>
      </c>
      <c r="K481" s="192">
        <v>124900</v>
      </c>
    </row>
    <row r="482" spans="1:11" s="183" customFormat="1" ht="39.6" x14ac:dyDescent="0.3">
      <c r="A482" s="798"/>
      <c r="B482" s="801"/>
      <c r="C482" s="190" t="s">
        <v>615</v>
      </c>
      <c r="D482" s="194"/>
      <c r="E482" s="195"/>
      <c r="F482" s="195"/>
      <c r="G482" s="195"/>
      <c r="H482" s="195"/>
      <c r="I482" s="194"/>
      <c r="J482" s="194"/>
      <c r="K482" s="194"/>
    </row>
    <row r="483" spans="1:11" s="183" customFormat="1" x14ac:dyDescent="0.3">
      <c r="A483" s="798"/>
      <c r="B483" s="801"/>
      <c r="C483" s="188" t="s">
        <v>443</v>
      </c>
      <c r="D483" s="194"/>
      <c r="E483" s="195"/>
      <c r="F483" s="195"/>
      <c r="G483" s="195"/>
      <c r="H483" s="195"/>
      <c r="I483" s="194"/>
      <c r="J483" s="194"/>
      <c r="K483" s="194"/>
    </row>
    <row r="484" spans="1:11" s="183" customFormat="1" ht="52.8" x14ac:dyDescent="0.3">
      <c r="A484" s="798"/>
      <c r="B484" s="801"/>
      <c r="C484" s="190" t="s">
        <v>616</v>
      </c>
      <c r="D484" s="194"/>
      <c r="E484" s="195"/>
      <c r="F484" s="195"/>
      <c r="G484" s="195"/>
      <c r="H484" s="195"/>
      <c r="I484" s="194"/>
      <c r="J484" s="194"/>
      <c r="K484" s="194"/>
    </row>
    <row r="485" spans="1:11" s="183" customFormat="1" x14ac:dyDescent="0.3">
      <c r="A485" s="798"/>
      <c r="B485" s="801"/>
      <c r="C485" s="188" t="s">
        <v>445</v>
      </c>
      <c r="D485" s="194"/>
      <c r="E485" s="195"/>
      <c r="F485" s="195"/>
      <c r="G485" s="195"/>
      <c r="H485" s="195"/>
      <c r="I485" s="194"/>
      <c r="J485" s="194"/>
      <c r="K485" s="194"/>
    </row>
    <row r="486" spans="1:11" s="183" customFormat="1" x14ac:dyDescent="0.3">
      <c r="A486" s="799"/>
      <c r="B486" s="802"/>
      <c r="C486" s="190" t="s">
        <v>459</v>
      </c>
      <c r="D486" s="196"/>
      <c r="E486" s="197"/>
      <c r="F486" s="197"/>
      <c r="G486" s="197"/>
      <c r="H486" s="197"/>
      <c r="I486" s="196"/>
      <c r="J486" s="196"/>
      <c r="K486" s="196"/>
    </row>
    <row r="487" spans="1:11" s="183" customFormat="1" x14ac:dyDescent="0.3">
      <c r="A487" s="797"/>
      <c r="B487" s="800" t="s">
        <v>214</v>
      </c>
      <c r="C487" s="188" t="s">
        <v>441</v>
      </c>
      <c r="D487" s="192">
        <v>796323.52</v>
      </c>
      <c r="E487" s="193">
        <v>173500</v>
      </c>
      <c r="F487" s="193">
        <v>346900</v>
      </c>
      <c r="G487" s="193">
        <v>520400</v>
      </c>
      <c r="H487" s="193">
        <v>693872</v>
      </c>
      <c r="I487" s="762">
        <v>589000</v>
      </c>
      <c r="J487" s="762">
        <v>708200</v>
      </c>
      <c r="K487" s="762">
        <v>730100</v>
      </c>
    </row>
    <row r="488" spans="1:11" s="183" customFormat="1" ht="26.4" x14ac:dyDescent="0.3">
      <c r="A488" s="798"/>
      <c r="B488" s="801"/>
      <c r="C488" s="190" t="s">
        <v>617</v>
      </c>
      <c r="D488" s="194"/>
      <c r="E488" s="195"/>
      <c r="F488" s="195"/>
      <c r="G488" s="195"/>
      <c r="H488" s="195"/>
      <c r="I488" s="194"/>
      <c r="J488" s="194"/>
      <c r="K488" s="194"/>
    </row>
    <row r="489" spans="1:11" s="183" customFormat="1" x14ac:dyDescent="0.3">
      <c r="A489" s="798"/>
      <c r="B489" s="801"/>
      <c r="C489" s="188" t="s">
        <v>443</v>
      </c>
      <c r="D489" s="194"/>
      <c r="E489" s="195"/>
      <c r="F489" s="195"/>
      <c r="G489" s="195"/>
      <c r="H489" s="195"/>
      <c r="I489" s="194"/>
      <c r="J489" s="194"/>
      <c r="K489" s="194"/>
    </row>
    <row r="490" spans="1:11" s="183" customFormat="1" ht="26.4" x14ac:dyDescent="0.3">
      <c r="A490" s="798"/>
      <c r="B490" s="801"/>
      <c r="C490" s="190" t="s">
        <v>618</v>
      </c>
      <c r="D490" s="194"/>
      <c r="E490" s="195"/>
      <c r="F490" s="195"/>
      <c r="G490" s="195"/>
      <c r="H490" s="195"/>
      <c r="I490" s="194"/>
      <c r="J490" s="194"/>
      <c r="K490" s="194"/>
    </row>
    <row r="491" spans="1:11" s="183" customFormat="1" x14ac:dyDescent="0.3">
      <c r="A491" s="798"/>
      <c r="B491" s="801"/>
      <c r="C491" s="188" t="s">
        <v>445</v>
      </c>
      <c r="D491" s="194"/>
      <c r="E491" s="195"/>
      <c r="F491" s="195"/>
      <c r="G491" s="195"/>
      <c r="H491" s="195"/>
      <c r="I491" s="194"/>
      <c r="J491" s="194"/>
      <c r="K491" s="194"/>
    </row>
    <row r="492" spans="1:11" s="183" customFormat="1" x14ac:dyDescent="0.3">
      <c r="A492" s="799"/>
      <c r="B492" s="802"/>
      <c r="C492" s="190" t="s">
        <v>459</v>
      </c>
      <c r="D492" s="196"/>
      <c r="E492" s="197"/>
      <c r="F492" s="197"/>
      <c r="G492" s="197"/>
      <c r="H492" s="197"/>
      <c r="I492" s="196"/>
      <c r="J492" s="196"/>
      <c r="K492" s="196"/>
    </row>
    <row r="493" spans="1:11" s="183" customFormat="1" x14ac:dyDescent="0.3">
      <c r="A493" s="797"/>
      <c r="B493" s="800" t="s">
        <v>183</v>
      </c>
      <c r="C493" s="188" t="s">
        <v>441</v>
      </c>
      <c r="D493" s="192">
        <v>749.5</v>
      </c>
      <c r="E493" s="222"/>
      <c r="F493" s="222"/>
      <c r="G493" s="222"/>
      <c r="H493" s="193"/>
      <c r="I493" s="192"/>
      <c r="J493" s="192"/>
      <c r="K493" s="192"/>
    </row>
    <row r="494" spans="1:11" s="183" customFormat="1" x14ac:dyDescent="0.3">
      <c r="A494" s="798"/>
      <c r="B494" s="801"/>
      <c r="C494" s="190" t="s">
        <v>619</v>
      </c>
      <c r="D494" s="194"/>
      <c r="E494" s="229"/>
      <c r="F494" s="229"/>
      <c r="G494" s="229"/>
      <c r="H494" s="195"/>
      <c r="I494" s="194"/>
      <c r="J494" s="194"/>
      <c r="K494" s="194"/>
    </row>
    <row r="495" spans="1:11" s="183" customFormat="1" x14ac:dyDescent="0.3">
      <c r="A495" s="798"/>
      <c r="B495" s="801"/>
      <c r="C495" s="188" t="s">
        <v>443</v>
      </c>
      <c r="D495" s="194"/>
      <c r="E495" s="229"/>
      <c r="F495" s="229"/>
      <c r="G495" s="229"/>
      <c r="H495" s="195"/>
      <c r="I495" s="194"/>
      <c r="J495" s="194"/>
      <c r="K495" s="194"/>
    </row>
    <row r="496" spans="1:11" s="183" customFormat="1" ht="26.4" x14ac:dyDescent="0.3">
      <c r="A496" s="798"/>
      <c r="B496" s="801"/>
      <c r="C496" s="190" t="s">
        <v>620</v>
      </c>
      <c r="D496" s="194"/>
      <c r="E496" s="229"/>
      <c r="F496" s="229"/>
      <c r="G496" s="229"/>
      <c r="H496" s="195"/>
      <c r="I496" s="194"/>
      <c r="J496" s="194"/>
      <c r="K496" s="194"/>
    </row>
    <row r="497" spans="1:11" s="183" customFormat="1" x14ac:dyDescent="0.3">
      <c r="A497" s="798"/>
      <c r="B497" s="801"/>
      <c r="C497" s="188" t="s">
        <v>445</v>
      </c>
      <c r="D497" s="194"/>
      <c r="E497" s="229"/>
      <c r="F497" s="229"/>
      <c r="G497" s="229"/>
      <c r="H497" s="195"/>
      <c r="I497" s="194"/>
      <c r="J497" s="194"/>
      <c r="K497" s="194"/>
    </row>
    <row r="498" spans="1:11" s="183" customFormat="1" x14ac:dyDescent="0.3">
      <c r="A498" s="799"/>
      <c r="B498" s="802"/>
      <c r="C498" s="190" t="s">
        <v>459</v>
      </c>
      <c r="D498" s="196"/>
      <c r="E498" s="230"/>
      <c r="F498" s="230"/>
      <c r="G498" s="230"/>
      <c r="H498" s="197"/>
      <c r="I498" s="196"/>
      <c r="J498" s="196"/>
      <c r="K498" s="196"/>
    </row>
    <row r="499" spans="1:11" s="183" customFormat="1" x14ac:dyDescent="0.3">
      <c r="A499" s="797"/>
      <c r="B499" s="800" t="s">
        <v>163</v>
      </c>
      <c r="C499" s="188" t="s">
        <v>441</v>
      </c>
      <c r="D499" s="192">
        <v>36148620.619999997</v>
      </c>
      <c r="E499" s="195">
        <v>11144800</v>
      </c>
      <c r="F499" s="195">
        <v>21876900</v>
      </c>
      <c r="G499" s="195">
        <v>32196100</v>
      </c>
      <c r="H499" s="195">
        <v>41277100</v>
      </c>
      <c r="I499" s="762">
        <v>45046000</v>
      </c>
      <c r="J499" s="762">
        <v>55975000</v>
      </c>
      <c r="K499" s="762">
        <v>59141000</v>
      </c>
    </row>
    <row r="500" spans="1:11" s="183" customFormat="1" ht="26.4" x14ac:dyDescent="0.3">
      <c r="A500" s="798"/>
      <c r="B500" s="801"/>
      <c r="C500" s="190" t="s">
        <v>621</v>
      </c>
      <c r="D500" s="194"/>
      <c r="E500" s="195"/>
      <c r="F500" s="195"/>
      <c r="G500" s="195"/>
      <c r="H500" s="195"/>
      <c r="I500" s="194"/>
      <c r="J500" s="194"/>
      <c r="K500" s="194"/>
    </row>
    <row r="501" spans="1:11" s="183" customFormat="1" x14ac:dyDescent="0.3">
      <c r="A501" s="798"/>
      <c r="B501" s="801"/>
      <c r="C501" s="188" t="s">
        <v>443</v>
      </c>
      <c r="D501" s="194"/>
      <c r="E501" s="195"/>
      <c r="F501" s="195"/>
      <c r="G501" s="195"/>
      <c r="H501" s="195"/>
      <c r="I501" s="194"/>
      <c r="J501" s="194"/>
      <c r="K501" s="194"/>
    </row>
    <row r="502" spans="1:11" s="183" customFormat="1" ht="79.2" x14ac:dyDescent="0.3">
      <c r="A502" s="798"/>
      <c r="B502" s="801"/>
      <c r="C502" s="190" t="s">
        <v>622</v>
      </c>
      <c r="D502" s="194"/>
      <c r="E502" s="195"/>
      <c r="F502" s="195"/>
      <c r="G502" s="195"/>
      <c r="H502" s="195"/>
      <c r="I502" s="194"/>
      <c r="J502" s="194"/>
      <c r="K502" s="194"/>
    </row>
    <row r="503" spans="1:11" s="183" customFormat="1" x14ac:dyDescent="0.3">
      <c r="A503" s="798"/>
      <c r="B503" s="801"/>
      <c r="C503" s="188" t="s">
        <v>445</v>
      </c>
      <c r="D503" s="194"/>
      <c r="E503" s="195"/>
      <c r="F503" s="195"/>
      <c r="G503" s="195"/>
      <c r="H503" s="195"/>
      <c r="I503" s="194"/>
      <c r="J503" s="194"/>
      <c r="K503" s="194"/>
    </row>
    <row r="504" spans="1:11" s="183" customFormat="1" x14ac:dyDescent="0.3">
      <c r="A504" s="799"/>
      <c r="B504" s="802"/>
      <c r="C504" s="190" t="s">
        <v>446</v>
      </c>
      <c r="D504" s="196"/>
      <c r="E504" s="197"/>
      <c r="F504" s="197"/>
      <c r="G504" s="197"/>
      <c r="H504" s="197"/>
      <c r="I504" s="196"/>
      <c r="J504" s="196"/>
      <c r="K504" s="196"/>
    </row>
    <row r="505" spans="1:11" s="183" customFormat="1" x14ac:dyDescent="0.3">
      <c r="A505" s="797"/>
      <c r="B505" s="800" t="s">
        <v>172</v>
      </c>
      <c r="C505" s="188" t="s">
        <v>441</v>
      </c>
      <c r="D505" s="192">
        <v>648422.74</v>
      </c>
      <c r="E505" s="193">
        <v>191100</v>
      </c>
      <c r="F505" s="193">
        <v>375000</v>
      </c>
      <c r="G505" s="193">
        <v>551900</v>
      </c>
      <c r="H505" s="193">
        <v>707600</v>
      </c>
      <c r="I505" s="762">
        <v>687900</v>
      </c>
      <c r="J505" s="762">
        <v>738700</v>
      </c>
      <c r="K505" s="762">
        <v>767300</v>
      </c>
    </row>
    <row r="506" spans="1:11" s="183" customFormat="1" ht="26.4" x14ac:dyDescent="0.3">
      <c r="A506" s="798"/>
      <c r="B506" s="801"/>
      <c r="C506" s="190" t="s">
        <v>623</v>
      </c>
      <c r="D506" s="194"/>
      <c r="E506" s="195"/>
      <c r="F506" s="195"/>
      <c r="G506" s="195"/>
      <c r="H506" s="195"/>
      <c r="I506" s="194"/>
      <c r="J506" s="194"/>
      <c r="K506" s="194"/>
    </row>
    <row r="507" spans="1:11" s="183" customFormat="1" x14ac:dyDescent="0.3">
      <c r="A507" s="798"/>
      <c r="B507" s="801"/>
      <c r="C507" s="188" t="s">
        <v>443</v>
      </c>
      <c r="D507" s="194"/>
      <c r="E507" s="195"/>
      <c r="F507" s="195"/>
      <c r="G507" s="195"/>
      <c r="H507" s="195"/>
      <c r="I507" s="194"/>
      <c r="J507" s="194"/>
      <c r="K507" s="194"/>
    </row>
    <row r="508" spans="1:11" s="183" customFormat="1" ht="66" x14ac:dyDescent="0.3">
      <c r="A508" s="798"/>
      <c r="B508" s="801"/>
      <c r="C508" s="190" t="s">
        <v>624</v>
      </c>
      <c r="D508" s="194"/>
      <c r="E508" s="195"/>
      <c r="F508" s="195"/>
      <c r="G508" s="195"/>
      <c r="H508" s="195"/>
      <c r="I508" s="194"/>
      <c r="J508" s="194"/>
      <c r="K508" s="194"/>
    </row>
    <row r="509" spans="1:11" s="183" customFormat="1" x14ac:dyDescent="0.3">
      <c r="A509" s="798"/>
      <c r="B509" s="801"/>
      <c r="C509" s="188" t="s">
        <v>445</v>
      </c>
      <c r="D509" s="194"/>
      <c r="E509" s="195"/>
      <c r="F509" s="195"/>
      <c r="G509" s="195"/>
      <c r="H509" s="195"/>
      <c r="I509" s="194"/>
      <c r="J509" s="194"/>
      <c r="K509" s="194"/>
    </row>
    <row r="510" spans="1:11" s="183" customFormat="1" x14ac:dyDescent="0.3">
      <c r="A510" s="799"/>
      <c r="B510" s="802"/>
      <c r="C510" s="190" t="s">
        <v>446</v>
      </c>
      <c r="D510" s="196"/>
      <c r="E510" s="197"/>
      <c r="F510" s="197"/>
      <c r="G510" s="197"/>
      <c r="H510" s="197"/>
      <c r="I510" s="196"/>
      <c r="J510" s="196"/>
      <c r="K510" s="196"/>
    </row>
    <row r="511" spans="1:11" s="183" customFormat="1" x14ac:dyDescent="0.3">
      <c r="A511" s="797"/>
      <c r="B511" s="800">
        <v>12003</v>
      </c>
      <c r="C511" s="188" t="s">
        <v>441</v>
      </c>
      <c r="D511" s="192">
        <v>256357093.00999999</v>
      </c>
      <c r="E511" s="193">
        <v>79776400</v>
      </c>
      <c r="F511" s="193">
        <v>156598000</v>
      </c>
      <c r="G511" s="193">
        <v>230465000</v>
      </c>
      <c r="H511" s="193">
        <v>295468000</v>
      </c>
      <c r="I511" s="762">
        <v>302554000</v>
      </c>
      <c r="J511" s="762">
        <v>371683000</v>
      </c>
      <c r="K511" s="762">
        <v>382633000</v>
      </c>
    </row>
    <row r="512" spans="1:11" s="183" customFormat="1" x14ac:dyDescent="0.3">
      <c r="A512" s="798"/>
      <c r="B512" s="801"/>
      <c r="C512" s="190" t="s">
        <v>625</v>
      </c>
      <c r="D512" s="194"/>
      <c r="E512" s="195"/>
      <c r="F512" s="195"/>
      <c r="G512" s="195"/>
      <c r="H512" s="195"/>
      <c r="I512" s="194"/>
      <c r="J512" s="194"/>
      <c r="K512" s="194"/>
    </row>
    <row r="513" spans="1:11" s="183" customFormat="1" x14ac:dyDescent="0.3">
      <c r="A513" s="798"/>
      <c r="B513" s="801"/>
      <c r="C513" s="188" t="s">
        <v>443</v>
      </c>
      <c r="D513" s="194"/>
      <c r="E513" s="195"/>
      <c r="F513" s="195"/>
      <c r="G513" s="195"/>
      <c r="H513" s="195"/>
      <c r="I513" s="194"/>
      <c r="J513" s="194"/>
      <c r="K513" s="194"/>
    </row>
    <row r="514" spans="1:11" s="183" customFormat="1" ht="66" x14ac:dyDescent="0.3">
      <c r="A514" s="798"/>
      <c r="B514" s="801"/>
      <c r="C514" s="190" t="s">
        <v>626</v>
      </c>
      <c r="D514" s="194"/>
      <c r="E514" s="195"/>
      <c r="F514" s="195"/>
      <c r="G514" s="195"/>
      <c r="H514" s="195"/>
      <c r="I514" s="194"/>
      <c r="J514" s="194"/>
      <c r="K514" s="194"/>
    </row>
    <row r="515" spans="1:11" s="183" customFormat="1" x14ac:dyDescent="0.3">
      <c r="A515" s="798"/>
      <c r="B515" s="801"/>
      <c r="C515" s="188" t="s">
        <v>445</v>
      </c>
      <c r="D515" s="194"/>
      <c r="E515" s="195"/>
      <c r="F515" s="195"/>
      <c r="G515" s="195"/>
      <c r="H515" s="195"/>
      <c r="I515" s="194"/>
      <c r="J515" s="194"/>
      <c r="K515" s="194"/>
    </row>
    <row r="516" spans="1:11" s="183" customFormat="1" x14ac:dyDescent="0.3">
      <c r="A516" s="799"/>
      <c r="B516" s="802"/>
      <c r="C516" s="190" t="s">
        <v>446</v>
      </c>
      <c r="D516" s="196"/>
      <c r="E516" s="197"/>
      <c r="F516" s="197"/>
      <c r="G516" s="197"/>
      <c r="H516" s="197"/>
      <c r="I516" s="196"/>
      <c r="J516" s="196"/>
      <c r="K516" s="196"/>
    </row>
    <row r="517" spans="1:11" s="183" customFormat="1" x14ac:dyDescent="0.3">
      <c r="A517" s="797"/>
      <c r="B517" s="800" t="s">
        <v>234</v>
      </c>
      <c r="C517" s="188" t="s">
        <v>441</v>
      </c>
      <c r="D517" s="192">
        <v>3166737.54</v>
      </c>
      <c r="E517" s="193">
        <v>888500</v>
      </c>
      <c r="F517" s="193">
        <v>1776900</v>
      </c>
      <c r="G517" s="193">
        <v>2631200</v>
      </c>
      <c r="H517" s="193">
        <v>3417171</v>
      </c>
      <c r="I517" s="192">
        <v>3846900</v>
      </c>
      <c r="J517" s="192">
        <v>3968100</v>
      </c>
      <c r="K517" s="192">
        <v>4089400</v>
      </c>
    </row>
    <row r="518" spans="1:11" s="183" customFormat="1" x14ac:dyDescent="0.3">
      <c r="A518" s="798"/>
      <c r="B518" s="801"/>
      <c r="C518" s="190" t="s">
        <v>627</v>
      </c>
      <c r="D518" s="194"/>
      <c r="E518" s="195"/>
      <c r="F518" s="195"/>
      <c r="G518" s="195"/>
      <c r="H518" s="195"/>
      <c r="I518" s="194"/>
      <c r="J518" s="194"/>
      <c r="K518" s="194"/>
    </row>
    <row r="519" spans="1:11" s="183" customFormat="1" x14ac:dyDescent="0.3">
      <c r="A519" s="798"/>
      <c r="B519" s="801"/>
      <c r="C519" s="188" t="s">
        <v>443</v>
      </c>
      <c r="D519" s="194"/>
      <c r="E519" s="195"/>
      <c r="F519" s="195"/>
      <c r="G519" s="195"/>
      <c r="H519" s="195"/>
      <c r="I519" s="194"/>
      <c r="J519" s="194"/>
      <c r="K519" s="194"/>
    </row>
    <row r="520" spans="1:11" s="183" customFormat="1" ht="70.95" customHeight="1" x14ac:dyDescent="0.3">
      <c r="A520" s="798"/>
      <c r="B520" s="801"/>
      <c r="C520" s="190" t="s">
        <v>628</v>
      </c>
      <c r="D520" s="194"/>
      <c r="E520" s="195"/>
      <c r="F520" s="195"/>
      <c r="G520" s="195"/>
      <c r="H520" s="195"/>
      <c r="I520" s="194"/>
      <c r="J520" s="194"/>
      <c r="K520" s="194"/>
    </row>
    <row r="521" spans="1:11" s="183" customFormat="1" x14ac:dyDescent="0.3">
      <c r="A521" s="798"/>
      <c r="B521" s="801"/>
      <c r="C521" s="188" t="s">
        <v>445</v>
      </c>
      <c r="D521" s="194"/>
      <c r="E521" s="195"/>
      <c r="F521" s="195"/>
      <c r="G521" s="195"/>
      <c r="H521" s="195"/>
      <c r="I521" s="194"/>
      <c r="J521" s="194"/>
      <c r="K521" s="194"/>
    </row>
    <row r="522" spans="1:11" s="183" customFormat="1" x14ac:dyDescent="0.3">
      <c r="A522" s="799"/>
      <c r="B522" s="802"/>
      <c r="C522" s="190" t="s">
        <v>446</v>
      </c>
      <c r="D522" s="196"/>
      <c r="E522" s="197"/>
      <c r="F522" s="197"/>
      <c r="G522" s="197"/>
      <c r="H522" s="197"/>
      <c r="I522" s="196"/>
      <c r="J522" s="196"/>
      <c r="K522" s="196"/>
    </row>
    <row r="523" spans="1:11" s="183" customFormat="1" x14ac:dyDescent="0.3">
      <c r="A523" s="797"/>
      <c r="B523" s="800">
        <v>12005</v>
      </c>
      <c r="C523" s="188" t="s">
        <v>441</v>
      </c>
      <c r="D523" s="192">
        <v>143563880.15000001</v>
      </c>
      <c r="E523" s="195">
        <v>44550000</v>
      </c>
      <c r="F523" s="195">
        <v>87450000</v>
      </c>
      <c r="G523" s="195">
        <v>130350000</v>
      </c>
      <c r="H523" s="195">
        <v>152266800</v>
      </c>
      <c r="I523" s="192">
        <v>210196300</v>
      </c>
      <c r="J523" s="192">
        <v>247314800</v>
      </c>
      <c r="K523" s="192">
        <v>290979100</v>
      </c>
    </row>
    <row r="524" spans="1:11" s="183" customFormat="1" ht="26.4" x14ac:dyDescent="0.3">
      <c r="A524" s="798"/>
      <c r="B524" s="801"/>
      <c r="C524" s="190" t="s">
        <v>629</v>
      </c>
      <c r="D524" s="194"/>
      <c r="E524" s="195"/>
      <c r="F524" s="195"/>
      <c r="G524" s="195"/>
      <c r="H524" s="195"/>
      <c r="I524" s="194"/>
      <c r="J524" s="194"/>
      <c r="K524" s="194"/>
    </row>
    <row r="525" spans="1:11" s="183" customFormat="1" x14ac:dyDescent="0.3">
      <c r="A525" s="798"/>
      <c r="B525" s="801"/>
      <c r="C525" s="188" t="s">
        <v>443</v>
      </c>
      <c r="D525" s="194"/>
      <c r="E525" s="195"/>
      <c r="F525" s="195"/>
      <c r="G525" s="195"/>
      <c r="H525" s="195"/>
      <c r="I525" s="194"/>
      <c r="J525" s="194"/>
      <c r="K525" s="194"/>
    </row>
    <row r="526" spans="1:11" s="183" customFormat="1" ht="42.6" customHeight="1" x14ac:dyDescent="0.3">
      <c r="A526" s="798"/>
      <c r="B526" s="801"/>
      <c r="C526" s="190" t="s">
        <v>630</v>
      </c>
      <c r="D526" s="194"/>
      <c r="E526" s="195"/>
      <c r="F526" s="195"/>
      <c r="G526" s="195"/>
      <c r="H526" s="195"/>
      <c r="I526" s="194"/>
      <c r="J526" s="194"/>
      <c r="K526" s="194"/>
    </row>
    <row r="527" spans="1:11" s="183" customFormat="1" x14ac:dyDescent="0.3">
      <c r="A527" s="798"/>
      <c r="B527" s="801"/>
      <c r="C527" s="188" t="s">
        <v>445</v>
      </c>
      <c r="D527" s="194"/>
      <c r="E527" s="195"/>
      <c r="F527" s="195"/>
      <c r="G527" s="195"/>
      <c r="H527" s="195"/>
      <c r="I527" s="194"/>
      <c r="J527" s="194"/>
      <c r="K527" s="194"/>
    </row>
    <row r="528" spans="1:11" s="183" customFormat="1" x14ac:dyDescent="0.3">
      <c r="A528" s="799"/>
      <c r="B528" s="802"/>
      <c r="C528" s="190" t="s">
        <v>446</v>
      </c>
      <c r="D528" s="196"/>
      <c r="E528" s="197"/>
      <c r="F528" s="197"/>
      <c r="G528" s="197"/>
      <c r="H528" s="197"/>
      <c r="I528" s="196"/>
      <c r="J528" s="196"/>
      <c r="K528" s="196"/>
    </row>
    <row r="529" spans="1:11" s="183" customFormat="1" x14ac:dyDescent="0.3">
      <c r="A529" s="571" t="s">
        <v>432</v>
      </c>
      <c r="B529" s="571"/>
      <c r="C529" s="571"/>
      <c r="D529" s="571"/>
      <c r="E529" s="571"/>
      <c r="F529" s="571"/>
      <c r="G529" s="571"/>
      <c r="H529" s="571"/>
      <c r="I529" s="571"/>
      <c r="J529" s="571"/>
      <c r="K529" s="571"/>
    </row>
    <row r="530" spans="1:11" s="183" customFormat="1" x14ac:dyDescent="0.3">
      <c r="A530" s="800" t="s">
        <v>291</v>
      </c>
      <c r="B530" s="797"/>
      <c r="C530" s="188" t="s">
        <v>433</v>
      </c>
      <c r="D530" s="809">
        <f>D538+D544+D550+D556+D562</f>
        <v>8322930</v>
      </c>
      <c r="E530" s="809">
        <f t="shared" ref="E530:H530" si="13">E538+E544+E550+E556+E562</f>
        <v>1725569.9050000003</v>
      </c>
      <c r="F530" s="809">
        <f t="shared" si="13"/>
        <v>3860870.5550000006</v>
      </c>
      <c r="G530" s="809">
        <f t="shared" si="13"/>
        <v>6383402.9500000002</v>
      </c>
      <c r="H530" s="809">
        <f t="shared" si="13"/>
        <v>8604311.3000000007</v>
      </c>
      <c r="I530" s="809">
        <f>I538+I544+I550+I556+I562</f>
        <v>9037948.7884622198</v>
      </c>
      <c r="J530" s="809">
        <f t="shared" ref="J530:K530" si="14">J538+J544+J550+J556+J562</f>
        <v>9050833.6809222195</v>
      </c>
      <c r="K530" s="809">
        <f t="shared" si="14"/>
        <v>9126053.6301488858</v>
      </c>
    </row>
    <row r="531" spans="1:11" s="183" customFormat="1" ht="39.6" x14ac:dyDescent="0.3">
      <c r="A531" s="801"/>
      <c r="B531" s="798"/>
      <c r="C531" s="190" t="s">
        <v>631</v>
      </c>
      <c r="D531" s="810"/>
      <c r="E531" s="810"/>
      <c r="F531" s="810"/>
      <c r="G531" s="810"/>
      <c r="H531" s="810"/>
      <c r="I531" s="810"/>
      <c r="J531" s="810"/>
      <c r="K531" s="810"/>
    </row>
    <row r="532" spans="1:11" s="183" customFormat="1" x14ac:dyDescent="0.3">
      <c r="A532" s="801"/>
      <c r="B532" s="798"/>
      <c r="C532" s="188" t="s">
        <v>435</v>
      </c>
      <c r="D532" s="810"/>
      <c r="E532" s="810"/>
      <c r="F532" s="810"/>
      <c r="G532" s="810"/>
      <c r="H532" s="810"/>
      <c r="I532" s="810"/>
      <c r="J532" s="810"/>
      <c r="K532" s="810"/>
    </row>
    <row r="533" spans="1:11" s="183" customFormat="1" ht="92.4" x14ac:dyDescent="0.3">
      <c r="A533" s="801"/>
      <c r="B533" s="798"/>
      <c r="C533" s="190" t="s">
        <v>632</v>
      </c>
      <c r="D533" s="810"/>
      <c r="E533" s="810"/>
      <c r="F533" s="810"/>
      <c r="G533" s="810"/>
      <c r="H533" s="810"/>
      <c r="I533" s="810"/>
      <c r="J533" s="810"/>
      <c r="K533" s="810"/>
    </row>
    <row r="534" spans="1:11" s="183" customFormat="1" x14ac:dyDescent="0.3">
      <c r="A534" s="801"/>
      <c r="B534" s="798"/>
      <c r="C534" s="188" t="s">
        <v>437</v>
      </c>
      <c r="D534" s="810"/>
      <c r="E534" s="810"/>
      <c r="F534" s="810"/>
      <c r="G534" s="810"/>
      <c r="H534" s="810"/>
      <c r="I534" s="810"/>
      <c r="J534" s="810"/>
      <c r="K534" s="810"/>
    </row>
    <row r="535" spans="1:11" s="183" customFormat="1" ht="52.8" x14ac:dyDescent="0.3">
      <c r="A535" s="802"/>
      <c r="B535" s="799"/>
      <c r="C535" s="190" t="s">
        <v>633</v>
      </c>
      <c r="D535" s="811"/>
      <c r="E535" s="811"/>
      <c r="F535" s="811"/>
      <c r="G535" s="811"/>
      <c r="H535" s="811"/>
      <c r="I535" s="811"/>
      <c r="J535" s="811"/>
      <c r="K535" s="811"/>
    </row>
    <row r="536" spans="1:11" s="183" customFormat="1" ht="13.2" customHeight="1" x14ac:dyDescent="0.3">
      <c r="A536" s="815" t="s">
        <v>439</v>
      </c>
      <c r="B536" s="815"/>
      <c r="C536" s="815"/>
      <c r="D536" s="815"/>
      <c r="E536" s="815"/>
      <c r="F536" s="815"/>
      <c r="G536" s="815"/>
      <c r="H536" s="815"/>
      <c r="I536" s="815"/>
      <c r="J536" s="815"/>
      <c r="K536" s="815"/>
    </row>
    <row r="537" spans="1:11" s="183" customFormat="1" ht="13.2" customHeight="1" x14ac:dyDescent="0.3">
      <c r="A537" s="815" t="s">
        <v>455</v>
      </c>
      <c r="B537" s="815"/>
      <c r="C537" s="815"/>
      <c r="D537" s="815"/>
      <c r="E537" s="815"/>
      <c r="F537" s="815"/>
      <c r="G537" s="815"/>
      <c r="H537" s="815"/>
      <c r="I537" s="815"/>
      <c r="J537" s="815"/>
      <c r="K537" s="815"/>
    </row>
    <row r="538" spans="1:11" s="183" customFormat="1" ht="15" customHeight="1" x14ac:dyDescent="0.3">
      <c r="A538" s="797"/>
      <c r="B538" s="800" t="s">
        <v>178</v>
      </c>
      <c r="C538" s="188" t="s">
        <v>441</v>
      </c>
      <c r="D538" s="192">
        <v>1013213.22</v>
      </c>
      <c r="E538" s="193">
        <v>216002.9</v>
      </c>
      <c r="F538" s="193">
        <v>485957.1</v>
      </c>
      <c r="G538" s="193">
        <v>787363.6</v>
      </c>
      <c r="H538" s="193">
        <v>1142925.5</v>
      </c>
      <c r="I538" s="228">
        <v>1178174.8999999999</v>
      </c>
      <c r="J538" s="228">
        <v>1187396.7</v>
      </c>
      <c r="K538" s="228">
        <v>1196562.2</v>
      </c>
    </row>
    <row r="539" spans="1:11" s="183" customFormat="1" ht="41.25" customHeight="1" x14ac:dyDescent="0.3">
      <c r="A539" s="798"/>
      <c r="B539" s="801"/>
      <c r="C539" s="190" t="s">
        <v>634</v>
      </c>
      <c r="D539" s="194"/>
      <c r="E539" s="195"/>
      <c r="F539" s="195"/>
      <c r="G539" s="195"/>
      <c r="H539" s="195"/>
      <c r="I539" s="194"/>
      <c r="J539" s="194"/>
      <c r="K539" s="194"/>
    </row>
    <row r="540" spans="1:11" s="183" customFormat="1" x14ac:dyDescent="0.3">
      <c r="A540" s="798"/>
      <c r="B540" s="801"/>
      <c r="C540" s="188" t="s">
        <v>443</v>
      </c>
      <c r="D540" s="194"/>
      <c r="E540" s="195"/>
      <c r="F540" s="195"/>
      <c r="G540" s="195"/>
      <c r="H540" s="195"/>
      <c r="I540" s="194"/>
      <c r="J540" s="194"/>
      <c r="K540" s="194"/>
    </row>
    <row r="541" spans="1:11" s="183" customFormat="1" ht="39.6" x14ac:dyDescent="0.3">
      <c r="A541" s="798"/>
      <c r="B541" s="801"/>
      <c r="C541" s="190" t="s">
        <v>635</v>
      </c>
      <c r="D541" s="194"/>
      <c r="E541" s="195"/>
      <c r="F541" s="195"/>
      <c r="G541" s="195"/>
      <c r="H541" s="195"/>
      <c r="I541" s="194"/>
      <c r="J541" s="194"/>
      <c r="K541" s="194"/>
    </row>
    <row r="542" spans="1:11" s="183" customFormat="1" x14ac:dyDescent="0.3">
      <c r="A542" s="798"/>
      <c r="B542" s="801"/>
      <c r="C542" s="188" t="s">
        <v>445</v>
      </c>
      <c r="D542" s="194"/>
      <c r="E542" s="195"/>
      <c r="F542" s="195"/>
      <c r="G542" s="195"/>
      <c r="H542" s="195"/>
      <c r="I542" s="194"/>
      <c r="J542" s="194"/>
      <c r="K542" s="194"/>
    </row>
    <row r="543" spans="1:11" s="183" customFormat="1" x14ac:dyDescent="0.3">
      <c r="A543" s="799"/>
      <c r="B543" s="802"/>
      <c r="C543" s="190" t="s">
        <v>459</v>
      </c>
      <c r="D543" s="196"/>
      <c r="E543" s="197"/>
      <c r="F543" s="197"/>
      <c r="G543" s="197"/>
      <c r="H543" s="197"/>
      <c r="I543" s="196"/>
      <c r="J543" s="196"/>
      <c r="K543" s="196"/>
    </row>
    <row r="544" spans="1:11" s="183" customFormat="1" x14ac:dyDescent="0.3">
      <c r="A544" s="797"/>
      <c r="B544" s="800" t="s">
        <v>214</v>
      </c>
      <c r="C544" s="188" t="s">
        <v>441</v>
      </c>
      <c r="D544" s="192">
        <v>6924680.9000000004</v>
      </c>
      <c r="E544" s="193">
        <v>1423117.7800000003</v>
      </c>
      <c r="F544" s="193">
        <v>3202015.0050000004</v>
      </c>
      <c r="G544" s="193">
        <v>5336691.6750000007</v>
      </c>
      <c r="H544" s="193">
        <v>7115588.9000000004</v>
      </c>
      <c r="I544" s="574">
        <v>7109751.4884622199</v>
      </c>
      <c r="J544" s="574">
        <v>7113414.580922219</v>
      </c>
      <c r="K544" s="574">
        <v>7179469.0301488852</v>
      </c>
    </row>
    <row r="545" spans="1:11" s="183" customFormat="1" ht="26.4" x14ac:dyDescent="0.3">
      <c r="A545" s="798"/>
      <c r="B545" s="801"/>
      <c r="C545" s="190" t="s">
        <v>636</v>
      </c>
      <c r="D545" s="194"/>
      <c r="E545" s="195"/>
      <c r="F545" s="195"/>
      <c r="G545" s="195"/>
      <c r="H545" s="195"/>
      <c r="I545" s="194"/>
      <c r="J545" s="194"/>
      <c r="K545" s="194"/>
    </row>
    <row r="546" spans="1:11" s="183" customFormat="1" x14ac:dyDescent="0.3">
      <c r="A546" s="798"/>
      <c r="B546" s="801"/>
      <c r="C546" s="188" t="s">
        <v>443</v>
      </c>
      <c r="D546" s="194"/>
      <c r="E546" s="195"/>
      <c r="F546" s="195"/>
      <c r="G546" s="195"/>
      <c r="H546" s="195"/>
      <c r="I546" s="194"/>
      <c r="J546" s="194"/>
      <c r="K546" s="194"/>
    </row>
    <row r="547" spans="1:11" s="183" customFormat="1" ht="26.4" x14ac:dyDescent="0.3">
      <c r="A547" s="798"/>
      <c r="B547" s="801"/>
      <c r="C547" s="190" t="s">
        <v>637</v>
      </c>
      <c r="D547" s="194"/>
      <c r="E547" s="195"/>
      <c r="F547" s="195"/>
      <c r="G547" s="195"/>
      <c r="H547" s="195"/>
      <c r="I547" s="194"/>
      <c r="J547" s="194"/>
      <c r="K547" s="194"/>
    </row>
    <row r="548" spans="1:11" s="183" customFormat="1" x14ac:dyDescent="0.3">
      <c r="A548" s="798"/>
      <c r="B548" s="801"/>
      <c r="C548" s="188" t="s">
        <v>445</v>
      </c>
      <c r="D548" s="194"/>
      <c r="E548" s="195"/>
      <c r="F548" s="195"/>
      <c r="G548" s="195"/>
      <c r="H548" s="195"/>
      <c r="I548" s="194"/>
      <c r="J548" s="194"/>
      <c r="K548" s="194"/>
    </row>
    <row r="549" spans="1:11" s="183" customFormat="1" x14ac:dyDescent="0.3">
      <c r="A549" s="799"/>
      <c r="B549" s="802"/>
      <c r="C549" s="190" t="s">
        <v>459</v>
      </c>
      <c r="D549" s="196"/>
      <c r="E549" s="197"/>
      <c r="F549" s="197"/>
      <c r="G549" s="197"/>
      <c r="H549" s="197"/>
      <c r="I549" s="196"/>
      <c r="J549" s="196"/>
      <c r="K549" s="196"/>
    </row>
    <row r="550" spans="1:11" s="183" customFormat="1" x14ac:dyDescent="0.3">
      <c r="A550" s="797"/>
      <c r="B550" s="800" t="s">
        <v>183</v>
      </c>
      <c r="C550" s="188" t="s">
        <v>441</v>
      </c>
      <c r="D550" s="192">
        <v>21143.26</v>
      </c>
      <c r="E550" s="193">
        <v>5331.85</v>
      </c>
      <c r="F550" s="193">
        <v>10663.7</v>
      </c>
      <c r="G550" s="193">
        <v>15995.550000000001</v>
      </c>
      <c r="H550" s="193">
        <v>21327.4</v>
      </c>
      <c r="I550" s="193">
        <v>21327.4</v>
      </c>
      <c r="J550" s="193">
        <v>21327.4</v>
      </c>
      <c r="K550" s="193">
        <v>21327.4</v>
      </c>
    </row>
    <row r="551" spans="1:11" s="183" customFormat="1" x14ac:dyDescent="0.3">
      <c r="A551" s="798"/>
      <c r="B551" s="801"/>
      <c r="C551" s="190" t="s">
        <v>638</v>
      </c>
      <c r="D551" s="194"/>
      <c r="E551" s="195"/>
      <c r="F551" s="195"/>
      <c r="G551" s="195"/>
      <c r="H551" s="195"/>
      <c r="I551" s="194"/>
      <c r="J551" s="194"/>
      <c r="K551" s="194"/>
    </row>
    <row r="552" spans="1:11" s="183" customFormat="1" x14ac:dyDescent="0.3">
      <c r="A552" s="798"/>
      <c r="B552" s="801"/>
      <c r="C552" s="188" t="s">
        <v>443</v>
      </c>
      <c r="D552" s="194"/>
      <c r="E552" s="195"/>
      <c r="F552" s="195"/>
      <c r="G552" s="195"/>
      <c r="H552" s="195"/>
      <c r="I552" s="194"/>
      <c r="J552" s="194"/>
      <c r="K552" s="194"/>
    </row>
    <row r="553" spans="1:11" s="183" customFormat="1" ht="92.4" x14ac:dyDescent="0.3">
      <c r="A553" s="798"/>
      <c r="B553" s="801"/>
      <c r="C553" s="190" t="s">
        <v>639</v>
      </c>
      <c r="D553" s="194"/>
      <c r="E553" s="195"/>
      <c r="F553" s="195"/>
      <c r="G553" s="195"/>
      <c r="H553" s="195"/>
      <c r="I553" s="194"/>
      <c r="J553" s="194"/>
      <c r="K553" s="194"/>
    </row>
    <row r="554" spans="1:11" s="183" customFormat="1" x14ac:dyDescent="0.3">
      <c r="A554" s="798"/>
      <c r="B554" s="801"/>
      <c r="C554" s="188" t="s">
        <v>445</v>
      </c>
      <c r="D554" s="194"/>
      <c r="E554" s="195"/>
      <c r="F554" s="195"/>
      <c r="G554" s="195"/>
      <c r="H554" s="195"/>
      <c r="I554" s="194"/>
      <c r="J554" s="194"/>
      <c r="K554" s="194"/>
    </row>
    <row r="555" spans="1:11" s="183" customFormat="1" x14ac:dyDescent="0.3">
      <c r="A555" s="799"/>
      <c r="B555" s="802"/>
      <c r="C555" s="190" t="s">
        <v>459</v>
      </c>
      <c r="D555" s="196"/>
      <c r="E555" s="197"/>
      <c r="F555" s="197"/>
      <c r="G555" s="197"/>
      <c r="H555" s="197"/>
      <c r="I555" s="196"/>
      <c r="J555" s="196"/>
      <c r="K555" s="196"/>
    </row>
    <row r="556" spans="1:11" s="200" customFormat="1" x14ac:dyDescent="0.3">
      <c r="A556" s="797"/>
      <c r="B556" s="800" t="s">
        <v>216</v>
      </c>
      <c r="C556" s="188" t="s">
        <v>441</v>
      </c>
      <c r="D556" s="192">
        <v>311219.5</v>
      </c>
      <c r="E556" s="193">
        <v>77804.875</v>
      </c>
      <c r="F556" s="193">
        <v>155609.75</v>
      </c>
      <c r="G556" s="193">
        <v>233414.625</v>
      </c>
      <c r="H556" s="193">
        <v>311219.5</v>
      </c>
      <c r="I556" s="574">
        <v>720830</v>
      </c>
      <c r="J556" s="574">
        <v>720830</v>
      </c>
      <c r="K556" s="574">
        <v>720830</v>
      </c>
    </row>
    <row r="557" spans="1:11" s="200" customFormat="1" ht="52.8" x14ac:dyDescent="0.3">
      <c r="A557" s="798"/>
      <c r="B557" s="801"/>
      <c r="C557" s="190" t="s">
        <v>640</v>
      </c>
      <c r="D557" s="194"/>
      <c r="E557" s="195"/>
      <c r="F557" s="195"/>
      <c r="G557" s="195"/>
      <c r="H557" s="195"/>
      <c r="I557" s="194"/>
      <c r="J557" s="194"/>
      <c r="K557" s="194"/>
    </row>
    <row r="558" spans="1:11" s="200" customFormat="1" x14ac:dyDescent="0.3">
      <c r="A558" s="798"/>
      <c r="B558" s="801"/>
      <c r="C558" s="188" t="s">
        <v>443</v>
      </c>
      <c r="D558" s="194"/>
      <c r="E558" s="195"/>
      <c r="F558" s="195"/>
      <c r="G558" s="195"/>
      <c r="H558" s="195"/>
      <c r="I558" s="194"/>
      <c r="J558" s="194"/>
      <c r="K558" s="194"/>
    </row>
    <row r="559" spans="1:11" s="200" customFormat="1" ht="39.6" x14ac:dyDescent="0.3">
      <c r="A559" s="798"/>
      <c r="B559" s="801"/>
      <c r="C559" s="190" t="s">
        <v>641</v>
      </c>
      <c r="D559" s="194"/>
      <c r="E559" s="195"/>
      <c r="F559" s="195"/>
      <c r="G559" s="195"/>
      <c r="H559" s="195"/>
      <c r="I559" s="194"/>
      <c r="J559" s="194"/>
      <c r="K559" s="194"/>
    </row>
    <row r="560" spans="1:11" s="200" customFormat="1" x14ac:dyDescent="0.3">
      <c r="A560" s="798"/>
      <c r="B560" s="801"/>
      <c r="C560" s="188" t="s">
        <v>445</v>
      </c>
      <c r="D560" s="194"/>
      <c r="E560" s="195"/>
      <c r="F560" s="195"/>
      <c r="G560" s="195"/>
      <c r="H560" s="195"/>
      <c r="I560" s="194"/>
      <c r="J560" s="194"/>
      <c r="K560" s="194"/>
    </row>
    <row r="561" spans="1:12" s="200" customFormat="1" x14ac:dyDescent="0.3">
      <c r="A561" s="799"/>
      <c r="B561" s="802"/>
      <c r="C561" s="190" t="s">
        <v>459</v>
      </c>
      <c r="D561" s="196"/>
      <c r="E561" s="197"/>
      <c r="F561" s="197"/>
      <c r="G561" s="197"/>
      <c r="H561" s="197"/>
      <c r="I561" s="196"/>
      <c r="J561" s="196"/>
      <c r="K561" s="196"/>
    </row>
    <row r="562" spans="1:12" s="200" customFormat="1" x14ac:dyDescent="0.3">
      <c r="A562" s="797"/>
      <c r="B562" s="800">
        <v>31001</v>
      </c>
      <c r="C562" s="188" t="s">
        <v>441</v>
      </c>
      <c r="D562" s="192">
        <v>52673.120000000003</v>
      </c>
      <c r="E562" s="193">
        <v>3312.5</v>
      </c>
      <c r="F562" s="193">
        <v>6625</v>
      </c>
      <c r="G562" s="193">
        <v>9937.5</v>
      </c>
      <c r="H562" s="193">
        <v>13250</v>
      </c>
      <c r="I562" s="192">
        <v>7865</v>
      </c>
      <c r="J562" s="192">
        <v>7865</v>
      </c>
      <c r="K562" s="192">
        <v>7865</v>
      </c>
    </row>
    <row r="563" spans="1:12" s="200" customFormat="1" ht="39.6" customHeight="1" x14ac:dyDescent="0.3">
      <c r="A563" s="798"/>
      <c r="B563" s="801"/>
      <c r="C563" s="190" t="s">
        <v>642</v>
      </c>
      <c r="D563" s="194"/>
      <c r="E563" s="195"/>
      <c r="F563" s="195"/>
      <c r="G563" s="195"/>
      <c r="H563" s="195"/>
      <c r="I563" s="194"/>
      <c r="J563" s="194"/>
      <c r="K563" s="194"/>
    </row>
    <row r="564" spans="1:12" s="200" customFormat="1" x14ac:dyDescent="0.3">
      <c r="A564" s="798"/>
      <c r="B564" s="801"/>
      <c r="C564" s="188" t="s">
        <v>475</v>
      </c>
      <c r="D564" s="194"/>
      <c r="E564" s="195"/>
      <c r="F564" s="195"/>
      <c r="G564" s="195"/>
      <c r="H564" s="195"/>
      <c r="I564" s="194"/>
      <c r="J564" s="194"/>
      <c r="K564" s="194"/>
    </row>
    <row r="565" spans="1:12" s="200" customFormat="1" ht="39.6" customHeight="1" x14ac:dyDescent="0.3">
      <c r="A565" s="798"/>
      <c r="B565" s="801"/>
      <c r="C565" s="190" t="s">
        <v>643</v>
      </c>
      <c r="D565" s="194"/>
      <c r="E565" s="195"/>
      <c r="F565" s="195"/>
      <c r="G565" s="195"/>
      <c r="H565" s="195"/>
      <c r="I565" s="194"/>
      <c r="J565" s="194"/>
      <c r="K565" s="194"/>
    </row>
    <row r="566" spans="1:12" s="200" customFormat="1" x14ac:dyDescent="0.3">
      <c r="A566" s="798"/>
      <c r="B566" s="801"/>
      <c r="C566" s="188" t="s">
        <v>568</v>
      </c>
      <c r="D566" s="194"/>
      <c r="E566" s="195"/>
      <c r="F566" s="195"/>
      <c r="G566" s="195"/>
      <c r="H566" s="195"/>
      <c r="I566" s="194"/>
      <c r="J566" s="194"/>
      <c r="K566" s="194"/>
    </row>
    <row r="567" spans="1:12" s="200" customFormat="1" ht="43.2" customHeight="1" x14ac:dyDescent="0.3">
      <c r="A567" s="799"/>
      <c r="B567" s="802"/>
      <c r="C567" s="190" t="s">
        <v>644</v>
      </c>
      <c r="D567" s="196"/>
      <c r="E567" s="197"/>
      <c r="F567" s="197"/>
      <c r="G567" s="197"/>
      <c r="H567" s="197"/>
      <c r="I567" s="196"/>
      <c r="J567" s="196"/>
      <c r="K567" s="196"/>
    </row>
    <row r="568" spans="1:12" s="183" customFormat="1" x14ac:dyDescent="0.3">
      <c r="A568" s="807" t="s">
        <v>645</v>
      </c>
      <c r="B568" s="808"/>
      <c r="C568" s="808"/>
      <c r="D568" s="808"/>
      <c r="E568" s="808"/>
      <c r="F568" s="808"/>
      <c r="G568" s="808"/>
      <c r="H568" s="808"/>
      <c r="I568" s="807"/>
      <c r="J568" s="808"/>
      <c r="K568" s="808"/>
    </row>
    <row r="569" spans="1:12" s="183" customFormat="1" x14ac:dyDescent="0.3">
      <c r="A569" s="800">
        <v>1141</v>
      </c>
      <c r="B569" s="797"/>
      <c r="C569" s="188" t="s">
        <v>433</v>
      </c>
      <c r="D569" s="809">
        <f>D577+D583+D589+D595+D601+D607+D613+D619+D625</f>
        <v>3872657.27</v>
      </c>
      <c r="E569" s="809">
        <f t="shared" ref="E569:H569" si="15">E577+E583+E589+E595+E601+E607+E613+E619+E625</f>
        <v>1200289.6000000003</v>
      </c>
      <c r="F569" s="809">
        <f t="shared" si="15"/>
        <v>2400579.2000000007</v>
      </c>
      <c r="G569" s="809">
        <f t="shared" si="15"/>
        <v>3800868.8</v>
      </c>
      <c r="H569" s="809">
        <f t="shared" si="15"/>
        <v>4871329.8000000007</v>
      </c>
      <c r="I569" s="809">
        <f t="shared" ref="I569:K569" si="16">I577+I583+I589+I595+I601+I607+I613+I619+I625</f>
        <v>4980719.9700000007</v>
      </c>
      <c r="J569" s="809">
        <f t="shared" si="16"/>
        <v>4993554.370000001</v>
      </c>
      <c r="K569" s="809">
        <f t="shared" si="16"/>
        <v>4993554.370000001</v>
      </c>
    </row>
    <row r="570" spans="1:12" s="183" customFormat="1" ht="18" customHeight="1" x14ac:dyDescent="0.3">
      <c r="A570" s="801"/>
      <c r="B570" s="798"/>
      <c r="C570" s="231" t="s">
        <v>646</v>
      </c>
      <c r="D570" s="810"/>
      <c r="E570" s="810"/>
      <c r="F570" s="810"/>
      <c r="G570" s="810"/>
      <c r="H570" s="810"/>
      <c r="I570" s="810"/>
      <c r="J570" s="810"/>
      <c r="K570" s="810"/>
    </row>
    <row r="571" spans="1:12" s="183" customFormat="1" x14ac:dyDescent="0.3">
      <c r="A571" s="801"/>
      <c r="B571" s="798"/>
      <c r="C571" s="188" t="s">
        <v>435</v>
      </c>
      <c r="D571" s="810"/>
      <c r="E571" s="810"/>
      <c r="F571" s="810"/>
      <c r="G571" s="810"/>
      <c r="H571" s="810"/>
      <c r="I571" s="810"/>
      <c r="J571" s="810"/>
      <c r="K571" s="810"/>
    </row>
    <row r="572" spans="1:12" s="183" customFormat="1" ht="44.4" customHeight="1" x14ac:dyDescent="0.3">
      <c r="A572" s="801"/>
      <c r="B572" s="798"/>
      <c r="C572" s="231" t="s">
        <v>647</v>
      </c>
      <c r="D572" s="810"/>
      <c r="E572" s="810"/>
      <c r="F572" s="810"/>
      <c r="G572" s="810"/>
      <c r="H572" s="810"/>
      <c r="I572" s="810"/>
      <c r="J572" s="810"/>
      <c r="K572" s="810"/>
    </row>
    <row r="573" spans="1:12" s="183" customFormat="1" x14ac:dyDescent="0.3">
      <c r="A573" s="801"/>
      <c r="B573" s="798"/>
      <c r="C573" s="231" t="s">
        <v>437</v>
      </c>
      <c r="D573" s="810"/>
      <c r="E573" s="810"/>
      <c r="F573" s="810"/>
      <c r="G573" s="810"/>
      <c r="H573" s="810"/>
      <c r="I573" s="810"/>
      <c r="J573" s="810"/>
      <c r="K573" s="810"/>
      <c r="L573" s="572"/>
    </row>
    <row r="574" spans="1:12" s="183" customFormat="1" ht="52.8" x14ac:dyDescent="0.3">
      <c r="A574" s="802"/>
      <c r="B574" s="799"/>
      <c r="C574" s="231" t="s">
        <v>648</v>
      </c>
      <c r="D574" s="811"/>
      <c r="E574" s="811"/>
      <c r="F574" s="811"/>
      <c r="G574" s="811"/>
      <c r="H574" s="811"/>
      <c r="I574" s="811"/>
      <c r="J574" s="811"/>
      <c r="K574" s="811"/>
    </row>
    <row r="575" spans="1:12" s="183" customFormat="1" ht="13.2" customHeight="1" x14ac:dyDescent="0.3">
      <c r="A575" s="807" t="s">
        <v>439</v>
      </c>
      <c r="B575" s="808"/>
      <c r="C575" s="808"/>
      <c r="D575" s="808"/>
      <c r="E575" s="808"/>
      <c r="F575" s="808"/>
      <c r="G575" s="808"/>
      <c r="H575" s="808"/>
      <c r="I575" s="807"/>
      <c r="J575" s="808"/>
      <c r="K575" s="808"/>
    </row>
    <row r="576" spans="1:12" s="183" customFormat="1" ht="13.2" customHeight="1" x14ac:dyDescent="0.3">
      <c r="A576" s="807" t="s">
        <v>455</v>
      </c>
      <c r="B576" s="808"/>
      <c r="C576" s="808"/>
      <c r="D576" s="808"/>
      <c r="E576" s="808"/>
      <c r="F576" s="808"/>
      <c r="G576" s="808"/>
      <c r="H576" s="808"/>
      <c r="I576" s="807"/>
      <c r="J576" s="808"/>
      <c r="K576" s="808"/>
    </row>
    <row r="577" spans="1:11" s="183" customFormat="1" x14ac:dyDescent="0.3">
      <c r="A577" s="797"/>
      <c r="B577" s="800" t="s">
        <v>178</v>
      </c>
      <c r="C577" s="188" t="s">
        <v>441</v>
      </c>
      <c r="D577" s="192">
        <v>2389851.2000000002</v>
      </c>
      <c r="E577" s="193">
        <v>661793.02500000002</v>
      </c>
      <c r="F577" s="193">
        <v>1323586.05</v>
      </c>
      <c r="G577" s="193">
        <v>1985379.0750000002</v>
      </c>
      <c r="H577" s="193">
        <v>2647172.1</v>
      </c>
      <c r="I577" s="724">
        <v>2647172.1</v>
      </c>
      <c r="J577" s="724">
        <v>2647172.1</v>
      </c>
      <c r="K577" s="724">
        <v>2647172.1</v>
      </c>
    </row>
    <row r="578" spans="1:11" s="183" customFormat="1" x14ac:dyDescent="0.3">
      <c r="A578" s="798"/>
      <c r="B578" s="801"/>
      <c r="C578" s="190" t="s">
        <v>649</v>
      </c>
      <c r="D578" s="194"/>
      <c r="E578" s="195"/>
      <c r="F578" s="195"/>
      <c r="G578" s="195"/>
      <c r="H578" s="195"/>
      <c r="I578" s="194"/>
      <c r="J578" s="194"/>
      <c r="K578" s="194"/>
    </row>
    <row r="579" spans="1:11" s="183" customFormat="1" x14ac:dyDescent="0.3">
      <c r="A579" s="798"/>
      <c r="B579" s="801"/>
      <c r="C579" s="188" t="s">
        <v>443</v>
      </c>
      <c r="D579" s="194"/>
      <c r="E579" s="195"/>
      <c r="F579" s="195"/>
      <c r="G579" s="195"/>
      <c r="H579" s="195"/>
      <c r="I579" s="194"/>
      <c r="J579" s="194"/>
      <c r="K579" s="194"/>
    </row>
    <row r="580" spans="1:11" s="183" customFormat="1" ht="92.4" x14ac:dyDescent="0.3">
      <c r="A580" s="798"/>
      <c r="B580" s="801"/>
      <c r="C580" s="190" t="s">
        <v>650</v>
      </c>
      <c r="D580" s="194"/>
      <c r="E580" s="195"/>
      <c r="F580" s="195"/>
      <c r="G580" s="195"/>
      <c r="H580" s="195"/>
      <c r="I580" s="194"/>
      <c r="J580" s="194"/>
      <c r="K580" s="194"/>
    </row>
    <row r="581" spans="1:11" s="183" customFormat="1" x14ac:dyDescent="0.3">
      <c r="A581" s="798"/>
      <c r="B581" s="801"/>
      <c r="C581" s="188" t="s">
        <v>445</v>
      </c>
      <c r="D581" s="194"/>
      <c r="E581" s="195"/>
      <c r="F581" s="195"/>
      <c r="G581" s="195"/>
      <c r="H581" s="195"/>
      <c r="I581" s="194"/>
      <c r="J581" s="194"/>
      <c r="K581" s="194"/>
    </row>
    <row r="582" spans="1:11" s="183" customFormat="1" x14ac:dyDescent="0.3">
      <c r="A582" s="799"/>
      <c r="B582" s="802"/>
      <c r="C582" s="190" t="s">
        <v>459</v>
      </c>
      <c r="D582" s="196"/>
      <c r="E582" s="197"/>
      <c r="F582" s="197"/>
      <c r="G582" s="197"/>
      <c r="H582" s="197"/>
      <c r="I582" s="196"/>
      <c r="J582" s="196"/>
      <c r="K582" s="196"/>
    </row>
    <row r="583" spans="1:11" s="183" customFormat="1" ht="12.75" customHeight="1" x14ac:dyDescent="0.3">
      <c r="A583" s="797"/>
      <c r="B583" s="800" t="s">
        <v>193</v>
      </c>
      <c r="C583" s="188" t="s">
        <v>441</v>
      </c>
      <c r="D583" s="202">
        <v>287056.3</v>
      </c>
      <c r="E583" s="193">
        <v>208333.45</v>
      </c>
      <c r="F583" s="193">
        <v>416666.9</v>
      </c>
      <c r="G583" s="193">
        <v>625000.35000000009</v>
      </c>
      <c r="H583" s="193">
        <v>833333.8</v>
      </c>
      <c r="I583" s="724">
        <v>833333.8</v>
      </c>
      <c r="J583" s="724">
        <v>833333.8</v>
      </c>
      <c r="K583" s="724">
        <v>833333.8</v>
      </c>
    </row>
    <row r="584" spans="1:11" s="183" customFormat="1" ht="39.6" x14ac:dyDescent="0.3">
      <c r="A584" s="798"/>
      <c r="B584" s="801"/>
      <c r="C584" s="190" t="s">
        <v>651</v>
      </c>
      <c r="D584" s="194"/>
      <c r="E584" s="195"/>
      <c r="F584" s="195"/>
      <c r="G584" s="195"/>
      <c r="H584" s="195"/>
      <c r="I584" s="194"/>
      <c r="J584" s="194"/>
      <c r="K584" s="194"/>
    </row>
    <row r="585" spans="1:11" s="183" customFormat="1" ht="12.75" customHeight="1" x14ac:dyDescent="0.3">
      <c r="A585" s="798"/>
      <c r="B585" s="801"/>
      <c r="C585" s="188" t="s">
        <v>443</v>
      </c>
      <c r="D585" s="194"/>
      <c r="E585" s="195"/>
      <c r="F585" s="195"/>
      <c r="G585" s="195"/>
      <c r="H585" s="195"/>
      <c r="I585" s="194"/>
      <c r="J585" s="194"/>
      <c r="K585" s="194"/>
    </row>
    <row r="586" spans="1:11" s="183" customFormat="1" ht="39.6" x14ac:dyDescent="0.3">
      <c r="A586" s="798"/>
      <c r="B586" s="801"/>
      <c r="C586" s="190" t="s">
        <v>652</v>
      </c>
      <c r="D586" s="194"/>
      <c r="E586" s="195"/>
      <c r="F586" s="195"/>
      <c r="G586" s="195"/>
      <c r="H586" s="195"/>
      <c r="I586" s="194"/>
      <c r="J586" s="194"/>
      <c r="K586" s="194"/>
    </row>
    <row r="587" spans="1:11" s="183" customFormat="1" ht="12.75" customHeight="1" x14ac:dyDescent="0.3">
      <c r="A587" s="798"/>
      <c r="B587" s="801"/>
      <c r="C587" s="188" t="s">
        <v>445</v>
      </c>
      <c r="D587" s="194"/>
      <c r="E587" s="195"/>
      <c r="F587" s="195"/>
      <c r="G587" s="195"/>
      <c r="H587" s="195"/>
      <c r="I587" s="194"/>
      <c r="J587" s="194"/>
      <c r="K587" s="194"/>
    </row>
    <row r="588" spans="1:11" s="183" customFormat="1" ht="12.75" customHeight="1" x14ac:dyDescent="0.3">
      <c r="A588" s="799"/>
      <c r="B588" s="802"/>
      <c r="C588" s="190" t="s">
        <v>459</v>
      </c>
      <c r="D588" s="196"/>
      <c r="E588" s="197"/>
      <c r="F588" s="197"/>
      <c r="G588" s="197"/>
      <c r="H588" s="197"/>
      <c r="I588" s="196"/>
      <c r="J588" s="196"/>
      <c r="K588" s="196"/>
    </row>
    <row r="589" spans="1:11" s="183" customFormat="1" ht="12.75" customHeight="1" x14ac:dyDescent="0.3">
      <c r="A589" s="797"/>
      <c r="B589" s="800" t="s">
        <v>322</v>
      </c>
      <c r="C589" s="188" t="s">
        <v>441</v>
      </c>
      <c r="D589" s="202">
        <v>517779.1</v>
      </c>
      <c r="E589" s="193">
        <v>88761.425000000003</v>
      </c>
      <c r="F589" s="193">
        <v>177522.85</v>
      </c>
      <c r="G589" s="193">
        <v>266284.27500000002</v>
      </c>
      <c r="H589" s="193">
        <v>355045.7</v>
      </c>
      <c r="I589" s="726">
        <v>355045.7</v>
      </c>
      <c r="J589" s="726">
        <v>355045.7</v>
      </c>
      <c r="K589" s="726">
        <v>355045.7</v>
      </c>
    </row>
    <row r="590" spans="1:11" s="183" customFormat="1" ht="26.4" x14ac:dyDescent="0.3">
      <c r="A590" s="798"/>
      <c r="B590" s="801"/>
      <c r="C590" s="190" t="s">
        <v>653</v>
      </c>
      <c r="D590" s="194"/>
      <c r="E590" s="195"/>
      <c r="F590" s="195"/>
      <c r="G590" s="195"/>
      <c r="H590" s="195"/>
      <c r="I590" s="194"/>
      <c r="J590" s="194"/>
      <c r="K590" s="194"/>
    </row>
    <row r="591" spans="1:11" s="183" customFormat="1" ht="12.75" customHeight="1" x14ac:dyDescent="0.3">
      <c r="A591" s="798"/>
      <c r="B591" s="801"/>
      <c r="C591" s="188" t="s">
        <v>443</v>
      </c>
      <c r="D591" s="194"/>
      <c r="E591" s="195"/>
      <c r="F591" s="195"/>
      <c r="G591" s="195"/>
      <c r="H591" s="195"/>
      <c r="I591" s="194"/>
      <c r="J591" s="194"/>
      <c r="K591" s="194"/>
    </row>
    <row r="592" spans="1:11" s="183" customFormat="1" ht="79.2" x14ac:dyDescent="0.3">
      <c r="A592" s="798"/>
      <c r="B592" s="801"/>
      <c r="C592" s="190" t="s">
        <v>654</v>
      </c>
      <c r="D592" s="194"/>
      <c r="E592" s="195"/>
      <c r="F592" s="195"/>
      <c r="G592" s="195"/>
      <c r="H592" s="195"/>
      <c r="I592" s="194"/>
      <c r="J592" s="194"/>
      <c r="K592" s="194"/>
    </row>
    <row r="593" spans="1:64" s="183" customFormat="1" ht="12.75" customHeight="1" x14ac:dyDescent="0.3">
      <c r="A593" s="798"/>
      <c r="B593" s="801"/>
      <c r="C593" s="188" t="s">
        <v>445</v>
      </c>
      <c r="D593" s="194"/>
      <c r="E593" s="195"/>
      <c r="F593" s="195"/>
      <c r="G593" s="195"/>
      <c r="H593" s="195"/>
      <c r="I593" s="194"/>
      <c r="J593" s="194"/>
      <c r="K593" s="194"/>
    </row>
    <row r="594" spans="1:64" s="183" customFormat="1" ht="12.75" customHeight="1" x14ac:dyDescent="0.3">
      <c r="A594" s="799"/>
      <c r="B594" s="802"/>
      <c r="C594" s="190" t="s">
        <v>459</v>
      </c>
      <c r="D594" s="196"/>
      <c r="E594" s="197"/>
      <c r="F594" s="197"/>
      <c r="G594" s="197"/>
      <c r="H594" s="197"/>
      <c r="I594" s="196"/>
      <c r="J594" s="196"/>
      <c r="K594" s="196"/>
    </row>
    <row r="595" spans="1:64" s="183" customFormat="1" ht="12.75" customHeight="1" x14ac:dyDescent="0.3">
      <c r="A595" s="797"/>
      <c r="B595" s="800">
        <v>11018</v>
      </c>
      <c r="C595" s="188" t="s">
        <v>441</v>
      </c>
      <c r="D595" s="202">
        <v>436491.13</v>
      </c>
      <c r="E595" s="193">
        <v>126504.1</v>
      </c>
      <c r="F595" s="193">
        <v>253008.2</v>
      </c>
      <c r="G595" s="193">
        <v>579512.30000000005</v>
      </c>
      <c r="H595" s="193">
        <v>650587.80000000005</v>
      </c>
      <c r="I595" s="202">
        <v>578300.27</v>
      </c>
      <c r="J595" s="202">
        <v>578300.27</v>
      </c>
      <c r="K595" s="202">
        <v>578300.27</v>
      </c>
    </row>
    <row r="596" spans="1:64" s="183" customFormat="1" ht="26.4" x14ac:dyDescent="0.3">
      <c r="A596" s="798"/>
      <c r="B596" s="801"/>
      <c r="C596" s="190" t="s">
        <v>655</v>
      </c>
      <c r="D596" s="194"/>
      <c r="E596" s="195"/>
      <c r="F596" s="195"/>
      <c r="G596" s="195"/>
      <c r="H596" s="195"/>
      <c r="I596" s="194"/>
      <c r="J596" s="194"/>
      <c r="K596" s="194"/>
    </row>
    <row r="597" spans="1:64" s="183" customFormat="1" ht="12.75" customHeight="1" x14ac:dyDescent="0.3">
      <c r="A597" s="798"/>
      <c r="B597" s="801"/>
      <c r="C597" s="188" t="s">
        <v>443</v>
      </c>
      <c r="D597" s="194"/>
      <c r="E597" s="195"/>
      <c r="F597" s="195"/>
      <c r="G597" s="195"/>
      <c r="H597" s="195"/>
      <c r="I597" s="194"/>
      <c r="J597" s="194"/>
      <c r="K597" s="194"/>
    </row>
    <row r="598" spans="1:64" s="183" customFormat="1" ht="105.6" x14ac:dyDescent="0.3">
      <c r="A598" s="798"/>
      <c r="B598" s="801"/>
      <c r="C598" s="190" t="s">
        <v>656</v>
      </c>
      <c r="D598" s="194"/>
      <c r="E598" s="195"/>
      <c r="F598" s="195"/>
      <c r="G598" s="195"/>
      <c r="H598" s="195"/>
      <c r="I598" s="194"/>
      <c r="J598" s="194"/>
      <c r="K598" s="194"/>
    </row>
    <row r="599" spans="1:64" s="183" customFormat="1" ht="12.75" customHeight="1" x14ac:dyDescent="0.3">
      <c r="A599" s="798"/>
      <c r="B599" s="801"/>
      <c r="C599" s="188" t="s">
        <v>445</v>
      </c>
      <c r="D599" s="194"/>
      <c r="E599" s="195"/>
      <c r="F599" s="195"/>
      <c r="G599" s="195"/>
      <c r="H599" s="195"/>
      <c r="I599" s="194"/>
      <c r="J599" s="194"/>
      <c r="K599" s="194"/>
    </row>
    <row r="600" spans="1:64" s="183" customFormat="1" ht="12.75" customHeight="1" x14ac:dyDescent="0.3">
      <c r="A600" s="799"/>
      <c r="B600" s="802"/>
      <c r="C600" s="190" t="s">
        <v>459</v>
      </c>
      <c r="D600" s="196"/>
      <c r="E600" s="197"/>
      <c r="F600" s="197"/>
      <c r="G600" s="197"/>
      <c r="H600" s="197"/>
      <c r="I600" s="196"/>
      <c r="J600" s="196"/>
      <c r="K600" s="196"/>
    </row>
    <row r="601" spans="1:64" s="183" customFormat="1" ht="12.75" customHeight="1" x14ac:dyDescent="0.3">
      <c r="A601" s="797"/>
      <c r="B601" s="800">
        <v>12001</v>
      </c>
      <c r="C601" s="188" t="s">
        <v>441</v>
      </c>
      <c r="D601" s="202">
        <v>3396</v>
      </c>
      <c r="E601" s="193">
        <v>7848</v>
      </c>
      <c r="F601" s="193">
        <v>15696</v>
      </c>
      <c r="G601" s="193">
        <v>23544</v>
      </c>
      <c r="H601" s="193">
        <v>31392</v>
      </c>
      <c r="I601" s="202">
        <v>31392</v>
      </c>
      <c r="J601" s="202">
        <v>31392</v>
      </c>
      <c r="K601" s="202">
        <v>31392</v>
      </c>
    </row>
    <row r="602" spans="1:64" s="183" customFormat="1" ht="52.8" x14ac:dyDescent="0.3">
      <c r="A602" s="798"/>
      <c r="B602" s="801"/>
      <c r="C602" s="190" t="s">
        <v>657</v>
      </c>
      <c r="D602" s="194"/>
      <c r="E602" s="195"/>
      <c r="F602" s="195"/>
      <c r="G602" s="195"/>
      <c r="H602" s="195"/>
      <c r="I602" s="194"/>
      <c r="J602" s="194"/>
      <c r="K602" s="194"/>
    </row>
    <row r="603" spans="1:64" s="183" customFormat="1" ht="12.75" customHeight="1" x14ac:dyDescent="0.3">
      <c r="A603" s="798"/>
      <c r="B603" s="801"/>
      <c r="C603" s="188" t="s">
        <v>443</v>
      </c>
      <c r="D603" s="194"/>
      <c r="E603" s="195"/>
      <c r="F603" s="195"/>
      <c r="G603" s="195"/>
      <c r="H603" s="195"/>
      <c r="I603" s="194"/>
      <c r="J603" s="194"/>
      <c r="K603" s="194"/>
    </row>
    <row r="604" spans="1:64" s="183" customFormat="1" ht="92.4" x14ac:dyDescent="0.3">
      <c r="A604" s="798"/>
      <c r="B604" s="801"/>
      <c r="C604" s="190" t="s">
        <v>658</v>
      </c>
      <c r="D604" s="194"/>
      <c r="E604" s="195"/>
      <c r="F604" s="195"/>
      <c r="G604" s="195"/>
      <c r="H604" s="195"/>
      <c r="I604" s="194"/>
      <c r="J604" s="194"/>
      <c r="K604" s="194"/>
    </row>
    <row r="605" spans="1:64" s="183" customFormat="1" ht="12.75" customHeight="1" x14ac:dyDescent="0.3">
      <c r="A605" s="798"/>
      <c r="B605" s="801"/>
      <c r="C605" s="188" t="s">
        <v>445</v>
      </c>
      <c r="D605" s="194"/>
      <c r="E605" s="195"/>
      <c r="F605" s="195"/>
      <c r="G605" s="195"/>
      <c r="H605" s="195"/>
      <c r="I605" s="194"/>
      <c r="J605" s="194"/>
      <c r="K605" s="194"/>
    </row>
    <row r="606" spans="1:64" s="183" customFormat="1" ht="12.75" customHeight="1" x14ac:dyDescent="0.3">
      <c r="A606" s="799"/>
      <c r="B606" s="802"/>
      <c r="C606" s="190" t="s">
        <v>446</v>
      </c>
      <c r="D606" s="196"/>
      <c r="E606" s="197"/>
      <c r="F606" s="197"/>
      <c r="G606" s="197"/>
      <c r="H606" s="197"/>
      <c r="I606" s="196"/>
      <c r="J606" s="196"/>
      <c r="K606" s="196"/>
    </row>
    <row r="607" spans="1:64" s="233" customFormat="1" ht="12.75" customHeight="1" x14ac:dyDescent="0.3">
      <c r="A607" s="797"/>
      <c r="B607" s="800">
        <v>12003</v>
      </c>
      <c r="C607" s="188" t="s">
        <v>441</v>
      </c>
      <c r="D607" s="202">
        <v>1650</v>
      </c>
      <c r="E607" s="193"/>
      <c r="F607" s="193"/>
      <c r="G607" s="193"/>
      <c r="H607" s="193">
        <v>0</v>
      </c>
      <c r="I607" s="202"/>
      <c r="J607" s="202"/>
      <c r="K607" s="202"/>
      <c r="L607" s="200"/>
      <c r="M607" s="200"/>
      <c r="N607" s="200"/>
      <c r="O607" s="200"/>
      <c r="P607" s="200"/>
      <c r="Q607" s="200"/>
      <c r="R607" s="200"/>
      <c r="S607" s="200"/>
      <c r="T607" s="200"/>
      <c r="U607" s="200"/>
      <c r="V607" s="200"/>
      <c r="W607" s="200"/>
      <c r="X607" s="200"/>
      <c r="Y607" s="200"/>
      <c r="Z607" s="200"/>
      <c r="AA607" s="200"/>
      <c r="AB607" s="200"/>
      <c r="AC607" s="200"/>
      <c r="AD607" s="200"/>
      <c r="AE607" s="200"/>
      <c r="AF607" s="200"/>
      <c r="AG607" s="200"/>
      <c r="AH607" s="200"/>
      <c r="AI607" s="200"/>
      <c r="AJ607" s="200"/>
      <c r="AK607" s="200"/>
      <c r="AL607" s="200"/>
      <c r="AM607" s="200"/>
      <c r="AN607" s="200"/>
      <c r="AO607" s="200"/>
      <c r="AP607" s="200"/>
      <c r="AQ607" s="200"/>
      <c r="AR607" s="200"/>
      <c r="AS607" s="200"/>
      <c r="AT607" s="200"/>
      <c r="AU607" s="200"/>
      <c r="AV607" s="200"/>
      <c r="AW607" s="200"/>
      <c r="AX607" s="200"/>
      <c r="AY607" s="200"/>
      <c r="AZ607" s="200"/>
      <c r="BA607" s="200"/>
      <c r="BB607" s="200"/>
      <c r="BC607" s="200"/>
      <c r="BD607" s="200"/>
      <c r="BE607" s="200"/>
      <c r="BF607" s="200"/>
      <c r="BG607" s="200"/>
      <c r="BH607" s="200"/>
      <c r="BI607" s="200"/>
      <c r="BJ607" s="200"/>
      <c r="BK607" s="200"/>
      <c r="BL607" s="200"/>
    </row>
    <row r="608" spans="1:64" s="233" customFormat="1" ht="66" customHeight="1" x14ac:dyDescent="0.3">
      <c r="A608" s="798"/>
      <c r="B608" s="801"/>
      <c r="C608" s="190" t="s">
        <v>659</v>
      </c>
      <c r="D608" s="194"/>
      <c r="E608" s="195"/>
      <c r="F608" s="195"/>
      <c r="G608" s="195"/>
      <c r="H608" s="195"/>
      <c r="I608" s="194"/>
      <c r="J608" s="194"/>
      <c r="K608" s="194"/>
      <c r="L608" s="200"/>
      <c r="M608" s="200"/>
      <c r="N608" s="200"/>
      <c r="O608" s="200"/>
      <c r="P608" s="200"/>
      <c r="Q608" s="200"/>
      <c r="R608" s="200"/>
      <c r="S608" s="200"/>
      <c r="T608" s="200"/>
      <c r="U608" s="200"/>
      <c r="V608" s="200"/>
      <c r="W608" s="200"/>
      <c r="X608" s="200"/>
      <c r="Y608" s="200"/>
      <c r="Z608" s="200"/>
      <c r="AA608" s="200"/>
      <c r="AB608" s="200"/>
      <c r="AC608" s="200"/>
      <c r="AD608" s="200"/>
      <c r="AE608" s="200"/>
      <c r="AF608" s="200"/>
      <c r="AG608" s="200"/>
      <c r="AH608" s="200"/>
      <c r="AI608" s="200"/>
      <c r="AJ608" s="200"/>
      <c r="AK608" s="200"/>
      <c r="AL608" s="200"/>
      <c r="AM608" s="200"/>
      <c r="AN608" s="200"/>
      <c r="AO608" s="200"/>
      <c r="AP608" s="200"/>
      <c r="AQ608" s="200"/>
      <c r="AR608" s="200"/>
      <c r="AS608" s="200"/>
      <c r="AT608" s="200"/>
      <c r="AU608" s="200"/>
      <c r="AV608" s="200"/>
      <c r="AW608" s="200"/>
      <c r="AX608" s="200"/>
      <c r="AY608" s="200"/>
      <c r="AZ608" s="200"/>
      <c r="BA608" s="200"/>
      <c r="BB608" s="200"/>
      <c r="BC608" s="200"/>
      <c r="BD608" s="200"/>
      <c r="BE608" s="200"/>
      <c r="BF608" s="200"/>
      <c r="BG608" s="200"/>
      <c r="BH608" s="200"/>
      <c r="BI608" s="200"/>
      <c r="BJ608" s="200"/>
      <c r="BK608" s="200"/>
      <c r="BL608" s="200"/>
    </row>
    <row r="609" spans="1:64" s="233" customFormat="1" ht="12.75" customHeight="1" x14ac:dyDescent="0.3">
      <c r="A609" s="798"/>
      <c r="B609" s="801"/>
      <c r="C609" s="188" t="s">
        <v>443</v>
      </c>
      <c r="D609" s="194"/>
      <c r="E609" s="195"/>
      <c r="F609" s="195"/>
      <c r="G609" s="195"/>
      <c r="H609" s="195"/>
      <c r="I609" s="194"/>
      <c r="J609" s="194"/>
      <c r="K609" s="194"/>
      <c r="L609" s="200"/>
      <c r="M609" s="200"/>
      <c r="N609" s="200"/>
      <c r="O609" s="200"/>
      <c r="P609" s="200"/>
      <c r="Q609" s="200"/>
      <c r="R609" s="200"/>
      <c r="S609" s="200"/>
      <c r="T609" s="200"/>
      <c r="U609" s="200"/>
      <c r="V609" s="200"/>
      <c r="W609" s="200"/>
      <c r="X609" s="200"/>
      <c r="Y609" s="200"/>
      <c r="Z609" s="200"/>
      <c r="AA609" s="200"/>
      <c r="AB609" s="200"/>
      <c r="AC609" s="200"/>
      <c r="AD609" s="200"/>
      <c r="AE609" s="200"/>
      <c r="AF609" s="200"/>
      <c r="AG609" s="200"/>
      <c r="AH609" s="200"/>
      <c r="AI609" s="200"/>
      <c r="AJ609" s="200"/>
      <c r="AK609" s="200"/>
      <c r="AL609" s="200"/>
      <c r="AM609" s="200"/>
      <c r="AN609" s="200"/>
      <c r="AO609" s="200"/>
      <c r="AP609" s="200"/>
      <c r="AQ609" s="200"/>
      <c r="AR609" s="200"/>
      <c r="AS609" s="200"/>
      <c r="AT609" s="200"/>
      <c r="AU609" s="200"/>
      <c r="AV609" s="200"/>
      <c r="AW609" s="200"/>
      <c r="AX609" s="200"/>
      <c r="AY609" s="200"/>
      <c r="AZ609" s="200"/>
      <c r="BA609" s="200"/>
      <c r="BB609" s="200"/>
      <c r="BC609" s="200"/>
      <c r="BD609" s="200"/>
      <c r="BE609" s="200"/>
      <c r="BF609" s="200"/>
      <c r="BG609" s="200"/>
      <c r="BH609" s="200"/>
      <c r="BI609" s="200"/>
      <c r="BJ609" s="200"/>
      <c r="BK609" s="200"/>
      <c r="BL609" s="200"/>
    </row>
    <row r="610" spans="1:64" s="233" customFormat="1" ht="52.95" customHeight="1" x14ac:dyDescent="0.3">
      <c r="A610" s="798"/>
      <c r="B610" s="801"/>
      <c r="C610" s="190" t="s">
        <v>660</v>
      </c>
      <c r="D610" s="194"/>
      <c r="E610" s="195"/>
      <c r="F610" s="195"/>
      <c r="G610" s="195"/>
      <c r="H610" s="195"/>
      <c r="I610" s="194"/>
      <c r="J610" s="194"/>
      <c r="K610" s="194"/>
      <c r="L610" s="200"/>
      <c r="M610" s="200"/>
      <c r="N610" s="200"/>
      <c r="O610" s="200"/>
      <c r="P610" s="200"/>
      <c r="Q610" s="200"/>
      <c r="R610" s="200"/>
      <c r="S610" s="200"/>
      <c r="T610" s="200"/>
      <c r="U610" s="200"/>
      <c r="V610" s="200"/>
      <c r="W610" s="200"/>
      <c r="X610" s="200"/>
      <c r="Y610" s="200"/>
      <c r="Z610" s="200"/>
      <c r="AA610" s="200"/>
      <c r="AB610" s="200"/>
      <c r="AC610" s="200"/>
      <c r="AD610" s="200"/>
      <c r="AE610" s="200"/>
      <c r="AF610" s="200"/>
      <c r="AG610" s="200"/>
      <c r="AH610" s="200"/>
      <c r="AI610" s="200"/>
      <c r="AJ610" s="200"/>
      <c r="AK610" s="200"/>
      <c r="AL610" s="200"/>
      <c r="AM610" s="200"/>
      <c r="AN610" s="200"/>
      <c r="AO610" s="200"/>
      <c r="AP610" s="200"/>
      <c r="AQ610" s="200"/>
      <c r="AR610" s="200"/>
      <c r="AS610" s="200"/>
      <c r="AT610" s="200"/>
      <c r="AU610" s="200"/>
      <c r="AV610" s="200"/>
      <c r="AW610" s="200"/>
      <c r="AX610" s="200"/>
      <c r="AY610" s="200"/>
      <c r="AZ610" s="200"/>
      <c r="BA610" s="200"/>
      <c r="BB610" s="200"/>
      <c r="BC610" s="200"/>
      <c r="BD610" s="200"/>
      <c r="BE610" s="200"/>
      <c r="BF610" s="200"/>
      <c r="BG610" s="200"/>
      <c r="BH610" s="200"/>
      <c r="BI610" s="200"/>
      <c r="BJ610" s="200"/>
      <c r="BK610" s="200"/>
      <c r="BL610" s="200"/>
    </row>
    <row r="611" spans="1:64" s="233" customFormat="1" ht="12.75" customHeight="1" x14ac:dyDescent="0.3">
      <c r="A611" s="798"/>
      <c r="B611" s="801"/>
      <c r="C611" s="188" t="s">
        <v>445</v>
      </c>
      <c r="D611" s="194"/>
      <c r="E611" s="195"/>
      <c r="F611" s="195"/>
      <c r="G611" s="195"/>
      <c r="H611" s="195"/>
      <c r="I611" s="194"/>
      <c r="J611" s="194"/>
      <c r="K611" s="194"/>
      <c r="L611" s="200"/>
      <c r="M611" s="200"/>
      <c r="N611" s="200"/>
      <c r="O611" s="200"/>
      <c r="P611" s="200"/>
      <c r="Q611" s="200"/>
      <c r="R611" s="200"/>
      <c r="S611" s="200"/>
      <c r="T611" s="200"/>
      <c r="U611" s="200"/>
      <c r="V611" s="200"/>
      <c r="W611" s="200"/>
      <c r="X611" s="200"/>
      <c r="Y611" s="200"/>
      <c r="Z611" s="200"/>
      <c r="AA611" s="200"/>
      <c r="AB611" s="200"/>
      <c r="AC611" s="200"/>
      <c r="AD611" s="200"/>
      <c r="AE611" s="200"/>
      <c r="AF611" s="200"/>
      <c r="AG611" s="200"/>
      <c r="AH611" s="200"/>
      <c r="AI611" s="200"/>
      <c r="AJ611" s="200"/>
      <c r="AK611" s="200"/>
      <c r="AL611" s="200"/>
      <c r="AM611" s="200"/>
      <c r="AN611" s="200"/>
      <c r="AO611" s="200"/>
      <c r="AP611" s="200"/>
      <c r="AQ611" s="200"/>
      <c r="AR611" s="200"/>
      <c r="AS611" s="200"/>
      <c r="AT611" s="200"/>
      <c r="AU611" s="200"/>
      <c r="AV611" s="200"/>
      <c r="AW611" s="200"/>
      <c r="AX611" s="200"/>
      <c r="AY611" s="200"/>
      <c r="AZ611" s="200"/>
      <c r="BA611" s="200"/>
      <c r="BB611" s="200"/>
      <c r="BC611" s="200"/>
      <c r="BD611" s="200"/>
      <c r="BE611" s="200"/>
      <c r="BF611" s="200"/>
      <c r="BG611" s="200"/>
      <c r="BH611" s="200"/>
      <c r="BI611" s="200"/>
      <c r="BJ611" s="200"/>
      <c r="BK611" s="200"/>
      <c r="BL611" s="200"/>
    </row>
    <row r="612" spans="1:64" s="233" customFormat="1" ht="12.75" customHeight="1" x14ac:dyDescent="0.3">
      <c r="A612" s="799"/>
      <c r="B612" s="802"/>
      <c r="C612" s="190" t="s">
        <v>446</v>
      </c>
      <c r="D612" s="196"/>
      <c r="E612" s="197"/>
      <c r="F612" s="197"/>
      <c r="G612" s="197"/>
      <c r="H612" s="197"/>
      <c r="I612" s="196"/>
      <c r="J612" s="196"/>
      <c r="K612" s="196"/>
      <c r="L612" s="200"/>
      <c r="M612" s="200"/>
      <c r="N612" s="200"/>
      <c r="O612" s="200"/>
      <c r="P612" s="200"/>
      <c r="Q612" s="200"/>
      <c r="R612" s="200"/>
      <c r="S612" s="200"/>
      <c r="T612" s="200"/>
      <c r="U612" s="200"/>
      <c r="V612" s="200"/>
      <c r="W612" s="200"/>
      <c r="X612" s="200"/>
      <c r="Y612" s="200"/>
      <c r="Z612" s="200"/>
      <c r="AA612" s="200"/>
      <c r="AB612" s="200"/>
      <c r="AC612" s="200"/>
      <c r="AD612" s="200"/>
      <c r="AE612" s="200"/>
      <c r="AF612" s="200"/>
      <c r="AG612" s="200"/>
      <c r="AH612" s="200"/>
      <c r="AI612" s="200"/>
      <c r="AJ612" s="200"/>
      <c r="AK612" s="200"/>
      <c r="AL612" s="200"/>
      <c r="AM612" s="200"/>
      <c r="AN612" s="200"/>
      <c r="AO612" s="200"/>
      <c r="AP612" s="200"/>
      <c r="AQ612" s="200"/>
      <c r="AR612" s="200"/>
      <c r="AS612" s="200"/>
      <c r="AT612" s="200"/>
      <c r="AU612" s="200"/>
      <c r="AV612" s="200"/>
      <c r="AW612" s="200"/>
      <c r="AX612" s="200"/>
      <c r="AY612" s="200"/>
      <c r="AZ612" s="200"/>
      <c r="BA612" s="200"/>
      <c r="BB612" s="200"/>
      <c r="BC612" s="200"/>
      <c r="BD612" s="200"/>
      <c r="BE612" s="200"/>
      <c r="BF612" s="200"/>
      <c r="BG612" s="200"/>
      <c r="BH612" s="200"/>
      <c r="BI612" s="200"/>
      <c r="BJ612" s="200"/>
      <c r="BK612" s="200"/>
      <c r="BL612" s="200"/>
    </row>
    <row r="613" spans="1:64" s="183" customFormat="1" ht="12.75" customHeight="1" x14ac:dyDescent="0.3">
      <c r="A613" s="797"/>
      <c r="B613" s="800">
        <v>12004</v>
      </c>
      <c r="C613" s="188" t="s">
        <v>441</v>
      </c>
      <c r="D613" s="202">
        <v>235033.54</v>
      </c>
      <c r="E613" s="193">
        <v>88449.600000000006</v>
      </c>
      <c r="F613" s="193">
        <v>176899.20000000001</v>
      </c>
      <c r="G613" s="193">
        <v>265348.80000000005</v>
      </c>
      <c r="H613" s="193">
        <v>353798.40000000002</v>
      </c>
      <c r="I613" s="726">
        <v>410676.1</v>
      </c>
      <c r="J613" s="726">
        <v>423510.5</v>
      </c>
      <c r="K613" s="726">
        <v>423510.5</v>
      </c>
      <c r="L613" s="200"/>
      <c r="M613" s="200"/>
      <c r="N613" s="200"/>
      <c r="O613" s="200"/>
      <c r="P613" s="200"/>
      <c r="Q613" s="200"/>
      <c r="R613" s="200"/>
      <c r="S613" s="200"/>
      <c r="T613" s="200"/>
      <c r="U613" s="200"/>
      <c r="V613" s="200"/>
      <c r="W613" s="200"/>
      <c r="X613" s="200"/>
      <c r="Y613" s="200"/>
      <c r="Z613" s="200"/>
      <c r="AA613" s="200"/>
      <c r="AB613" s="200"/>
      <c r="AC613" s="200"/>
      <c r="AD613" s="200"/>
      <c r="AE613" s="200"/>
      <c r="AF613" s="200"/>
      <c r="AG613" s="200"/>
      <c r="AH613" s="200"/>
      <c r="AI613" s="200"/>
      <c r="AJ613" s="200"/>
      <c r="AK613" s="200"/>
      <c r="AL613" s="200"/>
      <c r="AM613" s="200"/>
      <c r="AN613" s="200"/>
      <c r="AO613" s="200"/>
      <c r="AP613" s="200"/>
      <c r="AQ613" s="200"/>
      <c r="AR613" s="200"/>
      <c r="AS613" s="200"/>
      <c r="AT613" s="200"/>
      <c r="AU613" s="200"/>
      <c r="AV613" s="200"/>
      <c r="AW613" s="200"/>
      <c r="AX613" s="200"/>
      <c r="AY613" s="200"/>
      <c r="AZ613" s="200"/>
      <c r="BA613" s="200"/>
      <c r="BB613" s="200"/>
      <c r="BC613" s="200"/>
      <c r="BD613" s="200"/>
      <c r="BE613" s="200"/>
      <c r="BF613" s="200"/>
      <c r="BG613" s="200"/>
      <c r="BH613" s="200"/>
      <c r="BI613" s="200"/>
      <c r="BJ613" s="200"/>
      <c r="BK613" s="200"/>
      <c r="BL613" s="200"/>
    </row>
    <row r="614" spans="1:64" s="183" customFormat="1" ht="26.4" x14ac:dyDescent="0.3">
      <c r="A614" s="798"/>
      <c r="B614" s="801"/>
      <c r="C614" s="190" t="s">
        <v>661</v>
      </c>
      <c r="D614" s="194"/>
      <c r="E614" s="195"/>
      <c r="F614" s="195"/>
      <c r="G614" s="195"/>
      <c r="H614" s="195"/>
      <c r="I614" s="194"/>
      <c r="J614" s="194"/>
      <c r="K614" s="194"/>
    </row>
    <row r="615" spans="1:64" s="183" customFormat="1" ht="12.75" customHeight="1" x14ac:dyDescent="0.3">
      <c r="A615" s="798"/>
      <c r="B615" s="801"/>
      <c r="C615" s="188" t="s">
        <v>443</v>
      </c>
      <c r="D615" s="194"/>
      <c r="E615" s="195"/>
      <c r="F615" s="195"/>
      <c r="G615" s="195"/>
      <c r="H615" s="195"/>
      <c r="I615" s="194"/>
      <c r="J615" s="194"/>
      <c r="K615" s="194"/>
    </row>
    <row r="616" spans="1:64" s="183" customFormat="1" ht="79.2" x14ac:dyDescent="0.3">
      <c r="A616" s="798"/>
      <c r="B616" s="801"/>
      <c r="C616" s="190" t="s">
        <v>662</v>
      </c>
      <c r="D616" s="194"/>
      <c r="E616" s="195"/>
      <c r="F616" s="195"/>
      <c r="G616" s="195"/>
      <c r="H616" s="195"/>
      <c r="I616" s="194"/>
      <c r="J616" s="194"/>
      <c r="K616" s="194"/>
    </row>
    <row r="617" spans="1:64" s="183" customFormat="1" ht="12.75" customHeight="1" x14ac:dyDescent="0.3">
      <c r="A617" s="798"/>
      <c r="B617" s="801"/>
      <c r="C617" s="188" t="s">
        <v>445</v>
      </c>
      <c r="D617" s="194"/>
      <c r="E617" s="195"/>
      <c r="F617" s="195"/>
      <c r="G617" s="195"/>
      <c r="H617" s="195"/>
      <c r="I617" s="194"/>
      <c r="J617" s="194"/>
      <c r="K617" s="194"/>
    </row>
    <row r="618" spans="1:64" s="183" customFormat="1" ht="12.75" customHeight="1" x14ac:dyDescent="0.3">
      <c r="A618" s="799"/>
      <c r="B618" s="802"/>
      <c r="C618" s="190" t="s">
        <v>446</v>
      </c>
      <c r="D618" s="196"/>
      <c r="E618" s="197"/>
      <c r="F618" s="197"/>
      <c r="G618" s="197"/>
      <c r="H618" s="197"/>
      <c r="I618" s="196"/>
      <c r="J618" s="196"/>
      <c r="K618" s="196"/>
    </row>
    <row r="619" spans="1:64" s="183" customFormat="1" x14ac:dyDescent="0.3">
      <c r="A619" s="182"/>
      <c r="B619" s="800">
        <v>12007</v>
      </c>
      <c r="C619" s="188" t="s">
        <v>441</v>
      </c>
      <c r="D619" s="192">
        <v>1400</v>
      </c>
      <c r="E619" s="193">
        <v>9300</v>
      </c>
      <c r="F619" s="193">
        <v>18600</v>
      </c>
      <c r="G619" s="193">
        <v>27900</v>
      </c>
      <c r="H619" s="193"/>
      <c r="I619" s="192"/>
      <c r="J619" s="192"/>
      <c r="K619" s="192"/>
    </row>
    <row r="620" spans="1:64" s="183" customFormat="1" ht="52.8" x14ac:dyDescent="0.3">
      <c r="A620" s="198"/>
      <c r="B620" s="801"/>
      <c r="C620" s="190" t="s">
        <v>477</v>
      </c>
      <c r="D620" s="194"/>
      <c r="E620" s="195"/>
      <c r="F620" s="195"/>
      <c r="G620" s="195"/>
      <c r="H620" s="195"/>
      <c r="I620" s="194"/>
      <c r="J620" s="194"/>
      <c r="K620" s="194"/>
    </row>
    <row r="621" spans="1:64" s="183" customFormat="1" x14ac:dyDescent="0.3">
      <c r="A621" s="198"/>
      <c r="B621" s="801"/>
      <c r="C621" s="188" t="s">
        <v>443</v>
      </c>
      <c r="D621" s="194"/>
      <c r="E621" s="195"/>
      <c r="F621" s="195"/>
      <c r="G621" s="195"/>
      <c r="H621" s="195"/>
      <c r="I621" s="194"/>
      <c r="J621" s="194"/>
      <c r="K621" s="194"/>
    </row>
    <row r="622" spans="1:64" s="183" customFormat="1" ht="79.2" x14ac:dyDescent="0.3">
      <c r="A622" s="198"/>
      <c r="B622" s="801"/>
      <c r="C622" s="190" t="s">
        <v>478</v>
      </c>
      <c r="D622" s="194"/>
      <c r="E622" s="195"/>
      <c r="F622" s="195"/>
      <c r="G622" s="195"/>
      <c r="H622" s="195"/>
      <c r="I622" s="194"/>
      <c r="J622" s="194"/>
      <c r="K622" s="194"/>
    </row>
    <row r="623" spans="1:64" s="183" customFormat="1" x14ac:dyDescent="0.3">
      <c r="A623" s="198"/>
      <c r="B623" s="801"/>
      <c r="C623" s="188" t="s">
        <v>445</v>
      </c>
      <c r="D623" s="194"/>
      <c r="E623" s="195"/>
      <c r="F623" s="195"/>
      <c r="G623" s="195"/>
      <c r="H623" s="195"/>
      <c r="I623" s="194"/>
      <c r="J623" s="194"/>
      <c r="K623" s="194"/>
    </row>
    <row r="624" spans="1:64" s="183" customFormat="1" x14ac:dyDescent="0.3">
      <c r="A624" s="199"/>
      <c r="B624" s="802"/>
      <c r="C624" s="190" t="s">
        <v>446</v>
      </c>
      <c r="D624" s="196"/>
      <c r="E624" s="197"/>
      <c r="F624" s="197"/>
      <c r="G624" s="197"/>
      <c r="H624" s="197"/>
      <c r="I624" s="196"/>
      <c r="J624" s="196"/>
      <c r="K624" s="196"/>
    </row>
    <row r="625" spans="1:12" s="183" customFormat="1" x14ac:dyDescent="0.3">
      <c r="A625" s="182"/>
      <c r="B625" s="800">
        <v>12008</v>
      </c>
      <c r="C625" s="188" t="s">
        <v>441</v>
      </c>
      <c r="D625" s="192"/>
      <c r="E625" s="193">
        <v>9300</v>
      </c>
      <c r="F625" s="193">
        <v>18600</v>
      </c>
      <c r="G625" s="193">
        <v>27900</v>
      </c>
      <c r="H625" s="574"/>
      <c r="I625" s="192">
        <v>124800</v>
      </c>
      <c r="J625" s="192">
        <v>124800</v>
      </c>
      <c r="K625" s="192">
        <v>124800</v>
      </c>
      <c r="L625" s="573"/>
    </row>
    <row r="626" spans="1:12" s="183" customFormat="1" ht="52.8" x14ac:dyDescent="0.3">
      <c r="A626" s="198"/>
      <c r="B626" s="801"/>
      <c r="C626" s="190" t="s">
        <v>663</v>
      </c>
      <c r="D626" s="194"/>
      <c r="E626" s="195"/>
      <c r="F626" s="195"/>
      <c r="G626" s="195"/>
      <c r="H626" s="195"/>
      <c r="I626" s="194"/>
      <c r="J626" s="194"/>
      <c r="K626" s="194"/>
    </row>
    <row r="627" spans="1:12" s="183" customFormat="1" x14ac:dyDescent="0.3">
      <c r="A627" s="198"/>
      <c r="B627" s="801"/>
      <c r="C627" s="188" t="s">
        <v>575</v>
      </c>
      <c r="D627" s="194"/>
      <c r="E627" s="195"/>
      <c r="F627" s="195"/>
      <c r="G627" s="195"/>
      <c r="H627" s="195"/>
      <c r="I627" s="194"/>
      <c r="J627" s="194"/>
      <c r="K627" s="194"/>
    </row>
    <row r="628" spans="1:12" s="183" customFormat="1" ht="52.8" x14ac:dyDescent="0.3">
      <c r="A628" s="198"/>
      <c r="B628" s="801"/>
      <c r="C628" s="190" t="s">
        <v>664</v>
      </c>
      <c r="D628" s="194"/>
      <c r="E628" s="195"/>
      <c r="F628" s="195"/>
      <c r="G628" s="195"/>
      <c r="H628" s="195"/>
      <c r="I628" s="194"/>
      <c r="J628" s="194"/>
      <c r="K628" s="194"/>
    </row>
    <row r="629" spans="1:12" s="183" customFormat="1" x14ac:dyDescent="0.3">
      <c r="A629" s="198"/>
      <c r="B629" s="801"/>
      <c r="C629" s="188" t="s">
        <v>665</v>
      </c>
      <c r="D629" s="194"/>
      <c r="E629" s="195"/>
      <c r="F629" s="195"/>
      <c r="G629" s="195"/>
      <c r="H629" s="195"/>
      <c r="I629" s="194"/>
      <c r="J629" s="194"/>
      <c r="K629" s="194"/>
    </row>
    <row r="630" spans="1:12" s="183" customFormat="1" x14ac:dyDescent="0.3">
      <c r="A630" s="199"/>
      <c r="B630" s="802"/>
      <c r="C630" s="190" t="s">
        <v>569</v>
      </c>
      <c r="D630" s="196"/>
      <c r="E630" s="197"/>
      <c r="F630" s="197"/>
      <c r="G630" s="197"/>
      <c r="H630" s="197"/>
      <c r="I630" s="196"/>
      <c r="J630" s="196"/>
      <c r="K630" s="196"/>
    </row>
    <row r="631" spans="1:12" s="183" customFormat="1" x14ac:dyDescent="0.3">
      <c r="A631" s="807" t="s">
        <v>645</v>
      </c>
      <c r="B631" s="808"/>
      <c r="C631" s="808"/>
      <c r="D631" s="808"/>
      <c r="E631" s="808"/>
      <c r="F631" s="808"/>
      <c r="G631" s="808"/>
      <c r="H631" s="808"/>
    </row>
    <row r="632" spans="1:12" s="183" customFormat="1" x14ac:dyDescent="0.3">
      <c r="A632" s="800" t="s">
        <v>327</v>
      </c>
      <c r="B632" s="797"/>
      <c r="C632" s="188" t="s">
        <v>433</v>
      </c>
      <c r="D632" s="809">
        <f t="shared" ref="D632:K632" si="17">D640+D646</f>
        <v>144372.9</v>
      </c>
      <c r="E632" s="809">
        <f t="shared" si="17"/>
        <v>37414.399999999994</v>
      </c>
      <c r="F632" s="809">
        <f t="shared" si="17"/>
        <v>74828.800000000003</v>
      </c>
      <c r="G632" s="809">
        <f t="shared" si="17"/>
        <v>112243.20000000001</v>
      </c>
      <c r="H632" s="809">
        <f t="shared" si="17"/>
        <v>149657.5</v>
      </c>
      <c r="I632" s="809">
        <f t="shared" si="17"/>
        <v>151385.5</v>
      </c>
      <c r="J632" s="809">
        <f t="shared" si="17"/>
        <v>151385.5</v>
      </c>
      <c r="K632" s="809">
        <f t="shared" si="17"/>
        <v>151385.5</v>
      </c>
    </row>
    <row r="633" spans="1:12" s="183" customFormat="1" ht="26.4" x14ac:dyDescent="0.3">
      <c r="A633" s="801"/>
      <c r="B633" s="798"/>
      <c r="C633" s="190" t="s">
        <v>666</v>
      </c>
      <c r="D633" s="810"/>
      <c r="E633" s="810"/>
      <c r="F633" s="810"/>
      <c r="G633" s="810"/>
      <c r="H633" s="810"/>
      <c r="I633" s="810"/>
      <c r="J633" s="810"/>
      <c r="K633" s="810"/>
    </row>
    <row r="634" spans="1:12" s="183" customFormat="1" x14ac:dyDescent="0.3">
      <c r="A634" s="801"/>
      <c r="B634" s="798"/>
      <c r="C634" s="188" t="s">
        <v>435</v>
      </c>
      <c r="D634" s="810"/>
      <c r="E634" s="810"/>
      <c r="F634" s="810"/>
      <c r="G634" s="810"/>
      <c r="H634" s="810"/>
      <c r="I634" s="810"/>
      <c r="J634" s="810"/>
      <c r="K634" s="810"/>
    </row>
    <row r="635" spans="1:12" s="183" customFormat="1" ht="52.8" x14ac:dyDescent="0.3">
      <c r="A635" s="801"/>
      <c r="B635" s="798"/>
      <c r="C635" s="190" t="s">
        <v>667</v>
      </c>
      <c r="D635" s="810"/>
      <c r="E635" s="810"/>
      <c r="F635" s="810"/>
      <c r="G635" s="810"/>
      <c r="H635" s="810"/>
      <c r="I635" s="810"/>
      <c r="J635" s="810"/>
      <c r="K635" s="810"/>
    </row>
    <row r="636" spans="1:12" s="183" customFormat="1" x14ac:dyDescent="0.3">
      <c r="A636" s="801"/>
      <c r="B636" s="798"/>
      <c r="C636" s="188" t="s">
        <v>437</v>
      </c>
      <c r="D636" s="810"/>
      <c r="E636" s="810"/>
      <c r="F636" s="810"/>
      <c r="G636" s="810"/>
      <c r="H636" s="810"/>
      <c r="I636" s="810"/>
      <c r="J636" s="810"/>
      <c r="K636" s="810"/>
    </row>
    <row r="637" spans="1:12" s="183" customFormat="1" ht="92.4" x14ac:dyDescent="0.3">
      <c r="A637" s="802"/>
      <c r="B637" s="799"/>
      <c r="C637" s="190" t="s">
        <v>668</v>
      </c>
      <c r="D637" s="811"/>
      <c r="E637" s="811"/>
      <c r="F637" s="811"/>
      <c r="G637" s="811"/>
      <c r="H637" s="811"/>
      <c r="I637" s="811"/>
      <c r="J637" s="811"/>
      <c r="K637" s="811"/>
    </row>
    <row r="638" spans="1:12" s="183" customFormat="1" ht="13.2" customHeight="1" x14ac:dyDescent="0.3">
      <c r="A638" s="807" t="s">
        <v>439</v>
      </c>
      <c r="B638" s="808"/>
      <c r="C638" s="808"/>
      <c r="D638" s="808"/>
      <c r="E638" s="808"/>
      <c r="F638" s="808"/>
      <c r="G638" s="808"/>
      <c r="H638" s="808"/>
      <c r="I638" s="807"/>
      <c r="J638" s="808"/>
      <c r="K638" s="808"/>
    </row>
    <row r="639" spans="1:12" s="183" customFormat="1" ht="13.2" customHeight="1" x14ac:dyDescent="0.3">
      <c r="A639" s="807" t="s">
        <v>455</v>
      </c>
      <c r="B639" s="808"/>
      <c r="C639" s="808"/>
      <c r="D639" s="808"/>
      <c r="E639" s="808"/>
      <c r="F639" s="808"/>
      <c r="G639" s="808"/>
      <c r="H639" s="808"/>
      <c r="I639" s="807"/>
      <c r="J639" s="808"/>
      <c r="K639" s="808"/>
    </row>
    <row r="640" spans="1:12" s="183" customFormat="1" ht="13.2" customHeight="1" x14ac:dyDescent="0.3">
      <c r="A640" s="797"/>
      <c r="B640" s="800" t="s">
        <v>178</v>
      </c>
      <c r="C640" s="188" t="s">
        <v>441</v>
      </c>
      <c r="D640" s="202">
        <v>117721.60000000001</v>
      </c>
      <c r="E640" s="193">
        <v>30371.599999999999</v>
      </c>
      <c r="F640" s="193">
        <v>60743.199999999997</v>
      </c>
      <c r="G640" s="193">
        <v>91114.8</v>
      </c>
      <c r="H640" s="193">
        <v>121486.3</v>
      </c>
      <c r="I640" s="193" t="s">
        <v>669</v>
      </c>
      <c r="J640" s="193" t="s">
        <v>669</v>
      </c>
      <c r="K640" s="193" t="s">
        <v>669</v>
      </c>
    </row>
    <row r="641" spans="1:12" s="183" customFormat="1" ht="39.6" x14ac:dyDescent="0.3">
      <c r="A641" s="798"/>
      <c r="B641" s="801"/>
      <c r="C641" s="190" t="s">
        <v>670</v>
      </c>
      <c r="D641" s="194"/>
      <c r="E641" s="195"/>
      <c r="F641" s="195"/>
      <c r="G641" s="195"/>
      <c r="H641" s="195"/>
      <c r="I641" s="724"/>
      <c r="J641" s="724"/>
      <c r="K641" s="724"/>
    </row>
    <row r="642" spans="1:12" s="183" customFormat="1" ht="13.2" customHeight="1" x14ac:dyDescent="0.3">
      <c r="A642" s="798"/>
      <c r="B642" s="801"/>
      <c r="C642" s="188" t="s">
        <v>443</v>
      </c>
      <c r="D642" s="194"/>
      <c r="E642" s="195"/>
      <c r="F642" s="195"/>
      <c r="G642" s="195"/>
      <c r="H642" s="195"/>
      <c r="I642" s="724"/>
      <c r="J642" s="724"/>
      <c r="K642" s="724"/>
    </row>
    <row r="643" spans="1:12" s="183" customFormat="1" ht="66" x14ac:dyDescent="0.3">
      <c r="A643" s="798"/>
      <c r="B643" s="801"/>
      <c r="C643" s="190" t="s">
        <v>671</v>
      </c>
      <c r="D643" s="194"/>
      <c r="E643" s="195"/>
      <c r="F643" s="195"/>
      <c r="G643" s="195"/>
      <c r="H643" s="195"/>
      <c r="I643" s="724"/>
      <c r="J643" s="724"/>
      <c r="K643" s="724"/>
    </row>
    <row r="644" spans="1:12" s="183" customFormat="1" ht="13.2" customHeight="1" x14ac:dyDescent="0.3">
      <c r="A644" s="798"/>
      <c r="B644" s="801"/>
      <c r="C644" s="188" t="s">
        <v>445</v>
      </c>
      <c r="D644" s="194"/>
      <c r="E644" s="195"/>
      <c r="F644" s="195"/>
      <c r="G644" s="195"/>
      <c r="H644" s="195"/>
      <c r="I644" s="724"/>
      <c r="J644" s="724"/>
      <c r="K644" s="724"/>
    </row>
    <row r="645" spans="1:12" s="183" customFormat="1" ht="13.2" customHeight="1" x14ac:dyDescent="0.3">
      <c r="A645" s="799"/>
      <c r="B645" s="802"/>
      <c r="C645" s="190" t="s">
        <v>459</v>
      </c>
      <c r="D645" s="196"/>
      <c r="E645" s="197"/>
      <c r="F645" s="197"/>
      <c r="G645" s="197"/>
      <c r="H645" s="197"/>
      <c r="I645" s="725"/>
      <c r="J645" s="725"/>
      <c r="K645" s="725"/>
    </row>
    <row r="646" spans="1:12" s="183" customFormat="1" x14ac:dyDescent="0.3">
      <c r="A646" s="797"/>
      <c r="B646" s="800" t="s">
        <v>214</v>
      </c>
      <c r="C646" s="188" t="s">
        <v>441</v>
      </c>
      <c r="D646" s="202">
        <v>26651.3</v>
      </c>
      <c r="E646" s="193">
        <v>7042.7999999999993</v>
      </c>
      <c r="F646" s="193">
        <v>14085.6</v>
      </c>
      <c r="G646" s="193">
        <v>21128.400000000001</v>
      </c>
      <c r="H646" s="193">
        <v>28171.199999999997</v>
      </c>
      <c r="I646" s="202" t="s">
        <v>672</v>
      </c>
      <c r="J646" s="202" t="s">
        <v>672</v>
      </c>
      <c r="K646" s="202" t="s">
        <v>672</v>
      </c>
    </row>
    <row r="647" spans="1:12" s="183" customFormat="1" ht="39.6" x14ac:dyDescent="0.3">
      <c r="A647" s="798"/>
      <c r="B647" s="801"/>
      <c r="C647" s="190" t="s">
        <v>673</v>
      </c>
      <c r="D647" s="194"/>
      <c r="E647" s="195"/>
      <c r="F647" s="195"/>
      <c r="G647" s="195"/>
      <c r="H647" s="195"/>
      <c r="I647" s="194"/>
      <c r="J647" s="194"/>
      <c r="K647" s="194"/>
    </row>
    <row r="648" spans="1:12" s="183" customFormat="1" ht="13.2" customHeight="1" x14ac:dyDescent="0.3">
      <c r="A648" s="798"/>
      <c r="B648" s="801"/>
      <c r="C648" s="188" t="s">
        <v>443</v>
      </c>
      <c r="D648" s="194"/>
      <c r="E648" s="195"/>
      <c r="F648" s="195"/>
      <c r="G648" s="195"/>
      <c r="H648" s="195"/>
      <c r="I648" s="194"/>
      <c r="J648" s="194"/>
      <c r="K648" s="194"/>
    </row>
    <row r="649" spans="1:12" s="183" customFormat="1" ht="79.2" x14ac:dyDescent="0.3">
      <c r="A649" s="798"/>
      <c r="B649" s="801"/>
      <c r="C649" s="190" t="s">
        <v>674</v>
      </c>
      <c r="D649" s="194"/>
      <c r="E649" s="195"/>
      <c r="F649" s="195"/>
      <c r="G649" s="195"/>
      <c r="H649" s="195"/>
      <c r="I649" s="194"/>
      <c r="J649" s="194"/>
      <c r="K649" s="194"/>
    </row>
    <row r="650" spans="1:12" s="183" customFormat="1" ht="13.2" customHeight="1" x14ac:dyDescent="0.3">
      <c r="A650" s="798"/>
      <c r="B650" s="801"/>
      <c r="C650" s="188" t="s">
        <v>445</v>
      </c>
      <c r="D650" s="194"/>
      <c r="E650" s="195"/>
      <c r="F650" s="195"/>
      <c r="G650" s="195"/>
      <c r="H650" s="195"/>
      <c r="I650" s="194"/>
      <c r="J650" s="194"/>
      <c r="K650" s="194"/>
    </row>
    <row r="651" spans="1:12" s="183" customFormat="1" ht="13.2" customHeight="1" x14ac:dyDescent="0.3">
      <c r="A651" s="799"/>
      <c r="B651" s="802"/>
      <c r="C651" s="190" t="s">
        <v>459</v>
      </c>
      <c r="D651" s="196"/>
      <c r="E651" s="197"/>
      <c r="F651" s="197"/>
      <c r="G651" s="197"/>
      <c r="H651" s="197"/>
      <c r="I651" s="196"/>
      <c r="J651" s="196"/>
      <c r="K651" s="196"/>
    </row>
    <row r="652" spans="1:12" s="183" customFormat="1" x14ac:dyDescent="0.3">
      <c r="A652" s="807" t="s">
        <v>645</v>
      </c>
      <c r="B652" s="808"/>
      <c r="C652" s="808"/>
      <c r="D652" s="808"/>
      <c r="E652" s="808"/>
      <c r="F652" s="808"/>
      <c r="G652" s="808"/>
      <c r="H652" s="808"/>
      <c r="I652" s="808"/>
      <c r="J652" s="808"/>
      <c r="K652" s="808"/>
    </row>
    <row r="653" spans="1:12" s="183" customFormat="1" ht="13.2" customHeight="1" x14ac:dyDescent="0.3">
      <c r="A653" s="800" t="s">
        <v>331</v>
      </c>
      <c r="B653" s="797"/>
      <c r="C653" s="188" t="s">
        <v>433</v>
      </c>
      <c r="D653" s="809">
        <f>D667+D673+D691+D697+D703+D721</f>
        <v>2051656.04</v>
      </c>
      <c r="E653" s="809">
        <f t="shared" ref="E653:K653" si="18">E667+E673+E691+E697+E703+E721</f>
        <v>569999.97499999998</v>
      </c>
      <c r="F653" s="809">
        <f t="shared" si="18"/>
        <v>1139899.95</v>
      </c>
      <c r="G653" s="809">
        <f t="shared" si="18"/>
        <v>1709799.9249999998</v>
      </c>
      <c r="H653" s="809">
        <f t="shared" si="18"/>
        <v>2298668.4</v>
      </c>
      <c r="I653" s="809">
        <f t="shared" si="18"/>
        <v>2677055.9</v>
      </c>
      <c r="J653" s="809">
        <f t="shared" si="18"/>
        <v>2797725</v>
      </c>
      <c r="K653" s="809">
        <f t="shared" si="18"/>
        <v>2845270</v>
      </c>
    </row>
    <row r="654" spans="1:12" s="183" customFormat="1" ht="26.4" x14ac:dyDescent="0.3">
      <c r="A654" s="801"/>
      <c r="B654" s="798"/>
      <c r="C654" s="190" t="s">
        <v>675</v>
      </c>
      <c r="D654" s="810"/>
      <c r="E654" s="810"/>
      <c r="F654" s="810"/>
      <c r="G654" s="810"/>
      <c r="H654" s="810"/>
      <c r="I654" s="810"/>
      <c r="J654" s="810"/>
      <c r="K654" s="810"/>
    </row>
    <row r="655" spans="1:12" s="183" customFormat="1" ht="13.2" customHeight="1" x14ac:dyDescent="0.3">
      <c r="A655" s="801"/>
      <c r="B655" s="798"/>
      <c r="C655" s="188" t="s">
        <v>435</v>
      </c>
      <c r="D655" s="810"/>
      <c r="E655" s="810"/>
      <c r="F655" s="810"/>
      <c r="G655" s="810"/>
      <c r="H655" s="810"/>
      <c r="I655" s="810"/>
      <c r="J655" s="810"/>
      <c r="K655" s="810"/>
    </row>
    <row r="656" spans="1:12" s="183" customFormat="1" ht="45" customHeight="1" x14ac:dyDescent="0.3">
      <c r="A656" s="801"/>
      <c r="B656" s="798"/>
      <c r="C656" s="190" t="s">
        <v>676</v>
      </c>
      <c r="D656" s="810"/>
      <c r="E656" s="810"/>
      <c r="F656" s="810"/>
      <c r="G656" s="810"/>
      <c r="H656" s="810"/>
      <c r="I656" s="810"/>
      <c r="J656" s="810"/>
      <c r="K656" s="810"/>
      <c r="L656" s="234"/>
    </row>
    <row r="657" spans="1:11" s="183" customFormat="1" ht="13.2" customHeight="1" x14ac:dyDescent="0.3">
      <c r="A657" s="801"/>
      <c r="B657" s="798"/>
      <c r="C657" s="188" t="s">
        <v>437</v>
      </c>
      <c r="D657" s="810"/>
      <c r="E657" s="810"/>
      <c r="F657" s="810"/>
      <c r="G657" s="810"/>
      <c r="H657" s="810"/>
      <c r="I657" s="810"/>
      <c r="J657" s="810"/>
      <c r="K657" s="810"/>
    </row>
    <row r="658" spans="1:11" s="183" customFormat="1" ht="39.6" customHeight="1" x14ac:dyDescent="0.3">
      <c r="A658" s="802"/>
      <c r="B658" s="799"/>
      <c r="C658" s="190" t="s">
        <v>677</v>
      </c>
      <c r="D658" s="811"/>
      <c r="E658" s="811"/>
      <c r="F658" s="811"/>
      <c r="G658" s="811"/>
      <c r="H658" s="811"/>
      <c r="I658" s="811"/>
      <c r="J658" s="811"/>
      <c r="K658" s="811"/>
    </row>
    <row r="659" spans="1:11" s="183" customFormat="1" ht="13.2" customHeight="1" x14ac:dyDescent="0.3">
      <c r="A659" s="807" t="s">
        <v>439</v>
      </c>
      <c r="B659" s="808"/>
      <c r="C659" s="808"/>
      <c r="D659" s="808"/>
      <c r="E659" s="808"/>
      <c r="F659" s="808"/>
      <c r="G659" s="808"/>
      <c r="H659" s="808"/>
      <c r="I659" s="807"/>
      <c r="J659" s="808"/>
      <c r="K659" s="235"/>
    </row>
    <row r="660" spans="1:11" s="183" customFormat="1" ht="13.2" customHeight="1" x14ac:dyDescent="0.3">
      <c r="A660" s="807" t="s">
        <v>455</v>
      </c>
      <c r="B660" s="808"/>
      <c r="C660" s="808"/>
      <c r="D660" s="808"/>
      <c r="E660" s="808"/>
      <c r="F660" s="808"/>
      <c r="G660" s="808"/>
      <c r="H660" s="808"/>
      <c r="I660" s="807"/>
      <c r="J660" s="808"/>
      <c r="K660" s="235"/>
    </row>
    <row r="661" spans="1:11" s="183" customFormat="1" ht="13.2" hidden="1" customHeight="1" x14ac:dyDescent="0.3">
      <c r="A661" s="236"/>
      <c r="B661" s="823">
        <v>11001</v>
      </c>
      <c r="C661" s="237" t="s">
        <v>441</v>
      </c>
      <c r="D661" s="238">
        <v>0</v>
      </c>
      <c r="E661" s="222">
        <v>0</v>
      </c>
      <c r="F661" s="222">
        <v>0</v>
      </c>
      <c r="G661" s="222">
        <v>0</v>
      </c>
      <c r="H661" s="232">
        <v>0</v>
      </c>
      <c r="I661" s="238">
        <v>0</v>
      </c>
      <c r="J661" s="238">
        <v>0</v>
      </c>
      <c r="K661" s="238">
        <v>0</v>
      </c>
    </row>
    <row r="662" spans="1:11" s="183" customFormat="1" ht="26.4" hidden="1" customHeight="1" x14ac:dyDescent="0.3">
      <c r="A662" s="236"/>
      <c r="B662" s="824"/>
      <c r="C662" s="237" t="s">
        <v>678</v>
      </c>
      <c r="D662" s="239"/>
      <c r="E662" s="240"/>
      <c r="F662" s="240"/>
      <c r="G662" s="229"/>
      <c r="H662" s="241"/>
      <c r="I662" s="242"/>
      <c r="J662" s="239"/>
      <c r="K662" s="239"/>
    </row>
    <row r="663" spans="1:11" s="183" customFormat="1" ht="13.2" hidden="1" customHeight="1" x14ac:dyDescent="0.3">
      <c r="A663" s="236"/>
      <c r="B663" s="824"/>
      <c r="C663" s="237" t="s">
        <v>443</v>
      </c>
      <c r="D663" s="239"/>
      <c r="E663" s="240"/>
      <c r="F663" s="240"/>
      <c r="G663" s="229"/>
      <c r="H663" s="241"/>
      <c r="I663" s="242"/>
      <c r="J663" s="239"/>
      <c r="K663" s="239"/>
    </row>
    <row r="664" spans="1:11" s="183" customFormat="1" ht="26.4" hidden="1" customHeight="1" x14ac:dyDescent="0.3">
      <c r="A664" s="236"/>
      <c r="B664" s="824"/>
      <c r="C664" s="237" t="s">
        <v>679</v>
      </c>
      <c r="D664" s="239"/>
      <c r="E664" s="240"/>
      <c r="F664" s="240"/>
      <c r="G664" s="229"/>
      <c r="H664" s="241"/>
      <c r="I664" s="242"/>
      <c r="J664" s="239"/>
      <c r="K664" s="239"/>
    </row>
    <row r="665" spans="1:11" s="183" customFormat="1" ht="13.2" hidden="1" customHeight="1" x14ac:dyDescent="0.3">
      <c r="A665" s="236"/>
      <c r="B665" s="824"/>
      <c r="C665" s="237" t="s">
        <v>445</v>
      </c>
      <c r="D665" s="239"/>
      <c r="E665" s="240"/>
      <c r="F665" s="240"/>
      <c r="G665" s="229"/>
      <c r="H665" s="241"/>
      <c r="I665" s="242"/>
      <c r="J665" s="239"/>
      <c r="K665" s="239"/>
    </row>
    <row r="666" spans="1:11" s="183" customFormat="1" ht="13.2" hidden="1" customHeight="1" x14ac:dyDescent="0.3">
      <c r="A666" s="236"/>
      <c r="B666" s="825"/>
      <c r="C666" s="237" t="s">
        <v>459</v>
      </c>
      <c r="D666" s="243"/>
      <c r="E666" s="244"/>
      <c r="F666" s="244"/>
      <c r="G666" s="230"/>
      <c r="H666" s="245"/>
      <c r="I666" s="246"/>
      <c r="J666" s="243"/>
      <c r="K666" s="243"/>
    </row>
    <row r="667" spans="1:11" s="183" customFormat="1" ht="12.75" customHeight="1" x14ac:dyDescent="0.3">
      <c r="A667" s="797"/>
      <c r="B667" s="800" t="s">
        <v>187</v>
      </c>
      <c r="C667" s="188" t="s">
        <v>441</v>
      </c>
      <c r="D667" s="193">
        <v>0</v>
      </c>
      <c r="E667" s="222">
        <v>100</v>
      </c>
      <c r="F667" s="222">
        <v>100</v>
      </c>
      <c r="G667" s="222">
        <v>100</v>
      </c>
      <c r="H667" s="195">
        <v>1872.1</v>
      </c>
      <c r="I667" s="193"/>
      <c r="J667" s="193"/>
      <c r="K667" s="193"/>
    </row>
    <row r="668" spans="1:11" s="183" customFormat="1" ht="36.6" customHeight="1" x14ac:dyDescent="0.3">
      <c r="A668" s="798"/>
      <c r="B668" s="801"/>
      <c r="C668" s="190" t="s">
        <v>680</v>
      </c>
      <c r="D668" s="195"/>
      <c r="E668" s="195"/>
      <c r="F668" s="195"/>
      <c r="G668" s="195"/>
      <c r="H668" s="195"/>
      <c r="I668" s="195"/>
      <c r="J668" s="195"/>
      <c r="K668" s="195"/>
    </row>
    <row r="669" spans="1:11" s="183" customFormat="1" x14ac:dyDescent="0.3">
      <c r="A669" s="798"/>
      <c r="B669" s="801"/>
      <c r="C669" s="188" t="s">
        <v>443</v>
      </c>
      <c r="D669" s="195"/>
      <c r="E669" s="195"/>
      <c r="F669" s="195"/>
      <c r="G669" s="195"/>
      <c r="H669" s="195"/>
      <c r="I669" s="195"/>
      <c r="J669" s="195"/>
      <c r="K669" s="195"/>
    </row>
    <row r="670" spans="1:11" s="183" customFormat="1" ht="39.6" x14ac:dyDescent="0.3">
      <c r="A670" s="798"/>
      <c r="B670" s="801"/>
      <c r="C670" s="190" t="s">
        <v>681</v>
      </c>
      <c r="D670" s="195"/>
      <c r="E670" s="195"/>
      <c r="F670" s="195"/>
      <c r="G670" s="195"/>
      <c r="H670" s="195"/>
      <c r="I670" s="195"/>
      <c r="J670" s="195"/>
      <c r="K670" s="195"/>
    </row>
    <row r="671" spans="1:11" s="183" customFormat="1" x14ac:dyDescent="0.3">
      <c r="A671" s="798"/>
      <c r="B671" s="801"/>
      <c r="C671" s="188" t="s">
        <v>445</v>
      </c>
      <c r="D671" s="195"/>
      <c r="E671" s="195"/>
      <c r="F671" s="195"/>
      <c r="G671" s="195"/>
      <c r="H671" s="195"/>
      <c r="I671" s="195"/>
      <c r="J671" s="195"/>
      <c r="K671" s="195"/>
    </row>
    <row r="672" spans="1:11" s="183" customFormat="1" x14ac:dyDescent="0.3">
      <c r="A672" s="799"/>
      <c r="B672" s="802"/>
      <c r="C672" s="190" t="s">
        <v>459</v>
      </c>
      <c r="D672" s="197"/>
      <c r="E672" s="197"/>
      <c r="F672" s="197"/>
      <c r="G672" s="197"/>
      <c r="H672" s="197"/>
      <c r="I672" s="197"/>
      <c r="J672" s="197"/>
      <c r="K672" s="197"/>
    </row>
    <row r="673" spans="1:11" s="183" customFormat="1" x14ac:dyDescent="0.3">
      <c r="A673" s="797"/>
      <c r="B673" s="800">
        <v>11009</v>
      </c>
      <c r="C673" s="188" t="s">
        <v>441</v>
      </c>
      <c r="D673" s="193">
        <v>11007.4</v>
      </c>
      <c r="E673" s="193">
        <v>2890.4</v>
      </c>
      <c r="F673" s="193">
        <v>5780.8</v>
      </c>
      <c r="G673" s="193">
        <v>8671.2000000000007</v>
      </c>
      <c r="H673" s="193">
        <v>11561.6</v>
      </c>
      <c r="I673" s="193">
        <v>11561.6</v>
      </c>
      <c r="J673" s="193">
        <v>11561.6</v>
      </c>
      <c r="K673" s="193">
        <v>11561.6</v>
      </c>
    </row>
    <row r="674" spans="1:11" s="183" customFormat="1" ht="30" customHeight="1" x14ac:dyDescent="0.3">
      <c r="A674" s="798"/>
      <c r="B674" s="801"/>
      <c r="C674" s="190" t="s">
        <v>682</v>
      </c>
      <c r="D674" s="195"/>
      <c r="E674" s="195"/>
      <c r="F674" s="195"/>
      <c r="G674" s="195"/>
      <c r="H674" s="195"/>
      <c r="I674" s="195"/>
      <c r="J674" s="195"/>
      <c r="K674" s="195"/>
    </row>
    <row r="675" spans="1:11" s="183" customFormat="1" x14ac:dyDescent="0.3">
      <c r="A675" s="798"/>
      <c r="B675" s="801"/>
      <c r="C675" s="188" t="s">
        <v>443</v>
      </c>
      <c r="D675" s="195"/>
      <c r="E675" s="195"/>
      <c r="F675" s="195"/>
      <c r="G675" s="195"/>
      <c r="H675" s="195"/>
      <c r="I675" s="195"/>
      <c r="J675" s="195"/>
      <c r="K675" s="195"/>
    </row>
    <row r="676" spans="1:11" s="183" customFormat="1" ht="66" customHeight="1" x14ac:dyDescent="0.3">
      <c r="A676" s="798"/>
      <c r="B676" s="801"/>
      <c r="C676" s="190" t="s">
        <v>683</v>
      </c>
      <c r="D676" s="195"/>
      <c r="E676" s="195"/>
      <c r="F676" s="195"/>
      <c r="G676" s="195"/>
      <c r="H676" s="195"/>
      <c r="I676" s="195"/>
      <c r="J676" s="195"/>
      <c r="K676" s="195"/>
    </row>
    <row r="677" spans="1:11" s="183" customFormat="1" x14ac:dyDescent="0.3">
      <c r="A677" s="798"/>
      <c r="B677" s="801"/>
      <c r="C677" s="188" t="s">
        <v>445</v>
      </c>
      <c r="D677" s="195"/>
      <c r="E677" s="195"/>
      <c r="F677" s="195"/>
      <c r="G677" s="195"/>
      <c r="H677" s="195"/>
      <c r="I677" s="195"/>
      <c r="J677" s="195"/>
      <c r="K677" s="195"/>
    </row>
    <row r="678" spans="1:11" s="183" customFormat="1" x14ac:dyDescent="0.3">
      <c r="A678" s="799"/>
      <c r="B678" s="802"/>
      <c r="C678" s="190" t="s">
        <v>459</v>
      </c>
      <c r="D678" s="197"/>
      <c r="E678" s="197"/>
      <c r="F678" s="197"/>
      <c r="G678" s="197"/>
      <c r="H678" s="197"/>
      <c r="I678" s="197"/>
      <c r="J678" s="197"/>
      <c r="K678" s="197"/>
    </row>
    <row r="679" spans="1:11" s="183" customFormat="1" ht="13.2" hidden="1" customHeight="1" x14ac:dyDescent="0.3">
      <c r="A679" s="797"/>
      <c r="B679" s="800">
        <v>11010</v>
      </c>
      <c r="C679" s="188" t="s">
        <v>441</v>
      </c>
      <c r="D679" s="232"/>
      <c r="E679" s="247"/>
      <c r="F679" s="247"/>
      <c r="G679" s="820"/>
      <c r="H679" s="248"/>
      <c r="I679" s="248"/>
      <c r="J679" s="823"/>
      <c r="K679" s="823"/>
    </row>
    <row r="680" spans="1:11" s="183" customFormat="1" ht="39.6" hidden="1" customHeight="1" x14ac:dyDescent="0.3">
      <c r="A680" s="798"/>
      <c r="B680" s="801"/>
      <c r="C680" s="190" t="s">
        <v>684</v>
      </c>
      <c r="D680" s="249"/>
      <c r="E680" s="240"/>
      <c r="F680" s="240"/>
      <c r="G680" s="821"/>
      <c r="H680" s="241"/>
      <c r="I680" s="241"/>
      <c r="J680" s="824"/>
      <c r="K680" s="824"/>
    </row>
    <row r="681" spans="1:11" s="183" customFormat="1" ht="13.2" hidden="1" customHeight="1" x14ac:dyDescent="0.3">
      <c r="A681" s="798"/>
      <c r="B681" s="801"/>
      <c r="C681" s="188" t="s">
        <v>443</v>
      </c>
      <c r="D681" s="249"/>
      <c r="E681" s="240"/>
      <c r="F681" s="240"/>
      <c r="G681" s="821"/>
      <c r="H681" s="241"/>
      <c r="I681" s="241"/>
      <c r="J681" s="824"/>
      <c r="K681" s="824"/>
    </row>
    <row r="682" spans="1:11" s="183" customFormat="1" ht="39.6" hidden="1" customHeight="1" x14ac:dyDescent="0.3">
      <c r="A682" s="798"/>
      <c r="B682" s="801"/>
      <c r="C682" s="190" t="s">
        <v>685</v>
      </c>
      <c r="D682" s="249"/>
      <c r="E682" s="240"/>
      <c r="F682" s="240"/>
      <c r="G682" s="821"/>
      <c r="H682" s="241"/>
      <c r="I682" s="241"/>
      <c r="J682" s="824"/>
      <c r="K682" s="824"/>
    </row>
    <row r="683" spans="1:11" s="183" customFormat="1" ht="13.2" hidden="1" customHeight="1" x14ac:dyDescent="0.3">
      <c r="A683" s="798"/>
      <c r="B683" s="801"/>
      <c r="C683" s="188" t="s">
        <v>445</v>
      </c>
      <c r="D683" s="249"/>
      <c r="E683" s="240"/>
      <c r="F683" s="240"/>
      <c r="G683" s="821"/>
      <c r="H683" s="241"/>
      <c r="I683" s="241"/>
      <c r="J683" s="824"/>
      <c r="K683" s="824"/>
    </row>
    <row r="684" spans="1:11" s="183" customFormat="1" ht="13.2" hidden="1" customHeight="1" x14ac:dyDescent="0.3">
      <c r="A684" s="799"/>
      <c r="B684" s="802"/>
      <c r="C684" s="190" t="s">
        <v>459</v>
      </c>
      <c r="D684" s="250"/>
      <c r="E684" s="244"/>
      <c r="F684" s="244"/>
      <c r="G684" s="822"/>
      <c r="H684" s="245"/>
      <c r="I684" s="245"/>
      <c r="J684" s="825"/>
      <c r="K684" s="825"/>
    </row>
    <row r="685" spans="1:11" s="183" customFormat="1" ht="13.2" hidden="1" customHeight="1" x14ac:dyDescent="0.3">
      <c r="A685" s="797"/>
      <c r="B685" s="800">
        <v>11011</v>
      </c>
      <c r="C685" s="188" t="s">
        <v>441</v>
      </c>
      <c r="D685" s="232"/>
      <c r="E685" s="247"/>
      <c r="F685" s="247"/>
      <c r="G685" s="820"/>
      <c r="H685" s="248"/>
      <c r="I685" s="248"/>
      <c r="J685" s="823"/>
      <c r="K685" s="823"/>
    </row>
    <row r="686" spans="1:11" s="183" customFormat="1" ht="39.6" hidden="1" customHeight="1" x14ac:dyDescent="0.3">
      <c r="A686" s="798"/>
      <c r="B686" s="801"/>
      <c r="C686" s="190" t="s">
        <v>686</v>
      </c>
      <c r="D686" s="249"/>
      <c r="E686" s="240"/>
      <c r="F686" s="240"/>
      <c r="G686" s="821"/>
      <c r="H686" s="241"/>
      <c r="I686" s="241"/>
      <c r="J686" s="824"/>
      <c r="K686" s="824"/>
    </row>
    <row r="687" spans="1:11" s="183" customFormat="1" ht="13.2" hidden="1" customHeight="1" x14ac:dyDescent="0.3">
      <c r="A687" s="798"/>
      <c r="B687" s="801"/>
      <c r="C687" s="188" t="s">
        <v>443</v>
      </c>
      <c r="D687" s="249"/>
      <c r="E687" s="240"/>
      <c r="F687" s="240"/>
      <c r="G687" s="821"/>
      <c r="H687" s="241"/>
      <c r="I687" s="241"/>
      <c r="J687" s="824"/>
      <c r="K687" s="824"/>
    </row>
    <row r="688" spans="1:11" s="183" customFormat="1" ht="26.4" hidden="1" customHeight="1" x14ac:dyDescent="0.3">
      <c r="A688" s="798"/>
      <c r="B688" s="801"/>
      <c r="C688" s="190" t="s">
        <v>687</v>
      </c>
      <c r="D688" s="249"/>
      <c r="E688" s="240"/>
      <c r="F688" s="240"/>
      <c r="G688" s="821"/>
      <c r="H688" s="241"/>
      <c r="I688" s="241"/>
      <c r="J688" s="824"/>
      <c r="K688" s="824"/>
    </row>
    <row r="689" spans="1:12" s="183" customFormat="1" ht="13.2" hidden="1" customHeight="1" x14ac:dyDescent="0.3">
      <c r="A689" s="798"/>
      <c r="B689" s="801"/>
      <c r="C689" s="188" t="s">
        <v>445</v>
      </c>
      <c r="D689" s="249"/>
      <c r="E689" s="240"/>
      <c r="F689" s="240"/>
      <c r="G689" s="821"/>
      <c r="H689" s="241"/>
      <c r="I689" s="241"/>
      <c r="J689" s="824"/>
      <c r="K689" s="824"/>
    </row>
    <row r="690" spans="1:12" s="183" customFormat="1" ht="13.2" hidden="1" customHeight="1" x14ac:dyDescent="0.3">
      <c r="A690" s="799"/>
      <c r="B690" s="802"/>
      <c r="C690" s="190" t="s">
        <v>459</v>
      </c>
      <c r="D690" s="250"/>
      <c r="E690" s="244"/>
      <c r="F690" s="244"/>
      <c r="G690" s="822"/>
      <c r="H690" s="245"/>
      <c r="I690" s="245"/>
      <c r="J690" s="825"/>
      <c r="K690" s="825"/>
    </row>
    <row r="691" spans="1:12" s="183" customFormat="1" x14ac:dyDescent="0.3">
      <c r="A691" s="797"/>
      <c r="B691" s="800">
        <v>11012</v>
      </c>
      <c r="C691" s="188" t="s">
        <v>441</v>
      </c>
      <c r="D691" s="193">
        <v>196352.87</v>
      </c>
      <c r="E691" s="193">
        <v>50360.925000000003</v>
      </c>
      <c r="F691" s="193">
        <v>100721.85</v>
      </c>
      <c r="G691" s="193">
        <v>151082.77500000002</v>
      </c>
      <c r="H691" s="193">
        <v>218640.1</v>
      </c>
      <c r="I691" s="193">
        <v>218640.1</v>
      </c>
      <c r="J691" s="193">
        <v>218640.1</v>
      </c>
      <c r="K691" s="193">
        <v>218640.1</v>
      </c>
    </row>
    <row r="692" spans="1:12" s="183" customFormat="1" ht="39.6" customHeight="1" x14ac:dyDescent="0.3">
      <c r="A692" s="798"/>
      <c r="B692" s="801"/>
      <c r="C692" s="190" t="s">
        <v>688</v>
      </c>
      <c r="D692" s="195"/>
      <c r="E692" s="195"/>
      <c r="F692" s="195"/>
      <c r="G692" s="195"/>
      <c r="H692" s="195"/>
      <c r="I692" s="195"/>
      <c r="J692" s="195"/>
      <c r="K692" s="195"/>
    </row>
    <row r="693" spans="1:12" s="183" customFormat="1" x14ac:dyDescent="0.3">
      <c r="A693" s="798"/>
      <c r="B693" s="801"/>
      <c r="C693" s="188" t="s">
        <v>443</v>
      </c>
      <c r="D693" s="195"/>
      <c r="E693" s="195"/>
      <c r="F693" s="195"/>
      <c r="G693" s="195"/>
      <c r="H693" s="195"/>
      <c r="I693" s="195"/>
      <c r="J693" s="195"/>
      <c r="K693" s="195"/>
    </row>
    <row r="694" spans="1:12" s="183" customFormat="1" ht="39.6" customHeight="1" x14ac:dyDescent="0.3">
      <c r="A694" s="798"/>
      <c r="B694" s="801"/>
      <c r="C694" s="738" t="s">
        <v>1701</v>
      </c>
      <c r="D694" s="195"/>
      <c r="E694" s="195"/>
      <c r="F694" s="195"/>
      <c r="G694" s="195"/>
      <c r="H694" s="195"/>
      <c r="I694" s="195"/>
      <c r="J694" s="195"/>
      <c r="K694" s="195"/>
    </row>
    <row r="695" spans="1:12" s="183" customFormat="1" x14ac:dyDescent="0.3">
      <c r="A695" s="798"/>
      <c r="B695" s="801"/>
      <c r="C695" s="188" t="s">
        <v>445</v>
      </c>
      <c r="D695" s="195"/>
      <c r="E695" s="195"/>
      <c r="F695" s="195"/>
      <c r="G695" s="195"/>
      <c r="H695" s="195"/>
      <c r="I695" s="195"/>
      <c r="J695" s="195"/>
      <c r="K695" s="195"/>
    </row>
    <row r="696" spans="1:12" s="183" customFormat="1" x14ac:dyDescent="0.3">
      <c r="A696" s="799"/>
      <c r="B696" s="802"/>
      <c r="C696" s="190" t="s">
        <v>459</v>
      </c>
      <c r="D696" s="197"/>
      <c r="E696" s="197"/>
      <c r="F696" s="197"/>
      <c r="G696" s="197"/>
      <c r="H696" s="197"/>
      <c r="I696" s="197"/>
      <c r="J696" s="197"/>
      <c r="K696" s="197"/>
    </row>
    <row r="697" spans="1:12" s="183" customFormat="1" x14ac:dyDescent="0.3">
      <c r="A697" s="797"/>
      <c r="B697" s="800">
        <v>11013</v>
      </c>
      <c r="C697" s="188" t="s">
        <v>441</v>
      </c>
      <c r="D697" s="193">
        <v>78483.88</v>
      </c>
      <c r="E697" s="193">
        <v>23031.649999999998</v>
      </c>
      <c r="F697" s="193">
        <v>46063.299999999996</v>
      </c>
      <c r="G697" s="193">
        <v>69094.95</v>
      </c>
      <c r="H697" s="193">
        <v>92126.599999999991</v>
      </c>
      <c r="I697" s="193">
        <v>220415.2</v>
      </c>
      <c r="J697" s="193">
        <v>220415.2</v>
      </c>
      <c r="K697" s="193">
        <v>220415.2</v>
      </c>
      <c r="L697" s="187"/>
    </row>
    <row r="698" spans="1:12" s="183" customFormat="1" ht="28.95" customHeight="1" x14ac:dyDescent="0.3">
      <c r="A698" s="798"/>
      <c r="B698" s="801"/>
      <c r="C698" s="190" t="s">
        <v>689</v>
      </c>
      <c r="D698" s="195"/>
      <c r="E698" s="195"/>
      <c r="F698" s="195"/>
      <c r="G698" s="195"/>
      <c r="H698" s="195"/>
      <c r="I698" s="195"/>
      <c r="J698" s="195"/>
      <c r="K698" s="195"/>
    </row>
    <row r="699" spans="1:12" s="183" customFormat="1" x14ac:dyDescent="0.3">
      <c r="A699" s="798"/>
      <c r="B699" s="801"/>
      <c r="C699" s="188" t="s">
        <v>443</v>
      </c>
      <c r="D699" s="195"/>
      <c r="E699" s="195"/>
      <c r="F699" s="195"/>
      <c r="G699" s="195"/>
      <c r="H699" s="195"/>
      <c r="I699" s="195"/>
      <c r="J699" s="195"/>
      <c r="K699" s="195"/>
    </row>
    <row r="700" spans="1:12" s="183" customFormat="1" ht="52.95" customHeight="1" x14ac:dyDescent="0.3">
      <c r="A700" s="798"/>
      <c r="B700" s="801"/>
      <c r="C700" s="190" t="s">
        <v>690</v>
      </c>
      <c r="D700" s="195"/>
      <c r="E700" s="195"/>
      <c r="F700" s="195"/>
      <c r="G700" s="195"/>
      <c r="H700" s="195"/>
      <c r="I700" s="195"/>
      <c r="J700" s="195"/>
      <c r="K700" s="195"/>
    </row>
    <row r="701" spans="1:12" s="183" customFormat="1" x14ac:dyDescent="0.3">
      <c r="A701" s="798"/>
      <c r="B701" s="801"/>
      <c r="C701" s="188" t="s">
        <v>445</v>
      </c>
      <c r="D701" s="195"/>
      <c r="E701" s="195"/>
      <c r="F701" s="195"/>
      <c r="G701" s="195"/>
      <c r="H701" s="195"/>
      <c r="I701" s="195"/>
      <c r="J701" s="195"/>
      <c r="K701" s="195"/>
    </row>
    <row r="702" spans="1:12" s="183" customFormat="1" x14ac:dyDescent="0.3">
      <c r="A702" s="799"/>
      <c r="B702" s="802"/>
      <c r="C702" s="190" t="s">
        <v>459</v>
      </c>
      <c r="D702" s="197"/>
      <c r="E702" s="197"/>
      <c r="F702" s="197"/>
      <c r="G702" s="197"/>
      <c r="H702" s="197"/>
      <c r="I702" s="197"/>
      <c r="J702" s="219"/>
      <c r="K702" s="197"/>
    </row>
    <row r="703" spans="1:12" s="183" customFormat="1" x14ac:dyDescent="0.3">
      <c r="A703" s="797"/>
      <c r="B703" s="800">
        <v>11016</v>
      </c>
      <c r="C703" s="188" t="s">
        <v>441</v>
      </c>
      <c r="D703" s="192"/>
      <c r="E703" s="193">
        <v>37762.199999999997</v>
      </c>
      <c r="F703" s="193">
        <v>75524.399999999994</v>
      </c>
      <c r="G703" s="193">
        <v>113286.59999999999</v>
      </c>
      <c r="H703" s="193">
        <v>151048.79999999999</v>
      </c>
      <c r="I703" s="574">
        <v>302097.59999999998</v>
      </c>
      <c r="J703" s="574">
        <v>302097.59999999998</v>
      </c>
      <c r="K703" s="574">
        <v>302097.59999999998</v>
      </c>
    </row>
    <row r="704" spans="1:12" s="183" customFormat="1" x14ac:dyDescent="0.3">
      <c r="A704" s="798"/>
      <c r="B704" s="801"/>
      <c r="C704" s="190" t="s">
        <v>691</v>
      </c>
      <c r="D704" s="194"/>
      <c r="E704" s="195"/>
      <c r="F704" s="195"/>
      <c r="G704" s="195"/>
      <c r="H704" s="195"/>
      <c r="I704" s="195"/>
      <c r="J704" s="195"/>
      <c r="K704" s="195"/>
    </row>
    <row r="705" spans="1:14" s="183" customFormat="1" x14ac:dyDescent="0.3">
      <c r="A705" s="798"/>
      <c r="B705" s="801"/>
      <c r="C705" s="188" t="s">
        <v>443</v>
      </c>
      <c r="D705" s="194"/>
      <c r="E705" s="195"/>
      <c r="F705" s="195"/>
      <c r="G705" s="195"/>
      <c r="H705" s="195"/>
      <c r="I705" s="195"/>
      <c r="J705" s="195"/>
      <c r="K705" s="195"/>
    </row>
    <row r="706" spans="1:14" s="183" customFormat="1" ht="26.4" x14ac:dyDescent="0.3">
      <c r="A706" s="798"/>
      <c r="B706" s="801"/>
      <c r="C706" s="190" t="s">
        <v>692</v>
      </c>
      <c r="D706" s="194"/>
      <c r="E706" s="195"/>
      <c r="F706" s="195"/>
      <c r="G706" s="195"/>
      <c r="H706" s="195"/>
      <c r="I706" s="195"/>
      <c r="J706" s="195"/>
      <c r="K706" s="195"/>
    </row>
    <row r="707" spans="1:14" s="183" customFormat="1" x14ac:dyDescent="0.3">
      <c r="A707" s="798"/>
      <c r="B707" s="801"/>
      <c r="C707" s="188" t="s">
        <v>445</v>
      </c>
      <c r="D707" s="194"/>
      <c r="E707" s="195"/>
      <c r="F707" s="195"/>
      <c r="G707" s="195"/>
      <c r="H707" s="195"/>
      <c r="I707" s="195"/>
      <c r="J707" s="195"/>
      <c r="K707" s="195"/>
    </row>
    <row r="708" spans="1:14" s="183" customFormat="1" x14ac:dyDescent="0.3">
      <c r="A708" s="799"/>
      <c r="B708" s="802"/>
      <c r="C708" s="190" t="s">
        <v>459</v>
      </c>
      <c r="D708" s="196"/>
      <c r="E708" s="197"/>
      <c r="F708" s="197"/>
      <c r="G708" s="197"/>
      <c r="H708" s="197"/>
      <c r="I708" s="197"/>
      <c r="J708" s="219"/>
      <c r="K708" s="197"/>
    </row>
    <row r="709" spans="1:14" s="183" customFormat="1" hidden="1" x14ac:dyDescent="0.3">
      <c r="A709" s="797"/>
      <c r="B709" s="800" t="s">
        <v>693</v>
      </c>
      <c r="C709" s="188" t="s">
        <v>441</v>
      </c>
      <c r="D709" s="193"/>
      <c r="E709" s="193"/>
      <c r="F709" s="193">
        <v>0</v>
      </c>
      <c r="G709" s="193">
        <v>0</v>
      </c>
      <c r="H709" s="193"/>
      <c r="I709" s="193"/>
      <c r="J709" s="193"/>
      <c r="K709" s="193"/>
    </row>
    <row r="710" spans="1:14" s="183" customFormat="1" ht="26.4" hidden="1" x14ac:dyDescent="0.3">
      <c r="A710" s="798"/>
      <c r="B710" s="801"/>
      <c r="C710" s="190" t="s">
        <v>694</v>
      </c>
      <c r="D710" s="195"/>
      <c r="E710" s="195"/>
      <c r="F710" s="195">
        <v>0</v>
      </c>
      <c r="G710" s="195">
        <v>0</v>
      </c>
      <c r="H710" s="195"/>
      <c r="I710" s="195"/>
      <c r="J710" s="195"/>
      <c r="K710" s="195"/>
    </row>
    <row r="711" spans="1:14" s="183" customFormat="1" hidden="1" x14ac:dyDescent="0.3">
      <c r="A711" s="798"/>
      <c r="B711" s="801"/>
      <c r="C711" s="188" t="s">
        <v>443</v>
      </c>
      <c r="D711" s="195"/>
      <c r="E711" s="195"/>
      <c r="F711" s="195">
        <v>0</v>
      </c>
      <c r="G711" s="195">
        <v>0</v>
      </c>
      <c r="H711" s="195"/>
      <c r="I711" s="195"/>
      <c r="J711" s="195"/>
      <c r="K711" s="195"/>
    </row>
    <row r="712" spans="1:14" s="183" customFormat="1" ht="39.6" hidden="1" customHeight="1" x14ac:dyDescent="0.3">
      <c r="A712" s="798"/>
      <c r="B712" s="801"/>
      <c r="C712" s="190" t="s">
        <v>695</v>
      </c>
      <c r="D712" s="195"/>
      <c r="E712" s="195"/>
      <c r="F712" s="195">
        <v>0</v>
      </c>
      <c r="G712" s="195">
        <v>0</v>
      </c>
      <c r="H712" s="195"/>
      <c r="I712" s="195"/>
      <c r="J712" s="195"/>
      <c r="K712" s="195"/>
    </row>
    <row r="713" spans="1:14" s="183" customFormat="1" hidden="1" x14ac:dyDescent="0.3">
      <c r="A713" s="798"/>
      <c r="B713" s="801"/>
      <c r="C713" s="188" t="s">
        <v>445</v>
      </c>
      <c r="D713" s="195"/>
      <c r="E713" s="195"/>
      <c r="F713" s="195">
        <v>0</v>
      </c>
      <c r="G713" s="195">
        <v>0</v>
      </c>
      <c r="H713" s="195"/>
      <c r="I713" s="195"/>
      <c r="J713" s="195"/>
      <c r="K713" s="195"/>
    </row>
    <row r="714" spans="1:14" s="183" customFormat="1" hidden="1" x14ac:dyDescent="0.3">
      <c r="A714" s="799"/>
      <c r="B714" s="802"/>
      <c r="C714" s="190" t="s">
        <v>446</v>
      </c>
      <c r="D714" s="197"/>
      <c r="E714" s="197"/>
      <c r="F714" s="197">
        <v>0</v>
      </c>
      <c r="G714" s="197">
        <v>0</v>
      </c>
      <c r="H714" s="197"/>
      <c r="I714" s="197"/>
      <c r="J714" s="197"/>
      <c r="K714" s="197"/>
    </row>
    <row r="715" spans="1:14" s="183" customFormat="1" hidden="1" x14ac:dyDescent="0.3">
      <c r="A715" s="797"/>
      <c r="B715" s="800" t="s">
        <v>696</v>
      </c>
      <c r="C715" s="188" t="s">
        <v>441</v>
      </c>
      <c r="D715" s="193"/>
      <c r="E715" s="193"/>
      <c r="F715" s="193">
        <v>0</v>
      </c>
      <c r="G715" s="193">
        <v>0</v>
      </c>
      <c r="H715" s="193"/>
      <c r="I715" s="193"/>
      <c r="J715" s="193"/>
      <c r="K715" s="193"/>
    </row>
    <row r="716" spans="1:14" s="183" customFormat="1" ht="26.4" hidden="1" customHeight="1" x14ac:dyDescent="0.3">
      <c r="A716" s="798"/>
      <c r="B716" s="801"/>
      <c r="C716" s="190" t="s">
        <v>697</v>
      </c>
      <c r="D716" s="195"/>
      <c r="E716" s="195"/>
      <c r="F716" s="195">
        <v>0</v>
      </c>
      <c r="G716" s="195">
        <v>0</v>
      </c>
      <c r="H716" s="195"/>
      <c r="I716" s="195"/>
      <c r="J716" s="195"/>
      <c r="K716" s="195"/>
    </row>
    <row r="717" spans="1:14" s="183" customFormat="1" hidden="1" x14ac:dyDescent="0.3">
      <c r="A717" s="798"/>
      <c r="B717" s="801"/>
      <c r="C717" s="188" t="s">
        <v>443</v>
      </c>
      <c r="D717" s="195"/>
      <c r="E717" s="195"/>
      <c r="F717" s="195">
        <v>0</v>
      </c>
      <c r="G717" s="195">
        <v>0</v>
      </c>
      <c r="H717" s="195"/>
      <c r="I717" s="195"/>
      <c r="J717" s="195"/>
      <c r="K717" s="195"/>
    </row>
    <row r="718" spans="1:14" s="183" customFormat="1" ht="26.4" hidden="1" customHeight="1" x14ac:dyDescent="0.3">
      <c r="A718" s="798"/>
      <c r="B718" s="801"/>
      <c r="C718" s="190" t="s">
        <v>679</v>
      </c>
      <c r="D718" s="195"/>
      <c r="E718" s="195"/>
      <c r="F718" s="195">
        <v>0</v>
      </c>
      <c r="G718" s="195">
        <v>0</v>
      </c>
      <c r="H718" s="195"/>
      <c r="I718" s="195"/>
      <c r="J718" s="195"/>
      <c r="K718" s="195"/>
      <c r="N718" s="187"/>
    </row>
    <row r="719" spans="1:14" s="183" customFormat="1" hidden="1" x14ac:dyDescent="0.3">
      <c r="A719" s="798"/>
      <c r="B719" s="801"/>
      <c r="C719" s="188" t="s">
        <v>445</v>
      </c>
      <c r="D719" s="195"/>
      <c r="E719" s="195"/>
      <c r="F719" s="195">
        <v>0</v>
      </c>
      <c r="G719" s="195">
        <v>0</v>
      </c>
      <c r="H719" s="195"/>
      <c r="I719" s="195"/>
      <c r="J719" s="195"/>
      <c r="K719" s="195"/>
    </row>
    <row r="720" spans="1:14" s="183" customFormat="1" hidden="1" x14ac:dyDescent="0.3">
      <c r="A720" s="799"/>
      <c r="B720" s="802"/>
      <c r="C720" s="190" t="s">
        <v>446</v>
      </c>
      <c r="D720" s="197"/>
      <c r="E720" s="197"/>
      <c r="F720" s="197">
        <v>0</v>
      </c>
      <c r="G720" s="197">
        <v>0</v>
      </c>
      <c r="H720" s="197"/>
      <c r="I720" s="197"/>
      <c r="J720" s="197"/>
      <c r="K720" s="197"/>
    </row>
    <row r="721" spans="1:24" s="183" customFormat="1" ht="13.2" customHeight="1" x14ac:dyDescent="0.3">
      <c r="A721" s="797"/>
      <c r="B721" s="800">
        <v>12001</v>
      </c>
      <c r="C721" s="188" t="s">
        <v>441</v>
      </c>
      <c r="D721" s="193">
        <v>1765811.89</v>
      </c>
      <c r="E721" s="193">
        <v>455854.8</v>
      </c>
      <c r="F721" s="193">
        <v>911709.6</v>
      </c>
      <c r="G721" s="193">
        <v>1367564.4</v>
      </c>
      <c r="H721" s="193">
        <v>1823419.2</v>
      </c>
      <c r="I721" s="574">
        <v>1924341.4</v>
      </c>
      <c r="J721" s="193">
        <v>2045010.5</v>
      </c>
      <c r="K721" s="193">
        <v>2092555.5</v>
      </c>
    </row>
    <row r="722" spans="1:24" s="183" customFormat="1" ht="26.4" customHeight="1" x14ac:dyDescent="0.3">
      <c r="A722" s="798"/>
      <c r="B722" s="801"/>
      <c r="C722" s="190" t="s">
        <v>698</v>
      </c>
      <c r="D722" s="195"/>
      <c r="E722" s="195"/>
      <c r="F722" s="195"/>
      <c r="G722" s="195"/>
      <c r="H722" s="195"/>
      <c r="I722" s="195"/>
      <c r="J722" s="195"/>
      <c r="K722" s="195"/>
    </row>
    <row r="723" spans="1:24" s="183" customFormat="1" x14ac:dyDescent="0.3">
      <c r="A723" s="798"/>
      <c r="B723" s="801"/>
      <c r="C723" s="188" t="s">
        <v>443</v>
      </c>
      <c r="D723" s="195"/>
      <c r="E723" s="195"/>
      <c r="F723" s="195"/>
      <c r="G723" s="195"/>
      <c r="H723" s="195"/>
      <c r="I723" s="195"/>
      <c r="J723" s="195"/>
      <c r="K723" s="195"/>
    </row>
    <row r="724" spans="1:24" s="183" customFormat="1" ht="39.6" x14ac:dyDescent="0.3">
      <c r="A724" s="798"/>
      <c r="B724" s="801"/>
      <c r="C724" s="190" t="s">
        <v>699</v>
      </c>
      <c r="D724" s="195"/>
      <c r="E724" s="195"/>
      <c r="F724" s="195"/>
      <c r="G724" s="195"/>
      <c r="H724" s="195"/>
      <c r="I724" s="195"/>
      <c r="J724" s="195"/>
      <c r="K724" s="195"/>
    </row>
    <row r="725" spans="1:24" s="183" customFormat="1" x14ac:dyDescent="0.3">
      <c r="A725" s="798"/>
      <c r="B725" s="801"/>
      <c r="C725" s="188" t="s">
        <v>445</v>
      </c>
      <c r="D725" s="195"/>
      <c r="E725" s="195"/>
      <c r="F725" s="195"/>
      <c r="G725" s="195"/>
      <c r="H725" s="195"/>
      <c r="I725" s="195"/>
      <c r="J725" s="195"/>
      <c r="K725" s="195"/>
    </row>
    <row r="726" spans="1:24" s="183" customFormat="1" x14ac:dyDescent="0.3">
      <c r="A726" s="799"/>
      <c r="B726" s="802"/>
      <c r="C726" s="190" t="s">
        <v>446</v>
      </c>
      <c r="D726" s="197"/>
      <c r="E726" s="197"/>
      <c r="F726" s="197"/>
      <c r="G726" s="197"/>
      <c r="H726" s="197"/>
      <c r="I726" s="197"/>
      <c r="J726" s="197"/>
      <c r="K726" s="197"/>
    </row>
    <row r="727" spans="1:24" s="253" customFormat="1" x14ac:dyDescent="0.3">
      <c r="A727" s="807" t="s">
        <v>3</v>
      </c>
      <c r="B727" s="808"/>
      <c r="C727" s="808"/>
      <c r="D727" s="808"/>
      <c r="E727" s="808"/>
      <c r="F727" s="808"/>
      <c r="G727" s="808"/>
      <c r="H727" s="808"/>
      <c r="I727" s="807"/>
      <c r="J727" s="808"/>
      <c r="K727" s="235"/>
      <c r="L727" s="251"/>
      <c r="M727" s="251"/>
      <c r="N727" s="251"/>
      <c r="O727" s="251"/>
      <c r="P727" s="251"/>
      <c r="Q727" s="251"/>
      <c r="R727" s="251"/>
      <c r="S727" s="251"/>
      <c r="T727" s="251"/>
      <c r="U727" s="251"/>
      <c r="V727" s="251"/>
      <c r="W727" s="251"/>
      <c r="X727" s="252"/>
    </row>
    <row r="728" spans="1:24" s="183" customFormat="1" x14ac:dyDescent="0.3">
      <c r="A728" s="800" t="s">
        <v>343</v>
      </c>
      <c r="B728" s="797"/>
      <c r="C728" s="190" t="s">
        <v>433</v>
      </c>
      <c r="D728" s="809">
        <f t="shared" ref="D728:K728" si="19">D736+D742</f>
        <v>873529.1</v>
      </c>
      <c r="E728" s="809">
        <f t="shared" si="19"/>
        <v>378750</v>
      </c>
      <c r="F728" s="809">
        <f t="shared" si="19"/>
        <v>757500</v>
      </c>
      <c r="G728" s="809">
        <f t="shared" si="19"/>
        <v>1136250</v>
      </c>
      <c r="H728" s="809">
        <f t="shared" si="19"/>
        <v>1515000</v>
      </c>
      <c r="I728" s="809">
        <f t="shared" si="19"/>
        <v>1515000</v>
      </c>
      <c r="J728" s="809">
        <f t="shared" si="19"/>
        <v>1515000</v>
      </c>
      <c r="K728" s="809">
        <f t="shared" si="19"/>
        <v>1515000</v>
      </c>
      <c r="L728" s="251"/>
      <c r="M728" s="251"/>
      <c r="N728" s="251"/>
      <c r="O728" s="251"/>
      <c r="P728" s="254"/>
      <c r="Q728" s="254"/>
      <c r="R728" s="254"/>
      <c r="S728" s="254"/>
      <c r="T728" s="254"/>
      <c r="U728" s="254"/>
      <c r="V728" s="254"/>
      <c r="W728" s="254"/>
    </row>
    <row r="729" spans="1:24" s="183" customFormat="1" x14ac:dyDescent="0.3">
      <c r="A729" s="801"/>
      <c r="B729" s="798"/>
      <c r="C729" s="190" t="s">
        <v>700</v>
      </c>
      <c r="D729" s="810"/>
      <c r="E729" s="810"/>
      <c r="F729" s="810"/>
      <c r="G729" s="810"/>
      <c r="H729" s="810"/>
      <c r="I729" s="810"/>
      <c r="J729" s="810"/>
      <c r="K729" s="810"/>
    </row>
    <row r="730" spans="1:24" s="183" customFormat="1" x14ac:dyDescent="0.3">
      <c r="A730" s="801"/>
      <c r="B730" s="798"/>
      <c r="C730" s="188" t="s">
        <v>435</v>
      </c>
      <c r="D730" s="810"/>
      <c r="E730" s="810"/>
      <c r="F730" s="810"/>
      <c r="G730" s="810"/>
      <c r="H730" s="810"/>
      <c r="I730" s="810"/>
      <c r="J730" s="810"/>
      <c r="K730" s="810"/>
    </row>
    <row r="731" spans="1:24" s="183" customFormat="1" ht="100.95" customHeight="1" x14ac:dyDescent="0.3">
      <c r="A731" s="801"/>
      <c r="B731" s="798"/>
      <c r="C731" s="190" t="s">
        <v>701</v>
      </c>
      <c r="D731" s="810"/>
      <c r="E731" s="810"/>
      <c r="F731" s="810"/>
      <c r="G731" s="810"/>
      <c r="H731" s="810"/>
      <c r="I731" s="810"/>
      <c r="J731" s="810"/>
      <c r="K731" s="810"/>
    </row>
    <row r="732" spans="1:24" s="183" customFormat="1" x14ac:dyDescent="0.3">
      <c r="A732" s="801"/>
      <c r="B732" s="798"/>
      <c r="C732" s="188" t="s">
        <v>437</v>
      </c>
      <c r="D732" s="810"/>
      <c r="E732" s="810"/>
      <c r="F732" s="810"/>
      <c r="G732" s="810"/>
      <c r="H732" s="810"/>
      <c r="I732" s="810"/>
      <c r="J732" s="810"/>
      <c r="K732" s="810"/>
    </row>
    <row r="733" spans="1:24" s="183" customFormat="1" ht="37.200000000000003" customHeight="1" x14ac:dyDescent="0.3">
      <c r="A733" s="802"/>
      <c r="B733" s="799"/>
      <c r="C733" s="190" t="s">
        <v>702</v>
      </c>
      <c r="D733" s="811"/>
      <c r="E733" s="811"/>
      <c r="F733" s="811"/>
      <c r="G733" s="811"/>
      <c r="H733" s="811"/>
      <c r="I733" s="811"/>
      <c r="J733" s="811"/>
      <c r="K733" s="811"/>
    </row>
    <row r="734" spans="1:24" s="183" customFormat="1" ht="13.2" customHeight="1" x14ac:dyDescent="0.3">
      <c r="A734" s="807" t="s">
        <v>439</v>
      </c>
      <c r="B734" s="808"/>
      <c r="C734" s="808"/>
      <c r="D734" s="808"/>
      <c r="E734" s="808"/>
      <c r="F734" s="808"/>
      <c r="G734" s="808"/>
      <c r="H734" s="808"/>
      <c r="I734" s="807"/>
      <c r="J734" s="808"/>
      <c r="K734" s="235"/>
    </row>
    <row r="735" spans="1:24" s="183" customFormat="1" ht="13.2" customHeight="1" x14ac:dyDescent="0.3">
      <c r="A735" s="807" t="s">
        <v>455</v>
      </c>
      <c r="B735" s="808"/>
      <c r="C735" s="808"/>
      <c r="D735" s="808"/>
      <c r="E735" s="808"/>
      <c r="F735" s="808"/>
      <c r="G735" s="808"/>
      <c r="H735" s="808"/>
      <c r="I735" s="807"/>
      <c r="J735" s="808"/>
      <c r="K735" s="235"/>
    </row>
    <row r="736" spans="1:24" s="183" customFormat="1" x14ac:dyDescent="0.3">
      <c r="A736" s="797"/>
      <c r="B736" s="800" t="s">
        <v>178</v>
      </c>
      <c r="C736" s="188" t="s">
        <v>441</v>
      </c>
      <c r="D736" s="192">
        <v>8063.32</v>
      </c>
      <c r="E736" s="193">
        <v>3750</v>
      </c>
      <c r="F736" s="193">
        <v>7500</v>
      </c>
      <c r="G736" s="193">
        <v>11250</v>
      </c>
      <c r="H736" s="193">
        <v>15000</v>
      </c>
      <c r="I736" s="574">
        <v>15000</v>
      </c>
      <c r="J736" s="574">
        <v>15000</v>
      </c>
      <c r="K736" s="574">
        <v>15000</v>
      </c>
    </row>
    <row r="737" spans="1:11" s="183" customFormat="1" ht="39.6" x14ac:dyDescent="0.3">
      <c r="A737" s="798"/>
      <c r="B737" s="801"/>
      <c r="C737" s="190" t="s">
        <v>703</v>
      </c>
      <c r="D737" s="194"/>
      <c r="E737" s="195"/>
      <c r="F737" s="195"/>
      <c r="G737" s="195"/>
      <c r="H737" s="195"/>
      <c r="I737" s="724"/>
      <c r="J737" s="724"/>
      <c r="K737" s="724"/>
    </row>
    <row r="738" spans="1:11" s="183" customFormat="1" x14ac:dyDescent="0.3">
      <c r="A738" s="798"/>
      <c r="B738" s="801"/>
      <c r="C738" s="188" t="s">
        <v>443</v>
      </c>
      <c r="D738" s="194"/>
      <c r="E738" s="195"/>
      <c r="F738" s="195"/>
      <c r="G738" s="195"/>
      <c r="H738" s="195"/>
      <c r="I738" s="724"/>
      <c r="J738" s="724"/>
      <c r="K738" s="724"/>
    </row>
    <row r="739" spans="1:11" s="183" customFormat="1" ht="79.2" x14ac:dyDescent="0.3">
      <c r="A739" s="798"/>
      <c r="B739" s="801"/>
      <c r="C739" s="190" t="s">
        <v>704</v>
      </c>
      <c r="D739" s="194"/>
      <c r="E739" s="195"/>
      <c r="F739" s="195"/>
      <c r="G739" s="195"/>
      <c r="H739" s="195"/>
      <c r="I739" s="724"/>
      <c r="J739" s="724"/>
      <c r="K739" s="724"/>
    </row>
    <row r="740" spans="1:11" s="183" customFormat="1" x14ac:dyDescent="0.3">
      <c r="A740" s="798"/>
      <c r="B740" s="801"/>
      <c r="C740" s="188" t="s">
        <v>445</v>
      </c>
      <c r="D740" s="194"/>
      <c r="E740" s="195"/>
      <c r="F740" s="195"/>
      <c r="G740" s="195"/>
      <c r="H740" s="195"/>
      <c r="I740" s="724"/>
      <c r="J740" s="724"/>
      <c r="K740" s="724"/>
    </row>
    <row r="741" spans="1:11" s="183" customFormat="1" x14ac:dyDescent="0.3">
      <c r="A741" s="799"/>
      <c r="B741" s="802"/>
      <c r="C741" s="190" t="s">
        <v>459</v>
      </c>
      <c r="D741" s="196"/>
      <c r="E741" s="197"/>
      <c r="F741" s="197"/>
      <c r="G741" s="197"/>
      <c r="H741" s="197"/>
      <c r="I741" s="725"/>
      <c r="J741" s="725"/>
      <c r="K741" s="725"/>
    </row>
    <row r="742" spans="1:11" s="183" customFormat="1" x14ac:dyDescent="0.3">
      <c r="A742" s="797"/>
      <c r="B742" s="800" t="s">
        <v>163</v>
      </c>
      <c r="C742" s="188" t="s">
        <v>441</v>
      </c>
      <c r="D742" s="192">
        <v>865465.78</v>
      </c>
      <c r="E742" s="193">
        <v>375000</v>
      </c>
      <c r="F742" s="193">
        <v>750000</v>
      </c>
      <c r="G742" s="193">
        <v>1125000</v>
      </c>
      <c r="H742" s="193">
        <v>1500000</v>
      </c>
      <c r="I742" s="574">
        <v>1500000</v>
      </c>
      <c r="J742" s="574">
        <v>1500000</v>
      </c>
      <c r="K742" s="574">
        <v>1500000</v>
      </c>
    </row>
    <row r="743" spans="1:11" s="183" customFormat="1" ht="66" x14ac:dyDescent="0.3">
      <c r="A743" s="798"/>
      <c r="B743" s="801"/>
      <c r="C743" s="190" t="s">
        <v>705</v>
      </c>
      <c r="D743" s="194"/>
      <c r="E743" s="195"/>
      <c r="F743" s="195"/>
      <c r="G743" s="195"/>
      <c r="H743" s="195"/>
      <c r="I743" s="194"/>
      <c r="J743" s="194"/>
      <c r="K743" s="194"/>
    </row>
    <row r="744" spans="1:11" s="183" customFormat="1" x14ac:dyDescent="0.3">
      <c r="A744" s="798"/>
      <c r="B744" s="801"/>
      <c r="C744" s="188" t="s">
        <v>443</v>
      </c>
      <c r="D744" s="194"/>
      <c r="E744" s="195"/>
      <c r="F744" s="195"/>
      <c r="G744" s="195"/>
      <c r="H744" s="195"/>
      <c r="I744" s="194"/>
      <c r="J744" s="194"/>
      <c r="K744" s="194"/>
    </row>
    <row r="745" spans="1:11" s="183" customFormat="1" ht="66" x14ac:dyDescent="0.3">
      <c r="A745" s="798"/>
      <c r="B745" s="801"/>
      <c r="C745" s="190" t="s">
        <v>706</v>
      </c>
      <c r="D745" s="194"/>
      <c r="E745" s="195"/>
      <c r="F745" s="195"/>
      <c r="G745" s="195"/>
      <c r="H745" s="195"/>
      <c r="I745" s="194"/>
      <c r="J745" s="194"/>
      <c r="K745" s="194"/>
    </row>
    <row r="746" spans="1:11" s="183" customFormat="1" x14ac:dyDescent="0.3">
      <c r="A746" s="798"/>
      <c r="B746" s="801"/>
      <c r="C746" s="188" t="s">
        <v>445</v>
      </c>
      <c r="D746" s="194"/>
      <c r="E746" s="195"/>
      <c r="F746" s="195"/>
      <c r="G746" s="195"/>
      <c r="H746" s="195"/>
      <c r="I746" s="194"/>
      <c r="J746" s="194"/>
      <c r="K746" s="194"/>
    </row>
    <row r="747" spans="1:11" s="183" customFormat="1" x14ac:dyDescent="0.3">
      <c r="A747" s="799"/>
      <c r="B747" s="802"/>
      <c r="C747" s="190" t="s">
        <v>446</v>
      </c>
      <c r="D747" s="196"/>
      <c r="E747" s="197"/>
      <c r="F747" s="197"/>
      <c r="G747" s="197"/>
      <c r="H747" s="197"/>
      <c r="I747" s="196"/>
      <c r="J747" s="196"/>
      <c r="K747" s="196"/>
    </row>
    <row r="748" spans="1:11" s="183" customFormat="1" ht="13.2" hidden="1" customHeight="1" x14ac:dyDescent="0.25">
      <c r="A748" s="255" t="s">
        <v>3</v>
      </c>
      <c r="B748" s="256"/>
      <c r="C748" s="188"/>
      <c r="D748" s="257"/>
      <c r="E748" s="258"/>
      <c r="F748" s="259"/>
      <c r="G748" s="260"/>
      <c r="H748" s="261"/>
      <c r="I748" s="255"/>
      <c r="J748" s="237"/>
      <c r="K748" s="237"/>
    </row>
    <row r="749" spans="1:11" s="183" customFormat="1" ht="13.2" hidden="1" customHeight="1" x14ac:dyDescent="0.25">
      <c r="A749" s="262"/>
      <c r="B749" s="263"/>
      <c r="C749" s="190" t="s">
        <v>4</v>
      </c>
      <c r="D749" s="264"/>
      <c r="E749" s="265"/>
      <c r="F749" s="265"/>
      <c r="G749" s="260"/>
      <c r="H749" s="266"/>
      <c r="I749" s="266"/>
      <c r="J749" s="237"/>
      <c r="K749" s="237"/>
    </row>
    <row r="750" spans="1:11" s="183" customFormat="1" ht="13.2" hidden="1" customHeight="1" x14ac:dyDescent="0.25">
      <c r="A750" s="267"/>
      <c r="B750" s="268"/>
      <c r="C750" s="188"/>
      <c r="D750" s="269"/>
      <c r="E750" s="270"/>
      <c r="F750" s="270"/>
      <c r="G750" s="260"/>
      <c r="H750" s="271"/>
      <c r="I750" s="271"/>
      <c r="J750" s="237"/>
      <c r="K750" s="237"/>
    </row>
    <row r="751" spans="1:11" s="183" customFormat="1" ht="13.2" hidden="1" customHeight="1" x14ac:dyDescent="0.25">
      <c r="A751" s="267"/>
      <c r="B751" s="268"/>
      <c r="C751" s="190"/>
      <c r="D751" s="272"/>
      <c r="E751" s="273"/>
      <c r="F751" s="273"/>
      <c r="G751" s="260"/>
      <c r="H751" s="274"/>
      <c r="I751" s="274"/>
      <c r="J751" s="237"/>
      <c r="K751" s="237"/>
    </row>
    <row r="752" spans="1:11" s="183" customFormat="1" ht="13.2" hidden="1" customHeight="1" x14ac:dyDescent="0.25">
      <c r="A752" s="267"/>
      <c r="B752" s="268"/>
      <c r="C752" s="188"/>
      <c r="D752" s="272"/>
      <c r="E752" s="273"/>
      <c r="F752" s="273"/>
      <c r="G752" s="260"/>
      <c r="H752" s="274"/>
      <c r="I752" s="274"/>
      <c r="J752" s="237"/>
      <c r="K752" s="237"/>
    </row>
    <row r="753" spans="1:11" s="183" customFormat="1" ht="13.2" hidden="1" customHeight="1" x14ac:dyDescent="0.25">
      <c r="A753" s="267"/>
      <c r="B753" s="268"/>
      <c r="C753" s="190"/>
      <c r="D753" s="272"/>
      <c r="E753" s="273"/>
      <c r="F753" s="273"/>
      <c r="G753" s="260"/>
      <c r="H753" s="274"/>
      <c r="I753" s="274"/>
      <c r="J753" s="237"/>
      <c r="K753" s="237"/>
    </row>
    <row r="754" spans="1:11" s="183" customFormat="1" ht="13.2" hidden="1" customHeight="1" x14ac:dyDescent="0.25">
      <c r="A754" s="275"/>
      <c r="B754" s="276"/>
      <c r="C754" s="188"/>
      <c r="D754" s="277"/>
      <c r="E754" s="278"/>
      <c r="F754" s="278"/>
      <c r="G754" s="260"/>
      <c r="H754" s="279"/>
      <c r="I754" s="279"/>
      <c r="J754" s="237"/>
      <c r="K754" s="237"/>
    </row>
    <row r="755" spans="1:11" s="183" customFormat="1" ht="13.2" hidden="1" customHeight="1" x14ac:dyDescent="0.3">
      <c r="A755" s="280"/>
      <c r="B755" s="281"/>
      <c r="C755" s="237"/>
      <c r="D755" s="282"/>
      <c r="E755" s="258"/>
      <c r="F755" s="259"/>
      <c r="G755" s="260"/>
      <c r="H755" s="261"/>
      <c r="I755" s="280"/>
      <c r="J755" s="237"/>
      <c r="K755" s="237"/>
    </row>
    <row r="756" spans="1:11" s="183" customFormat="1" ht="13.2" hidden="1" customHeight="1" x14ac:dyDescent="0.3">
      <c r="A756" s="280"/>
      <c r="B756" s="281"/>
      <c r="C756" s="237"/>
      <c r="D756" s="282"/>
      <c r="E756" s="258"/>
      <c r="F756" s="259"/>
      <c r="G756" s="260"/>
      <c r="H756" s="261"/>
      <c r="I756" s="280"/>
      <c r="J756" s="237"/>
      <c r="K756" s="237"/>
    </row>
    <row r="757" spans="1:11" s="183" customFormat="1" ht="13.2" hidden="1" customHeight="1" x14ac:dyDescent="0.3">
      <c r="A757" s="283"/>
      <c r="B757" s="262"/>
      <c r="C757" s="237"/>
      <c r="D757" s="264"/>
      <c r="E757" s="265"/>
      <c r="F757" s="265"/>
      <c r="G757" s="260"/>
      <c r="H757" s="266"/>
      <c r="I757" s="266"/>
      <c r="J757" s="237"/>
      <c r="K757" s="237"/>
    </row>
    <row r="758" spans="1:11" s="183" customFormat="1" ht="13.2" hidden="1" customHeight="1" x14ac:dyDescent="0.3">
      <c r="A758" s="284"/>
      <c r="B758" s="267"/>
      <c r="C758" s="237"/>
      <c r="D758" s="285"/>
      <c r="E758" s="286"/>
      <c r="F758" s="286"/>
      <c r="G758" s="260"/>
      <c r="H758" s="287"/>
      <c r="I758" s="287"/>
      <c r="J758" s="237"/>
      <c r="K758" s="237"/>
    </row>
    <row r="759" spans="1:11" s="183" customFormat="1" ht="13.2" hidden="1" customHeight="1" x14ac:dyDescent="0.3">
      <c r="A759" s="284"/>
      <c r="B759" s="267"/>
      <c r="C759" s="237"/>
      <c r="D759" s="272"/>
      <c r="E759" s="273"/>
      <c r="F759" s="273"/>
      <c r="G759" s="260"/>
      <c r="H759" s="274"/>
      <c r="I759" s="274"/>
      <c r="J759" s="237"/>
      <c r="K759" s="237"/>
    </row>
    <row r="760" spans="1:11" s="183" customFormat="1" ht="13.2" hidden="1" customHeight="1" x14ac:dyDescent="0.3">
      <c r="A760" s="284"/>
      <c r="B760" s="267"/>
      <c r="C760" s="237"/>
      <c r="D760" s="272"/>
      <c r="E760" s="273"/>
      <c r="F760" s="273"/>
      <c r="G760" s="260"/>
      <c r="H760" s="274"/>
      <c r="I760" s="274"/>
      <c r="J760" s="237"/>
      <c r="K760" s="237"/>
    </row>
    <row r="761" spans="1:11" s="183" customFormat="1" ht="14.25" hidden="1" customHeight="1" x14ac:dyDescent="0.3">
      <c r="A761" s="284"/>
      <c r="B761" s="267"/>
      <c r="C761" s="237"/>
      <c r="D761" s="272"/>
      <c r="E761" s="273"/>
      <c r="F761" s="273"/>
      <c r="G761" s="260"/>
      <c r="H761" s="274"/>
      <c r="I761" s="274"/>
      <c r="J761" s="237"/>
      <c r="K761" s="237"/>
    </row>
    <row r="762" spans="1:11" s="183" customFormat="1" ht="13.2" hidden="1" customHeight="1" x14ac:dyDescent="0.3">
      <c r="A762" s="288"/>
      <c r="B762" s="275"/>
      <c r="C762" s="237"/>
      <c r="D762" s="277"/>
      <c r="E762" s="278"/>
      <c r="F762" s="278"/>
      <c r="G762" s="260"/>
      <c r="H762" s="279"/>
      <c r="I762" s="279"/>
      <c r="J762" s="237"/>
      <c r="K762" s="237"/>
    </row>
    <row r="763" spans="1:11" s="183" customFormat="1" x14ac:dyDescent="0.3">
      <c r="A763" s="807" t="s">
        <v>3</v>
      </c>
      <c r="B763" s="808"/>
      <c r="C763" s="808"/>
      <c r="D763" s="808"/>
      <c r="E763" s="808"/>
      <c r="F763" s="808"/>
      <c r="G763" s="808"/>
      <c r="H763" s="808"/>
      <c r="I763" s="807"/>
      <c r="J763" s="808"/>
      <c r="K763" s="235"/>
    </row>
    <row r="764" spans="1:11" s="183" customFormat="1" x14ac:dyDescent="0.3">
      <c r="A764" s="800" t="s">
        <v>347</v>
      </c>
      <c r="B764" s="797"/>
      <c r="C764" s="188" t="s">
        <v>433</v>
      </c>
      <c r="D764" s="809">
        <f t="shared" ref="D764:K764" si="20">D772+D778+D784+D790+D796+D802+D808+D814+D820+D826+D832+D838+D844</f>
        <v>90325457.730000004</v>
      </c>
      <c r="E764" s="809">
        <f t="shared" si="20"/>
        <v>32613385.853599999</v>
      </c>
      <c r="F764" s="809">
        <f t="shared" si="20"/>
        <v>64713771.707199998</v>
      </c>
      <c r="G764" s="809">
        <f t="shared" si="20"/>
        <v>95888457.560800001</v>
      </c>
      <c r="H764" s="809">
        <f t="shared" si="20"/>
        <v>112871043.4144</v>
      </c>
      <c r="I764" s="809">
        <f t="shared" si="20"/>
        <v>110884258.51440001</v>
      </c>
      <c r="J764" s="809">
        <f t="shared" si="20"/>
        <v>123411952.8144</v>
      </c>
      <c r="K764" s="809">
        <f t="shared" si="20"/>
        <v>130694159.01440001</v>
      </c>
    </row>
    <row r="765" spans="1:11" s="183" customFormat="1" x14ac:dyDescent="0.3">
      <c r="A765" s="801"/>
      <c r="B765" s="798"/>
      <c r="C765" s="190" t="s">
        <v>707</v>
      </c>
      <c r="D765" s="810"/>
      <c r="E765" s="810"/>
      <c r="F765" s="810"/>
      <c r="G765" s="810"/>
      <c r="H765" s="810"/>
      <c r="I765" s="810"/>
      <c r="J765" s="810"/>
      <c r="K765" s="810"/>
    </row>
    <row r="766" spans="1:11" s="183" customFormat="1" x14ac:dyDescent="0.3">
      <c r="A766" s="801"/>
      <c r="B766" s="798"/>
      <c r="C766" s="188" t="s">
        <v>435</v>
      </c>
      <c r="D766" s="810"/>
      <c r="E766" s="810"/>
      <c r="F766" s="810"/>
      <c r="G766" s="810"/>
      <c r="H766" s="810"/>
      <c r="I766" s="810"/>
      <c r="J766" s="810"/>
      <c r="K766" s="810"/>
    </row>
    <row r="767" spans="1:11" s="183" customFormat="1" ht="26.4" customHeight="1" x14ac:dyDescent="0.3">
      <c r="A767" s="801"/>
      <c r="B767" s="798"/>
      <c r="C767" s="190" t="s">
        <v>708</v>
      </c>
      <c r="D767" s="810"/>
      <c r="E767" s="810"/>
      <c r="F767" s="810"/>
      <c r="G767" s="810"/>
      <c r="H767" s="810"/>
      <c r="I767" s="810"/>
      <c r="J767" s="810"/>
      <c r="K767" s="810"/>
    </row>
    <row r="768" spans="1:11" s="183" customFormat="1" ht="13.2" customHeight="1" x14ac:dyDescent="0.3">
      <c r="A768" s="801"/>
      <c r="B768" s="798"/>
      <c r="C768" s="188" t="s">
        <v>437</v>
      </c>
      <c r="D768" s="810"/>
      <c r="E768" s="810"/>
      <c r="F768" s="810"/>
      <c r="G768" s="810"/>
      <c r="H768" s="810"/>
      <c r="I768" s="810"/>
      <c r="J768" s="810"/>
      <c r="K768" s="810"/>
    </row>
    <row r="769" spans="1:13" s="183" customFormat="1" ht="26.4" x14ac:dyDescent="0.3">
      <c r="A769" s="802"/>
      <c r="B769" s="799"/>
      <c r="C769" s="190" t="s">
        <v>709</v>
      </c>
      <c r="D769" s="811"/>
      <c r="E769" s="811"/>
      <c r="F769" s="811"/>
      <c r="G769" s="811"/>
      <c r="H769" s="811"/>
      <c r="I769" s="811"/>
      <c r="J769" s="811"/>
      <c r="K769" s="811"/>
    </row>
    <row r="770" spans="1:13" s="183" customFormat="1" ht="13.2" customHeight="1" x14ac:dyDescent="0.3">
      <c r="A770" s="807" t="s">
        <v>439</v>
      </c>
      <c r="B770" s="808"/>
      <c r="C770" s="808"/>
      <c r="D770" s="808"/>
      <c r="E770" s="808"/>
      <c r="F770" s="808"/>
      <c r="G770" s="808"/>
      <c r="H770" s="808"/>
      <c r="I770" s="807"/>
      <c r="J770" s="808"/>
      <c r="K770" s="235"/>
    </row>
    <row r="771" spans="1:13" s="183" customFormat="1" ht="13.2" customHeight="1" x14ac:dyDescent="0.3">
      <c r="A771" s="807" t="s">
        <v>455</v>
      </c>
      <c r="B771" s="808"/>
      <c r="C771" s="808"/>
      <c r="D771" s="808"/>
      <c r="E771" s="808"/>
      <c r="F771" s="808"/>
      <c r="G771" s="808"/>
      <c r="H771" s="808"/>
      <c r="I771" s="807"/>
      <c r="J771" s="808"/>
      <c r="K771" s="235"/>
    </row>
    <row r="772" spans="1:13" s="183" customFormat="1" ht="13.2" customHeight="1" x14ac:dyDescent="0.3">
      <c r="A772" s="797"/>
      <c r="B772" s="800" t="s">
        <v>163</v>
      </c>
      <c r="C772" s="188" t="s">
        <v>441</v>
      </c>
      <c r="D772" s="192">
        <v>38185771.560000002</v>
      </c>
      <c r="E772" s="193">
        <v>12956900</v>
      </c>
      <c r="F772" s="193">
        <v>25451100</v>
      </c>
      <c r="G772" s="193">
        <v>37019800</v>
      </c>
      <c r="H772" s="193">
        <v>46274700</v>
      </c>
      <c r="I772" s="192">
        <v>51131000</v>
      </c>
      <c r="J772" s="192">
        <v>54393000</v>
      </c>
      <c r="K772" s="192">
        <v>57139000</v>
      </c>
    </row>
    <row r="773" spans="1:13" s="183" customFormat="1" ht="26.4" x14ac:dyDescent="0.3">
      <c r="A773" s="798"/>
      <c r="B773" s="801"/>
      <c r="C773" s="190" t="s">
        <v>710</v>
      </c>
      <c r="D773" s="194"/>
      <c r="E773" s="195"/>
      <c r="F773" s="195"/>
      <c r="G773" s="195"/>
      <c r="H773" s="195"/>
      <c r="I773" s="194"/>
      <c r="J773" s="194"/>
      <c r="K773" s="194"/>
      <c r="M773" s="289"/>
    </row>
    <row r="774" spans="1:13" s="183" customFormat="1" x14ac:dyDescent="0.3">
      <c r="A774" s="798"/>
      <c r="B774" s="801"/>
      <c r="C774" s="188" t="s">
        <v>443</v>
      </c>
      <c r="D774" s="194"/>
      <c r="E774" s="195"/>
      <c r="F774" s="195"/>
      <c r="G774" s="195"/>
      <c r="H774" s="195"/>
      <c r="I774" s="194"/>
      <c r="J774" s="194"/>
      <c r="K774" s="194"/>
    </row>
    <row r="775" spans="1:13" s="183" customFormat="1" ht="26.4" x14ac:dyDescent="0.3">
      <c r="A775" s="798"/>
      <c r="B775" s="801"/>
      <c r="C775" s="190" t="s">
        <v>711</v>
      </c>
      <c r="D775" s="194"/>
      <c r="E775" s="195"/>
      <c r="F775" s="195"/>
      <c r="G775" s="195"/>
      <c r="H775" s="195"/>
      <c r="I775" s="194"/>
      <c r="J775" s="194"/>
      <c r="K775" s="194"/>
    </row>
    <row r="776" spans="1:13" s="183" customFormat="1" x14ac:dyDescent="0.3">
      <c r="A776" s="798"/>
      <c r="B776" s="801"/>
      <c r="C776" s="188" t="s">
        <v>445</v>
      </c>
      <c r="D776" s="194"/>
      <c r="E776" s="195"/>
      <c r="F776" s="195"/>
      <c r="G776" s="195"/>
      <c r="H776" s="195"/>
      <c r="I776" s="194"/>
      <c r="J776" s="194"/>
      <c r="K776" s="194"/>
    </row>
    <row r="777" spans="1:13" s="183" customFormat="1" x14ac:dyDescent="0.3">
      <c r="A777" s="799"/>
      <c r="B777" s="802"/>
      <c r="C777" s="190" t="s">
        <v>446</v>
      </c>
      <c r="D777" s="196"/>
      <c r="E777" s="197"/>
      <c r="F777" s="197"/>
      <c r="G777" s="197"/>
      <c r="H777" s="197"/>
      <c r="I777" s="196"/>
      <c r="J777" s="196"/>
      <c r="K777" s="196"/>
    </row>
    <row r="778" spans="1:13" s="183" customFormat="1" x14ac:dyDescent="0.3">
      <c r="A778" s="797"/>
      <c r="B778" s="800" t="s">
        <v>172</v>
      </c>
      <c r="C778" s="188" t="s">
        <v>441</v>
      </c>
      <c r="D778" s="192">
        <v>4059472.45</v>
      </c>
      <c r="E778" s="193">
        <v>1313000</v>
      </c>
      <c r="F778" s="193">
        <v>2575500</v>
      </c>
      <c r="G778" s="193">
        <v>3838000</v>
      </c>
      <c r="H778" s="193">
        <v>5050000</v>
      </c>
      <c r="I778" s="192">
        <v>5050000</v>
      </c>
      <c r="J778" s="192">
        <v>5050000</v>
      </c>
      <c r="K778" s="192">
        <v>5050000</v>
      </c>
    </row>
    <row r="779" spans="1:13" s="183" customFormat="1" ht="39.6" x14ac:dyDescent="0.3">
      <c r="A779" s="798"/>
      <c r="B779" s="801"/>
      <c r="C779" s="190" t="s">
        <v>712</v>
      </c>
      <c r="D779" s="194"/>
      <c r="E779" s="195"/>
      <c r="F779" s="195"/>
      <c r="G779" s="195"/>
      <c r="H779" s="195"/>
      <c r="I779" s="194"/>
      <c r="J779" s="194"/>
      <c r="K779" s="194"/>
    </row>
    <row r="780" spans="1:13" s="183" customFormat="1" x14ac:dyDescent="0.3">
      <c r="A780" s="798"/>
      <c r="B780" s="801"/>
      <c r="C780" s="188" t="s">
        <v>443</v>
      </c>
      <c r="D780" s="194"/>
      <c r="E780" s="195"/>
      <c r="F780" s="195"/>
      <c r="G780" s="195"/>
      <c r="H780" s="195"/>
      <c r="I780" s="194"/>
      <c r="J780" s="194"/>
      <c r="K780" s="194"/>
    </row>
    <row r="781" spans="1:13" s="183" customFormat="1" ht="39.6" x14ac:dyDescent="0.3">
      <c r="A781" s="798"/>
      <c r="B781" s="801"/>
      <c r="C781" s="190" t="s">
        <v>713</v>
      </c>
      <c r="D781" s="194"/>
      <c r="E781" s="195"/>
      <c r="F781" s="195"/>
      <c r="G781" s="195"/>
      <c r="H781" s="195"/>
      <c r="I781" s="194"/>
      <c r="J781" s="194"/>
      <c r="K781" s="194"/>
    </row>
    <row r="782" spans="1:13" s="183" customFormat="1" x14ac:dyDescent="0.3">
      <c r="A782" s="798"/>
      <c r="B782" s="801"/>
      <c r="C782" s="188" t="s">
        <v>445</v>
      </c>
      <c r="D782" s="194"/>
      <c r="E782" s="195"/>
      <c r="F782" s="195"/>
      <c r="G782" s="195"/>
      <c r="H782" s="195"/>
      <c r="I782" s="194"/>
      <c r="J782" s="194"/>
      <c r="K782" s="194"/>
    </row>
    <row r="783" spans="1:13" s="183" customFormat="1" x14ac:dyDescent="0.3">
      <c r="A783" s="799"/>
      <c r="B783" s="802"/>
      <c r="C783" s="190" t="s">
        <v>446</v>
      </c>
      <c r="D783" s="196"/>
      <c r="E783" s="197"/>
      <c r="F783" s="197"/>
      <c r="G783" s="197"/>
      <c r="H783" s="197"/>
      <c r="I783" s="196"/>
      <c r="J783" s="196"/>
      <c r="K783" s="196"/>
    </row>
    <row r="784" spans="1:13" s="183" customFormat="1" x14ac:dyDescent="0.3">
      <c r="A784" s="797"/>
      <c r="B784" s="800">
        <v>12003</v>
      </c>
      <c r="C784" s="188" t="s">
        <v>441</v>
      </c>
      <c r="D784" s="192">
        <v>10145.5</v>
      </c>
      <c r="E784" s="193">
        <v>2419.797</v>
      </c>
      <c r="F784" s="193">
        <v>4839.5940000000001</v>
      </c>
      <c r="G784" s="193">
        <v>7259.3909999999996</v>
      </c>
      <c r="H784" s="193">
        <v>9679.1880000000001</v>
      </c>
      <c r="I784" s="193">
        <v>10279.188</v>
      </c>
      <c r="J784" s="193">
        <v>10879.188</v>
      </c>
      <c r="K784" s="193">
        <v>10879.188</v>
      </c>
    </row>
    <row r="785" spans="1:11" s="183" customFormat="1" ht="50.25" customHeight="1" x14ac:dyDescent="0.3">
      <c r="A785" s="798"/>
      <c r="B785" s="801"/>
      <c r="C785" s="190" t="s">
        <v>714</v>
      </c>
      <c r="D785" s="194"/>
      <c r="E785" s="195"/>
      <c r="F785" s="195"/>
      <c r="G785" s="195"/>
      <c r="H785" s="195"/>
      <c r="I785" s="195"/>
      <c r="J785" s="195"/>
      <c r="K785" s="195"/>
    </row>
    <row r="786" spans="1:11" s="183" customFormat="1" x14ac:dyDescent="0.3">
      <c r="A786" s="798"/>
      <c r="B786" s="801"/>
      <c r="C786" s="188" t="s">
        <v>443</v>
      </c>
      <c r="D786" s="194"/>
      <c r="E786" s="195"/>
      <c r="F786" s="195"/>
      <c r="G786" s="195"/>
      <c r="H786" s="195"/>
      <c r="I786" s="195"/>
      <c r="J786" s="195"/>
      <c r="K786" s="195"/>
    </row>
    <row r="787" spans="1:11" s="183" customFormat="1" ht="66" x14ac:dyDescent="0.3">
      <c r="A787" s="798"/>
      <c r="B787" s="801"/>
      <c r="C787" s="190" t="s">
        <v>715</v>
      </c>
      <c r="D787" s="194"/>
      <c r="E787" s="195"/>
      <c r="F787" s="195"/>
      <c r="G787" s="195"/>
      <c r="H787" s="195"/>
      <c r="I787" s="195"/>
      <c r="J787" s="195"/>
      <c r="K787" s="195"/>
    </row>
    <row r="788" spans="1:11" s="183" customFormat="1" x14ac:dyDescent="0.3">
      <c r="A788" s="798"/>
      <c r="B788" s="801"/>
      <c r="C788" s="188" t="s">
        <v>445</v>
      </c>
      <c r="D788" s="194"/>
      <c r="E788" s="195"/>
      <c r="F788" s="195"/>
      <c r="G788" s="195"/>
      <c r="H788" s="195"/>
      <c r="I788" s="195"/>
      <c r="J788" s="195"/>
      <c r="K788" s="195"/>
    </row>
    <row r="789" spans="1:11" s="183" customFormat="1" x14ac:dyDescent="0.3">
      <c r="A789" s="799"/>
      <c r="B789" s="802"/>
      <c r="C789" s="190" t="s">
        <v>446</v>
      </c>
      <c r="D789" s="196"/>
      <c r="E789" s="197"/>
      <c r="F789" s="197"/>
      <c r="G789" s="197"/>
      <c r="H789" s="197"/>
      <c r="I789" s="197"/>
      <c r="J789" s="197"/>
      <c r="K789" s="197"/>
    </row>
    <row r="790" spans="1:11" s="183" customFormat="1" x14ac:dyDescent="0.3">
      <c r="A790" s="797"/>
      <c r="B790" s="800">
        <v>12004</v>
      </c>
      <c r="C790" s="188" t="s">
        <v>441</v>
      </c>
      <c r="D790" s="192">
        <v>75900</v>
      </c>
      <c r="E790" s="193"/>
      <c r="F790" s="193"/>
      <c r="G790" s="193"/>
      <c r="H790" s="193"/>
      <c r="I790" s="192"/>
      <c r="J790" s="192"/>
      <c r="K790" s="192"/>
    </row>
    <row r="791" spans="1:11" s="183" customFormat="1" ht="26.4" x14ac:dyDescent="0.3">
      <c r="A791" s="798"/>
      <c r="B791" s="801"/>
      <c r="C791" s="190" t="s">
        <v>716</v>
      </c>
      <c r="D791" s="194"/>
      <c r="E791" s="195"/>
      <c r="F791" s="195"/>
      <c r="G791" s="195"/>
      <c r="H791" s="195"/>
      <c r="I791" s="194"/>
      <c r="J791" s="194"/>
      <c r="K791" s="194"/>
    </row>
    <row r="792" spans="1:11" s="183" customFormat="1" x14ac:dyDescent="0.3">
      <c r="A792" s="798"/>
      <c r="B792" s="801"/>
      <c r="C792" s="188" t="s">
        <v>443</v>
      </c>
      <c r="D792" s="194"/>
      <c r="E792" s="195"/>
      <c r="F792" s="195"/>
      <c r="G792" s="195"/>
      <c r="H792" s="195"/>
      <c r="I792" s="194"/>
      <c r="J792" s="194"/>
      <c r="K792" s="194"/>
    </row>
    <row r="793" spans="1:11" s="183" customFormat="1" ht="79.2" x14ac:dyDescent="0.3">
      <c r="A793" s="798"/>
      <c r="B793" s="801"/>
      <c r="C793" s="190" t="s">
        <v>717</v>
      </c>
      <c r="D793" s="194"/>
      <c r="E793" s="195"/>
      <c r="F793" s="195"/>
      <c r="G793" s="195"/>
      <c r="H793" s="195"/>
      <c r="I793" s="194"/>
      <c r="J793" s="194"/>
      <c r="K793" s="194"/>
    </row>
    <row r="794" spans="1:11" s="183" customFormat="1" x14ac:dyDescent="0.3">
      <c r="A794" s="798"/>
      <c r="B794" s="801"/>
      <c r="C794" s="188" t="s">
        <v>445</v>
      </c>
      <c r="D794" s="194"/>
      <c r="E794" s="195"/>
      <c r="F794" s="195"/>
      <c r="G794" s="195"/>
      <c r="H794" s="195"/>
      <c r="I794" s="194"/>
      <c r="J794" s="194"/>
      <c r="K794" s="194"/>
    </row>
    <row r="795" spans="1:11" s="183" customFormat="1" x14ac:dyDescent="0.3">
      <c r="A795" s="799"/>
      <c r="B795" s="802"/>
      <c r="C795" s="190" t="s">
        <v>446</v>
      </c>
      <c r="D795" s="196"/>
      <c r="E795" s="197"/>
      <c r="F795" s="197"/>
      <c r="G795" s="197"/>
      <c r="H795" s="197"/>
      <c r="I795" s="196"/>
      <c r="J795" s="196"/>
      <c r="K795" s="196"/>
    </row>
    <row r="796" spans="1:11" s="183" customFormat="1" x14ac:dyDescent="0.3">
      <c r="A796" s="797"/>
      <c r="B796" s="800">
        <v>12005</v>
      </c>
      <c r="C796" s="188" t="s">
        <v>441</v>
      </c>
      <c r="D796" s="192">
        <v>435029.4</v>
      </c>
      <c r="E796" s="193"/>
      <c r="F796" s="193"/>
      <c r="G796" s="193"/>
      <c r="H796" s="193"/>
      <c r="I796" s="192"/>
      <c r="J796" s="192"/>
      <c r="K796" s="192"/>
    </row>
    <row r="797" spans="1:11" s="183" customFormat="1" x14ac:dyDescent="0.3">
      <c r="A797" s="798"/>
      <c r="B797" s="801"/>
      <c r="C797" s="190" t="s">
        <v>718</v>
      </c>
      <c r="D797" s="194"/>
      <c r="E797" s="195"/>
      <c r="F797" s="195"/>
      <c r="G797" s="195"/>
      <c r="H797" s="195"/>
      <c r="I797" s="194"/>
      <c r="J797" s="194"/>
      <c r="K797" s="194"/>
    </row>
    <row r="798" spans="1:11" s="183" customFormat="1" x14ac:dyDescent="0.3">
      <c r="A798" s="798"/>
      <c r="B798" s="801"/>
      <c r="C798" s="188" t="s">
        <v>443</v>
      </c>
      <c r="D798" s="194"/>
      <c r="E798" s="195"/>
      <c r="F798" s="195"/>
      <c r="G798" s="195"/>
      <c r="H798" s="195"/>
      <c r="I798" s="194"/>
      <c r="J798" s="194"/>
      <c r="K798" s="194"/>
    </row>
    <row r="799" spans="1:11" s="183" customFormat="1" ht="79.2" x14ac:dyDescent="0.3">
      <c r="A799" s="798"/>
      <c r="B799" s="801"/>
      <c r="C799" s="190" t="s">
        <v>719</v>
      </c>
      <c r="D799" s="194"/>
      <c r="E799" s="195"/>
      <c r="F799" s="195"/>
      <c r="G799" s="195"/>
      <c r="H799" s="195"/>
      <c r="I799" s="194"/>
      <c r="J799" s="194"/>
      <c r="K799" s="194"/>
    </row>
    <row r="800" spans="1:11" s="183" customFormat="1" x14ac:dyDescent="0.3">
      <c r="A800" s="798"/>
      <c r="B800" s="801"/>
      <c r="C800" s="188" t="s">
        <v>445</v>
      </c>
      <c r="D800" s="194"/>
      <c r="E800" s="195"/>
      <c r="F800" s="195"/>
      <c r="G800" s="195"/>
      <c r="H800" s="195"/>
      <c r="I800" s="194"/>
      <c r="J800" s="194"/>
      <c r="K800" s="194"/>
    </row>
    <row r="801" spans="1:17" s="183" customFormat="1" x14ac:dyDescent="0.3">
      <c r="A801" s="799"/>
      <c r="B801" s="802"/>
      <c r="C801" s="190" t="s">
        <v>446</v>
      </c>
      <c r="D801" s="196"/>
      <c r="E801" s="197"/>
      <c r="F801" s="197"/>
      <c r="G801" s="197"/>
      <c r="H801" s="197"/>
      <c r="I801" s="196"/>
      <c r="J801" s="196"/>
      <c r="K801" s="196"/>
    </row>
    <row r="802" spans="1:17" s="183" customFormat="1" x14ac:dyDescent="0.3">
      <c r="A802" s="797"/>
      <c r="B802" s="800">
        <v>12006</v>
      </c>
      <c r="C802" s="188" t="s">
        <v>441</v>
      </c>
      <c r="D802" s="192">
        <v>3063.6</v>
      </c>
      <c r="E802" s="193">
        <v>765.90660000000003</v>
      </c>
      <c r="F802" s="193">
        <v>1531.8132000000001</v>
      </c>
      <c r="G802" s="193">
        <v>2297.7197999999999</v>
      </c>
      <c r="H802" s="193">
        <v>3063.6264000000001</v>
      </c>
      <c r="I802" s="193">
        <v>3063.6264000000001</v>
      </c>
      <c r="J802" s="193">
        <v>3063.6264000000001</v>
      </c>
      <c r="K802" s="193">
        <v>3063.6264000000001</v>
      </c>
    </row>
    <row r="803" spans="1:17" s="183" customFormat="1" x14ac:dyDescent="0.25">
      <c r="A803" s="798"/>
      <c r="B803" s="801"/>
      <c r="C803" s="190" t="s">
        <v>720</v>
      </c>
      <c r="D803" s="194"/>
      <c r="E803" s="195"/>
      <c r="F803" s="195"/>
      <c r="G803" s="195"/>
      <c r="H803" s="195"/>
      <c r="I803" s="194"/>
      <c r="J803" s="194"/>
      <c r="K803" s="194"/>
      <c r="M803" s="290"/>
      <c r="N803" s="290"/>
      <c r="O803" s="290"/>
      <c r="P803" s="290"/>
      <c r="Q803" s="290"/>
    </row>
    <row r="804" spans="1:17" s="183" customFormat="1" x14ac:dyDescent="0.3">
      <c r="A804" s="798"/>
      <c r="B804" s="801"/>
      <c r="C804" s="188" t="s">
        <v>443</v>
      </c>
      <c r="D804" s="194"/>
      <c r="E804" s="195"/>
      <c r="F804" s="195"/>
      <c r="G804" s="195"/>
      <c r="H804" s="195"/>
      <c r="I804" s="194"/>
      <c r="J804" s="194"/>
      <c r="K804" s="194"/>
    </row>
    <row r="805" spans="1:17" s="183" customFormat="1" ht="79.2" x14ac:dyDescent="0.3">
      <c r="A805" s="798"/>
      <c r="B805" s="801"/>
      <c r="C805" s="190" t="s">
        <v>721</v>
      </c>
      <c r="D805" s="194"/>
      <c r="E805" s="195"/>
      <c r="F805" s="195"/>
      <c r="G805" s="195"/>
      <c r="H805" s="195"/>
      <c r="I805" s="194"/>
      <c r="J805" s="194"/>
      <c r="K805" s="194"/>
    </row>
    <row r="806" spans="1:17" s="183" customFormat="1" x14ac:dyDescent="0.3">
      <c r="A806" s="798"/>
      <c r="B806" s="801"/>
      <c r="C806" s="188" t="s">
        <v>445</v>
      </c>
      <c r="D806" s="194"/>
      <c r="E806" s="195"/>
      <c r="F806" s="195"/>
      <c r="G806" s="195"/>
      <c r="H806" s="195"/>
      <c r="I806" s="194"/>
      <c r="J806" s="194"/>
      <c r="K806" s="194"/>
    </row>
    <row r="807" spans="1:17" s="183" customFormat="1" x14ac:dyDescent="0.3">
      <c r="A807" s="799"/>
      <c r="B807" s="802"/>
      <c r="C807" s="190" t="s">
        <v>446</v>
      </c>
      <c r="D807" s="196"/>
      <c r="E807" s="197"/>
      <c r="F807" s="197"/>
      <c r="G807" s="197"/>
      <c r="H807" s="197"/>
      <c r="I807" s="196"/>
      <c r="J807" s="196"/>
      <c r="K807" s="196"/>
    </row>
    <row r="808" spans="1:17" s="183" customFormat="1" x14ac:dyDescent="0.3">
      <c r="A808" s="797"/>
      <c r="B808" s="800" t="s">
        <v>200</v>
      </c>
      <c r="C808" s="188" t="s">
        <v>441</v>
      </c>
      <c r="D808" s="192">
        <v>165.42</v>
      </c>
      <c r="E808" s="193">
        <v>350</v>
      </c>
      <c r="F808" s="193">
        <v>700</v>
      </c>
      <c r="G808" s="193">
        <v>1050</v>
      </c>
      <c r="H808" s="193">
        <v>1400</v>
      </c>
      <c r="I808" s="192">
        <v>652</v>
      </c>
      <c r="J808" s="192">
        <v>648.5</v>
      </c>
      <c r="K808" s="192">
        <v>615.79999999999995</v>
      </c>
    </row>
    <row r="809" spans="1:17" s="183" customFormat="1" ht="39.6" x14ac:dyDescent="0.3">
      <c r="A809" s="798"/>
      <c r="B809" s="801"/>
      <c r="C809" s="190" t="s">
        <v>722</v>
      </c>
      <c r="D809" s="194"/>
      <c r="E809" s="195"/>
      <c r="F809" s="195"/>
      <c r="G809" s="195"/>
      <c r="H809" s="195"/>
      <c r="I809" s="194"/>
      <c r="J809" s="194"/>
      <c r="K809" s="194"/>
    </row>
    <row r="810" spans="1:17" s="183" customFormat="1" x14ac:dyDescent="0.3">
      <c r="A810" s="798"/>
      <c r="B810" s="801"/>
      <c r="C810" s="188" t="s">
        <v>443</v>
      </c>
      <c r="D810" s="194"/>
      <c r="E810" s="195"/>
      <c r="F810" s="195"/>
      <c r="G810" s="195"/>
      <c r="H810" s="195"/>
      <c r="I810" s="194"/>
      <c r="J810" s="194"/>
      <c r="K810" s="194"/>
    </row>
    <row r="811" spans="1:17" s="183" customFormat="1" ht="66" x14ac:dyDescent="0.3">
      <c r="A811" s="798"/>
      <c r="B811" s="801"/>
      <c r="C811" s="190" t="s">
        <v>723</v>
      </c>
      <c r="D811" s="194"/>
      <c r="E811" s="195"/>
      <c r="F811" s="195"/>
      <c r="G811" s="195"/>
      <c r="H811" s="195"/>
      <c r="I811" s="194"/>
      <c r="J811" s="194"/>
      <c r="K811" s="194"/>
    </row>
    <row r="812" spans="1:17" s="183" customFormat="1" x14ac:dyDescent="0.3">
      <c r="A812" s="798"/>
      <c r="B812" s="801"/>
      <c r="C812" s="188" t="s">
        <v>445</v>
      </c>
      <c r="D812" s="194"/>
      <c r="E812" s="195"/>
      <c r="F812" s="195"/>
      <c r="G812" s="195"/>
      <c r="H812" s="195"/>
      <c r="I812" s="194"/>
      <c r="J812" s="194"/>
      <c r="K812" s="194"/>
    </row>
    <row r="813" spans="1:17" s="183" customFormat="1" x14ac:dyDescent="0.3">
      <c r="A813" s="799"/>
      <c r="B813" s="802"/>
      <c r="C813" s="190" t="s">
        <v>446</v>
      </c>
      <c r="D813" s="196"/>
      <c r="E813" s="197"/>
      <c r="F813" s="197"/>
      <c r="G813" s="197"/>
      <c r="H813" s="197"/>
      <c r="I813" s="196"/>
      <c r="J813" s="196"/>
      <c r="K813" s="196"/>
    </row>
    <row r="814" spans="1:17" s="183" customFormat="1" x14ac:dyDescent="0.3">
      <c r="A814" s="797"/>
      <c r="B814" s="800">
        <v>12008</v>
      </c>
      <c r="C814" s="188" t="s">
        <v>441</v>
      </c>
      <c r="D814" s="192">
        <v>853.37</v>
      </c>
      <c r="E814" s="193">
        <v>500</v>
      </c>
      <c r="F814" s="193">
        <v>1000</v>
      </c>
      <c r="G814" s="193">
        <v>1500</v>
      </c>
      <c r="H814" s="193">
        <v>2000</v>
      </c>
      <c r="I814" s="192"/>
      <c r="J814" s="192"/>
      <c r="K814" s="192"/>
    </row>
    <row r="815" spans="1:17" s="183" customFormat="1" ht="52.8" x14ac:dyDescent="0.3">
      <c r="A815" s="798"/>
      <c r="B815" s="801"/>
      <c r="C815" s="190" t="s">
        <v>504</v>
      </c>
      <c r="D815" s="194"/>
      <c r="E815" s="195"/>
      <c r="F815" s="195"/>
      <c r="G815" s="195"/>
      <c r="H815" s="195"/>
      <c r="I815" s="194"/>
      <c r="J815" s="194"/>
      <c r="K815" s="194"/>
    </row>
    <row r="816" spans="1:17" s="183" customFormat="1" x14ac:dyDescent="0.3">
      <c r="A816" s="798"/>
      <c r="B816" s="801"/>
      <c r="C816" s="188" t="s">
        <v>443</v>
      </c>
      <c r="D816" s="194"/>
      <c r="E816" s="195"/>
      <c r="F816" s="195"/>
      <c r="G816" s="195"/>
      <c r="H816" s="195"/>
      <c r="I816" s="194"/>
      <c r="J816" s="194"/>
      <c r="K816" s="194"/>
    </row>
    <row r="817" spans="1:11" s="183" customFormat="1" ht="66" x14ac:dyDescent="0.3">
      <c r="A817" s="798"/>
      <c r="B817" s="801"/>
      <c r="C817" s="190" t="s">
        <v>505</v>
      </c>
      <c r="D817" s="194"/>
      <c r="E817" s="195"/>
      <c r="F817" s="195"/>
      <c r="G817" s="195"/>
      <c r="H817" s="195"/>
      <c r="I817" s="194"/>
      <c r="J817" s="194"/>
      <c r="K817" s="194"/>
    </row>
    <row r="818" spans="1:11" s="183" customFormat="1" x14ac:dyDescent="0.3">
      <c r="A818" s="798"/>
      <c r="B818" s="801"/>
      <c r="C818" s="188" t="s">
        <v>445</v>
      </c>
      <c r="D818" s="194"/>
      <c r="E818" s="195"/>
      <c r="F818" s="195"/>
      <c r="G818" s="195"/>
      <c r="H818" s="195"/>
      <c r="I818" s="194"/>
      <c r="J818" s="194"/>
      <c r="K818" s="194"/>
    </row>
    <row r="819" spans="1:11" s="183" customFormat="1" x14ac:dyDescent="0.3">
      <c r="A819" s="799"/>
      <c r="B819" s="802"/>
      <c r="C819" s="190" t="s">
        <v>446</v>
      </c>
      <c r="D819" s="196"/>
      <c r="E819" s="197"/>
      <c r="F819" s="197"/>
      <c r="G819" s="197"/>
      <c r="H819" s="197"/>
      <c r="I819" s="196"/>
      <c r="J819" s="196"/>
      <c r="K819" s="196"/>
    </row>
    <row r="820" spans="1:11" s="183" customFormat="1" x14ac:dyDescent="0.3">
      <c r="A820" s="797"/>
      <c r="B820" s="800">
        <v>12009</v>
      </c>
      <c r="C820" s="188" t="s">
        <v>441</v>
      </c>
      <c r="D820" s="192">
        <v>42431815.979999997</v>
      </c>
      <c r="E820" s="193">
        <v>12825000</v>
      </c>
      <c r="F820" s="193">
        <v>25650000</v>
      </c>
      <c r="G820" s="193">
        <v>38475000</v>
      </c>
      <c r="H820" s="193">
        <v>51300000</v>
      </c>
      <c r="I820" s="192">
        <v>40800000</v>
      </c>
      <c r="J820" s="192">
        <v>40800000</v>
      </c>
      <c r="K820" s="192">
        <v>40800000</v>
      </c>
    </row>
    <row r="821" spans="1:11" s="183" customFormat="1" ht="43.5" customHeight="1" x14ac:dyDescent="0.3">
      <c r="A821" s="798"/>
      <c r="B821" s="801"/>
      <c r="C821" s="190" t="s">
        <v>724</v>
      </c>
      <c r="D821" s="194"/>
      <c r="E821" s="195"/>
      <c r="F821" s="195"/>
      <c r="G821" s="195"/>
      <c r="H821" s="195"/>
      <c r="I821" s="194"/>
      <c r="J821" s="194"/>
      <c r="K821" s="194"/>
    </row>
    <row r="822" spans="1:11" s="183" customFormat="1" x14ac:dyDescent="0.3">
      <c r="A822" s="798"/>
      <c r="B822" s="801"/>
      <c r="C822" s="188" t="s">
        <v>443</v>
      </c>
      <c r="D822" s="194"/>
      <c r="E822" s="195"/>
      <c r="F822" s="195"/>
      <c r="G822" s="195"/>
      <c r="H822" s="195"/>
      <c r="I822" s="194"/>
      <c r="J822" s="194"/>
      <c r="K822" s="194"/>
    </row>
    <row r="823" spans="1:11" s="183" customFormat="1" ht="48" customHeight="1" x14ac:dyDescent="0.3">
      <c r="A823" s="798"/>
      <c r="B823" s="801"/>
      <c r="C823" s="190" t="s">
        <v>724</v>
      </c>
      <c r="D823" s="194"/>
      <c r="E823" s="195"/>
      <c r="F823" s="195"/>
      <c r="G823" s="195"/>
      <c r="H823" s="195"/>
      <c r="I823" s="194"/>
      <c r="J823" s="194"/>
      <c r="K823" s="194"/>
    </row>
    <row r="824" spans="1:11" s="183" customFormat="1" x14ac:dyDescent="0.3">
      <c r="A824" s="798"/>
      <c r="B824" s="801"/>
      <c r="C824" s="188" t="s">
        <v>445</v>
      </c>
      <c r="D824" s="194"/>
      <c r="E824" s="195"/>
      <c r="F824" s="195"/>
      <c r="G824" s="195"/>
      <c r="H824" s="195"/>
      <c r="I824" s="194"/>
      <c r="J824" s="194"/>
      <c r="K824" s="194"/>
    </row>
    <row r="825" spans="1:11" s="183" customFormat="1" x14ac:dyDescent="0.3">
      <c r="A825" s="799"/>
      <c r="B825" s="802"/>
      <c r="C825" s="190" t="s">
        <v>446</v>
      </c>
      <c r="D825" s="196"/>
      <c r="E825" s="197"/>
      <c r="F825" s="197"/>
      <c r="G825" s="197"/>
      <c r="H825" s="197"/>
      <c r="I825" s="196"/>
      <c r="J825" s="196"/>
      <c r="K825" s="196"/>
    </row>
    <row r="826" spans="1:11" s="183" customFormat="1" x14ac:dyDescent="0.3">
      <c r="A826" s="797"/>
      <c r="B826" s="800">
        <v>12012</v>
      </c>
      <c r="C826" s="188" t="s">
        <v>441</v>
      </c>
      <c r="D826" s="192">
        <v>80.67</v>
      </c>
      <c r="E826" s="193">
        <v>50.15</v>
      </c>
      <c r="F826" s="193">
        <v>100.3</v>
      </c>
      <c r="G826" s="193">
        <v>150.44999999999999</v>
      </c>
      <c r="H826" s="193">
        <v>200.6</v>
      </c>
      <c r="I826" s="192">
        <v>77.7</v>
      </c>
      <c r="J826" s="192">
        <v>31.5</v>
      </c>
      <c r="K826" s="192">
        <v>0.4</v>
      </c>
    </row>
    <row r="827" spans="1:11" s="183" customFormat="1" ht="32.25" customHeight="1" x14ac:dyDescent="0.3">
      <c r="A827" s="798"/>
      <c r="B827" s="801"/>
      <c r="C827" s="190" t="s">
        <v>725</v>
      </c>
      <c r="D827" s="194"/>
      <c r="E827" s="195"/>
      <c r="F827" s="195"/>
      <c r="G827" s="195"/>
      <c r="H827" s="195"/>
      <c r="I827" s="194"/>
      <c r="J827" s="194"/>
      <c r="K827" s="194"/>
    </row>
    <row r="828" spans="1:11" s="183" customFormat="1" x14ac:dyDescent="0.3">
      <c r="A828" s="798"/>
      <c r="B828" s="801"/>
      <c r="C828" s="188" t="s">
        <v>443</v>
      </c>
      <c r="D828" s="194"/>
      <c r="E828" s="195"/>
      <c r="F828" s="195"/>
      <c r="G828" s="195"/>
      <c r="H828" s="195"/>
      <c r="I828" s="194"/>
      <c r="J828" s="194"/>
      <c r="K828" s="194"/>
    </row>
    <row r="829" spans="1:11" s="183" customFormat="1" ht="39.6" x14ac:dyDescent="0.3">
      <c r="A829" s="798"/>
      <c r="B829" s="801"/>
      <c r="C829" s="190" t="s">
        <v>726</v>
      </c>
      <c r="D829" s="194"/>
      <c r="E829" s="195"/>
      <c r="F829" s="195"/>
      <c r="G829" s="195"/>
      <c r="H829" s="195"/>
      <c r="I829" s="194"/>
      <c r="J829" s="194"/>
      <c r="K829" s="194"/>
    </row>
    <row r="830" spans="1:11" s="183" customFormat="1" x14ac:dyDescent="0.3">
      <c r="A830" s="798"/>
      <c r="B830" s="801"/>
      <c r="C830" s="188" t="s">
        <v>445</v>
      </c>
      <c r="D830" s="194"/>
      <c r="E830" s="195"/>
      <c r="F830" s="195"/>
      <c r="G830" s="195"/>
      <c r="H830" s="195"/>
      <c r="I830" s="194"/>
      <c r="J830" s="194"/>
      <c r="K830" s="194"/>
    </row>
    <row r="831" spans="1:11" s="183" customFormat="1" x14ac:dyDescent="0.3">
      <c r="A831" s="799"/>
      <c r="B831" s="802"/>
      <c r="C831" s="190" t="s">
        <v>446</v>
      </c>
      <c r="D831" s="196"/>
      <c r="E831" s="197"/>
      <c r="F831" s="197"/>
      <c r="G831" s="197"/>
      <c r="H831" s="197"/>
      <c r="I831" s="196"/>
      <c r="J831" s="196"/>
      <c r="K831" s="196"/>
    </row>
    <row r="832" spans="1:11" s="183" customFormat="1" x14ac:dyDescent="0.3">
      <c r="A832" s="797"/>
      <c r="B832" s="800">
        <v>12026</v>
      </c>
      <c r="C832" s="188" t="s">
        <v>441</v>
      </c>
      <c r="D832" s="194">
        <v>18000</v>
      </c>
      <c r="E832" s="193">
        <v>2757200</v>
      </c>
      <c r="F832" s="193">
        <v>5514500</v>
      </c>
      <c r="G832" s="193">
        <v>8271700</v>
      </c>
      <c r="H832" s="193">
        <v>18000</v>
      </c>
      <c r="I832" s="192"/>
      <c r="J832" s="192"/>
      <c r="K832" s="192"/>
    </row>
    <row r="833" spans="1:12" s="183" customFormat="1" ht="26.4" x14ac:dyDescent="0.3">
      <c r="A833" s="798"/>
      <c r="B833" s="801"/>
      <c r="C833" s="190" t="s">
        <v>506</v>
      </c>
      <c r="D833" s="194"/>
      <c r="E833" s="195"/>
      <c r="F833" s="195"/>
      <c r="G833" s="195"/>
      <c r="H833" s="195"/>
      <c r="I833" s="194"/>
      <c r="J833" s="194"/>
      <c r="K833" s="194"/>
    </row>
    <row r="834" spans="1:12" s="183" customFormat="1" x14ac:dyDescent="0.3">
      <c r="A834" s="798"/>
      <c r="B834" s="801"/>
      <c r="C834" s="188" t="s">
        <v>443</v>
      </c>
      <c r="D834" s="194"/>
      <c r="E834" s="195"/>
      <c r="F834" s="195"/>
      <c r="G834" s="195"/>
      <c r="H834" s="195"/>
      <c r="I834" s="194"/>
      <c r="J834" s="194"/>
      <c r="K834" s="194"/>
    </row>
    <row r="835" spans="1:12" s="183" customFormat="1" ht="66" x14ac:dyDescent="0.3">
      <c r="A835" s="798"/>
      <c r="B835" s="801"/>
      <c r="C835" s="190" t="s">
        <v>727</v>
      </c>
      <c r="D835" s="194"/>
      <c r="E835" s="195"/>
      <c r="F835" s="195"/>
      <c r="G835" s="195"/>
      <c r="H835" s="195"/>
      <c r="I835" s="194"/>
      <c r="J835" s="194"/>
      <c r="K835" s="194"/>
    </row>
    <row r="836" spans="1:12" s="183" customFormat="1" x14ac:dyDescent="0.3">
      <c r="A836" s="798"/>
      <c r="B836" s="801"/>
      <c r="C836" s="188" t="s">
        <v>445</v>
      </c>
      <c r="D836" s="194"/>
      <c r="E836" s="195"/>
      <c r="F836" s="195"/>
      <c r="G836" s="195"/>
      <c r="H836" s="195"/>
      <c r="I836" s="194"/>
      <c r="J836" s="194"/>
      <c r="K836" s="194"/>
    </row>
    <row r="837" spans="1:12" s="183" customFormat="1" x14ac:dyDescent="0.3">
      <c r="A837" s="799"/>
      <c r="B837" s="802"/>
      <c r="C837" s="190" t="s">
        <v>446</v>
      </c>
      <c r="D837" s="196"/>
      <c r="E837" s="197"/>
      <c r="F837" s="197"/>
      <c r="G837" s="197"/>
      <c r="H837" s="197"/>
      <c r="I837" s="196"/>
      <c r="J837" s="196"/>
      <c r="K837" s="196"/>
    </row>
    <row r="838" spans="1:12" s="183" customFormat="1" x14ac:dyDescent="0.3">
      <c r="A838" s="797"/>
      <c r="B838" s="800">
        <v>12028</v>
      </c>
      <c r="C838" s="188" t="s">
        <v>441</v>
      </c>
      <c r="D838" s="192">
        <v>15598</v>
      </c>
      <c r="E838" s="193"/>
      <c r="F838" s="193"/>
      <c r="G838" s="193"/>
      <c r="H838" s="193"/>
      <c r="I838" s="192"/>
      <c r="J838" s="192"/>
      <c r="K838" s="192"/>
    </row>
    <row r="839" spans="1:12" s="183" customFormat="1" ht="39.6" x14ac:dyDescent="0.3">
      <c r="A839" s="798"/>
      <c r="B839" s="801"/>
      <c r="C839" s="190" t="s">
        <v>728</v>
      </c>
      <c r="D839" s="194"/>
      <c r="E839" s="195"/>
      <c r="F839" s="195"/>
      <c r="G839" s="195"/>
      <c r="H839" s="195"/>
      <c r="I839" s="194"/>
      <c r="J839" s="194"/>
      <c r="K839" s="194"/>
    </row>
    <row r="840" spans="1:12" s="183" customFormat="1" x14ac:dyDescent="0.3">
      <c r="A840" s="798"/>
      <c r="B840" s="801"/>
      <c r="C840" s="188" t="s">
        <v>443</v>
      </c>
      <c r="D840" s="194"/>
      <c r="E840" s="195"/>
      <c r="F840" s="195"/>
      <c r="G840" s="195"/>
      <c r="H840" s="195"/>
      <c r="I840" s="194"/>
      <c r="J840" s="194"/>
      <c r="K840" s="194"/>
    </row>
    <row r="841" spans="1:12" s="183" customFormat="1" ht="78.75" customHeight="1" x14ac:dyDescent="0.3">
      <c r="A841" s="798"/>
      <c r="B841" s="801"/>
      <c r="C841" s="190" t="s">
        <v>729</v>
      </c>
      <c r="D841" s="194"/>
      <c r="E841" s="195"/>
      <c r="F841" s="195"/>
      <c r="G841" s="195"/>
      <c r="H841" s="195"/>
      <c r="I841" s="194"/>
      <c r="J841" s="194"/>
      <c r="K841" s="194"/>
    </row>
    <row r="842" spans="1:12" s="183" customFormat="1" x14ac:dyDescent="0.3">
      <c r="A842" s="798"/>
      <c r="B842" s="801"/>
      <c r="C842" s="188" t="s">
        <v>445</v>
      </c>
      <c r="D842" s="194"/>
      <c r="E842" s="195"/>
      <c r="F842" s="195"/>
      <c r="G842" s="195"/>
      <c r="H842" s="195"/>
      <c r="I842" s="194"/>
      <c r="J842" s="194"/>
      <c r="K842" s="194"/>
    </row>
    <row r="843" spans="1:12" s="183" customFormat="1" x14ac:dyDescent="0.3">
      <c r="A843" s="799"/>
      <c r="B843" s="802"/>
      <c r="C843" s="190" t="s">
        <v>730</v>
      </c>
      <c r="D843" s="196"/>
      <c r="E843" s="197"/>
      <c r="F843" s="197"/>
      <c r="G843" s="197"/>
      <c r="H843" s="197"/>
      <c r="I843" s="196"/>
      <c r="J843" s="196"/>
      <c r="K843" s="196"/>
    </row>
    <row r="844" spans="1:12" s="183" customFormat="1" x14ac:dyDescent="0.3">
      <c r="A844" s="797"/>
      <c r="B844" s="800">
        <v>12029</v>
      </c>
      <c r="C844" s="188" t="s">
        <v>441</v>
      </c>
      <c r="D844" s="192">
        <v>5089561.78</v>
      </c>
      <c r="E844" s="193">
        <v>2757200</v>
      </c>
      <c r="F844" s="193">
        <v>5514500</v>
      </c>
      <c r="G844" s="193">
        <v>8271700</v>
      </c>
      <c r="H844" s="193">
        <v>10212000</v>
      </c>
      <c r="I844" s="228">
        <f>'[2]Հ4 '!$J$934</f>
        <v>13889186</v>
      </c>
      <c r="J844" s="228">
        <v>23154330</v>
      </c>
      <c r="K844" s="228">
        <v>27690600</v>
      </c>
    </row>
    <row r="845" spans="1:12" s="183" customFormat="1" ht="26.4" x14ac:dyDescent="0.3">
      <c r="A845" s="798"/>
      <c r="B845" s="801"/>
      <c r="C845" s="190" t="s">
        <v>731</v>
      </c>
      <c r="D845" s="194"/>
      <c r="E845" s="195"/>
      <c r="F845" s="195"/>
      <c r="G845" s="195"/>
      <c r="H845" s="195"/>
      <c r="I845" s="194"/>
      <c r="J845" s="194"/>
      <c r="K845" s="194"/>
    </row>
    <row r="846" spans="1:12" s="183" customFormat="1" x14ac:dyDescent="0.3">
      <c r="A846" s="798"/>
      <c r="B846" s="801"/>
      <c r="C846" s="188" t="s">
        <v>443</v>
      </c>
      <c r="D846" s="194"/>
      <c r="E846" s="195"/>
      <c r="F846" s="195"/>
      <c r="G846" s="195"/>
      <c r="H846" s="195"/>
      <c r="I846" s="194"/>
      <c r="J846" s="194"/>
      <c r="K846" s="194"/>
      <c r="L846" s="780"/>
    </row>
    <row r="847" spans="1:12" s="183" customFormat="1" ht="52.8" x14ac:dyDescent="0.3">
      <c r="A847" s="798"/>
      <c r="B847" s="801"/>
      <c r="C847" s="190" t="s">
        <v>732</v>
      </c>
      <c r="D847" s="194"/>
      <c r="E847" s="195"/>
      <c r="F847" s="195"/>
      <c r="G847" s="195"/>
      <c r="H847" s="195"/>
      <c r="I847" s="194"/>
      <c r="J847" s="194"/>
      <c r="K847" s="194"/>
    </row>
    <row r="848" spans="1:12" s="183" customFormat="1" x14ac:dyDescent="0.3">
      <c r="A848" s="798"/>
      <c r="B848" s="801"/>
      <c r="C848" s="188" t="s">
        <v>445</v>
      </c>
      <c r="D848" s="194"/>
      <c r="E848" s="195"/>
      <c r="F848" s="195"/>
      <c r="G848" s="195"/>
      <c r="H848" s="195"/>
      <c r="I848" s="194"/>
      <c r="J848" s="194"/>
      <c r="K848" s="194"/>
    </row>
    <row r="849" spans="1:11" s="183" customFormat="1" x14ac:dyDescent="0.3">
      <c r="A849" s="799"/>
      <c r="B849" s="802"/>
      <c r="C849" s="190" t="s">
        <v>730</v>
      </c>
      <c r="D849" s="196"/>
      <c r="E849" s="197"/>
      <c r="F849" s="197"/>
      <c r="G849" s="197"/>
      <c r="H849" s="197"/>
      <c r="I849" s="196"/>
      <c r="J849" s="196"/>
      <c r="K849" s="196"/>
    </row>
    <row r="850" spans="1:11" s="183" customFormat="1" x14ac:dyDescent="0.3">
      <c r="A850" s="807" t="s">
        <v>3</v>
      </c>
      <c r="B850" s="808"/>
      <c r="C850" s="808"/>
      <c r="D850" s="808"/>
      <c r="E850" s="808"/>
      <c r="F850" s="808"/>
      <c r="G850" s="808"/>
      <c r="H850" s="808"/>
    </row>
    <row r="851" spans="1:11" s="183" customFormat="1" x14ac:dyDescent="0.3">
      <c r="A851" s="812" t="s">
        <v>366</v>
      </c>
      <c r="B851" s="797"/>
      <c r="C851" s="188" t="s">
        <v>482</v>
      </c>
      <c r="D851" s="809">
        <f t="shared" ref="D851:H851" si="21">D859+D865+D871</f>
        <v>1402315.3499999999</v>
      </c>
      <c r="E851" s="809">
        <f t="shared" si="21"/>
        <v>342000</v>
      </c>
      <c r="F851" s="809">
        <f t="shared" si="21"/>
        <v>854000</v>
      </c>
      <c r="G851" s="809">
        <f t="shared" si="21"/>
        <v>854000</v>
      </c>
      <c r="H851" s="809">
        <f t="shared" si="21"/>
        <v>854000</v>
      </c>
      <c r="I851" s="817">
        <f>I859+I865+I871</f>
        <v>0</v>
      </c>
      <c r="J851" s="817"/>
      <c r="K851" s="817"/>
    </row>
    <row r="852" spans="1:11" s="183" customFormat="1" ht="26.4" x14ac:dyDescent="0.3">
      <c r="A852" s="813"/>
      <c r="B852" s="798"/>
      <c r="C852" s="190" t="s">
        <v>733</v>
      </c>
      <c r="D852" s="810"/>
      <c r="E852" s="810"/>
      <c r="F852" s="810"/>
      <c r="G852" s="810"/>
      <c r="H852" s="810"/>
      <c r="I852" s="818"/>
      <c r="J852" s="818"/>
      <c r="K852" s="818"/>
    </row>
    <row r="853" spans="1:11" s="183" customFormat="1" x14ac:dyDescent="0.3">
      <c r="A853" s="813"/>
      <c r="B853" s="798"/>
      <c r="C853" s="188" t="s">
        <v>435</v>
      </c>
      <c r="D853" s="810"/>
      <c r="E853" s="810"/>
      <c r="F853" s="810"/>
      <c r="G853" s="810"/>
      <c r="H853" s="810"/>
      <c r="I853" s="818"/>
      <c r="J853" s="818"/>
      <c r="K853" s="818"/>
    </row>
    <row r="854" spans="1:11" s="183" customFormat="1" ht="66" x14ac:dyDescent="0.3">
      <c r="A854" s="813"/>
      <c r="B854" s="798"/>
      <c r="C854" s="190" t="s">
        <v>734</v>
      </c>
      <c r="D854" s="810"/>
      <c r="E854" s="810"/>
      <c r="F854" s="810"/>
      <c r="G854" s="810"/>
      <c r="H854" s="810"/>
      <c r="I854" s="818"/>
      <c r="J854" s="818"/>
      <c r="K854" s="818"/>
    </row>
    <row r="855" spans="1:11" s="183" customFormat="1" x14ac:dyDescent="0.3">
      <c r="A855" s="813"/>
      <c r="B855" s="798"/>
      <c r="C855" s="188" t="s">
        <v>437</v>
      </c>
      <c r="D855" s="810"/>
      <c r="E855" s="810"/>
      <c r="F855" s="810"/>
      <c r="G855" s="810"/>
      <c r="H855" s="810"/>
      <c r="I855" s="818"/>
      <c r="J855" s="818"/>
      <c r="K855" s="818"/>
    </row>
    <row r="856" spans="1:11" s="183" customFormat="1" ht="26.4" x14ac:dyDescent="0.3">
      <c r="A856" s="814"/>
      <c r="B856" s="799"/>
      <c r="C856" s="190" t="s">
        <v>735</v>
      </c>
      <c r="D856" s="811"/>
      <c r="E856" s="811"/>
      <c r="F856" s="811"/>
      <c r="G856" s="811"/>
      <c r="H856" s="811"/>
      <c r="I856" s="819"/>
      <c r="J856" s="819"/>
      <c r="K856" s="819"/>
    </row>
    <row r="857" spans="1:11" s="183" customFormat="1" ht="13.2" customHeight="1" x14ac:dyDescent="0.3">
      <c r="A857" s="803" t="s">
        <v>439</v>
      </c>
      <c r="B857" s="804"/>
      <c r="C857" s="804"/>
      <c r="D857" s="804"/>
      <c r="E857" s="804"/>
      <c r="F857" s="804"/>
      <c r="G857" s="804"/>
      <c r="H857" s="804"/>
      <c r="I857" s="804"/>
      <c r="J857" s="804"/>
      <c r="K857" s="804"/>
    </row>
    <row r="858" spans="1:11" s="183" customFormat="1" ht="13.2" customHeight="1" x14ac:dyDescent="0.3">
      <c r="A858" s="805" t="s">
        <v>455</v>
      </c>
      <c r="B858" s="806"/>
      <c r="C858" s="806"/>
      <c r="D858" s="806"/>
      <c r="E858" s="806"/>
      <c r="F858" s="806"/>
      <c r="G858" s="806"/>
      <c r="H858" s="806"/>
      <c r="I858" s="806"/>
      <c r="J858" s="806"/>
      <c r="K858" s="806"/>
    </row>
    <row r="859" spans="1:11" s="183" customFormat="1" ht="15.75" customHeight="1" x14ac:dyDescent="0.3">
      <c r="A859" s="797"/>
      <c r="B859" s="800">
        <v>11001</v>
      </c>
      <c r="C859" s="188" t="s">
        <v>441</v>
      </c>
      <c r="D859" s="202">
        <v>168928.43</v>
      </c>
      <c r="E859" s="193">
        <v>20000</v>
      </c>
      <c r="F859" s="193">
        <v>39000</v>
      </c>
      <c r="G859" s="193">
        <v>39000</v>
      </c>
      <c r="H859" s="193">
        <v>39000</v>
      </c>
      <c r="I859" s="202"/>
      <c r="J859" s="202"/>
      <c r="K859" s="202"/>
    </row>
    <row r="860" spans="1:11" s="183" customFormat="1" ht="39.6" x14ac:dyDescent="0.3">
      <c r="A860" s="798"/>
      <c r="B860" s="801"/>
      <c r="C860" s="190" t="s">
        <v>736</v>
      </c>
      <c r="D860" s="194"/>
      <c r="E860" s="195"/>
      <c r="F860" s="195"/>
      <c r="G860" s="195"/>
      <c r="H860" s="195"/>
      <c r="I860" s="194"/>
      <c r="J860" s="194"/>
      <c r="K860" s="194"/>
    </row>
    <row r="861" spans="1:11" s="183" customFormat="1" ht="15.75" customHeight="1" x14ac:dyDescent="0.3">
      <c r="A861" s="798"/>
      <c r="B861" s="801"/>
      <c r="C861" s="188" t="s">
        <v>443</v>
      </c>
      <c r="D861" s="194"/>
      <c r="E861" s="195"/>
      <c r="F861" s="195"/>
      <c r="G861" s="195"/>
      <c r="H861" s="195"/>
      <c r="I861" s="194"/>
      <c r="J861" s="194"/>
      <c r="K861" s="194"/>
    </row>
    <row r="862" spans="1:11" s="183" customFormat="1" ht="39.6" x14ac:dyDescent="0.3">
      <c r="A862" s="798"/>
      <c r="B862" s="801"/>
      <c r="C862" s="190" t="s">
        <v>737</v>
      </c>
      <c r="D862" s="194"/>
      <c r="E862" s="195"/>
      <c r="F862" s="195"/>
      <c r="G862" s="195"/>
      <c r="H862" s="195"/>
      <c r="I862" s="194"/>
      <c r="J862" s="194"/>
      <c r="K862" s="194"/>
    </row>
    <row r="863" spans="1:11" s="183" customFormat="1" ht="15.75" customHeight="1" x14ac:dyDescent="0.3">
      <c r="A863" s="798"/>
      <c r="B863" s="801"/>
      <c r="C863" s="188" t="s">
        <v>445</v>
      </c>
      <c r="D863" s="194"/>
      <c r="E863" s="195"/>
      <c r="F863" s="195"/>
      <c r="G863" s="195"/>
      <c r="H863" s="195"/>
      <c r="I863" s="194"/>
      <c r="J863" s="194"/>
      <c r="K863" s="194"/>
    </row>
    <row r="864" spans="1:11" s="183" customFormat="1" ht="15.75" customHeight="1" x14ac:dyDescent="0.3">
      <c r="A864" s="799"/>
      <c r="B864" s="802"/>
      <c r="C864" s="190" t="s">
        <v>459</v>
      </c>
      <c r="D864" s="196"/>
      <c r="E864" s="197"/>
      <c r="F864" s="197"/>
      <c r="G864" s="197"/>
      <c r="H864" s="197"/>
      <c r="I864" s="196"/>
      <c r="J864" s="196"/>
      <c r="K864" s="196"/>
    </row>
    <row r="865" spans="1:11" s="183" customFormat="1" ht="15" customHeight="1" x14ac:dyDescent="0.3">
      <c r="A865" s="797"/>
      <c r="B865" s="800">
        <v>32001</v>
      </c>
      <c r="C865" s="188" t="s">
        <v>441</v>
      </c>
      <c r="D865" s="202">
        <v>819437.48</v>
      </c>
      <c r="E865" s="193">
        <v>100000</v>
      </c>
      <c r="F865" s="193">
        <v>250000</v>
      </c>
      <c r="G865" s="193">
        <v>250000</v>
      </c>
      <c r="H865" s="193">
        <v>250000</v>
      </c>
      <c r="I865" s="202"/>
      <c r="J865" s="202"/>
      <c r="K865" s="202"/>
    </row>
    <row r="866" spans="1:11" s="183" customFormat="1" ht="55.2" customHeight="1" x14ac:dyDescent="0.3">
      <c r="A866" s="798"/>
      <c r="B866" s="801"/>
      <c r="C866" s="190" t="s">
        <v>738</v>
      </c>
      <c r="D866" s="194"/>
      <c r="E866" s="195"/>
      <c r="F866" s="195"/>
      <c r="G866" s="195"/>
      <c r="H866" s="195"/>
      <c r="I866" s="194"/>
      <c r="J866" s="194"/>
      <c r="K866" s="194"/>
    </row>
    <row r="867" spans="1:11" s="183" customFormat="1" ht="13.2" customHeight="1" x14ac:dyDescent="0.3">
      <c r="A867" s="798"/>
      <c r="B867" s="801"/>
      <c r="C867" s="188" t="s">
        <v>443</v>
      </c>
      <c r="D867" s="194"/>
      <c r="E867" s="195"/>
      <c r="F867" s="195"/>
      <c r="G867" s="195"/>
      <c r="H867" s="195"/>
      <c r="I867" s="194"/>
      <c r="J867" s="194"/>
      <c r="K867" s="194"/>
    </row>
    <row r="868" spans="1:11" s="183" customFormat="1" ht="79.2" x14ac:dyDescent="0.3">
      <c r="A868" s="798"/>
      <c r="B868" s="801"/>
      <c r="C868" s="190" t="s">
        <v>739</v>
      </c>
      <c r="D868" s="194"/>
      <c r="E868" s="195"/>
      <c r="F868" s="195"/>
      <c r="G868" s="195"/>
      <c r="H868" s="195"/>
      <c r="I868" s="194"/>
      <c r="J868" s="194"/>
      <c r="K868" s="194"/>
    </row>
    <row r="869" spans="1:11" s="183" customFormat="1" ht="13.2" customHeight="1" x14ac:dyDescent="0.3">
      <c r="A869" s="798"/>
      <c r="B869" s="801"/>
      <c r="C869" s="188" t="s">
        <v>445</v>
      </c>
      <c r="D869" s="194"/>
      <c r="E869" s="195"/>
      <c r="F869" s="195"/>
      <c r="G869" s="195"/>
      <c r="H869" s="195"/>
      <c r="I869" s="194"/>
      <c r="J869" s="194"/>
      <c r="K869" s="194"/>
    </row>
    <row r="870" spans="1:11" s="183" customFormat="1" ht="39.6" x14ac:dyDescent="0.3">
      <c r="A870" s="799"/>
      <c r="B870" s="802"/>
      <c r="C870" s="190" t="s">
        <v>740</v>
      </c>
      <c r="D870" s="196"/>
      <c r="E870" s="197"/>
      <c r="F870" s="197"/>
      <c r="G870" s="197"/>
      <c r="H870" s="197"/>
      <c r="I870" s="196"/>
      <c r="J870" s="196"/>
      <c r="K870" s="196"/>
    </row>
    <row r="871" spans="1:11" s="183" customFormat="1" ht="15" customHeight="1" x14ac:dyDescent="0.3">
      <c r="A871" s="797"/>
      <c r="B871" s="800">
        <v>32002</v>
      </c>
      <c r="C871" s="188" t="s">
        <v>441</v>
      </c>
      <c r="D871" s="202">
        <v>413949.44</v>
      </c>
      <c r="E871" s="193">
        <v>222000</v>
      </c>
      <c r="F871" s="193">
        <v>565000</v>
      </c>
      <c r="G871" s="193">
        <v>565000</v>
      </c>
      <c r="H871" s="193">
        <v>565000</v>
      </c>
      <c r="I871" s="202"/>
      <c r="J871" s="202"/>
      <c r="K871" s="202"/>
    </row>
    <row r="872" spans="1:11" s="183" customFormat="1" ht="66" x14ac:dyDescent="0.3">
      <c r="A872" s="798"/>
      <c r="B872" s="801"/>
      <c r="C872" s="190" t="s">
        <v>741</v>
      </c>
      <c r="D872" s="194"/>
      <c r="E872" s="195"/>
      <c r="F872" s="195"/>
      <c r="G872" s="195"/>
      <c r="H872" s="195"/>
      <c r="I872" s="194"/>
      <c r="J872" s="194"/>
      <c r="K872" s="194"/>
    </row>
    <row r="873" spans="1:11" s="183" customFormat="1" ht="13.2" customHeight="1" x14ac:dyDescent="0.3">
      <c r="A873" s="798"/>
      <c r="B873" s="801"/>
      <c r="C873" s="188" t="s">
        <v>443</v>
      </c>
      <c r="D873" s="194"/>
      <c r="E873" s="195"/>
      <c r="F873" s="195"/>
      <c r="G873" s="195"/>
      <c r="H873" s="195"/>
      <c r="I873" s="194"/>
      <c r="J873" s="194"/>
      <c r="K873" s="194"/>
    </row>
    <row r="874" spans="1:11" s="183" customFormat="1" ht="52.8" x14ac:dyDescent="0.3">
      <c r="A874" s="798"/>
      <c r="B874" s="801"/>
      <c r="C874" s="190" t="s">
        <v>742</v>
      </c>
      <c r="D874" s="194"/>
      <c r="E874" s="195"/>
      <c r="F874" s="195"/>
      <c r="G874" s="195"/>
      <c r="H874" s="195"/>
      <c r="I874" s="194"/>
      <c r="J874" s="194"/>
      <c r="K874" s="194"/>
    </row>
    <row r="875" spans="1:11" s="183" customFormat="1" ht="13.2" customHeight="1" x14ac:dyDescent="0.3">
      <c r="A875" s="798"/>
      <c r="B875" s="801"/>
      <c r="C875" s="188" t="s">
        <v>445</v>
      </c>
      <c r="D875" s="194"/>
      <c r="E875" s="195"/>
      <c r="F875" s="195"/>
      <c r="G875" s="195"/>
      <c r="H875" s="195"/>
      <c r="I875" s="194"/>
      <c r="J875" s="194"/>
      <c r="K875" s="194"/>
    </row>
    <row r="876" spans="1:11" ht="39.6" x14ac:dyDescent="0.25">
      <c r="A876" s="799"/>
      <c r="B876" s="802"/>
      <c r="C876" s="190" t="s">
        <v>740</v>
      </c>
      <c r="D876" s="196"/>
      <c r="E876" s="197"/>
      <c r="F876" s="197"/>
      <c r="G876" s="197"/>
      <c r="H876" s="197"/>
      <c r="I876" s="196"/>
      <c r="J876" s="196"/>
      <c r="K876" s="196"/>
    </row>
    <row r="877" spans="1:11" s="183" customFormat="1" x14ac:dyDescent="0.3">
      <c r="A877" s="807" t="s">
        <v>3</v>
      </c>
      <c r="B877" s="808"/>
      <c r="C877" s="808"/>
      <c r="D877" s="808"/>
      <c r="E877" s="808"/>
      <c r="F877" s="808"/>
      <c r="G877" s="808"/>
      <c r="H877" s="808"/>
      <c r="I877" s="807"/>
      <c r="J877" s="808"/>
      <c r="K877" s="808"/>
    </row>
    <row r="878" spans="1:11" s="183" customFormat="1" x14ac:dyDescent="0.3">
      <c r="A878" s="812">
        <v>1225</v>
      </c>
      <c r="B878" s="797"/>
      <c r="C878" s="188" t="s">
        <v>482</v>
      </c>
      <c r="D878" s="809">
        <f>D892</f>
        <v>0</v>
      </c>
      <c r="E878" s="809">
        <f t="shared" ref="E878:I878" si="22">E892</f>
        <v>15000000</v>
      </c>
      <c r="F878" s="809">
        <f t="shared" si="22"/>
        <v>15000000</v>
      </c>
      <c r="G878" s="809">
        <f t="shared" si="22"/>
        <v>15000000</v>
      </c>
      <c r="H878" s="809">
        <f t="shared" si="22"/>
        <v>15000000</v>
      </c>
      <c r="I878" s="809">
        <f t="shared" si="22"/>
        <v>30000000</v>
      </c>
      <c r="J878" s="809">
        <f t="shared" ref="J878:K878" si="23">J892</f>
        <v>0</v>
      </c>
      <c r="K878" s="809">
        <f t="shared" si="23"/>
        <v>0</v>
      </c>
    </row>
    <row r="879" spans="1:11" s="183" customFormat="1" ht="52.8" x14ac:dyDescent="0.3">
      <c r="A879" s="813"/>
      <c r="B879" s="798"/>
      <c r="C879" s="190" t="s">
        <v>743</v>
      </c>
      <c r="D879" s="810"/>
      <c r="E879" s="810"/>
      <c r="F879" s="810"/>
      <c r="G879" s="810"/>
      <c r="H879" s="810"/>
      <c r="I879" s="810"/>
      <c r="J879" s="810"/>
      <c r="K879" s="810"/>
    </row>
    <row r="880" spans="1:11" s="183" customFormat="1" x14ac:dyDescent="0.3">
      <c r="A880" s="813"/>
      <c r="B880" s="798"/>
      <c r="C880" s="188" t="s">
        <v>435</v>
      </c>
      <c r="D880" s="810"/>
      <c r="E880" s="810"/>
      <c r="F880" s="810"/>
      <c r="G880" s="810"/>
      <c r="H880" s="810"/>
      <c r="I880" s="810"/>
      <c r="J880" s="810"/>
      <c r="K880" s="810"/>
    </row>
    <row r="881" spans="1:11" s="183" customFormat="1" ht="52.8" x14ac:dyDescent="0.3">
      <c r="A881" s="813"/>
      <c r="B881" s="798"/>
      <c r="C881" s="190" t="s">
        <v>744</v>
      </c>
      <c r="D881" s="810"/>
      <c r="E881" s="810"/>
      <c r="F881" s="810"/>
      <c r="G881" s="810"/>
      <c r="H881" s="810"/>
      <c r="I881" s="810"/>
      <c r="J881" s="810"/>
      <c r="K881" s="810"/>
    </row>
    <row r="882" spans="1:11" s="183" customFormat="1" x14ac:dyDescent="0.3">
      <c r="A882" s="813"/>
      <c r="B882" s="798"/>
      <c r="C882" s="188" t="s">
        <v>437</v>
      </c>
      <c r="D882" s="810"/>
      <c r="E882" s="810"/>
      <c r="F882" s="810"/>
      <c r="G882" s="810"/>
      <c r="H882" s="810"/>
      <c r="I882" s="810"/>
      <c r="J882" s="810"/>
      <c r="K882" s="810"/>
    </row>
    <row r="883" spans="1:11" s="183" customFormat="1" ht="66" x14ac:dyDescent="0.3">
      <c r="A883" s="814"/>
      <c r="B883" s="799"/>
      <c r="C883" s="190" t="s">
        <v>745</v>
      </c>
      <c r="D883" s="811"/>
      <c r="E883" s="811"/>
      <c r="F883" s="811"/>
      <c r="G883" s="811"/>
      <c r="H883" s="811"/>
      <c r="I883" s="811"/>
      <c r="J883" s="811"/>
      <c r="K883" s="811"/>
    </row>
    <row r="884" spans="1:11" s="183" customFormat="1" ht="13.2" customHeight="1" x14ac:dyDescent="0.3">
      <c r="A884" s="815" t="s">
        <v>439</v>
      </c>
      <c r="B884" s="815"/>
      <c r="C884" s="815"/>
      <c r="D884" s="815"/>
      <c r="E884" s="815"/>
      <c r="F884" s="815"/>
      <c r="G884" s="815"/>
      <c r="H884" s="815"/>
      <c r="I884" s="815"/>
      <c r="J884" s="815"/>
      <c r="K884" s="815"/>
    </row>
    <row r="885" spans="1:11" s="183" customFormat="1" ht="13.2" customHeight="1" x14ac:dyDescent="0.3">
      <c r="A885" s="807" t="s">
        <v>455</v>
      </c>
      <c r="B885" s="808"/>
      <c r="C885" s="808"/>
      <c r="D885" s="808"/>
      <c r="E885" s="808"/>
      <c r="F885" s="808"/>
      <c r="G885" s="808"/>
      <c r="H885" s="808"/>
      <c r="I885" s="808"/>
      <c r="J885" s="808"/>
      <c r="K885" s="816"/>
    </row>
    <row r="886" spans="1:11" s="183" customFormat="1" ht="15" hidden="1" customHeight="1" x14ac:dyDescent="0.3">
      <c r="A886" s="797"/>
      <c r="B886" s="800">
        <v>12016</v>
      </c>
      <c r="C886" s="188" t="s">
        <v>441</v>
      </c>
      <c r="D886" s="202"/>
      <c r="E886" s="222"/>
      <c r="F886" s="222"/>
      <c r="G886" s="222"/>
      <c r="H886" s="193"/>
      <c r="I886" s="202"/>
      <c r="J886" s="202"/>
      <c r="K886" s="202"/>
    </row>
    <row r="887" spans="1:11" s="183" customFormat="1" ht="26.4" hidden="1" x14ac:dyDescent="0.3">
      <c r="A887" s="798"/>
      <c r="B887" s="801"/>
      <c r="C887" s="190" t="s">
        <v>746</v>
      </c>
      <c r="D887" s="194"/>
      <c r="E887" s="229"/>
      <c r="F887" s="229"/>
      <c r="G887" s="229"/>
      <c r="H887" s="195"/>
      <c r="I887" s="194"/>
      <c r="J887" s="194"/>
      <c r="K887" s="194"/>
    </row>
    <row r="888" spans="1:11" s="183" customFormat="1" hidden="1" x14ac:dyDescent="0.3">
      <c r="A888" s="798"/>
      <c r="B888" s="801"/>
      <c r="C888" s="188" t="s">
        <v>443</v>
      </c>
      <c r="D888" s="194"/>
      <c r="E888" s="229"/>
      <c r="F888" s="229"/>
      <c r="G888" s="229"/>
      <c r="H888" s="195"/>
      <c r="I888" s="194"/>
      <c r="J888" s="194"/>
      <c r="K888" s="194"/>
    </row>
    <row r="889" spans="1:11" s="183" customFormat="1" ht="26.4" hidden="1" x14ac:dyDescent="0.3">
      <c r="A889" s="798"/>
      <c r="B889" s="801"/>
      <c r="C889" s="190" t="s">
        <v>747</v>
      </c>
      <c r="D889" s="194"/>
      <c r="E889" s="229"/>
      <c r="F889" s="229"/>
      <c r="G889" s="229"/>
      <c r="H889" s="195"/>
      <c r="I889" s="194"/>
      <c r="J889" s="194"/>
      <c r="K889" s="194"/>
    </row>
    <row r="890" spans="1:11" s="183" customFormat="1" ht="13.2" hidden="1" customHeight="1" x14ac:dyDescent="0.3">
      <c r="A890" s="798"/>
      <c r="B890" s="801"/>
      <c r="C890" s="188" t="s">
        <v>445</v>
      </c>
      <c r="D890" s="194"/>
      <c r="E890" s="229"/>
      <c r="F890" s="229"/>
      <c r="G890" s="229"/>
      <c r="H890" s="195"/>
      <c r="I890" s="194"/>
      <c r="J890" s="194"/>
      <c r="K890" s="194"/>
    </row>
    <row r="891" spans="1:11" hidden="1" x14ac:dyDescent="0.25">
      <c r="A891" s="799"/>
      <c r="B891" s="802"/>
      <c r="C891" s="190" t="s">
        <v>446</v>
      </c>
      <c r="D891" s="196"/>
      <c r="E891" s="230"/>
      <c r="F891" s="230"/>
      <c r="G891" s="230"/>
      <c r="H891" s="197"/>
      <c r="I891" s="196"/>
      <c r="J891" s="196"/>
      <c r="K891" s="196"/>
    </row>
    <row r="892" spans="1:11" s="183" customFormat="1" ht="15" customHeight="1" x14ac:dyDescent="0.3">
      <c r="A892" s="797"/>
      <c r="B892" s="800">
        <v>12018</v>
      </c>
      <c r="C892" s="188" t="s">
        <v>441</v>
      </c>
      <c r="D892" s="202"/>
      <c r="E892" s="193">
        <v>15000000</v>
      </c>
      <c r="F892" s="193">
        <v>15000000</v>
      </c>
      <c r="G892" s="193">
        <v>15000000</v>
      </c>
      <c r="H892" s="193">
        <v>15000000</v>
      </c>
      <c r="I892" s="726">
        <v>30000000</v>
      </c>
      <c r="J892" s="202"/>
      <c r="K892" s="202"/>
    </row>
    <row r="893" spans="1:11" s="183" customFormat="1" ht="52.8" x14ac:dyDescent="0.3">
      <c r="A893" s="798"/>
      <c r="B893" s="801"/>
      <c r="C893" s="190" t="s">
        <v>748</v>
      </c>
      <c r="D893" s="194"/>
      <c r="E893" s="195"/>
      <c r="F893" s="195"/>
      <c r="G893" s="195"/>
      <c r="H893" s="195"/>
      <c r="I893" s="194"/>
      <c r="J893" s="194"/>
      <c r="K893" s="194"/>
    </row>
    <row r="894" spans="1:11" s="183" customFormat="1" x14ac:dyDescent="0.3">
      <c r="A894" s="798"/>
      <c r="B894" s="801"/>
      <c r="C894" s="188" t="s">
        <v>443</v>
      </c>
      <c r="D894" s="194"/>
      <c r="E894" s="195"/>
      <c r="F894" s="195"/>
      <c r="G894" s="195"/>
      <c r="H894" s="195"/>
      <c r="I894" s="194"/>
      <c r="J894" s="194"/>
      <c r="K894" s="194"/>
    </row>
    <row r="895" spans="1:11" s="183" customFormat="1" ht="66" x14ac:dyDescent="0.3">
      <c r="A895" s="798"/>
      <c r="B895" s="801"/>
      <c r="C895" s="190" t="s">
        <v>749</v>
      </c>
      <c r="D895" s="194"/>
      <c r="E895" s="195"/>
      <c r="F895" s="195"/>
      <c r="G895" s="195"/>
      <c r="H895" s="195"/>
      <c r="I895" s="194"/>
      <c r="J895" s="194"/>
      <c r="K895" s="194"/>
    </row>
    <row r="896" spans="1:11" s="183" customFormat="1" ht="13.2" customHeight="1" x14ac:dyDescent="0.3">
      <c r="A896" s="798"/>
      <c r="B896" s="801"/>
      <c r="C896" s="188" t="s">
        <v>445</v>
      </c>
      <c r="D896" s="194"/>
      <c r="E896" s="195"/>
      <c r="F896" s="195"/>
      <c r="G896" s="195"/>
      <c r="H896" s="195"/>
      <c r="I896" s="194"/>
      <c r="J896" s="194"/>
      <c r="K896" s="194"/>
    </row>
    <row r="897" spans="1:12" x14ac:dyDescent="0.25">
      <c r="A897" s="799"/>
      <c r="B897" s="802"/>
      <c r="C897" s="190" t="s">
        <v>446</v>
      </c>
      <c r="D897" s="196"/>
      <c r="E897" s="197"/>
      <c r="F897" s="197"/>
      <c r="G897" s="197"/>
      <c r="H897" s="197"/>
      <c r="I897" s="196"/>
      <c r="J897" s="196"/>
      <c r="K897" s="196"/>
    </row>
    <row r="898" spans="1:12" s="183" customFormat="1" x14ac:dyDescent="0.3">
      <c r="A898" s="812">
        <v>5999</v>
      </c>
      <c r="B898" s="797"/>
      <c r="C898" s="188" t="s">
        <v>433</v>
      </c>
      <c r="D898" s="809">
        <f>D906+D912+D918+D924+D930</f>
        <v>148414.37</v>
      </c>
      <c r="E898" s="809">
        <f t="shared" ref="E898:K898" si="24">E906+E912+E918+E924+E930</f>
        <v>38753.550000000003</v>
      </c>
      <c r="F898" s="809">
        <f t="shared" si="24"/>
        <v>77507.100000000006</v>
      </c>
      <c r="G898" s="809">
        <f t="shared" si="24"/>
        <v>116760.65</v>
      </c>
      <c r="H898" s="809">
        <f t="shared" si="24"/>
        <v>157764.20000000001</v>
      </c>
      <c r="I898" s="809">
        <f t="shared" si="24"/>
        <v>200989.2</v>
      </c>
      <c r="J898" s="809">
        <f t="shared" si="24"/>
        <v>279247.59999999998</v>
      </c>
      <c r="K898" s="809">
        <f t="shared" si="24"/>
        <v>309247.59999999998</v>
      </c>
    </row>
    <row r="899" spans="1:12" s="183" customFormat="1" ht="26.4" x14ac:dyDescent="0.3">
      <c r="A899" s="813"/>
      <c r="B899" s="798"/>
      <c r="C899" s="190" t="s">
        <v>750</v>
      </c>
      <c r="D899" s="810"/>
      <c r="E899" s="810"/>
      <c r="F899" s="810"/>
      <c r="G899" s="810"/>
      <c r="H899" s="810"/>
      <c r="I899" s="810"/>
      <c r="J899" s="810"/>
      <c r="K899" s="810"/>
    </row>
    <row r="900" spans="1:12" s="183" customFormat="1" x14ac:dyDescent="0.3">
      <c r="A900" s="813"/>
      <c r="B900" s="798"/>
      <c r="C900" s="188" t="s">
        <v>751</v>
      </c>
      <c r="D900" s="810"/>
      <c r="E900" s="810"/>
      <c r="F900" s="810"/>
      <c r="G900" s="810"/>
      <c r="H900" s="810"/>
      <c r="I900" s="810"/>
      <c r="J900" s="810"/>
      <c r="K900" s="810"/>
    </row>
    <row r="901" spans="1:12" s="183" customFormat="1" ht="58.2" customHeight="1" x14ac:dyDescent="0.3">
      <c r="A901" s="813"/>
      <c r="B901" s="798"/>
      <c r="C901" s="190" t="s">
        <v>752</v>
      </c>
      <c r="D901" s="810"/>
      <c r="E901" s="810"/>
      <c r="F901" s="810"/>
      <c r="G901" s="810"/>
      <c r="H901" s="810"/>
      <c r="I901" s="810"/>
      <c r="J901" s="810"/>
      <c r="K901" s="810"/>
    </row>
    <row r="902" spans="1:12" s="183" customFormat="1" x14ac:dyDescent="0.3">
      <c r="A902" s="813"/>
      <c r="B902" s="798"/>
      <c r="C902" s="188" t="s">
        <v>437</v>
      </c>
      <c r="D902" s="810"/>
      <c r="E902" s="810"/>
      <c r="F902" s="810"/>
      <c r="G902" s="810"/>
      <c r="H902" s="810"/>
      <c r="I902" s="810"/>
      <c r="J902" s="810"/>
      <c r="K902" s="810"/>
      <c r="L902" s="232"/>
    </row>
    <row r="903" spans="1:12" s="183" customFormat="1" ht="26.4" x14ac:dyDescent="0.3">
      <c r="A903" s="814"/>
      <c r="B903" s="799"/>
      <c r="C903" s="190" t="s">
        <v>753</v>
      </c>
      <c r="D903" s="811"/>
      <c r="E903" s="811"/>
      <c r="F903" s="811"/>
      <c r="G903" s="811"/>
      <c r="H903" s="811"/>
      <c r="I903" s="811"/>
      <c r="J903" s="811"/>
      <c r="K903" s="811"/>
    </row>
    <row r="904" spans="1:12" s="183" customFormat="1" ht="13.2" customHeight="1" x14ac:dyDescent="0.3">
      <c r="A904" s="807" t="s">
        <v>439</v>
      </c>
      <c r="B904" s="808"/>
      <c r="C904" s="808"/>
      <c r="D904" s="808"/>
      <c r="E904" s="808"/>
      <c r="F904" s="808"/>
      <c r="G904" s="808"/>
      <c r="H904" s="808"/>
      <c r="I904" s="807"/>
      <c r="J904" s="808"/>
      <c r="K904" s="808"/>
    </row>
    <row r="905" spans="1:12" s="183" customFormat="1" ht="13.2" customHeight="1" x14ac:dyDescent="0.3">
      <c r="A905" s="807" t="s">
        <v>455</v>
      </c>
      <c r="B905" s="808"/>
      <c r="C905" s="808"/>
      <c r="D905" s="808"/>
      <c r="E905" s="808"/>
      <c r="F905" s="808"/>
      <c r="G905" s="808"/>
      <c r="H905" s="808"/>
      <c r="I905" s="807"/>
      <c r="J905" s="808"/>
      <c r="K905" s="808"/>
    </row>
    <row r="906" spans="1:12" s="183" customFormat="1" ht="12.75" customHeight="1" x14ac:dyDescent="0.3">
      <c r="A906" s="797"/>
      <c r="B906" s="800">
        <v>11001</v>
      </c>
      <c r="C906" s="188" t="s">
        <v>441</v>
      </c>
      <c r="D906" s="202">
        <v>30722.3</v>
      </c>
      <c r="E906" s="193">
        <v>8026.25</v>
      </c>
      <c r="F906" s="193">
        <v>16052.5</v>
      </c>
      <c r="G906" s="193">
        <v>24078.75</v>
      </c>
      <c r="H906" s="193">
        <v>32105</v>
      </c>
      <c r="I906" s="574">
        <v>32105</v>
      </c>
      <c r="J906" s="202">
        <v>46646.400000000001</v>
      </c>
      <c r="K906" s="202">
        <v>46646.400000000001</v>
      </c>
    </row>
    <row r="907" spans="1:12" s="183" customFormat="1" ht="39.6" customHeight="1" x14ac:dyDescent="0.3">
      <c r="A907" s="798"/>
      <c r="B907" s="801"/>
      <c r="C907" s="190" t="s">
        <v>754</v>
      </c>
      <c r="D907" s="194"/>
      <c r="E907" s="195"/>
      <c r="F907" s="195"/>
      <c r="G907" s="195"/>
      <c r="H907" s="195"/>
      <c r="I907" s="194"/>
      <c r="J907" s="194"/>
      <c r="K907" s="194"/>
    </row>
    <row r="908" spans="1:12" s="183" customFormat="1" ht="12.75" customHeight="1" x14ac:dyDescent="0.3">
      <c r="A908" s="798"/>
      <c r="B908" s="801"/>
      <c r="C908" s="188" t="s">
        <v>443</v>
      </c>
      <c r="D908" s="194"/>
      <c r="E908" s="195"/>
      <c r="F908" s="195"/>
      <c r="G908" s="195"/>
      <c r="H908" s="195"/>
      <c r="I908" s="194"/>
      <c r="J908" s="194"/>
      <c r="K908" s="194"/>
    </row>
    <row r="909" spans="1:12" s="183" customFormat="1" ht="52.95" customHeight="1" x14ac:dyDescent="0.3">
      <c r="A909" s="798"/>
      <c r="B909" s="801"/>
      <c r="C909" s="190" t="s">
        <v>755</v>
      </c>
      <c r="D909" s="194"/>
      <c r="E909" s="195"/>
      <c r="F909" s="195"/>
      <c r="G909" s="195"/>
      <c r="H909" s="195"/>
      <c r="I909" s="194"/>
      <c r="J909" s="194"/>
      <c r="K909" s="194"/>
    </row>
    <row r="910" spans="1:12" s="183" customFormat="1" ht="12.75" customHeight="1" x14ac:dyDescent="0.3">
      <c r="A910" s="798"/>
      <c r="B910" s="801"/>
      <c r="C910" s="188" t="s">
        <v>445</v>
      </c>
      <c r="D910" s="194"/>
      <c r="E910" s="195"/>
      <c r="F910" s="195"/>
      <c r="G910" s="195"/>
      <c r="H910" s="195"/>
      <c r="I910" s="194"/>
      <c r="J910" s="194"/>
      <c r="K910" s="194"/>
    </row>
    <row r="911" spans="1:12" s="183" customFormat="1" ht="12.75" customHeight="1" x14ac:dyDescent="0.3">
      <c r="A911" s="799"/>
      <c r="B911" s="802"/>
      <c r="C911" s="190" t="s">
        <v>459</v>
      </c>
      <c r="D911" s="196"/>
      <c r="E911" s="197"/>
      <c r="F911" s="197"/>
      <c r="G911" s="197"/>
      <c r="H911" s="197"/>
      <c r="I911" s="196"/>
      <c r="J911" s="196"/>
      <c r="K911" s="196"/>
    </row>
    <row r="912" spans="1:12" s="183" customFormat="1" ht="12.75" customHeight="1" x14ac:dyDescent="0.3">
      <c r="A912" s="797"/>
      <c r="B912" s="800">
        <v>11002</v>
      </c>
      <c r="C912" s="188" t="s">
        <v>441</v>
      </c>
      <c r="D912" s="202">
        <v>12225</v>
      </c>
      <c r="E912" s="193">
        <v>3056.25</v>
      </c>
      <c r="F912" s="193">
        <v>6112.5</v>
      </c>
      <c r="G912" s="193">
        <v>9168.75</v>
      </c>
      <c r="H912" s="193">
        <v>12225</v>
      </c>
      <c r="I912" s="202">
        <v>24450</v>
      </c>
      <c r="J912" s="202">
        <v>58167</v>
      </c>
      <c r="K912" s="202">
        <v>58167</v>
      </c>
    </row>
    <row r="913" spans="1:11" s="183" customFormat="1" ht="26.4" customHeight="1" x14ac:dyDescent="0.3">
      <c r="A913" s="798"/>
      <c r="B913" s="801"/>
      <c r="C913" s="190" t="s">
        <v>756</v>
      </c>
      <c r="D913" s="194"/>
      <c r="E913" s="195"/>
      <c r="F913" s="195"/>
      <c r="G913" s="195"/>
      <c r="H913" s="195"/>
      <c r="I913" s="194"/>
      <c r="J913" s="194"/>
      <c r="K913" s="194"/>
    </row>
    <row r="914" spans="1:11" s="183" customFormat="1" ht="12.75" customHeight="1" x14ac:dyDescent="0.3">
      <c r="A914" s="798"/>
      <c r="B914" s="801"/>
      <c r="C914" s="188" t="s">
        <v>443</v>
      </c>
      <c r="D914" s="194"/>
      <c r="E914" s="195"/>
      <c r="F914" s="195"/>
      <c r="G914" s="195"/>
      <c r="H914" s="195"/>
      <c r="I914" s="194"/>
      <c r="J914" s="194"/>
      <c r="K914" s="194"/>
    </row>
    <row r="915" spans="1:11" s="183" customFormat="1" ht="92.4" customHeight="1" x14ac:dyDescent="0.3">
      <c r="A915" s="798"/>
      <c r="B915" s="801"/>
      <c r="C915" s="190" t="s">
        <v>757</v>
      </c>
      <c r="D915" s="194"/>
      <c r="E915" s="195"/>
      <c r="F915" s="195"/>
      <c r="G915" s="195"/>
      <c r="H915" s="195"/>
      <c r="I915" s="194"/>
      <c r="J915" s="194"/>
      <c r="K915" s="194"/>
    </row>
    <row r="916" spans="1:11" s="183" customFormat="1" ht="12.75" customHeight="1" x14ac:dyDescent="0.3">
      <c r="A916" s="798"/>
      <c r="B916" s="801"/>
      <c r="C916" s="188" t="s">
        <v>445</v>
      </c>
      <c r="D916" s="194"/>
      <c r="E916" s="195"/>
      <c r="F916" s="195"/>
      <c r="G916" s="195"/>
      <c r="H916" s="195"/>
      <c r="I916" s="194"/>
      <c r="J916" s="194"/>
      <c r="K916" s="194"/>
    </row>
    <row r="917" spans="1:11" s="183" customFormat="1" ht="12.75" customHeight="1" x14ac:dyDescent="0.3">
      <c r="A917" s="799"/>
      <c r="B917" s="802"/>
      <c r="C917" s="190" t="s">
        <v>459</v>
      </c>
      <c r="D917" s="196"/>
      <c r="E917" s="197"/>
      <c r="F917" s="197"/>
      <c r="G917" s="197"/>
      <c r="H917" s="197"/>
      <c r="I917" s="196"/>
      <c r="J917" s="196"/>
      <c r="K917" s="196"/>
    </row>
    <row r="918" spans="1:11" s="183" customFormat="1" ht="12.75" customHeight="1" x14ac:dyDescent="0.3">
      <c r="A918" s="797"/>
      <c r="B918" s="800">
        <v>11003</v>
      </c>
      <c r="C918" s="188" t="s">
        <v>441</v>
      </c>
      <c r="D918" s="202">
        <v>93067.07</v>
      </c>
      <c r="E918" s="193">
        <v>24171.05</v>
      </c>
      <c r="F918" s="193">
        <v>48342.1</v>
      </c>
      <c r="G918" s="193">
        <v>72513.149999999994</v>
      </c>
      <c r="H918" s="193">
        <v>96684.2</v>
      </c>
      <c r="I918" s="202">
        <v>126684.2</v>
      </c>
      <c r="J918" s="202">
        <v>156684.20000000001</v>
      </c>
      <c r="K918" s="202">
        <v>186684.2</v>
      </c>
    </row>
    <row r="919" spans="1:11" s="183" customFormat="1" ht="33.6" customHeight="1" x14ac:dyDescent="0.3">
      <c r="A919" s="798"/>
      <c r="B919" s="801"/>
      <c r="C919" s="190" t="s">
        <v>758</v>
      </c>
      <c r="D919" s="194"/>
      <c r="E919" s="195"/>
      <c r="F919" s="195"/>
      <c r="G919" s="195"/>
      <c r="H919" s="195"/>
      <c r="I919" s="194"/>
      <c r="J919" s="194"/>
      <c r="K919" s="194"/>
    </row>
    <row r="920" spans="1:11" s="183" customFormat="1" ht="12.75" customHeight="1" x14ac:dyDescent="0.3">
      <c r="A920" s="798"/>
      <c r="B920" s="801"/>
      <c r="C920" s="188" t="s">
        <v>443</v>
      </c>
      <c r="D920" s="194"/>
      <c r="E920" s="195"/>
      <c r="F920" s="195"/>
      <c r="G920" s="195"/>
      <c r="H920" s="195"/>
      <c r="I920" s="194"/>
      <c r="J920" s="194"/>
      <c r="K920" s="194"/>
    </row>
    <row r="921" spans="1:11" s="183" customFormat="1" ht="92.4" customHeight="1" x14ac:dyDescent="0.3">
      <c r="A921" s="798"/>
      <c r="B921" s="801"/>
      <c r="C921" s="190" t="s">
        <v>759</v>
      </c>
      <c r="D921" s="194"/>
      <c r="E921" s="195"/>
      <c r="F921" s="195"/>
      <c r="G921" s="195"/>
      <c r="H921" s="195"/>
      <c r="I921" s="194"/>
      <c r="J921" s="194"/>
      <c r="K921" s="194"/>
    </row>
    <row r="922" spans="1:11" s="183" customFormat="1" ht="12.75" customHeight="1" x14ac:dyDescent="0.3">
      <c r="A922" s="798"/>
      <c r="B922" s="801"/>
      <c r="C922" s="188" t="s">
        <v>445</v>
      </c>
      <c r="D922" s="194"/>
      <c r="E922" s="195"/>
      <c r="F922" s="195"/>
      <c r="G922" s="195"/>
      <c r="H922" s="195"/>
      <c r="I922" s="194"/>
      <c r="J922" s="194"/>
      <c r="K922" s="194"/>
    </row>
    <row r="923" spans="1:11" s="183" customFormat="1" ht="12.75" customHeight="1" x14ac:dyDescent="0.3">
      <c r="A923" s="799"/>
      <c r="B923" s="802"/>
      <c r="C923" s="190" t="s">
        <v>459</v>
      </c>
      <c r="D923" s="196"/>
      <c r="E923" s="197"/>
      <c r="F923" s="197"/>
      <c r="G923" s="197"/>
      <c r="H923" s="197"/>
      <c r="I923" s="196"/>
      <c r="J923" s="196"/>
      <c r="K923" s="196"/>
    </row>
    <row r="924" spans="1:11" s="183" customFormat="1" x14ac:dyDescent="0.3">
      <c r="A924" s="797"/>
      <c r="B924" s="800">
        <v>12001</v>
      </c>
      <c r="C924" s="188" t="s">
        <v>441</v>
      </c>
      <c r="D924" s="202">
        <v>1750</v>
      </c>
      <c r="E924" s="193">
        <v>500</v>
      </c>
      <c r="F924" s="193">
        <v>1000</v>
      </c>
      <c r="G924" s="193">
        <v>1500</v>
      </c>
      <c r="H924" s="193">
        <v>1750</v>
      </c>
      <c r="I924" s="202">
        <v>2750</v>
      </c>
      <c r="J924" s="202">
        <v>2750</v>
      </c>
      <c r="K924" s="202">
        <v>2750</v>
      </c>
    </row>
    <row r="925" spans="1:11" s="183" customFormat="1" ht="39.6" x14ac:dyDescent="0.3">
      <c r="A925" s="798"/>
      <c r="B925" s="801"/>
      <c r="C925" s="190" t="s">
        <v>1547</v>
      </c>
      <c r="D925" s="194"/>
      <c r="E925" s="195"/>
      <c r="F925" s="195"/>
      <c r="G925" s="195"/>
      <c r="H925" s="195"/>
      <c r="I925" s="194"/>
      <c r="J925" s="194"/>
      <c r="K925" s="194"/>
    </row>
    <row r="926" spans="1:11" s="183" customFormat="1" ht="12.75" customHeight="1" x14ac:dyDescent="0.3">
      <c r="A926" s="798"/>
      <c r="B926" s="801"/>
      <c r="C926" s="188" t="s">
        <v>443</v>
      </c>
      <c r="D926" s="194"/>
      <c r="E926" s="195"/>
      <c r="F926" s="195"/>
      <c r="G926" s="195"/>
      <c r="H926" s="195"/>
      <c r="I926" s="194"/>
      <c r="J926" s="194"/>
      <c r="K926" s="194"/>
    </row>
    <row r="927" spans="1:11" s="183" customFormat="1" ht="52.95" customHeight="1" x14ac:dyDescent="0.3">
      <c r="A927" s="798"/>
      <c r="B927" s="801"/>
      <c r="C927" s="190" t="s">
        <v>760</v>
      </c>
      <c r="D927" s="194"/>
      <c r="E927" s="195"/>
      <c r="F927" s="195"/>
      <c r="G927" s="195"/>
      <c r="H927" s="195"/>
      <c r="I927" s="194"/>
      <c r="J927" s="194"/>
      <c r="K927" s="194"/>
    </row>
    <row r="928" spans="1:11" s="183" customFormat="1" ht="12.75" customHeight="1" x14ac:dyDescent="0.3">
      <c r="A928" s="798"/>
      <c r="B928" s="801"/>
      <c r="C928" s="188" t="s">
        <v>445</v>
      </c>
      <c r="D928" s="194"/>
      <c r="E928" s="195"/>
      <c r="F928" s="195"/>
      <c r="G928" s="195"/>
      <c r="H928" s="195"/>
      <c r="I928" s="194"/>
      <c r="J928" s="194"/>
      <c r="K928" s="194"/>
    </row>
    <row r="929" spans="1:11" s="183" customFormat="1" ht="12.75" customHeight="1" x14ac:dyDescent="0.3">
      <c r="A929" s="799"/>
      <c r="B929" s="802"/>
      <c r="C929" s="190" t="s">
        <v>446</v>
      </c>
      <c r="D929" s="196"/>
      <c r="E929" s="197"/>
      <c r="F929" s="197"/>
      <c r="G929" s="197"/>
      <c r="H929" s="197"/>
      <c r="I929" s="196"/>
      <c r="J929" s="196"/>
      <c r="K929" s="196"/>
    </row>
    <row r="930" spans="1:11" s="183" customFormat="1" ht="12.75" customHeight="1" x14ac:dyDescent="0.3">
      <c r="A930" s="797"/>
      <c r="B930" s="800">
        <v>12002</v>
      </c>
      <c r="C930" s="188" t="s">
        <v>441</v>
      </c>
      <c r="D930" s="202">
        <v>10650</v>
      </c>
      <c r="E930" s="193">
        <v>3000</v>
      </c>
      <c r="F930" s="193">
        <v>6000</v>
      </c>
      <c r="G930" s="193">
        <v>9500</v>
      </c>
      <c r="H930" s="193">
        <v>15000</v>
      </c>
      <c r="I930" s="202">
        <v>15000</v>
      </c>
      <c r="J930" s="202">
        <v>15000</v>
      </c>
      <c r="K930" s="202">
        <v>15000</v>
      </c>
    </row>
    <row r="931" spans="1:11" s="183" customFormat="1" ht="30.6" customHeight="1" x14ac:dyDescent="0.3">
      <c r="A931" s="798"/>
      <c r="B931" s="801"/>
      <c r="C931" s="190" t="s">
        <v>761</v>
      </c>
      <c r="D931" s="194"/>
      <c r="E931" s="195"/>
      <c r="F931" s="195"/>
      <c r="G931" s="195"/>
      <c r="H931" s="195"/>
      <c r="I931" s="194"/>
      <c r="J931" s="194"/>
      <c r="K931" s="194"/>
    </row>
    <row r="932" spans="1:11" s="183" customFormat="1" ht="12.75" customHeight="1" x14ac:dyDescent="0.3">
      <c r="A932" s="798"/>
      <c r="B932" s="801"/>
      <c r="C932" s="188" t="s">
        <v>443</v>
      </c>
      <c r="D932" s="194"/>
      <c r="E932" s="195"/>
      <c r="F932" s="195"/>
      <c r="G932" s="195"/>
      <c r="H932" s="195"/>
      <c r="I932" s="194"/>
      <c r="J932" s="194"/>
      <c r="K932" s="194"/>
    </row>
    <row r="933" spans="1:11" s="183" customFormat="1" ht="79.2" customHeight="1" x14ac:dyDescent="0.3">
      <c r="A933" s="798"/>
      <c r="B933" s="801"/>
      <c r="C933" s="190" t="s">
        <v>762</v>
      </c>
      <c r="D933" s="194"/>
      <c r="E933" s="195"/>
      <c r="F933" s="195"/>
      <c r="G933" s="195"/>
      <c r="H933" s="195"/>
      <c r="I933" s="194"/>
      <c r="J933" s="194"/>
      <c r="K933" s="194"/>
    </row>
    <row r="934" spans="1:11" s="183" customFormat="1" ht="12.75" customHeight="1" x14ac:dyDescent="0.3">
      <c r="A934" s="798"/>
      <c r="B934" s="801"/>
      <c r="C934" s="188" t="s">
        <v>445</v>
      </c>
      <c r="D934" s="194"/>
      <c r="E934" s="195"/>
      <c r="F934" s="195"/>
      <c r="G934" s="195"/>
      <c r="H934" s="195"/>
      <c r="I934" s="194"/>
      <c r="J934" s="194"/>
      <c r="K934" s="194"/>
    </row>
    <row r="935" spans="1:11" s="183" customFormat="1" ht="12.75" customHeight="1" x14ac:dyDescent="0.3">
      <c r="A935" s="799"/>
      <c r="B935" s="802"/>
      <c r="C935" s="190" t="s">
        <v>446</v>
      </c>
      <c r="D935" s="196"/>
      <c r="E935" s="197"/>
      <c r="F935" s="197"/>
      <c r="G935" s="197"/>
      <c r="H935" s="197"/>
      <c r="I935" s="196"/>
      <c r="J935" s="196"/>
      <c r="K935" s="196"/>
    </row>
    <row r="936" spans="1:11" x14ac:dyDescent="0.25">
      <c r="D936" s="148"/>
      <c r="E936" s="291"/>
      <c r="F936" s="151"/>
      <c r="G936" s="292"/>
      <c r="J936" s="293"/>
      <c r="K936" s="293"/>
    </row>
    <row r="937" spans="1:11" x14ac:dyDescent="0.25">
      <c r="D937" s="148"/>
      <c r="E937" s="291"/>
      <c r="F937" s="151"/>
      <c r="G937" s="292"/>
      <c r="J937" s="293"/>
      <c r="K937" s="293"/>
    </row>
    <row r="938" spans="1:11" x14ac:dyDescent="0.25">
      <c r="D938" s="148"/>
      <c r="E938" s="291"/>
      <c r="F938" s="151"/>
      <c r="G938" s="292"/>
      <c r="J938" s="293"/>
      <c r="K938" s="293"/>
    </row>
    <row r="939" spans="1:11" x14ac:dyDescent="0.25">
      <c r="D939" s="148"/>
      <c r="E939" s="291"/>
      <c r="F939" s="151"/>
      <c r="G939" s="292"/>
      <c r="J939" s="293"/>
      <c r="K939" s="293"/>
    </row>
    <row r="940" spans="1:11" x14ac:dyDescent="0.25">
      <c r="D940" s="148"/>
      <c r="E940" s="291"/>
      <c r="F940" s="151"/>
      <c r="G940" s="292"/>
      <c r="J940" s="293"/>
      <c r="K940" s="293"/>
    </row>
    <row r="941" spans="1:11" x14ac:dyDescent="0.25">
      <c r="D941" s="148"/>
      <c r="E941" s="291"/>
      <c r="F941" s="151"/>
      <c r="G941" s="292"/>
      <c r="J941" s="293"/>
      <c r="K941" s="293"/>
    </row>
    <row r="942" spans="1:11" x14ac:dyDescent="0.25">
      <c r="D942" s="148"/>
      <c r="E942" s="291"/>
      <c r="F942" s="151"/>
      <c r="G942" s="292"/>
      <c r="J942" s="293"/>
      <c r="K942" s="293"/>
    </row>
    <row r="943" spans="1:11" x14ac:dyDescent="0.25">
      <c r="D943" s="148"/>
      <c r="E943" s="291"/>
      <c r="F943" s="151"/>
      <c r="G943" s="292"/>
      <c r="J943" s="293"/>
      <c r="K943" s="293"/>
    </row>
    <row r="944" spans="1:11" x14ac:dyDescent="0.25">
      <c r="D944" s="148"/>
      <c r="E944" s="291"/>
      <c r="F944" s="151"/>
      <c r="G944" s="292"/>
      <c r="J944" s="293"/>
      <c r="K944" s="293"/>
    </row>
    <row r="945" spans="4:11" x14ac:dyDescent="0.25">
      <c r="D945" s="148"/>
      <c r="E945" s="291"/>
      <c r="F945" s="151"/>
      <c r="G945" s="292"/>
      <c r="J945" s="293"/>
      <c r="K945" s="293"/>
    </row>
    <row r="946" spans="4:11" x14ac:dyDescent="0.25">
      <c r="D946" s="148"/>
      <c r="E946" s="291"/>
      <c r="F946" s="151"/>
      <c r="G946" s="292"/>
      <c r="J946" s="293"/>
      <c r="K946" s="293"/>
    </row>
    <row r="947" spans="4:11" x14ac:dyDescent="0.25">
      <c r="D947" s="148"/>
      <c r="E947" s="291"/>
      <c r="F947" s="151"/>
      <c r="G947" s="292"/>
      <c r="J947" s="293"/>
      <c r="K947" s="293"/>
    </row>
    <row r="948" spans="4:11" x14ac:dyDescent="0.25">
      <c r="D948" s="148"/>
      <c r="E948" s="291"/>
      <c r="F948" s="151"/>
      <c r="G948" s="292"/>
      <c r="J948" s="293"/>
      <c r="K948" s="293"/>
    </row>
    <row r="949" spans="4:11" x14ac:dyDescent="0.25">
      <c r="D949" s="148"/>
      <c r="E949" s="291"/>
      <c r="F949" s="151"/>
      <c r="G949" s="292"/>
      <c r="J949" s="293"/>
      <c r="K949" s="293"/>
    </row>
    <row r="950" spans="4:11" x14ac:dyDescent="0.25">
      <c r="D950" s="148"/>
      <c r="E950" s="291"/>
      <c r="F950" s="151"/>
      <c r="G950" s="292"/>
      <c r="J950" s="293"/>
      <c r="K950" s="293"/>
    </row>
    <row r="951" spans="4:11" x14ac:dyDescent="0.25">
      <c r="D951" s="148"/>
      <c r="E951" s="291"/>
      <c r="F951" s="151"/>
      <c r="G951" s="292"/>
      <c r="J951" s="293"/>
      <c r="K951" s="293"/>
    </row>
    <row r="952" spans="4:11" x14ac:dyDescent="0.25">
      <c r="D952" s="148"/>
      <c r="E952" s="291"/>
      <c r="F952" s="151"/>
      <c r="G952" s="292"/>
      <c r="J952" s="293"/>
      <c r="K952" s="293"/>
    </row>
    <row r="953" spans="4:11" x14ac:dyDescent="0.25">
      <c r="D953" s="148"/>
      <c r="E953" s="291"/>
      <c r="F953" s="151"/>
      <c r="G953" s="292"/>
      <c r="J953" s="293"/>
      <c r="K953" s="293"/>
    </row>
    <row r="954" spans="4:11" x14ac:dyDescent="0.25">
      <c r="D954" s="148"/>
      <c r="E954" s="291"/>
      <c r="F954" s="151"/>
      <c r="G954" s="292"/>
      <c r="J954" s="293"/>
      <c r="K954" s="293"/>
    </row>
    <row r="955" spans="4:11" x14ac:dyDescent="0.25">
      <c r="D955" s="148"/>
      <c r="E955" s="291"/>
      <c r="F955" s="151"/>
      <c r="G955" s="292"/>
      <c r="J955" s="293"/>
      <c r="K955" s="293"/>
    </row>
    <row r="956" spans="4:11" x14ac:dyDescent="0.25">
      <c r="D956" s="148"/>
      <c r="E956" s="291"/>
      <c r="F956" s="151"/>
      <c r="G956" s="292"/>
      <c r="J956" s="293"/>
      <c r="K956" s="293"/>
    </row>
    <row r="957" spans="4:11" x14ac:dyDescent="0.25">
      <c r="D957" s="148"/>
      <c r="E957" s="291"/>
      <c r="F957" s="151"/>
      <c r="G957" s="292"/>
      <c r="J957" s="293"/>
      <c r="K957" s="293"/>
    </row>
    <row r="958" spans="4:11" x14ac:dyDescent="0.25">
      <c r="D958" s="148"/>
      <c r="E958" s="291"/>
      <c r="F958" s="151"/>
      <c r="G958" s="292"/>
      <c r="J958" s="293"/>
      <c r="K958" s="293"/>
    </row>
    <row r="959" spans="4:11" x14ac:dyDescent="0.25">
      <c r="D959" s="148"/>
      <c r="E959" s="291"/>
      <c r="F959" s="151"/>
      <c r="G959" s="292"/>
      <c r="J959" s="293"/>
      <c r="K959" s="293"/>
    </row>
    <row r="960" spans="4:11" x14ac:dyDescent="0.25">
      <c r="D960" s="148"/>
      <c r="E960" s="291"/>
      <c r="F960" s="151"/>
      <c r="G960" s="292"/>
      <c r="J960" s="293"/>
      <c r="K960" s="293"/>
    </row>
    <row r="961" spans="4:11" x14ac:dyDescent="0.25">
      <c r="D961" s="148"/>
      <c r="E961" s="291"/>
      <c r="F961" s="151"/>
      <c r="G961" s="292"/>
      <c r="J961" s="293"/>
      <c r="K961" s="293"/>
    </row>
    <row r="962" spans="4:11" x14ac:dyDescent="0.25">
      <c r="D962" s="148"/>
      <c r="E962" s="291"/>
      <c r="F962" s="151"/>
      <c r="G962" s="292"/>
      <c r="J962" s="293"/>
      <c r="K962" s="293"/>
    </row>
    <row r="963" spans="4:11" x14ac:dyDescent="0.25">
      <c r="D963" s="148"/>
      <c r="E963" s="291"/>
      <c r="F963" s="151"/>
      <c r="G963" s="292"/>
      <c r="J963" s="293"/>
      <c r="K963" s="293"/>
    </row>
    <row r="964" spans="4:11" x14ac:dyDescent="0.25">
      <c r="D964" s="148"/>
      <c r="E964" s="291"/>
      <c r="F964" s="151"/>
      <c r="G964" s="292"/>
      <c r="J964" s="293"/>
      <c r="K964" s="293"/>
    </row>
    <row r="965" spans="4:11" x14ac:dyDescent="0.25">
      <c r="D965" s="148"/>
      <c r="E965" s="291"/>
      <c r="F965" s="151"/>
      <c r="G965" s="292"/>
      <c r="J965" s="293"/>
      <c r="K965" s="293"/>
    </row>
    <row r="966" spans="4:11" x14ac:dyDescent="0.25">
      <c r="D966" s="148"/>
      <c r="E966" s="291"/>
      <c r="F966" s="151"/>
      <c r="G966" s="292"/>
      <c r="J966" s="293"/>
      <c r="K966" s="293"/>
    </row>
    <row r="967" spans="4:11" x14ac:dyDescent="0.25">
      <c r="D967" s="148"/>
      <c r="E967" s="291"/>
      <c r="F967" s="151"/>
      <c r="G967" s="292"/>
      <c r="J967" s="293"/>
      <c r="K967" s="293"/>
    </row>
    <row r="968" spans="4:11" x14ac:dyDescent="0.25">
      <c r="D968" s="148"/>
      <c r="E968" s="291"/>
      <c r="F968" s="151"/>
      <c r="G968" s="292"/>
      <c r="J968" s="293"/>
      <c r="K968" s="293"/>
    </row>
    <row r="969" spans="4:11" x14ac:dyDescent="0.25">
      <c r="D969" s="148"/>
      <c r="E969" s="291"/>
      <c r="F969" s="151"/>
      <c r="G969" s="292"/>
      <c r="J969" s="293"/>
      <c r="K969" s="293"/>
    </row>
    <row r="970" spans="4:11" x14ac:dyDescent="0.25">
      <c r="D970" s="148"/>
      <c r="E970" s="291"/>
      <c r="F970" s="151"/>
      <c r="G970" s="292"/>
      <c r="J970" s="293"/>
      <c r="K970" s="293"/>
    </row>
    <row r="971" spans="4:11" x14ac:dyDescent="0.25">
      <c r="D971" s="148"/>
      <c r="E971" s="291"/>
      <c r="F971" s="151"/>
      <c r="G971" s="292"/>
      <c r="J971" s="293"/>
      <c r="K971" s="293"/>
    </row>
    <row r="972" spans="4:11" x14ac:dyDescent="0.25">
      <c r="D972" s="148"/>
      <c r="E972" s="291"/>
      <c r="F972" s="151"/>
      <c r="G972" s="292"/>
      <c r="J972" s="293"/>
      <c r="K972" s="293"/>
    </row>
    <row r="973" spans="4:11" x14ac:dyDescent="0.25">
      <c r="D973" s="148"/>
      <c r="E973" s="291"/>
      <c r="F973" s="151"/>
      <c r="G973" s="292"/>
      <c r="J973" s="293"/>
      <c r="K973" s="293"/>
    </row>
    <row r="974" spans="4:11" x14ac:dyDescent="0.25">
      <c r="D974" s="148"/>
      <c r="E974" s="291"/>
      <c r="F974" s="151"/>
      <c r="G974" s="292"/>
      <c r="J974" s="293"/>
      <c r="K974" s="293"/>
    </row>
    <row r="975" spans="4:11" x14ac:dyDescent="0.25">
      <c r="D975" s="148"/>
      <c r="E975" s="291"/>
      <c r="F975" s="151"/>
      <c r="G975" s="292"/>
      <c r="J975" s="293"/>
      <c r="K975" s="293"/>
    </row>
    <row r="976" spans="4:11" x14ac:dyDescent="0.25">
      <c r="D976" s="148"/>
      <c r="E976" s="291"/>
      <c r="F976" s="151"/>
      <c r="G976" s="292"/>
      <c r="J976" s="293"/>
      <c r="K976" s="293"/>
    </row>
    <row r="977" spans="4:11" x14ac:dyDescent="0.25">
      <c r="D977" s="148"/>
      <c r="E977" s="291"/>
      <c r="F977" s="151"/>
      <c r="G977" s="292"/>
      <c r="J977" s="293"/>
      <c r="K977" s="293"/>
    </row>
    <row r="978" spans="4:11" x14ac:dyDescent="0.25">
      <c r="D978" s="148"/>
      <c r="E978" s="291"/>
      <c r="F978" s="151"/>
      <c r="G978" s="292"/>
      <c r="J978" s="293"/>
      <c r="K978" s="293"/>
    </row>
    <row r="979" spans="4:11" x14ac:dyDescent="0.25">
      <c r="D979" s="148"/>
      <c r="E979" s="291"/>
      <c r="F979" s="151"/>
      <c r="G979" s="292"/>
      <c r="J979" s="293"/>
      <c r="K979" s="293"/>
    </row>
    <row r="980" spans="4:11" x14ac:dyDescent="0.25">
      <c r="D980" s="148"/>
      <c r="E980" s="291"/>
      <c r="F980" s="151"/>
      <c r="G980" s="292"/>
      <c r="J980" s="293"/>
      <c r="K980" s="293"/>
    </row>
    <row r="981" spans="4:11" x14ac:dyDescent="0.25">
      <c r="D981" s="148"/>
      <c r="E981" s="291"/>
      <c r="F981" s="151"/>
      <c r="G981" s="292"/>
      <c r="J981" s="293"/>
      <c r="K981" s="293"/>
    </row>
    <row r="982" spans="4:11" x14ac:dyDescent="0.25">
      <c r="D982" s="148"/>
      <c r="E982" s="291"/>
      <c r="F982" s="151"/>
      <c r="G982" s="292"/>
      <c r="J982" s="293"/>
      <c r="K982" s="293"/>
    </row>
    <row r="983" spans="4:11" x14ac:dyDescent="0.25">
      <c r="D983" s="148"/>
      <c r="E983" s="291"/>
      <c r="F983" s="151"/>
      <c r="G983" s="292"/>
      <c r="J983" s="293"/>
      <c r="K983" s="293"/>
    </row>
    <row r="984" spans="4:11" x14ac:dyDescent="0.25">
      <c r="D984" s="148"/>
      <c r="E984" s="291"/>
      <c r="F984" s="151"/>
      <c r="G984" s="292"/>
      <c r="J984" s="293"/>
      <c r="K984" s="293"/>
    </row>
    <row r="985" spans="4:11" x14ac:dyDescent="0.25">
      <c r="D985" s="148"/>
      <c r="E985" s="291"/>
      <c r="F985" s="151"/>
      <c r="G985" s="292"/>
      <c r="J985" s="293"/>
      <c r="K985" s="293"/>
    </row>
    <row r="986" spans="4:11" x14ac:dyDescent="0.25">
      <c r="D986" s="148"/>
      <c r="E986" s="291"/>
      <c r="F986" s="151"/>
      <c r="G986" s="292"/>
      <c r="J986" s="293"/>
      <c r="K986" s="293"/>
    </row>
    <row r="987" spans="4:11" x14ac:dyDescent="0.25">
      <c r="D987" s="148"/>
      <c r="E987" s="291"/>
      <c r="F987" s="151"/>
      <c r="G987" s="292"/>
      <c r="J987" s="293"/>
      <c r="K987" s="293"/>
    </row>
    <row r="988" spans="4:11" x14ac:dyDescent="0.25">
      <c r="D988" s="148"/>
      <c r="E988" s="291"/>
      <c r="F988" s="151"/>
      <c r="G988" s="292"/>
      <c r="J988" s="293"/>
      <c r="K988" s="293"/>
    </row>
    <row r="989" spans="4:11" x14ac:dyDescent="0.25">
      <c r="D989" s="148"/>
      <c r="E989" s="291"/>
      <c r="F989" s="151"/>
      <c r="G989" s="292"/>
      <c r="J989" s="293"/>
      <c r="K989" s="293"/>
    </row>
    <row r="990" spans="4:11" x14ac:dyDescent="0.25">
      <c r="D990" s="148"/>
      <c r="E990" s="291"/>
      <c r="F990" s="151"/>
      <c r="G990" s="292"/>
      <c r="J990" s="293"/>
      <c r="K990" s="293"/>
    </row>
    <row r="991" spans="4:11" x14ac:dyDescent="0.25">
      <c r="D991" s="148"/>
      <c r="E991" s="291"/>
      <c r="F991" s="151"/>
      <c r="G991" s="292"/>
      <c r="J991" s="293"/>
      <c r="K991" s="293"/>
    </row>
    <row r="992" spans="4:11" x14ac:dyDescent="0.25">
      <c r="D992" s="148"/>
      <c r="E992" s="291"/>
      <c r="F992" s="151"/>
      <c r="G992" s="292"/>
      <c r="J992" s="293"/>
      <c r="K992" s="293"/>
    </row>
    <row r="993" spans="4:11" x14ac:dyDescent="0.25">
      <c r="D993" s="148"/>
      <c r="E993" s="291"/>
      <c r="F993" s="151"/>
      <c r="G993" s="292"/>
      <c r="J993" s="293"/>
      <c r="K993" s="293"/>
    </row>
    <row r="994" spans="4:11" x14ac:dyDescent="0.25">
      <c r="D994" s="148"/>
      <c r="E994" s="291"/>
      <c r="F994" s="151"/>
      <c r="G994" s="292"/>
      <c r="J994" s="293"/>
      <c r="K994" s="293"/>
    </row>
    <row r="995" spans="4:11" x14ac:dyDescent="0.25">
      <c r="D995" s="148"/>
      <c r="E995" s="291"/>
      <c r="F995" s="151"/>
      <c r="G995" s="292"/>
      <c r="J995" s="293"/>
      <c r="K995" s="293"/>
    </row>
    <row r="996" spans="4:11" x14ac:dyDescent="0.25">
      <c r="D996" s="148"/>
      <c r="E996" s="291"/>
      <c r="F996" s="151"/>
      <c r="G996" s="292"/>
      <c r="J996" s="293"/>
      <c r="K996" s="293"/>
    </row>
    <row r="997" spans="4:11" x14ac:dyDescent="0.25">
      <c r="D997" s="148"/>
      <c r="E997" s="291"/>
      <c r="F997" s="151"/>
      <c r="G997" s="292"/>
      <c r="J997" s="293"/>
      <c r="K997" s="293"/>
    </row>
    <row r="998" spans="4:11" x14ac:dyDescent="0.25">
      <c r="D998" s="148"/>
      <c r="E998" s="291"/>
      <c r="F998" s="151"/>
      <c r="G998" s="292"/>
      <c r="J998" s="293"/>
      <c r="K998" s="293"/>
    </row>
    <row r="999" spans="4:11" x14ac:dyDescent="0.25">
      <c r="D999" s="148"/>
      <c r="E999" s="291"/>
      <c r="F999" s="151"/>
      <c r="G999" s="292"/>
      <c r="J999" s="293"/>
      <c r="K999" s="293"/>
    </row>
    <row r="1000" spans="4:11" x14ac:dyDescent="0.25">
      <c r="D1000" s="148"/>
      <c r="E1000" s="291"/>
      <c r="F1000" s="151"/>
      <c r="G1000" s="292"/>
      <c r="J1000" s="293"/>
      <c r="K1000" s="293"/>
    </row>
    <row r="1001" spans="4:11" x14ac:dyDescent="0.25">
      <c r="D1001" s="148"/>
      <c r="E1001" s="291"/>
      <c r="F1001" s="151"/>
      <c r="G1001" s="292"/>
      <c r="J1001" s="293"/>
      <c r="K1001" s="293"/>
    </row>
    <row r="1002" spans="4:11" x14ac:dyDescent="0.25">
      <c r="D1002" s="148"/>
      <c r="E1002" s="291"/>
      <c r="F1002" s="151"/>
      <c r="G1002" s="292"/>
      <c r="J1002" s="293"/>
      <c r="K1002" s="293"/>
    </row>
    <row r="1003" spans="4:11" x14ac:dyDescent="0.25">
      <c r="D1003" s="148"/>
      <c r="E1003" s="291"/>
      <c r="F1003" s="151"/>
      <c r="G1003" s="292"/>
      <c r="J1003" s="293"/>
      <c r="K1003" s="293"/>
    </row>
    <row r="1004" spans="4:11" x14ac:dyDescent="0.25">
      <c r="D1004" s="148"/>
      <c r="E1004" s="291"/>
      <c r="F1004" s="151"/>
      <c r="G1004" s="292"/>
      <c r="J1004" s="293"/>
      <c r="K1004" s="293"/>
    </row>
    <row r="1005" spans="4:11" x14ac:dyDescent="0.25">
      <c r="D1005" s="148"/>
      <c r="E1005" s="291"/>
      <c r="F1005" s="151"/>
      <c r="G1005" s="292"/>
      <c r="J1005" s="293"/>
      <c r="K1005" s="293"/>
    </row>
    <row r="1006" spans="4:11" x14ac:dyDescent="0.25">
      <c r="D1006" s="148"/>
      <c r="E1006" s="291"/>
      <c r="F1006" s="151"/>
      <c r="G1006" s="292"/>
      <c r="J1006" s="293"/>
      <c r="K1006" s="293"/>
    </row>
    <row r="1007" spans="4:11" x14ac:dyDescent="0.25">
      <c r="D1007" s="148"/>
      <c r="E1007" s="291"/>
      <c r="F1007" s="151"/>
      <c r="G1007" s="292"/>
      <c r="J1007" s="293"/>
      <c r="K1007" s="293"/>
    </row>
    <row r="1008" spans="4:11" x14ac:dyDescent="0.25">
      <c r="D1008" s="148"/>
      <c r="E1008" s="291"/>
      <c r="F1008" s="151"/>
      <c r="G1008" s="292"/>
      <c r="J1008" s="293"/>
      <c r="K1008" s="293"/>
    </row>
    <row r="1009" spans="4:11" x14ac:dyDescent="0.25">
      <c r="D1009" s="148"/>
      <c r="E1009" s="291"/>
      <c r="F1009" s="151"/>
      <c r="G1009" s="292"/>
      <c r="J1009" s="293"/>
      <c r="K1009" s="293"/>
    </row>
    <row r="1010" spans="4:11" x14ac:dyDescent="0.25">
      <c r="D1010" s="148"/>
      <c r="E1010" s="291"/>
      <c r="F1010" s="151"/>
      <c r="G1010" s="292"/>
      <c r="J1010" s="293"/>
      <c r="K1010" s="293"/>
    </row>
    <row r="1011" spans="4:11" x14ac:dyDescent="0.25">
      <c r="D1011" s="148"/>
      <c r="E1011" s="291"/>
      <c r="F1011" s="151"/>
      <c r="G1011" s="292"/>
      <c r="J1011" s="293"/>
      <c r="K1011" s="293"/>
    </row>
    <row r="1012" spans="4:11" x14ac:dyDescent="0.25">
      <c r="D1012" s="148"/>
      <c r="E1012" s="291"/>
      <c r="F1012" s="151"/>
      <c r="G1012" s="292"/>
      <c r="J1012" s="293"/>
      <c r="K1012" s="293"/>
    </row>
    <row r="1013" spans="4:11" x14ac:dyDescent="0.25">
      <c r="D1013" s="148"/>
      <c r="E1013" s="291"/>
      <c r="F1013" s="151"/>
      <c r="G1013" s="292"/>
      <c r="J1013" s="293"/>
      <c r="K1013" s="293"/>
    </row>
    <row r="1014" spans="4:11" x14ac:dyDescent="0.25">
      <c r="D1014" s="148"/>
      <c r="E1014" s="291"/>
      <c r="F1014" s="151"/>
      <c r="G1014" s="292"/>
      <c r="J1014" s="293"/>
      <c r="K1014" s="293"/>
    </row>
    <row r="1015" spans="4:11" x14ac:dyDescent="0.25">
      <c r="D1015" s="148"/>
      <c r="E1015" s="291"/>
      <c r="F1015" s="151"/>
      <c r="G1015" s="292"/>
      <c r="J1015" s="293"/>
      <c r="K1015" s="293"/>
    </row>
    <row r="1016" spans="4:11" x14ac:dyDescent="0.25">
      <c r="D1016" s="148"/>
      <c r="E1016" s="291"/>
      <c r="F1016" s="151"/>
      <c r="G1016" s="292"/>
      <c r="J1016" s="293"/>
      <c r="K1016" s="293"/>
    </row>
    <row r="1017" spans="4:11" x14ac:dyDescent="0.25">
      <c r="D1017" s="148"/>
      <c r="E1017" s="291"/>
      <c r="F1017" s="151"/>
      <c r="G1017" s="292"/>
      <c r="J1017" s="293"/>
      <c r="K1017" s="293"/>
    </row>
    <row r="1018" spans="4:11" x14ac:dyDescent="0.25">
      <c r="D1018" s="148"/>
      <c r="E1018" s="291"/>
      <c r="F1018" s="151"/>
      <c r="G1018" s="292"/>
      <c r="J1018" s="293"/>
      <c r="K1018" s="293"/>
    </row>
    <row r="1019" spans="4:11" x14ac:dyDescent="0.25">
      <c r="D1019" s="148"/>
      <c r="E1019" s="291"/>
      <c r="F1019" s="151"/>
      <c r="G1019" s="292"/>
      <c r="J1019" s="293"/>
      <c r="K1019" s="293"/>
    </row>
    <row r="1020" spans="4:11" x14ac:dyDescent="0.25">
      <c r="D1020" s="148"/>
      <c r="E1020" s="291"/>
      <c r="F1020" s="151"/>
      <c r="G1020" s="292"/>
      <c r="J1020" s="293"/>
      <c r="K1020" s="293"/>
    </row>
    <row r="1021" spans="4:11" x14ac:dyDescent="0.25">
      <c r="D1021" s="148"/>
      <c r="E1021" s="291"/>
      <c r="F1021" s="151"/>
      <c r="G1021" s="292"/>
      <c r="J1021" s="293"/>
      <c r="K1021" s="293"/>
    </row>
    <row r="1022" spans="4:11" x14ac:dyDescent="0.25">
      <c r="D1022" s="148"/>
      <c r="E1022" s="291"/>
      <c r="F1022" s="151"/>
      <c r="G1022" s="292"/>
      <c r="J1022" s="293"/>
      <c r="K1022" s="293"/>
    </row>
    <row r="1023" spans="4:11" x14ac:dyDescent="0.25">
      <c r="D1023" s="148"/>
      <c r="E1023" s="291"/>
      <c r="F1023" s="151"/>
      <c r="G1023" s="292"/>
      <c r="J1023" s="293"/>
      <c r="K1023" s="293"/>
    </row>
    <row r="1024" spans="4:11" x14ac:dyDescent="0.25">
      <c r="D1024" s="148"/>
      <c r="E1024" s="291"/>
      <c r="F1024" s="151"/>
      <c r="G1024" s="292"/>
      <c r="J1024" s="293"/>
      <c r="K1024" s="293"/>
    </row>
    <row r="1025" spans="4:11" x14ac:dyDescent="0.25">
      <c r="D1025" s="148"/>
      <c r="E1025" s="291"/>
      <c r="F1025" s="151"/>
      <c r="G1025" s="292"/>
      <c r="J1025" s="293"/>
      <c r="K1025" s="293"/>
    </row>
    <row r="1026" spans="4:11" x14ac:dyDescent="0.25">
      <c r="D1026" s="148"/>
      <c r="E1026" s="291"/>
      <c r="F1026" s="151"/>
      <c r="G1026" s="292"/>
      <c r="J1026" s="293"/>
      <c r="K1026" s="293"/>
    </row>
    <row r="1027" spans="4:11" x14ac:dyDescent="0.25">
      <c r="D1027" s="148"/>
      <c r="E1027" s="291"/>
      <c r="F1027" s="151"/>
      <c r="G1027" s="292"/>
      <c r="J1027" s="293"/>
      <c r="K1027" s="293"/>
    </row>
    <row r="1028" spans="4:11" x14ac:dyDescent="0.25">
      <c r="D1028" s="148"/>
      <c r="E1028" s="291"/>
      <c r="F1028" s="151"/>
      <c r="G1028" s="292"/>
      <c r="J1028" s="293"/>
      <c r="K1028" s="293"/>
    </row>
    <row r="1029" spans="4:11" x14ac:dyDescent="0.25">
      <c r="D1029" s="148"/>
      <c r="E1029" s="291"/>
      <c r="F1029" s="151"/>
      <c r="G1029" s="292"/>
      <c r="J1029" s="293"/>
      <c r="K1029" s="293"/>
    </row>
    <row r="1030" spans="4:11" x14ac:dyDescent="0.25">
      <c r="D1030" s="148"/>
      <c r="E1030" s="291"/>
      <c r="F1030" s="151"/>
      <c r="G1030" s="292"/>
      <c r="J1030" s="293"/>
      <c r="K1030" s="293"/>
    </row>
    <row r="1031" spans="4:11" x14ac:dyDescent="0.25">
      <c r="D1031" s="148"/>
      <c r="E1031" s="291"/>
      <c r="F1031" s="151"/>
      <c r="G1031" s="292"/>
      <c r="J1031" s="293"/>
      <c r="K1031" s="293"/>
    </row>
    <row r="1032" spans="4:11" x14ac:dyDescent="0.25">
      <c r="D1032" s="148"/>
      <c r="E1032" s="291"/>
      <c r="F1032" s="151"/>
      <c r="G1032" s="292"/>
      <c r="J1032" s="293"/>
      <c r="K1032" s="293"/>
    </row>
    <row r="1033" spans="4:11" x14ac:dyDescent="0.25">
      <c r="D1033" s="148"/>
      <c r="E1033" s="291"/>
      <c r="F1033" s="151"/>
      <c r="G1033" s="292"/>
      <c r="J1033" s="293"/>
      <c r="K1033" s="293"/>
    </row>
    <row r="1034" spans="4:11" x14ac:dyDescent="0.25">
      <c r="D1034" s="148"/>
      <c r="E1034" s="291"/>
      <c r="F1034" s="151"/>
      <c r="G1034" s="292"/>
      <c r="J1034" s="293"/>
      <c r="K1034" s="293"/>
    </row>
    <row r="1035" spans="4:11" x14ac:dyDescent="0.25">
      <c r="D1035" s="148"/>
      <c r="E1035" s="291"/>
      <c r="F1035" s="151"/>
      <c r="G1035" s="292"/>
      <c r="J1035" s="293"/>
      <c r="K1035" s="293"/>
    </row>
    <row r="1036" spans="4:11" x14ac:dyDescent="0.25">
      <c r="D1036" s="148"/>
      <c r="E1036" s="291"/>
      <c r="F1036" s="151"/>
      <c r="G1036" s="292"/>
      <c r="J1036" s="293"/>
      <c r="K1036" s="293"/>
    </row>
    <row r="1037" spans="4:11" x14ac:dyDescent="0.25">
      <c r="D1037" s="148"/>
      <c r="E1037" s="291"/>
      <c r="F1037" s="151"/>
      <c r="G1037" s="292"/>
      <c r="J1037" s="293"/>
      <c r="K1037" s="293"/>
    </row>
    <row r="1038" spans="4:11" x14ac:dyDescent="0.25">
      <c r="D1038" s="148"/>
      <c r="E1038" s="291"/>
      <c r="F1038" s="151"/>
      <c r="G1038" s="292"/>
      <c r="J1038" s="293"/>
      <c r="K1038" s="293"/>
    </row>
    <row r="1039" spans="4:11" x14ac:dyDescent="0.25">
      <c r="D1039" s="148"/>
      <c r="E1039" s="291"/>
      <c r="F1039" s="151"/>
      <c r="G1039" s="292"/>
      <c r="J1039" s="293"/>
      <c r="K1039" s="293"/>
    </row>
    <row r="1040" spans="4:11" x14ac:dyDescent="0.25">
      <c r="D1040" s="148"/>
      <c r="E1040" s="291"/>
      <c r="F1040" s="151"/>
      <c r="G1040" s="292"/>
      <c r="J1040" s="293"/>
      <c r="K1040" s="293"/>
    </row>
    <row r="1041" spans="4:11" x14ac:dyDescent="0.25">
      <c r="D1041" s="148"/>
      <c r="E1041" s="291"/>
      <c r="F1041" s="151"/>
      <c r="G1041" s="292"/>
      <c r="J1041" s="293"/>
      <c r="K1041" s="293"/>
    </row>
    <row r="1042" spans="4:11" x14ac:dyDescent="0.25">
      <c r="D1042" s="148"/>
      <c r="E1042" s="291"/>
      <c r="F1042" s="151"/>
      <c r="G1042" s="292"/>
      <c r="J1042" s="293"/>
      <c r="K1042" s="293"/>
    </row>
    <row r="1043" spans="4:11" x14ac:dyDescent="0.25">
      <c r="D1043" s="148"/>
      <c r="E1043" s="291"/>
      <c r="F1043" s="151"/>
      <c r="G1043" s="292"/>
      <c r="J1043" s="293"/>
      <c r="K1043" s="293"/>
    </row>
    <row r="1044" spans="4:11" x14ac:dyDescent="0.25">
      <c r="D1044" s="148"/>
      <c r="E1044" s="291"/>
      <c r="F1044" s="151"/>
      <c r="G1044" s="292"/>
      <c r="J1044" s="293"/>
      <c r="K1044" s="293"/>
    </row>
    <row r="1045" spans="4:11" x14ac:dyDescent="0.25">
      <c r="D1045" s="148"/>
      <c r="E1045" s="291"/>
      <c r="F1045" s="151"/>
      <c r="G1045" s="292"/>
      <c r="J1045" s="293"/>
      <c r="K1045" s="293"/>
    </row>
    <row r="1046" spans="4:11" x14ac:dyDescent="0.25">
      <c r="D1046" s="148"/>
      <c r="E1046" s="291"/>
      <c r="F1046" s="151"/>
      <c r="G1046" s="292"/>
      <c r="J1046" s="293"/>
      <c r="K1046" s="293"/>
    </row>
    <row r="1047" spans="4:11" x14ac:dyDescent="0.25">
      <c r="D1047" s="148"/>
      <c r="E1047" s="291"/>
      <c r="F1047" s="151"/>
      <c r="G1047" s="292"/>
      <c r="J1047" s="293"/>
      <c r="K1047" s="293"/>
    </row>
    <row r="1048" spans="4:11" x14ac:dyDescent="0.25">
      <c r="D1048" s="148"/>
      <c r="E1048" s="291"/>
      <c r="F1048" s="151"/>
      <c r="G1048" s="292"/>
      <c r="J1048" s="293"/>
      <c r="K1048" s="293"/>
    </row>
    <row r="1049" spans="4:11" x14ac:dyDescent="0.25">
      <c r="D1049" s="148"/>
      <c r="E1049" s="291"/>
      <c r="F1049" s="151"/>
      <c r="G1049" s="292"/>
      <c r="J1049" s="293"/>
      <c r="K1049" s="293"/>
    </row>
    <row r="1050" spans="4:11" x14ac:dyDescent="0.25">
      <c r="D1050" s="148"/>
      <c r="E1050" s="291"/>
      <c r="F1050" s="151"/>
      <c r="G1050" s="292"/>
      <c r="J1050" s="293"/>
      <c r="K1050" s="293"/>
    </row>
    <row r="1051" spans="4:11" x14ac:dyDescent="0.25">
      <c r="D1051" s="148"/>
      <c r="E1051" s="291"/>
      <c r="F1051" s="151"/>
      <c r="G1051" s="292"/>
      <c r="J1051" s="293"/>
      <c r="K1051" s="293"/>
    </row>
    <row r="1052" spans="4:11" x14ac:dyDescent="0.25">
      <c r="D1052" s="148"/>
      <c r="E1052" s="291"/>
      <c r="F1052" s="151"/>
      <c r="G1052" s="292"/>
      <c r="J1052" s="293"/>
      <c r="K1052" s="293"/>
    </row>
    <row r="1053" spans="4:11" x14ac:dyDescent="0.25">
      <c r="D1053" s="148"/>
      <c r="E1053" s="291"/>
      <c r="F1053" s="151"/>
      <c r="G1053" s="292"/>
      <c r="J1053" s="293"/>
      <c r="K1053" s="293"/>
    </row>
    <row r="1054" spans="4:11" x14ac:dyDescent="0.25">
      <c r="D1054" s="148"/>
      <c r="E1054" s="291"/>
      <c r="F1054" s="151"/>
      <c r="G1054" s="292"/>
      <c r="J1054" s="293"/>
      <c r="K1054" s="293"/>
    </row>
    <row r="1055" spans="4:11" x14ac:dyDescent="0.25">
      <c r="D1055" s="148"/>
      <c r="E1055" s="291"/>
      <c r="F1055" s="151"/>
      <c r="G1055" s="292"/>
      <c r="J1055" s="293"/>
      <c r="K1055" s="293"/>
    </row>
    <row r="1056" spans="4:11" x14ac:dyDescent="0.25">
      <c r="D1056" s="148"/>
      <c r="E1056" s="291"/>
      <c r="F1056" s="151"/>
      <c r="G1056" s="292"/>
      <c r="J1056" s="293"/>
      <c r="K1056" s="293"/>
    </row>
    <row r="1057" spans="4:11" x14ac:dyDescent="0.25">
      <c r="D1057" s="148"/>
      <c r="E1057" s="291"/>
      <c r="F1057" s="151"/>
      <c r="G1057" s="292"/>
      <c r="J1057" s="293"/>
      <c r="K1057" s="293"/>
    </row>
    <row r="1058" spans="4:11" x14ac:dyDescent="0.25">
      <c r="D1058" s="148"/>
      <c r="E1058" s="291"/>
      <c r="F1058" s="151"/>
      <c r="G1058" s="292"/>
      <c r="J1058" s="293"/>
      <c r="K1058" s="293"/>
    </row>
    <row r="1059" spans="4:11" x14ac:dyDescent="0.25">
      <c r="D1059" s="148"/>
      <c r="E1059" s="291"/>
      <c r="F1059" s="151"/>
      <c r="G1059" s="292"/>
      <c r="J1059" s="293"/>
      <c r="K1059" s="293"/>
    </row>
    <row r="1060" spans="4:11" x14ac:dyDescent="0.25">
      <c r="D1060" s="148"/>
      <c r="E1060" s="291"/>
      <c r="F1060" s="151"/>
      <c r="G1060" s="292"/>
      <c r="J1060" s="293"/>
      <c r="K1060" s="293"/>
    </row>
    <row r="1061" spans="4:11" x14ac:dyDescent="0.25">
      <c r="D1061" s="148"/>
      <c r="E1061" s="291"/>
      <c r="F1061" s="151"/>
      <c r="G1061" s="292"/>
      <c r="J1061" s="293"/>
      <c r="K1061" s="293"/>
    </row>
    <row r="1062" spans="4:11" x14ac:dyDescent="0.25">
      <c r="D1062" s="148"/>
      <c r="E1062" s="291"/>
      <c r="F1062" s="151"/>
      <c r="G1062" s="292"/>
      <c r="J1062" s="293"/>
      <c r="K1062" s="293"/>
    </row>
    <row r="1063" spans="4:11" x14ac:dyDescent="0.25">
      <c r="D1063" s="148"/>
      <c r="E1063" s="291"/>
      <c r="F1063" s="151"/>
      <c r="G1063" s="292"/>
      <c r="J1063" s="293"/>
      <c r="K1063" s="293"/>
    </row>
    <row r="1064" spans="4:11" x14ac:dyDescent="0.25">
      <c r="D1064" s="148"/>
      <c r="E1064" s="291"/>
      <c r="F1064" s="151"/>
      <c r="G1064" s="292"/>
      <c r="J1064" s="293"/>
      <c r="K1064" s="293"/>
    </row>
    <row r="1065" spans="4:11" x14ac:dyDescent="0.25">
      <c r="D1065" s="148"/>
      <c r="E1065" s="291"/>
      <c r="F1065" s="151"/>
      <c r="G1065" s="292"/>
      <c r="J1065" s="293"/>
      <c r="K1065" s="293"/>
    </row>
    <row r="1066" spans="4:11" x14ac:dyDescent="0.25">
      <c r="D1066" s="148"/>
      <c r="E1066" s="291"/>
      <c r="F1066" s="151"/>
      <c r="G1066" s="292"/>
      <c r="J1066" s="293"/>
      <c r="K1066" s="293"/>
    </row>
    <row r="1067" spans="4:11" x14ac:dyDescent="0.25">
      <c r="D1067" s="148"/>
      <c r="E1067" s="291"/>
      <c r="F1067" s="151"/>
      <c r="G1067" s="292"/>
      <c r="J1067" s="293"/>
      <c r="K1067" s="293"/>
    </row>
    <row r="1068" spans="4:11" x14ac:dyDescent="0.25">
      <c r="D1068" s="148"/>
      <c r="E1068" s="291"/>
      <c r="F1068" s="151"/>
      <c r="G1068" s="292"/>
      <c r="J1068" s="293"/>
      <c r="K1068" s="293"/>
    </row>
    <row r="1069" spans="4:11" x14ac:dyDescent="0.25">
      <c r="D1069" s="148"/>
      <c r="E1069" s="291"/>
      <c r="F1069" s="151"/>
      <c r="G1069" s="292"/>
      <c r="J1069" s="293"/>
      <c r="K1069" s="293"/>
    </row>
    <row r="1070" spans="4:11" x14ac:dyDescent="0.25">
      <c r="D1070" s="148"/>
      <c r="E1070" s="291"/>
      <c r="F1070" s="151"/>
      <c r="G1070" s="292"/>
      <c r="J1070" s="293"/>
      <c r="K1070" s="293"/>
    </row>
    <row r="1071" spans="4:11" x14ac:dyDescent="0.25">
      <c r="D1071" s="148"/>
      <c r="E1071" s="291"/>
      <c r="F1071" s="151"/>
      <c r="G1071" s="292"/>
      <c r="J1071" s="293"/>
      <c r="K1071" s="293"/>
    </row>
    <row r="1072" spans="4:11" x14ac:dyDescent="0.25">
      <c r="D1072" s="148"/>
      <c r="E1072" s="291"/>
      <c r="F1072" s="151"/>
      <c r="G1072" s="292"/>
      <c r="J1072" s="293"/>
      <c r="K1072" s="293"/>
    </row>
    <row r="1073" spans="4:11" x14ac:dyDescent="0.25">
      <c r="D1073" s="148"/>
      <c r="E1073" s="291"/>
      <c r="F1073" s="151"/>
      <c r="G1073" s="292"/>
      <c r="J1073" s="293"/>
      <c r="K1073" s="293"/>
    </row>
    <row r="1074" spans="4:11" x14ac:dyDescent="0.25">
      <c r="D1074" s="148"/>
      <c r="E1074" s="291"/>
      <c r="F1074" s="151"/>
      <c r="G1074" s="292"/>
      <c r="J1074" s="293"/>
      <c r="K1074" s="293"/>
    </row>
    <row r="1075" spans="4:11" x14ac:dyDescent="0.25">
      <c r="D1075" s="148"/>
      <c r="E1075" s="291"/>
      <c r="F1075" s="151"/>
      <c r="G1075" s="292"/>
      <c r="J1075" s="293"/>
      <c r="K1075" s="293"/>
    </row>
    <row r="1076" spans="4:11" x14ac:dyDescent="0.25">
      <c r="D1076" s="148"/>
      <c r="E1076" s="291"/>
      <c r="F1076" s="151"/>
      <c r="G1076" s="292"/>
      <c r="J1076" s="293"/>
      <c r="K1076" s="293"/>
    </row>
    <row r="1077" spans="4:11" x14ac:dyDescent="0.25">
      <c r="D1077" s="148"/>
      <c r="E1077" s="291"/>
      <c r="F1077" s="151"/>
      <c r="G1077" s="292"/>
      <c r="J1077" s="293"/>
      <c r="K1077" s="293"/>
    </row>
    <row r="1078" spans="4:11" x14ac:dyDescent="0.25">
      <c r="D1078" s="148"/>
      <c r="E1078" s="291"/>
      <c r="F1078" s="151"/>
      <c r="G1078" s="292"/>
      <c r="J1078" s="293"/>
      <c r="K1078" s="293"/>
    </row>
    <row r="1079" spans="4:11" x14ac:dyDescent="0.25">
      <c r="D1079" s="148"/>
      <c r="E1079" s="291"/>
      <c r="F1079" s="151"/>
      <c r="G1079" s="292"/>
      <c r="J1079" s="293"/>
      <c r="K1079" s="293"/>
    </row>
    <row r="1080" spans="4:11" x14ac:dyDescent="0.25">
      <c r="D1080" s="148"/>
      <c r="E1080" s="291"/>
      <c r="F1080" s="151"/>
      <c r="G1080" s="292"/>
      <c r="J1080" s="293"/>
      <c r="K1080" s="293"/>
    </row>
    <row r="1081" spans="4:11" x14ac:dyDescent="0.25">
      <c r="D1081" s="148"/>
      <c r="E1081" s="291"/>
      <c r="F1081" s="151"/>
      <c r="G1081" s="292"/>
      <c r="J1081" s="293"/>
      <c r="K1081" s="293"/>
    </row>
    <row r="1082" spans="4:11" x14ac:dyDescent="0.25">
      <c r="D1082" s="148"/>
      <c r="E1082" s="291"/>
      <c r="F1082" s="151"/>
      <c r="G1082" s="292"/>
      <c r="J1082" s="293"/>
      <c r="K1082" s="293"/>
    </row>
    <row r="1083" spans="4:11" x14ac:dyDescent="0.25">
      <c r="D1083" s="148"/>
      <c r="E1083" s="291"/>
      <c r="F1083" s="151"/>
      <c r="G1083" s="292"/>
      <c r="J1083" s="293"/>
      <c r="K1083" s="293"/>
    </row>
    <row r="1084" spans="4:11" x14ac:dyDescent="0.25">
      <c r="D1084" s="148"/>
      <c r="E1084" s="291"/>
      <c r="F1084" s="151"/>
      <c r="G1084" s="292"/>
      <c r="J1084" s="293"/>
      <c r="K1084" s="293"/>
    </row>
    <row r="1085" spans="4:11" x14ac:dyDescent="0.25">
      <c r="D1085" s="148"/>
      <c r="E1085" s="291"/>
      <c r="F1085" s="151"/>
      <c r="G1085" s="292"/>
      <c r="J1085" s="293"/>
      <c r="K1085" s="293"/>
    </row>
    <row r="1086" spans="4:11" x14ac:dyDescent="0.25">
      <c r="D1086" s="148"/>
      <c r="E1086" s="291"/>
      <c r="F1086" s="151"/>
      <c r="G1086" s="292"/>
      <c r="J1086" s="293"/>
      <c r="K1086" s="293"/>
    </row>
    <row r="1087" spans="4:11" x14ac:dyDescent="0.25">
      <c r="D1087" s="148"/>
      <c r="E1087" s="291"/>
      <c r="F1087" s="151"/>
      <c r="G1087" s="292"/>
      <c r="J1087" s="293"/>
      <c r="K1087" s="293"/>
    </row>
    <row r="1088" spans="4:11" x14ac:dyDescent="0.25">
      <c r="D1088" s="148"/>
      <c r="E1088" s="291"/>
      <c r="F1088" s="151"/>
      <c r="G1088" s="292"/>
      <c r="J1088" s="293"/>
      <c r="K1088" s="293"/>
    </row>
    <row r="1089" spans="4:11" x14ac:dyDescent="0.25">
      <c r="D1089" s="148"/>
      <c r="E1089" s="291"/>
      <c r="F1089" s="151"/>
      <c r="G1089" s="292"/>
      <c r="J1089" s="293"/>
      <c r="K1089" s="293"/>
    </row>
    <row r="1090" spans="4:11" x14ac:dyDescent="0.25">
      <c r="D1090" s="148"/>
      <c r="E1090" s="291"/>
      <c r="F1090" s="151"/>
      <c r="G1090" s="292"/>
      <c r="J1090" s="293"/>
      <c r="K1090" s="293"/>
    </row>
    <row r="1091" spans="4:11" x14ac:dyDescent="0.25">
      <c r="D1091" s="148"/>
      <c r="E1091" s="291"/>
      <c r="F1091" s="151"/>
      <c r="G1091" s="292"/>
      <c r="J1091" s="293"/>
      <c r="K1091" s="293"/>
    </row>
    <row r="1092" spans="4:11" x14ac:dyDescent="0.25">
      <c r="D1092" s="148"/>
      <c r="E1092" s="291"/>
      <c r="F1092" s="151"/>
      <c r="G1092" s="292"/>
      <c r="J1092" s="293"/>
      <c r="K1092" s="293"/>
    </row>
    <row r="1093" spans="4:11" x14ac:dyDescent="0.25">
      <c r="D1093" s="148"/>
      <c r="E1093" s="291"/>
      <c r="F1093" s="151"/>
      <c r="G1093" s="292"/>
      <c r="J1093" s="293"/>
      <c r="K1093" s="293"/>
    </row>
    <row r="1094" spans="4:11" x14ac:dyDescent="0.25">
      <c r="D1094" s="148"/>
      <c r="E1094" s="291"/>
      <c r="F1094" s="151"/>
      <c r="G1094" s="292"/>
      <c r="J1094" s="293"/>
      <c r="K1094" s="293"/>
    </row>
    <row r="1095" spans="4:11" x14ac:dyDescent="0.25">
      <c r="D1095" s="148"/>
      <c r="E1095" s="291"/>
      <c r="F1095" s="151"/>
      <c r="G1095" s="292"/>
      <c r="J1095" s="293"/>
      <c r="K1095" s="293"/>
    </row>
    <row r="1096" spans="4:11" x14ac:dyDescent="0.25">
      <c r="D1096" s="148"/>
      <c r="E1096" s="291"/>
      <c r="F1096" s="151"/>
      <c r="G1096" s="292"/>
      <c r="J1096" s="293"/>
      <c r="K1096" s="293"/>
    </row>
    <row r="1097" spans="4:11" x14ac:dyDescent="0.25">
      <c r="D1097" s="148"/>
      <c r="E1097" s="291"/>
      <c r="F1097" s="151"/>
      <c r="G1097" s="292"/>
      <c r="J1097" s="293"/>
      <c r="K1097" s="293"/>
    </row>
    <row r="1098" spans="4:11" x14ac:dyDescent="0.25">
      <c r="D1098" s="148"/>
      <c r="E1098" s="291"/>
      <c r="F1098" s="151"/>
      <c r="G1098" s="292"/>
      <c r="J1098" s="293"/>
      <c r="K1098" s="293"/>
    </row>
    <row r="1099" spans="4:11" x14ac:dyDescent="0.25">
      <c r="D1099" s="148"/>
      <c r="E1099" s="291"/>
      <c r="F1099" s="151"/>
      <c r="G1099" s="292"/>
      <c r="J1099" s="293"/>
      <c r="K1099" s="293"/>
    </row>
    <row r="1100" spans="4:11" x14ac:dyDescent="0.25">
      <c r="D1100" s="148"/>
      <c r="E1100" s="291"/>
      <c r="F1100" s="151"/>
      <c r="G1100" s="292"/>
      <c r="J1100" s="293"/>
      <c r="K1100" s="293"/>
    </row>
    <row r="1101" spans="4:11" x14ac:dyDescent="0.25">
      <c r="D1101" s="148"/>
      <c r="E1101" s="291"/>
      <c r="F1101" s="151"/>
      <c r="G1101" s="292"/>
      <c r="J1101" s="293"/>
      <c r="K1101" s="293"/>
    </row>
    <row r="1102" spans="4:11" x14ac:dyDescent="0.25">
      <c r="D1102" s="148"/>
      <c r="E1102" s="291"/>
      <c r="F1102" s="151"/>
      <c r="G1102" s="292"/>
      <c r="J1102" s="293"/>
      <c r="K1102" s="293"/>
    </row>
    <row r="1103" spans="4:11" x14ac:dyDescent="0.25">
      <c r="D1103" s="148"/>
      <c r="E1103" s="291"/>
      <c r="F1103" s="151"/>
      <c r="G1103" s="292"/>
      <c r="J1103" s="293"/>
      <c r="K1103" s="293"/>
    </row>
    <row r="1104" spans="4:11" x14ac:dyDescent="0.25">
      <c r="D1104" s="148"/>
      <c r="E1104" s="291"/>
      <c r="F1104" s="151"/>
      <c r="G1104" s="292"/>
      <c r="J1104" s="293"/>
      <c r="K1104" s="293"/>
    </row>
    <row r="1105" spans="4:11" x14ac:dyDescent="0.25">
      <c r="D1105" s="148"/>
      <c r="E1105" s="291"/>
      <c r="F1105" s="151"/>
      <c r="G1105" s="292"/>
      <c r="J1105" s="293"/>
      <c r="K1105" s="293"/>
    </row>
    <row r="1106" spans="4:11" x14ac:dyDescent="0.25">
      <c r="D1106" s="148"/>
      <c r="E1106" s="291"/>
      <c r="F1106" s="151"/>
      <c r="G1106" s="292"/>
      <c r="J1106" s="293"/>
      <c r="K1106" s="293"/>
    </row>
    <row r="1107" spans="4:11" x14ac:dyDescent="0.25">
      <c r="D1107" s="148"/>
      <c r="E1107" s="291"/>
      <c r="F1107" s="151"/>
      <c r="G1107" s="292"/>
      <c r="J1107" s="293"/>
      <c r="K1107" s="293"/>
    </row>
    <row r="1108" spans="4:11" x14ac:dyDescent="0.25">
      <c r="D1108" s="148"/>
      <c r="E1108" s="291"/>
      <c r="F1108" s="151"/>
      <c r="G1108" s="292"/>
      <c r="J1108" s="293"/>
      <c r="K1108" s="293"/>
    </row>
    <row r="1109" spans="4:11" x14ac:dyDescent="0.25">
      <c r="D1109" s="148"/>
      <c r="E1109" s="291"/>
      <c r="F1109" s="151"/>
      <c r="G1109" s="292"/>
      <c r="J1109" s="293"/>
      <c r="K1109" s="293"/>
    </row>
    <row r="1110" spans="4:11" x14ac:dyDescent="0.25">
      <c r="D1110" s="148"/>
      <c r="E1110" s="291"/>
      <c r="F1110" s="151"/>
      <c r="G1110" s="292"/>
      <c r="J1110" s="293"/>
      <c r="K1110" s="293"/>
    </row>
    <row r="1111" spans="4:11" x14ac:dyDescent="0.25">
      <c r="D1111" s="148"/>
      <c r="E1111" s="291"/>
      <c r="F1111" s="151"/>
      <c r="G1111" s="292"/>
      <c r="J1111" s="293"/>
      <c r="K1111" s="293"/>
    </row>
    <row r="1112" spans="4:11" x14ac:dyDescent="0.25">
      <c r="D1112" s="148"/>
      <c r="E1112" s="291"/>
      <c r="F1112" s="151"/>
      <c r="G1112" s="292"/>
      <c r="J1112" s="293"/>
      <c r="K1112" s="293"/>
    </row>
    <row r="1113" spans="4:11" x14ac:dyDescent="0.25">
      <c r="D1113" s="148"/>
      <c r="E1113" s="291"/>
      <c r="F1113" s="151"/>
      <c r="G1113" s="292"/>
      <c r="J1113" s="293"/>
      <c r="K1113" s="293"/>
    </row>
    <row r="1114" spans="4:11" x14ac:dyDescent="0.25">
      <c r="D1114" s="148"/>
      <c r="E1114" s="291"/>
      <c r="F1114" s="151"/>
      <c r="G1114" s="292"/>
      <c r="J1114" s="293"/>
      <c r="K1114" s="293"/>
    </row>
    <row r="1115" spans="4:11" x14ac:dyDescent="0.25">
      <c r="D1115" s="148"/>
      <c r="E1115" s="291"/>
      <c r="F1115" s="151"/>
      <c r="G1115" s="292"/>
      <c r="J1115" s="293"/>
      <c r="K1115" s="293"/>
    </row>
    <row r="1116" spans="4:11" x14ac:dyDescent="0.25">
      <c r="D1116" s="148"/>
      <c r="E1116" s="291"/>
      <c r="F1116" s="151"/>
      <c r="G1116" s="292"/>
      <c r="J1116" s="293"/>
      <c r="K1116" s="293"/>
    </row>
    <row r="1117" spans="4:11" x14ac:dyDescent="0.25">
      <c r="D1117" s="148"/>
      <c r="E1117" s="291"/>
      <c r="F1117" s="151"/>
      <c r="G1117" s="292"/>
      <c r="J1117" s="293"/>
      <c r="K1117" s="293"/>
    </row>
    <row r="1118" spans="4:11" x14ac:dyDescent="0.25">
      <c r="D1118" s="148"/>
      <c r="E1118" s="291"/>
      <c r="F1118" s="151"/>
      <c r="G1118" s="292"/>
      <c r="J1118" s="293"/>
      <c r="K1118" s="293"/>
    </row>
    <row r="1119" spans="4:11" x14ac:dyDescent="0.25">
      <c r="D1119" s="148"/>
      <c r="E1119" s="291"/>
      <c r="F1119" s="151"/>
      <c r="G1119" s="292"/>
      <c r="J1119" s="293"/>
      <c r="K1119" s="293"/>
    </row>
    <row r="1120" spans="4:11" x14ac:dyDescent="0.25">
      <c r="D1120" s="148"/>
      <c r="E1120" s="291"/>
      <c r="F1120" s="151"/>
      <c r="G1120" s="292"/>
      <c r="J1120" s="293"/>
      <c r="K1120" s="293"/>
    </row>
    <row r="1121" spans="4:11" x14ac:dyDescent="0.25">
      <c r="D1121" s="148"/>
      <c r="E1121" s="291"/>
      <c r="F1121" s="151"/>
      <c r="G1121" s="292"/>
      <c r="J1121" s="293"/>
      <c r="K1121" s="293"/>
    </row>
    <row r="1122" spans="4:11" x14ac:dyDescent="0.25">
      <c r="D1122" s="148"/>
      <c r="E1122" s="291"/>
      <c r="F1122" s="151"/>
      <c r="G1122" s="292"/>
      <c r="J1122" s="293"/>
      <c r="K1122" s="293"/>
    </row>
    <row r="1123" spans="4:11" x14ac:dyDescent="0.25">
      <c r="D1123" s="148"/>
      <c r="E1123" s="291"/>
      <c r="F1123" s="151"/>
      <c r="G1123" s="292"/>
      <c r="J1123" s="293"/>
      <c r="K1123" s="293"/>
    </row>
    <row r="1124" spans="4:11" x14ac:dyDescent="0.25">
      <c r="D1124" s="148"/>
      <c r="E1124" s="291"/>
      <c r="F1124" s="151"/>
      <c r="G1124" s="292"/>
      <c r="J1124" s="293"/>
      <c r="K1124" s="293"/>
    </row>
    <row r="1125" spans="4:11" x14ac:dyDescent="0.25">
      <c r="D1125" s="148"/>
      <c r="E1125" s="291"/>
      <c r="F1125" s="151"/>
      <c r="G1125" s="292"/>
      <c r="J1125" s="293"/>
      <c r="K1125" s="293"/>
    </row>
    <row r="1126" spans="4:11" x14ac:dyDescent="0.25">
      <c r="D1126" s="148"/>
      <c r="E1126" s="291"/>
      <c r="F1126" s="151"/>
      <c r="G1126" s="292"/>
      <c r="J1126" s="293"/>
      <c r="K1126" s="293"/>
    </row>
    <row r="1127" spans="4:11" x14ac:dyDescent="0.25">
      <c r="D1127" s="148"/>
      <c r="E1127" s="291"/>
      <c r="F1127" s="151"/>
      <c r="G1127" s="292"/>
      <c r="J1127" s="293"/>
      <c r="K1127" s="293"/>
    </row>
    <row r="1128" spans="4:11" x14ac:dyDescent="0.25">
      <c r="D1128" s="148"/>
      <c r="E1128" s="291"/>
      <c r="F1128" s="151"/>
      <c r="G1128" s="292"/>
      <c r="J1128" s="293"/>
      <c r="K1128" s="293"/>
    </row>
    <row r="1129" spans="4:11" x14ac:dyDescent="0.25">
      <c r="D1129" s="148"/>
      <c r="E1129" s="291"/>
      <c r="F1129" s="151"/>
      <c r="G1129" s="292"/>
      <c r="J1129" s="293"/>
      <c r="K1129" s="293"/>
    </row>
    <row r="1130" spans="4:11" x14ac:dyDescent="0.25">
      <c r="D1130" s="148"/>
      <c r="E1130" s="291"/>
      <c r="F1130" s="151"/>
      <c r="G1130" s="292"/>
      <c r="J1130" s="293"/>
      <c r="K1130" s="293"/>
    </row>
    <row r="1131" spans="4:11" x14ac:dyDescent="0.25">
      <c r="D1131" s="148"/>
      <c r="E1131" s="291"/>
      <c r="F1131" s="151"/>
      <c r="G1131" s="292"/>
      <c r="J1131" s="293"/>
      <c r="K1131" s="293"/>
    </row>
    <row r="1132" spans="4:11" x14ac:dyDescent="0.25">
      <c r="D1132" s="148"/>
      <c r="E1132" s="291"/>
      <c r="F1132" s="151"/>
      <c r="G1132" s="292"/>
      <c r="J1132" s="293"/>
      <c r="K1132" s="293"/>
    </row>
    <row r="1133" spans="4:11" x14ac:dyDescent="0.25">
      <c r="D1133" s="148"/>
      <c r="E1133" s="291"/>
      <c r="F1133" s="151"/>
      <c r="G1133" s="292"/>
      <c r="J1133" s="293"/>
      <c r="K1133" s="293"/>
    </row>
    <row r="1134" spans="4:11" x14ac:dyDescent="0.25">
      <c r="D1134" s="148"/>
      <c r="E1134" s="291"/>
      <c r="F1134" s="151"/>
      <c r="G1134" s="292"/>
      <c r="J1134" s="293"/>
      <c r="K1134" s="293"/>
    </row>
    <row r="1135" spans="4:11" x14ac:dyDescent="0.25">
      <c r="D1135" s="148"/>
      <c r="E1135" s="291"/>
      <c r="F1135" s="151"/>
      <c r="G1135" s="292"/>
      <c r="J1135" s="293"/>
      <c r="K1135" s="293"/>
    </row>
    <row r="1136" spans="4:11" x14ac:dyDescent="0.25">
      <c r="D1136" s="148"/>
      <c r="E1136" s="291"/>
      <c r="F1136" s="151"/>
      <c r="G1136" s="292"/>
      <c r="J1136" s="293"/>
      <c r="K1136" s="293"/>
    </row>
    <row r="1137" spans="4:11" x14ac:dyDescent="0.25">
      <c r="D1137" s="148"/>
      <c r="E1137" s="291"/>
      <c r="F1137" s="151"/>
      <c r="G1137" s="292"/>
      <c r="J1137" s="293"/>
      <c r="K1137" s="293"/>
    </row>
    <row r="1138" spans="4:11" x14ac:dyDescent="0.25">
      <c r="D1138" s="148"/>
      <c r="E1138" s="291"/>
      <c r="F1138" s="151"/>
      <c r="G1138" s="292"/>
      <c r="J1138" s="293"/>
      <c r="K1138" s="293"/>
    </row>
    <row r="1139" spans="4:11" x14ac:dyDescent="0.25">
      <c r="D1139" s="148"/>
      <c r="E1139" s="291"/>
      <c r="F1139" s="151"/>
      <c r="G1139" s="292"/>
      <c r="J1139" s="293"/>
      <c r="K1139" s="293"/>
    </row>
    <row r="1140" spans="4:11" x14ac:dyDescent="0.25">
      <c r="D1140" s="148"/>
      <c r="E1140" s="291"/>
      <c r="F1140" s="151"/>
      <c r="G1140" s="292"/>
      <c r="J1140" s="293"/>
      <c r="K1140" s="293"/>
    </row>
    <row r="1141" spans="4:11" x14ac:dyDescent="0.25">
      <c r="D1141" s="148"/>
      <c r="E1141" s="291"/>
      <c r="F1141" s="151"/>
      <c r="G1141" s="292"/>
      <c r="J1141" s="293"/>
      <c r="K1141" s="293"/>
    </row>
    <row r="1142" spans="4:11" x14ac:dyDescent="0.25">
      <c r="D1142" s="148"/>
      <c r="E1142" s="291"/>
      <c r="F1142" s="151"/>
      <c r="G1142" s="292"/>
      <c r="J1142" s="293"/>
      <c r="K1142" s="293"/>
    </row>
    <row r="1143" spans="4:11" x14ac:dyDescent="0.25">
      <c r="D1143" s="148"/>
      <c r="E1143" s="291"/>
      <c r="F1143" s="151"/>
      <c r="G1143" s="292"/>
      <c r="J1143" s="293"/>
      <c r="K1143" s="293"/>
    </row>
    <row r="1144" spans="4:11" x14ac:dyDescent="0.25">
      <c r="D1144" s="148"/>
      <c r="E1144" s="291"/>
      <c r="F1144" s="151"/>
      <c r="G1144" s="292"/>
      <c r="J1144" s="293"/>
      <c r="K1144" s="293"/>
    </row>
    <row r="1145" spans="4:11" x14ac:dyDescent="0.25">
      <c r="D1145" s="148"/>
      <c r="E1145" s="291"/>
      <c r="F1145" s="151"/>
      <c r="G1145" s="292"/>
      <c r="J1145" s="293"/>
      <c r="K1145" s="293"/>
    </row>
    <row r="1146" spans="4:11" x14ac:dyDescent="0.25">
      <c r="D1146" s="148"/>
      <c r="E1146" s="291"/>
      <c r="F1146" s="151"/>
      <c r="G1146" s="292"/>
      <c r="J1146" s="293"/>
      <c r="K1146" s="293"/>
    </row>
    <row r="1147" spans="4:11" x14ac:dyDescent="0.25">
      <c r="D1147" s="148"/>
      <c r="E1147" s="291"/>
      <c r="F1147" s="151"/>
      <c r="G1147" s="292"/>
      <c r="J1147" s="293"/>
      <c r="K1147" s="293"/>
    </row>
    <row r="1148" spans="4:11" x14ac:dyDescent="0.25">
      <c r="D1148" s="148"/>
      <c r="E1148" s="291"/>
      <c r="F1148" s="151"/>
      <c r="G1148" s="292"/>
      <c r="J1148" s="293"/>
      <c r="K1148" s="293"/>
    </row>
    <row r="1149" spans="4:11" x14ac:dyDescent="0.25">
      <c r="D1149" s="148"/>
      <c r="E1149" s="291"/>
      <c r="F1149" s="151"/>
      <c r="G1149" s="292"/>
      <c r="J1149" s="293"/>
      <c r="K1149" s="293"/>
    </row>
    <row r="1150" spans="4:11" x14ac:dyDescent="0.25">
      <c r="D1150" s="148"/>
      <c r="E1150" s="291"/>
      <c r="F1150" s="151"/>
      <c r="G1150" s="292"/>
      <c r="J1150" s="293"/>
      <c r="K1150" s="293"/>
    </row>
    <row r="1151" spans="4:11" x14ac:dyDescent="0.25">
      <c r="D1151" s="148"/>
      <c r="E1151" s="291"/>
      <c r="F1151" s="151"/>
      <c r="G1151" s="292"/>
      <c r="J1151" s="293"/>
      <c r="K1151" s="293"/>
    </row>
    <row r="1152" spans="4:11" x14ac:dyDescent="0.25">
      <c r="D1152" s="148"/>
      <c r="E1152" s="291"/>
      <c r="F1152" s="151"/>
      <c r="G1152" s="292"/>
      <c r="J1152" s="293"/>
      <c r="K1152" s="293"/>
    </row>
    <row r="1153" spans="4:11" x14ac:dyDescent="0.25">
      <c r="D1153" s="148"/>
      <c r="E1153" s="291"/>
      <c r="F1153" s="151"/>
      <c r="G1153" s="292"/>
      <c r="J1153" s="293"/>
      <c r="K1153" s="293"/>
    </row>
    <row r="1154" spans="4:11" x14ac:dyDescent="0.25">
      <c r="D1154" s="148"/>
      <c r="E1154" s="291"/>
      <c r="F1154" s="151"/>
      <c r="G1154" s="292"/>
      <c r="J1154" s="293"/>
      <c r="K1154" s="293"/>
    </row>
    <row r="1155" spans="4:11" x14ac:dyDescent="0.25">
      <c r="D1155" s="148"/>
      <c r="E1155" s="291"/>
      <c r="F1155" s="151"/>
      <c r="G1155" s="292"/>
      <c r="J1155" s="293"/>
      <c r="K1155" s="293"/>
    </row>
    <row r="1156" spans="4:11" x14ac:dyDescent="0.25">
      <c r="D1156" s="148"/>
      <c r="E1156" s="291"/>
      <c r="F1156" s="151"/>
      <c r="G1156" s="292"/>
      <c r="J1156" s="293"/>
      <c r="K1156" s="293"/>
    </row>
    <row r="1157" spans="4:11" x14ac:dyDescent="0.25">
      <c r="D1157" s="148"/>
      <c r="E1157" s="291"/>
      <c r="F1157" s="151"/>
      <c r="G1157" s="292"/>
      <c r="J1157" s="293"/>
      <c r="K1157" s="293"/>
    </row>
    <row r="1158" spans="4:11" x14ac:dyDescent="0.25">
      <c r="D1158" s="148"/>
      <c r="E1158" s="291"/>
      <c r="F1158" s="151"/>
      <c r="G1158" s="292"/>
      <c r="J1158" s="293"/>
      <c r="K1158" s="293"/>
    </row>
    <row r="1159" spans="4:11" x14ac:dyDescent="0.25">
      <c r="D1159" s="148"/>
      <c r="E1159" s="291"/>
      <c r="F1159" s="151"/>
      <c r="G1159" s="292"/>
      <c r="J1159" s="293"/>
      <c r="K1159" s="293"/>
    </row>
    <row r="1160" spans="4:11" x14ac:dyDescent="0.25">
      <c r="D1160" s="148"/>
      <c r="E1160" s="291"/>
      <c r="F1160" s="151"/>
      <c r="G1160" s="292"/>
      <c r="J1160" s="293"/>
      <c r="K1160" s="293"/>
    </row>
    <row r="1161" spans="4:11" x14ac:dyDescent="0.25">
      <c r="D1161" s="148"/>
      <c r="E1161" s="291"/>
      <c r="F1161" s="151"/>
      <c r="G1161" s="292"/>
      <c r="J1161" s="293"/>
      <c r="K1161" s="293"/>
    </row>
    <row r="1162" spans="4:11" x14ac:dyDescent="0.25">
      <c r="D1162" s="148"/>
      <c r="E1162" s="291"/>
      <c r="F1162" s="151"/>
      <c r="G1162" s="292"/>
      <c r="J1162" s="293"/>
      <c r="K1162" s="293"/>
    </row>
    <row r="1163" spans="4:11" x14ac:dyDescent="0.25">
      <c r="D1163" s="148"/>
      <c r="E1163" s="291"/>
      <c r="F1163" s="151"/>
      <c r="G1163" s="292"/>
      <c r="J1163" s="293"/>
      <c r="K1163" s="293"/>
    </row>
    <row r="1164" spans="4:11" x14ac:dyDescent="0.25">
      <c r="D1164" s="148"/>
      <c r="E1164" s="291"/>
      <c r="F1164" s="151"/>
      <c r="G1164" s="292"/>
      <c r="J1164" s="293"/>
      <c r="K1164" s="293"/>
    </row>
    <row r="1165" spans="4:11" x14ac:dyDescent="0.25">
      <c r="D1165" s="148"/>
      <c r="E1165" s="291"/>
      <c r="F1165" s="151"/>
      <c r="G1165" s="292"/>
      <c r="J1165" s="293"/>
      <c r="K1165" s="293"/>
    </row>
    <row r="1166" spans="4:11" x14ac:dyDescent="0.25">
      <c r="D1166" s="148"/>
      <c r="E1166" s="291"/>
      <c r="F1166" s="151"/>
      <c r="G1166" s="292"/>
      <c r="J1166" s="293"/>
      <c r="K1166" s="293"/>
    </row>
    <row r="1167" spans="4:11" x14ac:dyDescent="0.25">
      <c r="D1167" s="148"/>
      <c r="E1167" s="291"/>
      <c r="F1167" s="151"/>
      <c r="G1167" s="292"/>
      <c r="J1167" s="293"/>
      <c r="K1167" s="293"/>
    </row>
    <row r="1168" spans="4:11" x14ac:dyDescent="0.25">
      <c r="D1168" s="148"/>
      <c r="E1168" s="291"/>
      <c r="F1168" s="151"/>
      <c r="G1168" s="292"/>
      <c r="J1168" s="293"/>
      <c r="K1168" s="293"/>
    </row>
    <row r="1169" spans="4:11" x14ac:dyDescent="0.25">
      <c r="D1169" s="148"/>
      <c r="E1169" s="291"/>
      <c r="F1169" s="151"/>
      <c r="G1169" s="292"/>
      <c r="J1169" s="293"/>
      <c r="K1169" s="293"/>
    </row>
    <row r="1170" spans="4:11" x14ac:dyDescent="0.25">
      <c r="D1170" s="148"/>
      <c r="E1170" s="291"/>
      <c r="F1170" s="151"/>
      <c r="G1170" s="292"/>
      <c r="J1170" s="293"/>
      <c r="K1170" s="293"/>
    </row>
    <row r="1171" spans="4:11" x14ac:dyDescent="0.25">
      <c r="D1171" s="148"/>
      <c r="E1171" s="291"/>
      <c r="F1171" s="151"/>
      <c r="G1171" s="292"/>
      <c r="J1171" s="293"/>
      <c r="K1171" s="293"/>
    </row>
    <row r="1172" spans="4:11" x14ac:dyDescent="0.25">
      <c r="D1172" s="148"/>
      <c r="E1172" s="291"/>
      <c r="F1172" s="151"/>
      <c r="G1172" s="292"/>
      <c r="J1172" s="293"/>
      <c r="K1172" s="293"/>
    </row>
    <row r="1173" spans="4:11" x14ac:dyDescent="0.25">
      <c r="D1173" s="148"/>
      <c r="E1173" s="291"/>
      <c r="F1173" s="151"/>
      <c r="G1173" s="292"/>
      <c r="J1173" s="293"/>
      <c r="K1173" s="293"/>
    </row>
    <row r="1174" spans="4:11" x14ac:dyDescent="0.25">
      <c r="D1174" s="148"/>
      <c r="E1174" s="291"/>
      <c r="F1174" s="151"/>
      <c r="G1174" s="292"/>
      <c r="J1174" s="293"/>
      <c r="K1174" s="293"/>
    </row>
    <row r="1175" spans="4:11" x14ac:dyDescent="0.25">
      <c r="D1175" s="148"/>
      <c r="E1175" s="291"/>
      <c r="F1175" s="151"/>
      <c r="G1175" s="292"/>
      <c r="J1175" s="293"/>
      <c r="K1175" s="293"/>
    </row>
    <row r="1176" spans="4:11" x14ac:dyDescent="0.25">
      <c r="D1176" s="148"/>
      <c r="E1176" s="291"/>
      <c r="F1176" s="151"/>
      <c r="G1176" s="292"/>
      <c r="J1176" s="293"/>
      <c r="K1176" s="293"/>
    </row>
    <row r="1177" spans="4:11" x14ac:dyDescent="0.25">
      <c r="D1177" s="148"/>
      <c r="E1177" s="291"/>
      <c r="F1177" s="151"/>
      <c r="G1177" s="292"/>
      <c r="J1177" s="293"/>
      <c r="K1177" s="293"/>
    </row>
    <row r="1178" spans="4:11" x14ac:dyDescent="0.25">
      <c r="D1178" s="148"/>
      <c r="E1178" s="291"/>
      <c r="F1178" s="151"/>
      <c r="G1178" s="292"/>
      <c r="J1178" s="293"/>
      <c r="K1178" s="293"/>
    </row>
    <row r="1179" spans="4:11" x14ac:dyDescent="0.25">
      <c r="D1179" s="148"/>
      <c r="E1179" s="291"/>
      <c r="F1179" s="151"/>
      <c r="G1179" s="292"/>
      <c r="J1179" s="293"/>
      <c r="K1179" s="293"/>
    </row>
    <row r="1180" spans="4:11" x14ac:dyDescent="0.25">
      <c r="D1180" s="148"/>
      <c r="E1180" s="291"/>
      <c r="F1180" s="151"/>
      <c r="G1180" s="292"/>
      <c r="J1180" s="293"/>
      <c r="K1180" s="293"/>
    </row>
    <row r="1181" spans="4:11" x14ac:dyDescent="0.25">
      <c r="D1181" s="148"/>
      <c r="E1181" s="291"/>
      <c r="F1181" s="151"/>
      <c r="G1181" s="292"/>
      <c r="J1181" s="293"/>
      <c r="K1181" s="293"/>
    </row>
    <row r="1182" spans="4:11" x14ac:dyDescent="0.25">
      <c r="D1182" s="148"/>
      <c r="E1182" s="291"/>
      <c r="F1182" s="151"/>
      <c r="G1182" s="292"/>
      <c r="J1182" s="293"/>
      <c r="K1182" s="293"/>
    </row>
    <row r="1183" spans="4:11" x14ac:dyDescent="0.25">
      <c r="D1183" s="148"/>
      <c r="E1183" s="291"/>
      <c r="F1183" s="151"/>
      <c r="G1183" s="292"/>
      <c r="J1183" s="293"/>
      <c r="K1183" s="293"/>
    </row>
    <row r="1184" spans="4:11" x14ac:dyDescent="0.25">
      <c r="D1184" s="148"/>
      <c r="E1184" s="291"/>
      <c r="F1184" s="151"/>
      <c r="G1184" s="292"/>
      <c r="J1184" s="293"/>
      <c r="K1184" s="293"/>
    </row>
    <row r="1185" spans="4:11" x14ac:dyDescent="0.25">
      <c r="D1185" s="148"/>
      <c r="E1185" s="291"/>
      <c r="F1185" s="151"/>
      <c r="G1185" s="292"/>
      <c r="J1185" s="293"/>
      <c r="K1185" s="293"/>
    </row>
    <row r="1186" spans="4:11" x14ac:dyDescent="0.25">
      <c r="D1186" s="148"/>
      <c r="E1186" s="291"/>
      <c r="F1186" s="151"/>
      <c r="G1186" s="292"/>
      <c r="J1186" s="293"/>
      <c r="K1186" s="293"/>
    </row>
    <row r="1187" spans="4:11" x14ac:dyDescent="0.25">
      <c r="D1187" s="148"/>
      <c r="E1187" s="291"/>
      <c r="F1187" s="151"/>
      <c r="G1187" s="292"/>
      <c r="J1187" s="293"/>
      <c r="K1187" s="293"/>
    </row>
    <row r="1188" spans="4:11" x14ac:dyDescent="0.25">
      <c r="D1188" s="148"/>
      <c r="E1188" s="291"/>
      <c r="F1188" s="151"/>
      <c r="G1188" s="292"/>
      <c r="J1188" s="293"/>
      <c r="K1188" s="293"/>
    </row>
    <row r="1189" spans="4:11" x14ac:dyDescent="0.25">
      <c r="D1189" s="148"/>
      <c r="E1189" s="291"/>
      <c r="F1189" s="151"/>
      <c r="G1189" s="292"/>
      <c r="J1189" s="293"/>
      <c r="K1189" s="293"/>
    </row>
    <row r="1190" spans="4:11" x14ac:dyDescent="0.25">
      <c r="D1190" s="148"/>
      <c r="E1190" s="291"/>
      <c r="F1190" s="151"/>
      <c r="G1190" s="292"/>
      <c r="J1190" s="293"/>
      <c r="K1190" s="293"/>
    </row>
    <row r="1191" spans="4:11" x14ac:dyDescent="0.25">
      <c r="D1191" s="148"/>
      <c r="E1191" s="291"/>
      <c r="F1191" s="151"/>
      <c r="G1191" s="292"/>
      <c r="J1191" s="293"/>
      <c r="K1191" s="293"/>
    </row>
    <row r="1192" spans="4:11" x14ac:dyDescent="0.25">
      <c r="D1192" s="148"/>
      <c r="E1192" s="291"/>
      <c r="F1192" s="151"/>
      <c r="G1192" s="292"/>
      <c r="J1192" s="293"/>
      <c r="K1192" s="293"/>
    </row>
    <row r="1193" spans="4:11" x14ac:dyDescent="0.25">
      <c r="D1193" s="148"/>
      <c r="E1193" s="291"/>
      <c r="F1193" s="151"/>
      <c r="G1193" s="292"/>
      <c r="J1193" s="293"/>
      <c r="K1193" s="293"/>
    </row>
    <row r="1194" spans="4:11" x14ac:dyDescent="0.25">
      <c r="D1194" s="148"/>
      <c r="E1194" s="291"/>
      <c r="F1194" s="151"/>
      <c r="G1194" s="292"/>
      <c r="J1194" s="293"/>
      <c r="K1194" s="293"/>
    </row>
    <row r="1195" spans="4:11" x14ac:dyDescent="0.25">
      <c r="D1195" s="148"/>
      <c r="E1195" s="291"/>
      <c r="F1195" s="151"/>
      <c r="G1195" s="292"/>
      <c r="J1195" s="293"/>
      <c r="K1195" s="293"/>
    </row>
    <row r="1196" spans="4:11" x14ac:dyDescent="0.25">
      <c r="D1196" s="148"/>
      <c r="E1196" s="291"/>
      <c r="F1196" s="151"/>
      <c r="G1196" s="292"/>
      <c r="J1196" s="293"/>
      <c r="K1196" s="293"/>
    </row>
    <row r="1197" spans="4:11" x14ac:dyDescent="0.25">
      <c r="D1197" s="148"/>
      <c r="E1197" s="291"/>
      <c r="F1197" s="151"/>
      <c r="G1197" s="292"/>
      <c r="J1197" s="293"/>
      <c r="K1197" s="293"/>
    </row>
    <row r="1198" spans="4:11" x14ac:dyDescent="0.25">
      <c r="D1198" s="148"/>
      <c r="E1198" s="291"/>
      <c r="F1198" s="151"/>
      <c r="G1198" s="292"/>
      <c r="J1198" s="293"/>
      <c r="K1198" s="293"/>
    </row>
    <row r="1199" spans="4:11" x14ac:dyDescent="0.25">
      <c r="D1199" s="148"/>
      <c r="E1199" s="291"/>
      <c r="F1199" s="151"/>
      <c r="G1199" s="292"/>
      <c r="J1199" s="293"/>
      <c r="K1199" s="293"/>
    </row>
    <row r="1200" spans="4:11" x14ac:dyDescent="0.25">
      <c r="D1200" s="148"/>
      <c r="E1200" s="291"/>
      <c r="F1200" s="151"/>
      <c r="G1200" s="292"/>
      <c r="J1200" s="293"/>
      <c r="K1200" s="293"/>
    </row>
    <row r="1201" spans="4:11" x14ac:dyDescent="0.25">
      <c r="D1201" s="148"/>
      <c r="E1201" s="291"/>
      <c r="F1201" s="151"/>
      <c r="G1201" s="292"/>
      <c r="J1201" s="293"/>
      <c r="K1201" s="293"/>
    </row>
    <row r="1202" spans="4:11" x14ac:dyDescent="0.25">
      <c r="D1202" s="148"/>
      <c r="E1202" s="291"/>
      <c r="F1202" s="151"/>
      <c r="G1202" s="292"/>
      <c r="J1202" s="293"/>
      <c r="K1202" s="293"/>
    </row>
    <row r="1203" spans="4:11" x14ac:dyDescent="0.25">
      <c r="D1203" s="148"/>
      <c r="E1203" s="291"/>
      <c r="F1203" s="151"/>
      <c r="G1203" s="292"/>
      <c r="J1203" s="293"/>
      <c r="K1203" s="293"/>
    </row>
    <row r="1204" spans="4:11" x14ac:dyDescent="0.25">
      <c r="D1204" s="148"/>
      <c r="E1204" s="291"/>
      <c r="F1204" s="151"/>
      <c r="G1204" s="292"/>
      <c r="J1204" s="293"/>
      <c r="K1204" s="293"/>
    </row>
    <row r="1205" spans="4:11" x14ac:dyDescent="0.25">
      <c r="D1205" s="148"/>
      <c r="E1205" s="291"/>
      <c r="F1205" s="151"/>
      <c r="G1205" s="292"/>
      <c r="J1205" s="293"/>
      <c r="K1205" s="293"/>
    </row>
    <row r="1206" spans="4:11" x14ac:dyDescent="0.25">
      <c r="D1206" s="148"/>
      <c r="E1206" s="291"/>
      <c r="F1206" s="151"/>
      <c r="G1206" s="292"/>
      <c r="J1206" s="293"/>
      <c r="K1206" s="293"/>
    </row>
    <row r="1207" spans="4:11" x14ac:dyDescent="0.25">
      <c r="D1207" s="148"/>
      <c r="E1207" s="291"/>
      <c r="F1207" s="151"/>
      <c r="G1207" s="292"/>
      <c r="J1207" s="293"/>
      <c r="K1207" s="293"/>
    </row>
    <row r="1208" spans="4:11" x14ac:dyDescent="0.25">
      <c r="D1208" s="148"/>
      <c r="E1208" s="291"/>
      <c r="F1208" s="151"/>
      <c r="G1208" s="292"/>
      <c r="J1208" s="293"/>
      <c r="K1208" s="293"/>
    </row>
    <row r="1209" spans="4:11" x14ac:dyDescent="0.25">
      <c r="D1209" s="148"/>
      <c r="E1209" s="291"/>
      <c r="F1209" s="151"/>
      <c r="G1209" s="292"/>
      <c r="J1209" s="293"/>
      <c r="K1209" s="293"/>
    </row>
    <row r="1210" spans="4:11" x14ac:dyDescent="0.25">
      <c r="D1210" s="148"/>
      <c r="E1210" s="291"/>
      <c r="F1210" s="151"/>
      <c r="G1210" s="292"/>
      <c r="J1210" s="293"/>
      <c r="K1210" s="293"/>
    </row>
    <row r="1211" spans="4:11" x14ac:dyDescent="0.25">
      <c r="D1211" s="148"/>
      <c r="E1211" s="291"/>
      <c r="F1211" s="151"/>
      <c r="G1211" s="292"/>
      <c r="J1211" s="293"/>
      <c r="K1211" s="293"/>
    </row>
    <row r="1212" spans="4:11" x14ac:dyDescent="0.25">
      <c r="D1212" s="148"/>
      <c r="E1212" s="291"/>
      <c r="F1212" s="151"/>
      <c r="G1212" s="292"/>
      <c r="J1212" s="293"/>
      <c r="K1212" s="293"/>
    </row>
    <row r="1213" spans="4:11" x14ac:dyDescent="0.25">
      <c r="D1213" s="148"/>
      <c r="E1213" s="291"/>
      <c r="F1213" s="151"/>
      <c r="G1213" s="292"/>
      <c r="J1213" s="293"/>
      <c r="K1213" s="293"/>
    </row>
    <row r="1214" spans="4:11" x14ac:dyDescent="0.25">
      <c r="D1214" s="148"/>
      <c r="E1214" s="291"/>
      <c r="F1214" s="151"/>
      <c r="G1214" s="292"/>
      <c r="J1214" s="293"/>
      <c r="K1214" s="293"/>
    </row>
    <row r="1215" spans="4:11" x14ac:dyDescent="0.25">
      <c r="D1215" s="148"/>
      <c r="E1215" s="291"/>
      <c r="F1215" s="151"/>
      <c r="G1215" s="292"/>
      <c r="J1215" s="293"/>
      <c r="K1215" s="293"/>
    </row>
    <row r="1216" spans="4:11" x14ac:dyDescent="0.25">
      <c r="D1216" s="148"/>
      <c r="E1216" s="291"/>
      <c r="F1216" s="151"/>
      <c r="G1216" s="292"/>
      <c r="J1216" s="293"/>
      <c r="K1216" s="293"/>
    </row>
    <row r="1217" spans="4:11" x14ac:dyDescent="0.25">
      <c r="D1217" s="148"/>
      <c r="E1217" s="291"/>
      <c r="F1217" s="151"/>
      <c r="G1217" s="292"/>
      <c r="J1217" s="293"/>
      <c r="K1217" s="293"/>
    </row>
    <row r="1218" spans="4:11" x14ac:dyDescent="0.25">
      <c r="D1218" s="148"/>
      <c r="E1218" s="291"/>
      <c r="F1218" s="151"/>
      <c r="G1218" s="292"/>
      <c r="J1218" s="293"/>
      <c r="K1218" s="293"/>
    </row>
    <row r="1219" spans="4:11" x14ac:dyDescent="0.25">
      <c r="D1219" s="148"/>
      <c r="E1219" s="291"/>
      <c r="F1219" s="151"/>
      <c r="G1219" s="292"/>
      <c r="J1219" s="293"/>
      <c r="K1219" s="293"/>
    </row>
    <row r="1220" spans="4:11" x14ac:dyDescent="0.25">
      <c r="D1220" s="148"/>
      <c r="E1220" s="291"/>
      <c r="F1220" s="151"/>
      <c r="G1220" s="292"/>
      <c r="J1220" s="293"/>
      <c r="K1220" s="293"/>
    </row>
    <row r="1221" spans="4:11" x14ac:dyDescent="0.25">
      <c r="D1221" s="148"/>
      <c r="E1221" s="291"/>
      <c r="F1221" s="151"/>
      <c r="G1221" s="292"/>
      <c r="J1221" s="293"/>
      <c r="K1221" s="293"/>
    </row>
    <row r="1222" spans="4:11" x14ac:dyDescent="0.25">
      <c r="D1222" s="148"/>
      <c r="E1222" s="291"/>
      <c r="F1222" s="151"/>
      <c r="G1222" s="292"/>
      <c r="J1222" s="293"/>
      <c r="K1222" s="293"/>
    </row>
    <row r="1223" spans="4:11" x14ac:dyDescent="0.25">
      <c r="D1223" s="148"/>
      <c r="E1223" s="291"/>
      <c r="F1223" s="151"/>
      <c r="G1223" s="292"/>
      <c r="J1223" s="293"/>
      <c r="K1223" s="293"/>
    </row>
    <row r="1224" spans="4:11" x14ac:dyDescent="0.25">
      <c r="D1224" s="148"/>
      <c r="E1224" s="291"/>
      <c r="F1224" s="151"/>
      <c r="G1224" s="292"/>
      <c r="J1224" s="293"/>
      <c r="K1224" s="293"/>
    </row>
    <row r="1225" spans="4:11" x14ac:dyDescent="0.25">
      <c r="D1225" s="148"/>
      <c r="E1225" s="291"/>
      <c r="F1225" s="151"/>
      <c r="G1225" s="292"/>
      <c r="J1225" s="293"/>
      <c r="K1225" s="293"/>
    </row>
    <row r="1226" spans="4:11" x14ac:dyDescent="0.25">
      <c r="D1226" s="148"/>
      <c r="E1226" s="291"/>
      <c r="F1226" s="151"/>
      <c r="G1226" s="292"/>
      <c r="J1226" s="293"/>
      <c r="K1226" s="293"/>
    </row>
    <row r="1227" spans="4:11" x14ac:dyDescent="0.25">
      <c r="D1227" s="148"/>
      <c r="E1227" s="291"/>
      <c r="F1227" s="151"/>
      <c r="G1227" s="292"/>
      <c r="J1227" s="293"/>
      <c r="K1227" s="293"/>
    </row>
    <row r="1228" spans="4:11" x14ac:dyDescent="0.25">
      <c r="D1228" s="148"/>
      <c r="E1228" s="291"/>
      <c r="F1228" s="151"/>
      <c r="G1228" s="292"/>
      <c r="J1228" s="293"/>
      <c r="K1228" s="293"/>
    </row>
    <row r="1229" spans="4:11" x14ac:dyDescent="0.25">
      <c r="D1229" s="148"/>
      <c r="E1229" s="291"/>
      <c r="F1229" s="151"/>
      <c r="G1229" s="292"/>
      <c r="J1229" s="293"/>
      <c r="K1229" s="293"/>
    </row>
    <row r="1230" spans="4:11" x14ac:dyDescent="0.25">
      <c r="D1230" s="148"/>
      <c r="E1230" s="291"/>
      <c r="F1230" s="151"/>
      <c r="G1230" s="292"/>
      <c r="J1230" s="293"/>
      <c r="K1230" s="293"/>
    </row>
    <row r="1231" spans="4:11" x14ac:dyDescent="0.25">
      <c r="D1231" s="148"/>
      <c r="E1231" s="291"/>
      <c r="F1231" s="151"/>
      <c r="G1231" s="292"/>
      <c r="J1231" s="293"/>
      <c r="K1231" s="293"/>
    </row>
    <row r="1232" spans="4:11" x14ac:dyDescent="0.25">
      <c r="D1232" s="148"/>
      <c r="E1232" s="291"/>
      <c r="F1232" s="151"/>
      <c r="G1232" s="292"/>
      <c r="J1232" s="293"/>
      <c r="K1232" s="293"/>
    </row>
    <row r="1233" spans="4:11" x14ac:dyDescent="0.25">
      <c r="D1233" s="148"/>
      <c r="E1233" s="291"/>
      <c r="F1233" s="151"/>
      <c r="G1233" s="292"/>
      <c r="J1233" s="293"/>
      <c r="K1233" s="293"/>
    </row>
    <row r="1234" spans="4:11" x14ac:dyDescent="0.25">
      <c r="D1234" s="148"/>
      <c r="E1234" s="291"/>
      <c r="F1234" s="151"/>
      <c r="G1234" s="292"/>
      <c r="J1234" s="293"/>
      <c r="K1234" s="293"/>
    </row>
    <row r="1235" spans="4:11" x14ac:dyDescent="0.25">
      <c r="D1235" s="148"/>
      <c r="E1235" s="291"/>
      <c r="F1235" s="151"/>
      <c r="G1235" s="292"/>
      <c r="J1235" s="293"/>
      <c r="K1235" s="293"/>
    </row>
    <row r="1236" spans="4:11" x14ac:dyDescent="0.25">
      <c r="D1236" s="148"/>
      <c r="E1236" s="291"/>
      <c r="F1236" s="151"/>
      <c r="G1236" s="292"/>
      <c r="J1236" s="293"/>
      <c r="K1236" s="293"/>
    </row>
    <row r="1237" spans="4:11" x14ac:dyDescent="0.25">
      <c r="D1237" s="148"/>
      <c r="E1237" s="291"/>
      <c r="F1237" s="151"/>
      <c r="G1237" s="292"/>
      <c r="J1237" s="293"/>
      <c r="K1237" s="293"/>
    </row>
    <row r="1238" spans="4:11" x14ac:dyDescent="0.25">
      <c r="D1238" s="148"/>
      <c r="E1238" s="291"/>
      <c r="F1238" s="151"/>
      <c r="G1238" s="292"/>
      <c r="J1238" s="293"/>
      <c r="K1238" s="293"/>
    </row>
    <row r="1239" spans="4:11" x14ac:dyDescent="0.25">
      <c r="D1239" s="148"/>
      <c r="E1239" s="291"/>
      <c r="F1239" s="151"/>
      <c r="G1239" s="292"/>
      <c r="J1239" s="293"/>
      <c r="K1239" s="293"/>
    </row>
    <row r="1240" spans="4:11" x14ac:dyDescent="0.25">
      <c r="D1240" s="148"/>
      <c r="E1240" s="291"/>
      <c r="F1240" s="151"/>
      <c r="G1240" s="292"/>
      <c r="J1240" s="293"/>
      <c r="K1240" s="293"/>
    </row>
    <row r="1241" spans="4:11" x14ac:dyDescent="0.25">
      <c r="D1241" s="148"/>
      <c r="E1241" s="291"/>
      <c r="F1241" s="151"/>
      <c r="G1241" s="292"/>
      <c r="J1241" s="293"/>
      <c r="K1241" s="293"/>
    </row>
    <row r="1242" spans="4:11" x14ac:dyDescent="0.25">
      <c r="D1242" s="148"/>
      <c r="E1242" s="291"/>
      <c r="F1242" s="151"/>
      <c r="G1242" s="292"/>
      <c r="J1242" s="293"/>
      <c r="K1242" s="293"/>
    </row>
    <row r="1243" spans="4:11" x14ac:dyDescent="0.25">
      <c r="D1243" s="148"/>
      <c r="E1243" s="291"/>
      <c r="F1243" s="151"/>
      <c r="G1243" s="292"/>
      <c r="J1243" s="293"/>
      <c r="K1243" s="293"/>
    </row>
    <row r="1244" spans="4:11" x14ac:dyDescent="0.25">
      <c r="D1244" s="148"/>
      <c r="E1244" s="291"/>
      <c r="F1244" s="151"/>
      <c r="G1244" s="292"/>
      <c r="J1244" s="293"/>
      <c r="K1244" s="293"/>
    </row>
    <row r="1245" spans="4:11" x14ac:dyDescent="0.25">
      <c r="D1245" s="148"/>
      <c r="E1245" s="291"/>
      <c r="F1245" s="151"/>
      <c r="G1245" s="292"/>
      <c r="J1245" s="293"/>
      <c r="K1245" s="293"/>
    </row>
    <row r="1246" spans="4:11" x14ac:dyDescent="0.25">
      <c r="D1246" s="148"/>
      <c r="E1246" s="291"/>
      <c r="F1246" s="151"/>
      <c r="G1246" s="292"/>
      <c r="J1246" s="293"/>
      <c r="K1246" s="293"/>
    </row>
    <row r="1247" spans="4:11" x14ac:dyDescent="0.25">
      <c r="D1247" s="148"/>
      <c r="E1247" s="291"/>
      <c r="F1247" s="151"/>
      <c r="G1247" s="292"/>
      <c r="J1247" s="293"/>
      <c r="K1247" s="293"/>
    </row>
    <row r="1248" spans="4:11" x14ac:dyDescent="0.25">
      <c r="D1248" s="148"/>
      <c r="E1248" s="291"/>
      <c r="F1248" s="151"/>
      <c r="G1248" s="292"/>
      <c r="J1248" s="293"/>
      <c r="K1248" s="293"/>
    </row>
    <row r="1249" spans="4:11" x14ac:dyDescent="0.25">
      <c r="D1249" s="148"/>
      <c r="E1249" s="291"/>
      <c r="F1249" s="151"/>
      <c r="G1249" s="292"/>
      <c r="J1249" s="293"/>
      <c r="K1249" s="293"/>
    </row>
    <row r="1250" spans="4:11" x14ac:dyDescent="0.25">
      <c r="D1250" s="148"/>
      <c r="E1250" s="291"/>
      <c r="F1250" s="151"/>
      <c r="G1250" s="292"/>
      <c r="J1250" s="293"/>
      <c r="K1250" s="293"/>
    </row>
    <row r="1251" spans="4:11" x14ac:dyDescent="0.25">
      <c r="D1251" s="148"/>
      <c r="E1251" s="291"/>
      <c r="F1251" s="151"/>
      <c r="G1251" s="292"/>
      <c r="J1251" s="293"/>
      <c r="K1251" s="293"/>
    </row>
    <row r="1252" spans="4:11" x14ac:dyDescent="0.25">
      <c r="D1252" s="148"/>
      <c r="E1252" s="291"/>
      <c r="F1252" s="151"/>
      <c r="G1252" s="292"/>
      <c r="J1252" s="293"/>
      <c r="K1252" s="293"/>
    </row>
    <row r="1253" spans="4:11" x14ac:dyDescent="0.25">
      <c r="D1253" s="148"/>
      <c r="E1253" s="291"/>
      <c r="F1253" s="151"/>
      <c r="G1253" s="292"/>
      <c r="J1253" s="293"/>
      <c r="K1253" s="293"/>
    </row>
    <row r="1254" spans="4:11" x14ac:dyDescent="0.25">
      <c r="D1254" s="148"/>
      <c r="E1254" s="291"/>
      <c r="F1254" s="151"/>
      <c r="G1254" s="292"/>
      <c r="J1254" s="293"/>
      <c r="K1254" s="293"/>
    </row>
    <row r="1255" spans="4:11" x14ac:dyDescent="0.25">
      <c r="D1255" s="148"/>
      <c r="E1255" s="291"/>
      <c r="F1255" s="151"/>
      <c r="G1255" s="292"/>
      <c r="J1255" s="293"/>
      <c r="K1255" s="293"/>
    </row>
    <row r="1256" spans="4:11" x14ac:dyDescent="0.25">
      <c r="D1256" s="148"/>
      <c r="E1256" s="291"/>
      <c r="F1256" s="151"/>
      <c r="G1256" s="292"/>
      <c r="J1256" s="293"/>
      <c r="K1256" s="293"/>
    </row>
    <row r="1257" spans="4:11" x14ac:dyDescent="0.25">
      <c r="D1257" s="148"/>
      <c r="E1257" s="291"/>
      <c r="F1257" s="151"/>
      <c r="G1257" s="292"/>
      <c r="J1257" s="293"/>
      <c r="K1257" s="293"/>
    </row>
    <row r="1258" spans="4:11" x14ac:dyDescent="0.25">
      <c r="D1258" s="148"/>
      <c r="E1258" s="291"/>
      <c r="F1258" s="151"/>
      <c r="G1258" s="292"/>
      <c r="J1258" s="293"/>
      <c r="K1258" s="293"/>
    </row>
    <row r="1259" spans="4:11" x14ac:dyDescent="0.25">
      <c r="D1259" s="148"/>
      <c r="E1259" s="291"/>
      <c r="F1259" s="151"/>
      <c r="G1259" s="292"/>
      <c r="J1259" s="293"/>
      <c r="K1259" s="293"/>
    </row>
    <row r="1260" spans="4:11" x14ac:dyDescent="0.25">
      <c r="D1260" s="148"/>
      <c r="E1260" s="291"/>
      <c r="F1260" s="151"/>
      <c r="G1260" s="292"/>
      <c r="J1260" s="293"/>
      <c r="K1260" s="293"/>
    </row>
    <row r="1261" spans="4:11" x14ac:dyDescent="0.25">
      <c r="D1261" s="148"/>
      <c r="E1261" s="291"/>
      <c r="F1261" s="151"/>
      <c r="G1261" s="292"/>
      <c r="J1261" s="293"/>
      <c r="K1261" s="293"/>
    </row>
    <row r="1262" spans="4:11" x14ac:dyDescent="0.25">
      <c r="D1262" s="148"/>
      <c r="E1262" s="291"/>
      <c r="F1262" s="151"/>
      <c r="G1262" s="292"/>
      <c r="J1262" s="293"/>
      <c r="K1262" s="293"/>
    </row>
    <row r="1263" spans="4:11" x14ac:dyDescent="0.25">
      <c r="D1263" s="148"/>
      <c r="E1263" s="291"/>
      <c r="F1263" s="151"/>
      <c r="G1263" s="292"/>
      <c r="J1263" s="293"/>
      <c r="K1263" s="293"/>
    </row>
    <row r="1264" spans="4:11" x14ac:dyDescent="0.25">
      <c r="D1264" s="148"/>
      <c r="E1264" s="291"/>
      <c r="F1264" s="151"/>
      <c r="G1264" s="292"/>
      <c r="J1264" s="293"/>
      <c r="K1264" s="293"/>
    </row>
    <row r="1265" spans="4:11" x14ac:dyDescent="0.25">
      <c r="D1265" s="148"/>
      <c r="E1265" s="291"/>
      <c r="F1265" s="151"/>
      <c r="G1265" s="292"/>
      <c r="J1265" s="293"/>
      <c r="K1265" s="293"/>
    </row>
    <row r="1266" spans="4:11" x14ac:dyDescent="0.25">
      <c r="D1266" s="148"/>
      <c r="E1266" s="291"/>
      <c r="F1266" s="151"/>
      <c r="G1266" s="292"/>
      <c r="J1266" s="293"/>
      <c r="K1266" s="293"/>
    </row>
    <row r="1267" spans="4:11" x14ac:dyDescent="0.25">
      <c r="D1267" s="148"/>
      <c r="E1267" s="291"/>
      <c r="F1267" s="151"/>
      <c r="G1267" s="292"/>
      <c r="J1267" s="293"/>
      <c r="K1267" s="293"/>
    </row>
    <row r="1268" spans="4:11" x14ac:dyDescent="0.25">
      <c r="D1268" s="148"/>
      <c r="E1268" s="291"/>
      <c r="F1268" s="151"/>
      <c r="G1268" s="292"/>
      <c r="J1268" s="293"/>
      <c r="K1268" s="293"/>
    </row>
    <row r="1269" spans="4:11" x14ac:dyDescent="0.25">
      <c r="D1269" s="148"/>
      <c r="E1269" s="291"/>
      <c r="F1269" s="151"/>
      <c r="G1269" s="292"/>
      <c r="J1269" s="293"/>
      <c r="K1269" s="293"/>
    </row>
    <row r="1270" spans="4:11" x14ac:dyDescent="0.25">
      <c r="D1270" s="148"/>
      <c r="E1270" s="291"/>
      <c r="F1270" s="151"/>
      <c r="G1270" s="292"/>
      <c r="J1270" s="293"/>
      <c r="K1270" s="293"/>
    </row>
    <row r="1271" spans="4:11" x14ac:dyDescent="0.25">
      <c r="D1271" s="148"/>
      <c r="E1271" s="291"/>
      <c r="F1271" s="151"/>
      <c r="G1271" s="292"/>
      <c r="J1271" s="293"/>
      <c r="K1271" s="293"/>
    </row>
    <row r="1272" spans="4:11" x14ac:dyDescent="0.25">
      <c r="D1272" s="148"/>
      <c r="E1272" s="291"/>
      <c r="F1272" s="151"/>
      <c r="G1272" s="292"/>
      <c r="J1272" s="293"/>
      <c r="K1272" s="293"/>
    </row>
    <row r="1273" spans="4:11" x14ac:dyDescent="0.25">
      <c r="D1273" s="148"/>
      <c r="E1273" s="291"/>
      <c r="F1273" s="151"/>
      <c r="G1273" s="292"/>
      <c r="J1273" s="293"/>
      <c r="K1273" s="293"/>
    </row>
    <row r="1274" spans="4:11" x14ac:dyDescent="0.25">
      <c r="D1274" s="148"/>
      <c r="E1274" s="291"/>
      <c r="F1274" s="151"/>
      <c r="G1274" s="292"/>
      <c r="J1274" s="293"/>
      <c r="K1274" s="293"/>
    </row>
    <row r="1275" spans="4:11" x14ac:dyDescent="0.25">
      <c r="D1275" s="148"/>
      <c r="E1275" s="291"/>
      <c r="F1275" s="151"/>
      <c r="G1275" s="292"/>
      <c r="J1275" s="293"/>
      <c r="K1275" s="293"/>
    </row>
    <row r="1276" spans="4:11" x14ac:dyDescent="0.25">
      <c r="D1276" s="148"/>
      <c r="E1276" s="291"/>
      <c r="F1276" s="151"/>
      <c r="G1276" s="292"/>
      <c r="J1276" s="293"/>
      <c r="K1276" s="293"/>
    </row>
    <row r="1277" spans="4:11" x14ac:dyDescent="0.25">
      <c r="D1277" s="148"/>
      <c r="E1277" s="291"/>
      <c r="F1277" s="151"/>
      <c r="G1277" s="292"/>
      <c r="J1277" s="293"/>
      <c r="K1277" s="293"/>
    </row>
    <row r="1278" spans="4:11" x14ac:dyDescent="0.25">
      <c r="D1278" s="148"/>
      <c r="E1278" s="291"/>
      <c r="F1278" s="151"/>
      <c r="G1278" s="292"/>
      <c r="J1278" s="293"/>
      <c r="K1278" s="293"/>
    </row>
    <row r="1279" spans="4:11" x14ac:dyDescent="0.25">
      <c r="D1279" s="148"/>
      <c r="E1279" s="291"/>
      <c r="F1279" s="151"/>
      <c r="G1279" s="292"/>
      <c r="J1279" s="293"/>
      <c r="K1279" s="293"/>
    </row>
    <row r="1280" spans="4:11" x14ac:dyDescent="0.25">
      <c r="D1280" s="148"/>
      <c r="E1280" s="291"/>
      <c r="F1280" s="151"/>
      <c r="G1280" s="292"/>
      <c r="J1280" s="293"/>
      <c r="K1280" s="293"/>
    </row>
    <row r="1281" spans="4:11" x14ac:dyDescent="0.25">
      <c r="D1281" s="148"/>
      <c r="E1281" s="291"/>
      <c r="F1281" s="151"/>
      <c r="G1281" s="292"/>
      <c r="J1281" s="293"/>
      <c r="K1281" s="293"/>
    </row>
    <row r="1282" spans="4:11" x14ac:dyDescent="0.25">
      <c r="D1282" s="148"/>
      <c r="E1282" s="291"/>
      <c r="F1282" s="151"/>
      <c r="G1282" s="292"/>
      <c r="J1282" s="293"/>
      <c r="K1282" s="293"/>
    </row>
    <row r="1283" spans="4:11" x14ac:dyDescent="0.25">
      <c r="D1283" s="148"/>
      <c r="E1283" s="291"/>
      <c r="F1283" s="151"/>
      <c r="G1283" s="292"/>
      <c r="J1283" s="293"/>
      <c r="K1283" s="293"/>
    </row>
    <row r="1284" spans="4:11" x14ac:dyDescent="0.25">
      <c r="D1284" s="148"/>
      <c r="E1284" s="291"/>
      <c r="F1284" s="151"/>
      <c r="G1284" s="292"/>
      <c r="J1284" s="293"/>
      <c r="K1284" s="293"/>
    </row>
    <row r="1285" spans="4:11" x14ac:dyDescent="0.25">
      <c r="D1285" s="148"/>
      <c r="E1285" s="291"/>
      <c r="F1285" s="151"/>
      <c r="G1285" s="292"/>
      <c r="J1285" s="293"/>
      <c r="K1285" s="293"/>
    </row>
    <row r="1286" spans="4:11" x14ac:dyDescent="0.25">
      <c r="D1286" s="148"/>
      <c r="E1286" s="291"/>
      <c r="F1286" s="151"/>
      <c r="G1286" s="292"/>
      <c r="J1286" s="293"/>
      <c r="K1286" s="293"/>
    </row>
    <row r="1287" spans="4:11" x14ac:dyDescent="0.25">
      <c r="D1287" s="148"/>
      <c r="E1287" s="291"/>
      <c r="F1287" s="151"/>
      <c r="G1287" s="292"/>
      <c r="J1287" s="293"/>
      <c r="K1287" s="293"/>
    </row>
    <row r="1288" spans="4:11" x14ac:dyDescent="0.25">
      <c r="D1288" s="148"/>
      <c r="E1288" s="291"/>
      <c r="F1288" s="151"/>
      <c r="G1288" s="292"/>
      <c r="J1288" s="293"/>
      <c r="K1288" s="293"/>
    </row>
    <row r="1289" spans="4:11" x14ac:dyDescent="0.25">
      <c r="D1289" s="148"/>
      <c r="E1289" s="291"/>
      <c r="F1289" s="151"/>
      <c r="G1289" s="292"/>
      <c r="J1289" s="293"/>
      <c r="K1289" s="293"/>
    </row>
    <row r="1290" spans="4:11" x14ac:dyDescent="0.25">
      <c r="D1290" s="148"/>
      <c r="E1290" s="291"/>
      <c r="F1290" s="151"/>
      <c r="G1290" s="292"/>
      <c r="J1290" s="293"/>
      <c r="K1290" s="293"/>
    </row>
    <row r="1291" spans="4:11" x14ac:dyDescent="0.25">
      <c r="D1291" s="148"/>
      <c r="E1291" s="291"/>
      <c r="F1291" s="151"/>
      <c r="G1291" s="292"/>
      <c r="J1291" s="293"/>
      <c r="K1291" s="293"/>
    </row>
    <row r="1292" spans="4:11" x14ac:dyDescent="0.25">
      <c r="D1292" s="148"/>
      <c r="E1292" s="291"/>
      <c r="F1292" s="151"/>
      <c r="G1292" s="292"/>
      <c r="J1292" s="293"/>
      <c r="K1292" s="293"/>
    </row>
    <row r="1293" spans="4:11" x14ac:dyDescent="0.25">
      <c r="D1293" s="148"/>
      <c r="E1293" s="291"/>
      <c r="F1293" s="151"/>
      <c r="G1293" s="292"/>
      <c r="J1293" s="293"/>
      <c r="K1293" s="293"/>
    </row>
    <row r="1294" spans="4:11" x14ac:dyDescent="0.25">
      <c r="D1294" s="148"/>
      <c r="E1294" s="291"/>
      <c r="F1294" s="151"/>
      <c r="G1294" s="292"/>
      <c r="J1294" s="293"/>
      <c r="K1294" s="293"/>
    </row>
    <row r="1295" spans="4:11" x14ac:dyDescent="0.25">
      <c r="D1295" s="148"/>
      <c r="E1295" s="291"/>
      <c r="F1295" s="151"/>
      <c r="G1295" s="292"/>
      <c r="J1295" s="293"/>
      <c r="K1295" s="293"/>
    </row>
    <row r="1296" spans="4:11" x14ac:dyDescent="0.25">
      <c r="D1296" s="148"/>
      <c r="E1296" s="291"/>
      <c r="F1296" s="151"/>
      <c r="G1296" s="292"/>
      <c r="J1296" s="293"/>
      <c r="K1296" s="293"/>
    </row>
    <row r="1297" spans="4:11" x14ac:dyDescent="0.25">
      <c r="D1297" s="148"/>
      <c r="E1297" s="291"/>
      <c r="F1297" s="151"/>
      <c r="G1297" s="292"/>
      <c r="J1297" s="293"/>
      <c r="K1297" s="293"/>
    </row>
    <row r="1298" spans="4:11" x14ac:dyDescent="0.25">
      <c r="D1298" s="148"/>
      <c r="E1298" s="291"/>
      <c r="F1298" s="151"/>
      <c r="G1298" s="292"/>
      <c r="J1298" s="293"/>
      <c r="K1298" s="293"/>
    </row>
    <row r="1299" spans="4:11" x14ac:dyDescent="0.25">
      <c r="D1299" s="148"/>
      <c r="E1299" s="291"/>
      <c r="F1299" s="151"/>
      <c r="G1299" s="292"/>
      <c r="J1299" s="293"/>
      <c r="K1299" s="293"/>
    </row>
    <row r="1300" spans="4:11" x14ac:dyDescent="0.25">
      <c r="D1300" s="148"/>
      <c r="E1300" s="291"/>
      <c r="F1300" s="151"/>
      <c r="G1300" s="292"/>
      <c r="J1300" s="293"/>
      <c r="K1300" s="293"/>
    </row>
    <row r="1301" spans="4:11" x14ac:dyDescent="0.25">
      <c r="D1301" s="148"/>
      <c r="E1301" s="291"/>
      <c r="F1301" s="151"/>
      <c r="G1301" s="292"/>
      <c r="J1301" s="293"/>
      <c r="K1301" s="293"/>
    </row>
    <row r="1302" spans="4:11" x14ac:dyDescent="0.25">
      <c r="D1302" s="148"/>
      <c r="E1302" s="291"/>
      <c r="F1302" s="151"/>
      <c r="G1302" s="292"/>
      <c r="J1302" s="293"/>
      <c r="K1302" s="293"/>
    </row>
    <row r="1303" spans="4:11" x14ac:dyDescent="0.25">
      <c r="D1303" s="148"/>
      <c r="E1303" s="291"/>
      <c r="F1303" s="151"/>
      <c r="G1303" s="292"/>
      <c r="J1303" s="293"/>
      <c r="K1303" s="293"/>
    </row>
    <row r="1304" spans="4:11" x14ac:dyDescent="0.25">
      <c r="D1304" s="148"/>
      <c r="E1304" s="291"/>
      <c r="F1304" s="151"/>
      <c r="G1304" s="292"/>
      <c r="J1304" s="293"/>
      <c r="K1304" s="293"/>
    </row>
    <row r="1305" spans="4:11" x14ac:dyDescent="0.25">
      <c r="D1305" s="148"/>
      <c r="E1305" s="291"/>
      <c r="F1305" s="151"/>
      <c r="G1305" s="292"/>
      <c r="J1305" s="293"/>
      <c r="K1305" s="293"/>
    </row>
    <row r="1306" spans="4:11" x14ac:dyDescent="0.25">
      <c r="D1306" s="148"/>
      <c r="E1306" s="291"/>
      <c r="F1306" s="151"/>
      <c r="G1306" s="292"/>
      <c r="J1306" s="293"/>
      <c r="K1306" s="293"/>
    </row>
    <row r="1307" spans="4:11" x14ac:dyDescent="0.25">
      <c r="D1307" s="148"/>
      <c r="E1307" s="291"/>
      <c r="F1307" s="151"/>
      <c r="G1307" s="292"/>
      <c r="J1307" s="293"/>
      <c r="K1307" s="293"/>
    </row>
    <row r="1308" spans="4:11" x14ac:dyDescent="0.25">
      <c r="D1308" s="148"/>
      <c r="E1308" s="291"/>
      <c r="F1308" s="151"/>
      <c r="G1308" s="292"/>
      <c r="J1308" s="293"/>
      <c r="K1308" s="293"/>
    </row>
    <row r="1309" spans="4:11" x14ac:dyDescent="0.25">
      <c r="D1309" s="148"/>
      <c r="E1309" s="291"/>
      <c r="F1309" s="151"/>
      <c r="G1309" s="292"/>
      <c r="J1309" s="293"/>
      <c r="K1309" s="293"/>
    </row>
    <row r="1310" spans="4:11" x14ac:dyDescent="0.25">
      <c r="D1310" s="148"/>
      <c r="E1310" s="291"/>
      <c r="F1310" s="151"/>
      <c r="G1310" s="292"/>
      <c r="J1310" s="293"/>
      <c r="K1310" s="293"/>
    </row>
    <row r="1311" spans="4:11" x14ac:dyDescent="0.25">
      <c r="D1311" s="148"/>
      <c r="E1311" s="291"/>
      <c r="F1311" s="151"/>
      <c r="G1311" s="292"/>
      <c r="J1311" s="293"/>
      <c r="K1311" s="293"/>
    </row>
    <row r="1312" spans="4:11" x14ac:dyDescent="0.25">
      <c r="D1312" s="148"/>
      <c r="E1312" s="291"/>
      <c r="F1312" s="151"/>
      <c r="G1312" s="292"/>
      <c r="J1312" s="293"/>
      <c r="K1312" s="293"/>
    </row>
    <row r="1313" spans="4:11" x14ac:dyDescent="0.25">
      <c r="D1313" s="148"/>
      <c r="E1313" s="291"/>
      <c r="F1313" s="151"/>
      <c r="G1313" s="292"/>
      <c r="J1313" s="293"/>
      <c r="K1313" s="293"/>
    </row>
    <row r="1314" spans="4:11" x14ac:dyDescent="0.25">
      <c r="D1314" s="148"/>
      <c r="E1314" s="291"/>
      <c r="F1314" s="151"/>
      <c r="G1314" s="292"/>
      <c r="J1314" s="293"/>
      <c r="K1314" s="293"/>
    </row>
    <row r="1315" spans="4:11" x14ac:dyDescent="0.25">
      <c r="D1315" s="148"/>
      <c r="E1315" s="291"/>
      <c r="F1315" s="151"/>
      <c r="G1315" s="292"/>
      <c r="J1315" s="293"/>
      <c r="K1315" s="293"/>
    </row>
    <row r="1316" spans="4:11" x14ac:dyDescent="0.25">
      <c r="D1316" s="148"/>
      <c r="E1316" s="291"/>
      <c r="F1316" s="151"/>
      <c r="G1316" s="292"/>
      <c r="J1316" s="293"/>
      <c r="K1316" s="293"/>
    </row>
    <row r="1317" spans="4:11" x14ac:dyDescent="0.25">
      <c r="D1317" s="148"/>
      <c r="E1317" s="291"/>
      <c r="F1317" s="151"/>
      <c r="G1317" s="292"/>
      <c r="J1317" s="293"/>
      <c r="K1317" s="293"/>
    </row>
    <row r="1318" spans="4:11" x14ac:dyDescent="0.25">
      <c r="D1318" s="148"/>
      <c r="E1318" s="291"/>
      <c r="F1318" s="151"/>
      <c r="G1318" s="292"/>
      <c r="J1318" s="293"/>
      <c r="K1318" s="293"/>
    </row>
    <row r="1319" spans="4:11" x14ac:dyDescent="0.25">
      <c r="D1319" s="148"/>
      <c r="E1319" s="291"/>
      <c r="F1319" s="151"/>
      <c r="G1319" s="292"/>
      <c r="J1319" s="293"/>
      <c r="K1319" s="293"/>
    </row>
    <row r="1320" spans="4:11" x14ac:dyDescent="0.25">
      <c r="D1320" s="148"/>
      <c r="E1320" s="291"/>
      <c r="F1320" s="151"/>
      <c r="G1320" s="292"/>
      <c r="J1320" s="293"/>
      <c r="K1320" s="293"/>
    </row>
    <row r="1321" spans="4:11" x14ac:dyDescent="0.25">
      <c r="D1321" s="148"/>
      <c r="E1321" s="291"/>
      <c r="F1321" s="151"/>
      <c r="G1321" s="292"/>
      <c r="J1321" s="293"/>
      <c r="K1321" s="293"/>
    </row>
    <row r="1322" spans="4:11" x14ac:dyDescent="0.25">
      <c r="D1322" s="148"/>
      <c r="E1322" s="291"/>
      <c r="F1322" s="151"/>
      <c r="G1322" s="292"/>
      <c r="J1322" s="293"/>
      <c r="K1322" s="293"/>
    </row>
    <row r="1323" spans="4:11" x14ac:dyDescent="0.25">
      <c r="D1323" s="148"/>
      <c r="E1323" s="291"/>
      <c r="F1323" s="151"/>
      <c r="G1323" s="292"/>
      <c r="J1323" s="293"/>
      <c r="K1323" s="293"/>
    </row>
    <row r="1324" spans="4:11" x14ac:dyDescent="0.25">
      <c r="D1324" s="148"/>
      <c r="E1324" s="291"/>
      <c r="F1324" s="151"/>
      <c r="G1324" s="292"/>
      <c r="J1324" s="293"/>
      <c r="K1324" s="293"/>
    </row>
    <row r="1325" spans="4:11" x14ac:dyDescent="0.25">
      <c r="D1325" s="148"/>
      <c r="E1325" s="291"/>
      <c r="F1325" s="151"/>
      <c r="G1325" s="292"/>
      <c r="J1325" s="293"/>
      <c r="K1325" s="293"/>
    </row>
    <row r="1326" spans="4:11" x14ac:dyDescent="0.25">
      <c r="D1326" s="148"/>
      <c r="E1326" s="291"/>
      <c r="F1326" s="151"/>
      <c r="G1326" s="292"/>
      <c r="J1326" s="293"/>
      <c r="K1326" s="293"/>
    </row>
    <row r="1327" spans="4:11" x14ac:dyDescent="0.25">
      <c r="D1327" s="148"/>
      <c r="E1327" s="291"/>
      <c r="F1327" s="151"/>
      <c r="G1327" s="292"/>
      <c r="J1327" s="293"/>
      <c r="K1327" s="293"/>
    </row>
    <row r="1328" spans="4:11" x14ac:dyDescent="0.25">
      <c r="D1328" s="148"/>
      <c r="E1328" s="291"/>
      <c r="F1328" s="151"/>
      <c r="G1328" s="292"/>
      <c r="J1328" s="293"/>
      <c r="K1328" s="293"/>
    </row>
    <row r="1329" spans="4:11" x14ac:dyDescent="0.25">
      <c r="D1329" s="148"/>
      <c r="E1329" s="291"/>
      <c r="F1329" s="151"/>
      <c r="G1329" s="292"/>
      <c r="J1329" s="293"/>
      <c r="K1329" s="293"/>
    </row>
    <row r="1330" spans="4:11" x14ac:dyDescent="0.25">
      <c r="D1330" s="148"/>
      <c r="E1330" s="291"/>
      <c r="F1330" s="151"/>
      <c r="G1330" s="292"/>
      <c r="J1330" s="293"/>
      <c r="K1330" s="293"/>
    </row>
    <row r="1331" spans="4:11" x14ac:dyDescent="0.25">
      <c r="E1331" s="291"/>
      <c r="F1331" s="151"/>
      <c r="G1331" s="152"/>
    </row>
    <row r="1332" spans="4:11" x14ac:dyDescent="0.25">
      <c r="E1332" s="291"/>
      <c r="F1332" s="151"/>
      <c r="G1332" s="152"/>
    </row>
    <row r="1333" spans="4:11" x14ac:dyDescent="0.25">
      <c r="E1333" s="291"/>
      <c r="F1333" s="151"/>
      <c r="G1333" s="152"/>
    </row>
    <row r="1334" spans="4:11" x14ac:dyDescent="0.25">
      <c r="E1334" s="291"/>
      <c r="F1334" s="151"/>
      <c r="G1334" s="152"/>
    </row>
    <row r="1335" spans="4:11" x14ac:dyDescent="0.25">
      <c r="E1335" s="291"/>
      <c r="F1335" s="151"/>
      <c r="G1335" s="152"/>
    </row>
    <row r="1336" spans="4:11" x14ac:dyDescent="0.25">
      <c r="E1336" s="291"/>
      <c r="F1336" s="151"/>
      <c r="G1336" s="152"/>
    </row>
    <row r="1337" spans="4:11" x14ac:dyDescent="0.25">
      <c r="E1337" s="291"/>
      <c r="F1337" s="151"/>
      <c r="G1337" s="152"/>
    </row>
    <row r="1338" spans="4:11" x14ac:dyDescent="0.25">
      <c r="E1338" s="291"/>
      <c r="F1338" s="151"/>
      <c r="G1338" s="152"/>
    </row>
    <row r="1339" spans="4:11" x14ac:dyDescent="0.25">
      <c r="E1339" s="291"/>
      <c r="F1339" s="151"/>
      <c r="G1339" s="152"/>
    </row>
    <row r="1340" spans="4:11" x14ac:dyDescent="0.25">
      <c r="E1340" s="291"/>
      <c r="F1340" s="151"/>
      <c r="G1340" s="152"/>
    </row>
    <row r="1341" spans="4:11" x14ac:dyDescent="0.25">
      <c r="E1341" s="291"/>
      <c r="F1341" s="151"/>
      <c r="G1341" s="152"/>
    </row>
    <row r="1342" spans="4:11" x14ac:dyDescent="0.25">
      <c r="E1342" s="291"/>
      <c r="F1342" s="151"/>
      <c r="G1342" s="152"/>
    </row>
    <row r="1343" spans="4:11" x14ac:dyDescent="0.25">
      <c r="E1343" s="291"/>
      <c r="F1343" s="151"/>
      <c r="G1343" s="152"/>
    </row>
    <row r="1344" spans="4:11" x14ac:dyDescent="0.25">
      <c r="E1344" s="291"/>
      <c r="F1344" s="151"/>
      <c r="G1344" s="152"/>
    </row>
    <row r="1345" spans="5:7" x14ac:dyDescent="0.25">
      <c r="E1345" s="291"/>
      <c r="F1345" s="151"/>
      <c r="G1345" s="152"/>
    </row>
    <row r="1346" spans="5:7" x14ac:dyDescent="0.25">
      <c r="E1346" s="291"/>
      <c r="F1346" s="151"/>
      <c r="G1346" s="152"/>
    </row>
    <row r="1347" spans="5:7" x14ac:dyDescent="0.25">
      <c r="E1347" s="291"/>
      <c r="F1347" s="151"/>
      <c r="G1347" s="152"/>
    </row>
    <row r="1348" spans="5:7" x14ac:dyDescent="0.25">
      <c r="E1348" s="291"/>
      <c r="F1348" s="151"/>
      <c r="G1348" s="152"/>
    </row>
    <row r="1349" spans="5:7" x14ac:dyDescent="0.25">
      <c r="E1349" s="291"/>
      <c r="F1349" s="151"/>
      <c r="G1349" s="152"/>
    </row>
    <row r="1350" spans="5:7" x14ac:dyDescent="0.25">
      <c r="E1350" s="291"/>
      <c r="F1350" s="151"/>
      <c r="G1350" s="152"/>
    </row>
    <row r="1351" spans="5:7" x14ac:dyDescent="0.25">
      <c r="E1351" s="291"/>
      <c r="F1351" s="151"/>
      <c r="G1351" s="152"/>
    </row>
    <row r="1352" spans="5:7" x14ac:dyDescent="0.25">
      <c r="E1352" s="291"/>
      <c r="F1352" s="151"/>
      <c r="G1352" s="152"/>
    </row>
    <row r="1353" spans="5:7" x14ac:dyDescent="0.25">
      <c r="E1353" s="291"/>
      <c r="F1353" s="151"/>
      <c r="G1353" s="152"/>
    </row>
    <row r="1354" spans="5:7" x14ac:dyDescent="0.25">
      <c r="E1354" s="291"/>
      <c r="F1354" s="151"/>
      <c r="G1354" s="152"/>
    </row>
    <row r="1355" spans="5:7" x14ac:dyDescent="0.25">
      <c r="E1355" s="291"/>
      <c r="F1355" s="151"/>
      <c r="G1355" s="152"/>
    </row>
    <row r="1356" spans="5:7" x14ac:dyDescent="0.25">
      <c r="E1356" s="291"/>
      <c r="F1356" s="151"/>
      <c r="G1356" s="152"/>
    </row>
    <row r="1357" spans="5:7" x14ac:dyDescent="0.25">
      <c r="E1357" s="291"/>
      <c r="F1357" s="151"/>
      <c r="G1357" s="152"/>
    </row>
    <row r="1358" spans="5:7" x14ac:dyDescent="0.25">
      <c r="E1358" s="291"/>
      <c r="F1358" s="151"/>
      <c r="G1358" s="152"/>
    </row>
    <row r="1359" spans="5:7" x14ac:dyDescent="0.25">
      <c r="E1359" s="291"/>
      <c r="F1359" s="151"/>
      <c r="G1359" s="152"/>
    </row>
    <row r="1360" spans="5:7" x14ac:dyDescent="0.25">
      <c r="E1360" s="291"/>
      <c r="F1360" s="151"/>
      <c r="G1360" s="152"/>
    </row>
    <row r="1361" spans="5:7" x14ac:dyDescent="0.25">
      <c r="E1361" s="291"/>
      <c r="F1361" s="151"/>
      <c r="G1361" s="152"/>
    </row>
    <row r="1362" spans="5:7" x14ac:dyDescent="0.25">
      <c r="E1362" s="291"/>
      <c r="F1362" s="151"/>
      <c r="G1362" s="152"/>
    </row>
    <row r="1363" spans="5:7" x14ac:dyDescent="0.25">
      <c r="E1363" s="291"/>
      <c r="F1363" s="151"/>
      <c r="G1363" s="152"/>
    </row>
    <row r="1364" spans="5:7" x14ac:dyDescent="0.25">
      <c r="E1364" s="291"/>
      <c r="F1364" s="151"/>
      <c r="G1364" s="152"/>
    </row>
    <row r="1365" spans="5:7" x14ac:dyDescent="0.25">
      <c r="E1365" s="291"/>
      <c r="F1365" s="151"/>
      <c r="G1365" s="152"/>
    </row>
    <row r="1366" spans="5:7" x14ac:dyDescent="0.25">
      <c r="E1366" s="291"/>
      <c r="F1366" s="151"/>
      <c r="G1366" s="152"/>
    </row>
    <row r="1367" spans="5:7" x14ac:dyDescent="0.25">
      <c r="E1367" s="291"/>
      <c r="F1367" s="151"/>
      <c r="G1367" s="152"/>
    </row>
    <row r="1368" spans="5:7" x14ac:dyDescent="0.25">
      <c r="E1368" s="291"/>
      <c r="F1368" s="151"/>
      <c r="G1368" s="152"/>
    </row>
    <row r="1369" spans="5:7" x14ac:dyDescent="0.25">
      <c r="E1369" s="291"/>
      <c r="F1369" s="151"/>
      <c r="G1369" s="152"/>
    </row>
    <row r="1370" spans="5:7" x14ac:dyDescent="0.25">
      <c r="E1370" s="291"/>
      <c r="F1370" s="151"/>
      <c r="G1370" s="152"/>
    </row>
    <row r="1371" spans="5:7" x14ac:dyDescent="0.25">
      <c r="E1371" s="291"/>
      <c r="F1371" s="151"/>
      <c r="G1371" s="152"/>
    </row>
    <row r="1372" spans="5:7" x14ac:dyDescent="0.25">
      <c r="E1372" s="291"/>
      <c r="F1372" s="151"/>
      <c r="G1372" s="152"/>
    </row>
    <row r="1373" spans="5:7" x14ac:dyDescent="0.25">
      <c r="E1373" s="291"/>
      <c r="F1373" s="151"/>
      <c r="G1373" s="152"/>
    </row>
    <row r="1374" spans="5:7" x14ac:dyDescent="0.25">
      <c r="E1374" s="291"/>
      <c r="F1374" s="151"/>
      <c r="G1374" s="152"/>
    </row>
    <row r="1375" spans="5:7" x14ac:dyDescent="0.25">
      <c r="E1375" s="291"/>
      <c r="F1375" s="151"/>
      <c r="G1375" s="152"/>
    </row>
    <row r="1376" spans="5:7" x14ac:dyDescent="0.25">
      <c r="E1376" s="291"/>
      <c r="F1376" s="151"/>
      <c r="G1376" s="152"/>
    </row>
    <row r="1377" spans="5:7" x14ac:dyDescent="0.25">
      <c r="E1377" s="291"/>
      <c r="F1377" s="151"/>
      <c r="G1377" s="152"/>
    </row>
    <row r="1378" spans="5:7" x14ac:dyDescent="0.25">
      <c r="E1378" s="291"/>
      <c r="F1378" s="151"/>
      <c r="G1378" s="152"/>
    </row>
    <row r="1379" spans="5:7" x14ac:dyDescent="0.25">
      <c r="E1379" s="291"/>
      <c r="F1379" s="151"/>
      <c r="G1379" s="152"/>
    </row>
    <row r="1380" spans="5:7" x14ac:dyDescent="0.25">
      <c r="E1380" s="291"/>
      <c r="F1380" s="151"/>
      <c r="G1380" s="152"/>
    </row>
    <row r="1381" spans="5:7" x14ac:dyDescent="0.25">
      <c r="E1381" s="291"/>
      <c r="F1381" s="151"/>
      <c r="G1381" s="152"/>
    </row>
    <row r="1382" spans="5:7" x14ac:dyDescent="0.25">
      <c r="E1382" s="291"/>
      <c r="F1382" s="151"/>
      <c r="G1382" s="152"/>
    </row>
    <row r="1383" spans="5:7" x14ac:dyDescent="0.25">
      <c r="E1383" s="291"/>
      <c r="F1383" s="151"/>
      <c r="G1383" s="152"/>
    </row>
    <row r="1384" spans="5:7" x14ac:dyDescent="0.25">
      <c r="E1384" s="291"/>
      <c r="F1384" s="151"/>
      <c r="G1384" s="152"/>
    </row>
    <row r="1385" spans="5:7" x14ac:dyDescent="0.25">
      <c r="E1385" s="291"/>
      <c r="F1385" s="151"/>
      <c r="G1385" s="152"/>
    </row>
    <row r="1386" spans="5:7" x14ac:dyDescent="0.25">
      <c r="E1386" s="291"/>
      <c r="F1386" s="151"/>
      <c r="G1386" s="152"/>
    </row>
    <row r="1387" spans="5:7" x14ac:dyDescent="0.25">
      <c r="E1387" s="291"/>
      <c r="F1387" s="151"/>
      <c r="G1387" s="152"/>
    </row>
    <row r="1388" spans="5:7" x14ac:dyDescent="0.25">
      <c r="E1388" s="291"/>
      <c r="F1388" s="151"/>
      <c r="G1388" s="152"/>
    </row>
    <row r="1389" spans="5:7" x14ac:dyDescent="0.25">
      <c r="E1389" s="291"/>
      <c r="F1389" s="151"/>
      <c r="G1389" s="152"/>
    </row>
    <row r="1390" spans="5:7" x14ac:dyDescent="0.25">
      <c r="E1390" s="291"/>
      <c r="F1390" s="151"/>
      <c r="G1390" s="152"/>
    </row>
    <row r="1391" spans="5:7" x14ac:dyDescent="0.25">
      <c r="E1391" s="291"/>
      <c r="F1391" s="151"/>
      <c r="G1391" s="152"/>
    </row>
    <row r="1392" spans="5:7" x14ac:dyDescent="0.25">
      <c r="E1392" s="291"/>
      <c r="F1392" s="151"/>
      <c r="G1392" s="152"/>
    </row>
    <row r="1393" spans="5:7" x14ac:dyDescent="0.25">
      <c r="E1393" s="291"/>
      <c r="F1393" s="151"/>
      <c r="G1393" s="152"/>
    </row>
    <row r="1394" spans="5:7" x14ac:dyDescent="0.25">
      <c r="E1394" s="291"/>
      <c r="F1394" s="151"/>
      <c r="G1394" s="152"/>
    </row>
    <row r="1395" spans="5:7" x14ac:dyDescent="0.25">
      <c r="E1395" s="291"/>
      <c r="F1395" s="151"/>
      <c r="G1395" s="152"/>
    </row>
    <row r="1396" spans="5:7" x14ac:dyDescent="0.25">
      <c r="E1396" s="291"/>
      <c r="F1396" s="151"/>
      <c r="G1396" s="152"/>
    </row>
    <row r="1397" spans="5:7" x14ac:dyDescent="0.25">
      <c r="E1397" s="291"/>
      <c r="F1397" s="151"/>
      <c r="G1397" s="152"/>
    </row>
    <row r="1398" spans="5:7" x14ac:dyDescent="0.25">
      <c r="E1398" s="291"/>
      <c r="F1398" s="151"/>
      <c r="G1398" s="152"/>
    </row>
    <row r="1399" spans="5:7" x14ac:dyDescent="0.25">
      <c r="E1399" s="291"/>
      <c r="F1399" s="151"/>
      <c r="G1399" s="152"/>
    </row>
    <row r="1400" spans="5:7" x14ac:dyDescent="0.25">
      <c r="E1400" s="291"/>
      <c r="F1400" s="151"/>
      <c r="G1400" s="152"/>
    </row>
    <row r="1401" spans="5:7" x14ac:dyDescent="0.25">
      <c r="E1401" s="291"/>
      <c r="F1401" s="151"/>
      <c r="G1401" s="152"/>
    </row>
    <row r="1402" spans="5:7" x14ac:dyDescent="0.25">
      <c r="E1402" s="291"/>
      <c r="F1402" s="151"/>
      <c r="G1402" s="152"/>
    </row>
    <row r="1403" spans="5:7" x14ac:dyDescent="0.25">
      <c r="E1403" s="291"/>
      <c r="F1403" s="151"/>
      <c r="G1403" s="152"/>
    </row>
    <row r="1404" spans="5:7" x14ac:dyDescent="0.25">
      <c r="E1404" s="291"/>
      <c r="F1404" s="151"/>
      <c r="G1404" s="152"/>
    </row>
    <row r="1405" spans="5:7" x14ac:dyDescent="0.25">
      <c r="E1405" s="291"/>
      <c r="F1405" s="151"/>
      <c r="G1405" s="152"/>
    </row>
    <row r="1406" spans="5:7" x14ac:dyDescent="0.25">
      <c r="E1406" s="291"/>
      <c r="F1406" s="151"/>
      <c r="G1406" s="152"/>
    </row>
    <row r="1407" spans="5:7" x14ac:dyDescent="0.25">
      <c r="E1407" s="291"/>
      <c r="F1407" s="151"/>
      <c r="G1407" s="152"/>
    </row>
    <row r="1408" spans="5:7" x14ac:dyDescent="0.25">
      <c r="E1408" s="291"/>
      <c r="F1408" s="151"/>
      <c r="G1408" s="152"/>
    </row>
    <row r="1409" spans="5:7" x14ac:dyDescent="0.25">
      <c r="E1409" s="291"/>
      <c r="F1409" s="151"/>
      <c r="G1409" s="152"/>
    </row>
    <row r="1410" spans="5:7" x14ac:dyDescent="0.25">
      <c r="E1410" s="291"/>
      <c r="F1410" s="151"/>
      <c r="G1410" s="152"/>
    </row>
    <row r="1411" spans="5:7" x14ac:dyDescent="0.25">
      <c r="E1411" s="291"/>
      <c r="F1411" s="151"/>
      <c r="G1411" s="152"/>
    </row>
    <row r="1412" spans="5:7" x14ac:dyDescent="0.25">
      <c r="E1412" s="291"/>
      <c r="F1412" s="151"/>
      <c r="G1412" s="152"/>
    </row>
    <row r="1413" spans="5:7" x14ac:dyDescent="0.25">
      <c r="E1413" s="291"/>
      <c r="F1413" s="151"/>
      <c r="G1413" s="152"/>
    </row>
    <row r="1414" spans="5:7" x14ac:dyDescent="0.25">
      <c r="E1414" s="291"/>
      <c r="F1414" s="151"/>
      <c r="G1414" s="152"/>
    </row>
    <row r="1415" spans="5:7" x14ac:dyDescent="0.25">
      <c r="E1415" s="291"/>
      <c r="F1415" s="151"/>
      <c r="G1415" s="152"/>
    </row>
    <row r="1416" spans="5:7" x14ac:dyDescent="0.25">
      <c r="E1416" s="291"/>
      <c r="F1416" s="151"/>
      <c r="G1416" s="152"/>
    </row>
    <row r="1417" spans="5:7" x14ac:dyDescent="0.25">
      <c r="E1417" s="291"/>
      <c r="F1417" s="151"/>
      <c r="G1417" s="152"/>
    </row>
    <row r="1418" spans="5:7" x14ac:dyDescent="0.25">
      <c r="E1418" s="291"/>
      <c r="F1418" s="151"/>
      <c r="G1418" s="152"/>
    </row>
    <row r="1419" spans="5:7" x14ac:dyDescent="0.25">
      <c r="E1419" s="291"/>
      <c r="F1419" s="151"/>
      <c r="G1419" s="152"/>
    </row>
    <row r="1420" spans="5:7" x14ac:dyDescent="0.25">
      <c r="E1420" s="291"/>
      <c r="F1420" s="151"/>
      <c r="G1420" s="152"/>
    </row>
    <row r="1421" spans="5:7" x14ac:dyDescent="0.25">
      <c r="E1421" s="291"/>
      <c r="F1421" s="151"/>
      <c r="G1421" s="152"/>
    </row>
    <row r="1422" spans="5:7" x14ac:dyDescent="0.25">
      <c r="E1422" s="291"/>
      <c r="F1422" s="151"/>
      <c r="G1422" s="152"/>
    </row>
    <row r="1423" spans="5:7" x14ac:dyDescent="0.25">
      <c r="E1423" s="291"/>
      <c r="F1423" s="151"/>
      <c r="G1423" s="152"/>
    </row>
    <row r="1424" spans="5:7" x14ac:dyDescent="0.25">
      <c r="E1424" s="291"/>
      <c r="F1424" s="151"/>
      <c r="G1424" s="152"/>
    </row>
    <row r="1425" spans="5:7" x14ac:dyDescent="0.25">
      <c r="E1425" s="291"/>
      <c r="F1425" s="151"/>
      <c r="G1425" s="152"/>
    </row>
    <row r="1426" spans="5:7" x14ac:dyDescent="0.25">
      <c r="E1426" s="291"/>
      <c r="F1426" s="151"/>
      <c r="G1426" s="152"/>
    </row>
    <row r="1427" spans="5:7" x14ac:dyDescent="0.25">
      <c r="E1427" s="291"/>
      <c r="F1427" s="151"/>
      <c r="G1427" s="152"/>
    </row>
    <row r="1428" spans="5:7" x14ac:dyDescent="0.25">
      <c r="E1428" s="291"/>
      <c r="F1428" s="151"/>
      <c r="G1428" s="152"/>
    </row>
    <row r="1429" spans="5:7" x14ac:dyDescent="0.25">
      <c r="E1429" s="291"/>
      <c r="F1429" s="151"/>
      <c r="G1429" s="152"/>
    </row>
    <row r="1430" spans="5:7" x14ac:dyDescent="0.25">
      <c r="E1430" s="291"/>
      <c r="F1430" s="151"/>
      <c r="G1430" s="152"/>
    </row>
    <row r="1431" spans="5:7" x14ac:dyDescent="0.25">
      <c r="E1431" s="291"/>
      <c r="F1431" s="151"/>
      <c r="G1431" s="152"/>
    </row>
    <row r="1432" spans="5:7" x14ac:dyDescent="0.25">
      <c r="E1432" s="291"/>
      <c r="F1432" s="151"/>
      <c r="G1432" s="152"/>
    </row>
    <row r="1433" spans="5:7" x14ac:dyDescent="0.25">
      <c r="E1433" s="291"/>
      <c r="F1433" s="151"/>
      <c r="G1433" s="152"/>
    </row>
    <row r="1434" spans="5:7" x14ac:dyDescent="0.25">
      <c r="E1434" s="291"/>
      <c r="F1434" s="151"/>
      <c r="G1434" s="152"/>
    </row>
    <row r="1435" spans="5:7" x14ac:dyDescent="0.25">
      <c r="E1435" s="291"/>
      <c r="F1435" s="151"/>
      <c r="G1435" s="152"/>
    </row>
    <row r="1436" spans="5:7" x14ac:dyDescent="0.25">
      <c r="E1436" s="291"/>
      <c r="F1436" s="151"/>
      <c r="G1436" s="152"/>
    </row>
    <row r="1437" spans="5:7" x14ac:dyDescent="0.25">
      <c r="E1437" s="291"/>
      <c r="F1437" s="151"/>
      <c r="G1437" s="152"/>
    </row>
    <row r="1438" spans="5:7" x14ac:dyDescent="0.25">
      <c r="E1438" s="291"/>
      <c r="F1438" s="151"/>
      <c r="G1438" s="152"/>
    </row>
    <row r="1439" spans="5:7" x14ac:dyDescent="0.25">
      <c r="E1439" s="291"/>
      <c r="F1439" s="151"/>
      <c r="G1439" s="152"/>
    </row>
    <row r="1440" spans="5:7" x14ac:dyDescent="0.25">
      <c r="E1440" s="291"/>
      <c r="F1440" s="151"/>
      <c r="G1440" s="152"/>
    </row>
    <row r="1441" spans="5:7" x14ac:dyDescent="0.25">
      <c r="E1441" s="291"/>
      <c r="F1441" s="151"/>
      <c r="G1441" s="152"/>
    </row>
    <row r="1442" spans="5:7" x14ac:dyDescent="0.25">
      <c r="E1442" s="291"/>
      <c r="F1442" s="151"/>
      <c r="G1442" s="152"/>
    </row>
    <row r="1443" spans="5:7" x14ac:dyDescent="0.25">
      <c r="E1443" s="291"/>
      <c r="F1443" s="151"/>
      <c r="G1443" s="152"/>
    </row>
    <row r="1444" spans="5:7" x14ac:dyDescent="0.25">
      <c r="E1444" s="291"/>
      <c r="F1444" s="151"/>
      <c r="G1444" s="152"/>
    </row>
    <row r="1445" spans="5:7" x14ac:dyDescent="0.25">
      <c r="E1445" s="291"/>
      <c r="F1445" s="151"/>
      <c r="G1445" s="152"/>
    </row>
    <row r="1446" spans="5:7" x14ac:dyDescent="0.25">
      <c r="E1446" s="291"/>
      <c r="F1446" s="151"/>
      <c r="G1446" s="152"/>
    </row>
    <row r="1447" spans="5:7" x14ac:dyDescent="0.25">
      <c r="E1447" s="291"/>
      <c r="F1447" s="151"/>
      <c r="G1447" s="152"/>
    </row>
    <row r="1448" spans="5:7" x14ac:dyDescent="0.25">
      <c r="E1448" s="291"/>
      <c r="F1448" s="151"/>
      <c r="G1448" s="152"/>
    </row>
    <row r="1449" spans="5:7" x14ac:dyDescent="0.25">
      <c r="E1449" s="291"/>
      <c r="F1449" s="151"/>
      <c r="G1449" s="152"/>
    </row>
    <row r="1450" spans="5:7" x14ac:dyDescent="0.25">
      <c r="E1450" s="291"/>
      <c r="F1450" s="151"/>
      <c r="G1450" s="152"/>
    </row>
    <row r="1451" spans="5:7" x14ac:dyDescent="0.25">
      <c r="E1451" s="291"/>
      <c r="F1451" s="151"/>
      <c r="G1451" s="152"/>
    </row>
    <row r="1452" spans="5:7" x14ac:dyDescent="0.25">
      <c r="E1452" s="291"/>
      <c r="F1452" s="151"/>
      <c r="G1452" s="152"/>
    </row>
    <row r="1453" spans="5:7" x14ac:dyDescent="0.25">
      <c r="E1453" s="291"/>
      <c r="F1453" s="151"/>
      <c r="G1453" s="152"/>
    </row>
    <row r="1454" spans="5:7" x14ac:dyDescent="0.25">
      <c r="E1454" s="291"/>
      <c r="F1454" s="151"/>
      <c r="G1454" s="152"/>
    </row>
    <row r="1455" spans="5:7" x14ac:dyDescent="0.25">
      <c r="E1455" s="291"/>
      <c r="F1455" s="151"/>
      <c r="G1455" s="152"/>
    </row>
    <row r="1456" spans="5:7" x14ac:dyDescent="0.25">
      <c r="E1456" s="291"/>
      <c r="F1456" s="151"/>
      <c r="G1456" s="152"/>
    </row>
    <row r="1457" spans="5:7" x14ac:dyDescent="0.25">
      <c r="E1457" s="291"/>
      <c r="F1457" s="151"/>
      <c r="G1457" s="152"/>
    </row>
    <row r="1458" spans="5:7" x14ac:dyDescent="0.25">
      <c r="E1458" s="291"/>
      <c r="F1458" s="151"/>
      <c r="G1458" s="152"/>
    </row>
    <row r="1459" spans="5:7" x14ac:dyDescent="0.25">
      <c r="E1459" s="291"/>
      <c r="F1459" s="151"/>
      <c r="G1459" s="152"/>
    </row>
    <row r="1460" spans="5:7" x14ac:dyDescent="0.25">
      <c r="E1460" s="291"/>
      <c r="F1460" s="151"/>
      <c r="G1460" s="152"/>
    </row>
    <row r="1461" spans="5:7" x14ac:dyDescent="0.25">
      <c r="E1461" s="291"/>
      <c r="F1461" s="151"/>
      <c r="G1461" s="152"/>
    </row>
    <row r="1462" spans="5:7" x14ac:dyDescent="0.25">
      <c r="E1462" s="291"/>
      <c r="F1462" s="151"/>
      <c r="G1462" s="152"/>
    </row>
    <row r="1463" spans="5:7" x14ac:dyDescent="0.25">
      <c r="E1463" s="291"/>
      <c r="F1463" s="151"/>
      <c r="G1463" s="152"/>
    </row>
    <row r="1464" spans="5:7" x14ac:dyDescent="0.25">
      <c r="E1464" s="291"/>
      <c r="F1464" s="151"/>
      <c r="G1464" s="152"/>
    </row>
    <row r="1465" spans="5:7" x14ac:dyDescent="0.25">
      <c r="E1465" s="291"/>
      <c r="F1465" s="151"/>
      <c r="G1465" s="152"/>
    </row>
    <row r="1466" spans="5:7" x14ac:dyDescent="0.25">
      <c r="E1466" s="291"/>
      <c r="F1466" s="151"/>
      <c r="G1466" s="152"/>
    </row>
    <row r="1467" spans="5:7" x14ac:dyDescent="0.25">
      <c r="E1467" s="291"/>
      <c r="F1467" s="151"/>
      <c r="G1467" s="152"/>
    </row>
    <row r="1468" spans="5:7" x14ac:dyDescent="0.25">
      <c r="E1468" s="291"/>
      <c r="F1468" s="151"/>
      <c r="G1468" s="152"/>
    </row>
    <row r="1469" spans="5:7" x14ac:dyDescent="0.25">
      <c r="E1469" s="291"/>
      <c r="F1469" s="151"/>
      <c r="G1469" s="152"/>
    </row>
    <row r="1470" spans="5:7" x14ac:dyDescent="0.25">
      <c r="E1470" s="291"/>
      <c r="F1470" s="151"/>
      <c r="G1470" s="152"/>
    </row>
    <row r="1471" spans="5:7" x14ac:dyDescent="0.25">
      <c r="E1471" s="291"/>
      <c r="F1471" s="151"/>
      <c r="G1471" s="152"/>
    </row>
    <row r="1472" spans="5:7" x14ac:dyDescent="0.25">
      <c r="E1472" s="291"/>
      <c r="F1472" s="151"/>
      <c r="G1472" s="152"/>
    </row>
    <row r="1473" spans="5:7" x14ac:dyDescent="0.25">
      <c r="E1473" s="291"/>
      <c r="F1473" s="151"/>
      <c r="G1473" s="152"/>
    </row>
    <row r="1474" spans="5:7" x14ac:dyDescent="0.25">
      <c r="E1474" s="291"/>
      <c r="F1474" s="151"/>
      <c r="G1474" s="152"/>
    </row>
    <row r="1475" spans="5:7" x14ac:dyDescent="0.25">
      <c r="E1475" s="291"/>
      <c r="F1475" s="151"/>
      <c r="G1475" s="152"/>
    </row>
    <row r="1476" spans="5:7" x14ac:dyDescent="0.25">
      <c r="E1476" s="291"/>
      <c r="F1476" s="151"/>
      <c r="G1476" s="152"/>
    </row>
    <row r="1477" spans="5:7" x14ac:dyDescent="0.25">
      <c r="E1477" s="291"/>
      <c r="F1477" s="151"/>
      <c r="G1477" s="152"/>
    </row>
    <row r="1478" spans="5:7" x14ac:dyDescent="0.25">
      <c r="E1478" s="291"/>
      <c r="F1478" s="151"/>
      <c r="G1478" s="152"/>
    </row>
    <row r="1479" spans="5:7" x14ac:dyDescent="0.25">
      <c r="E1479" s="291"/>
      <c r="F1479" s="151"/>
      <c r="G1479" s="152"/>
    </row>
    <row r="1480" spans="5:7" x14ac:dyDescent="0.25">
      <c r="E1480" s="291"/>
      <c r="F1480" s="151"/>
      <c r="G1480" s="152"/>
    </row>
    <row r="1481" spans="5:7" x14ac:dyDescent="0.25">
      <c r="E1481" s="291"/>
      <c r="F1481" s="151"/>
      <c r="G1481" s="152"/>
    </row>
    <row r="1482" spans="5:7" x14ac:dyDescent="0.25">
      <c r="E1482" s="291"/>
      <c r="F1482" s="151"/>
      <c r="G1482" s="152"/>
    </row>
    <row r="1483" spans="5:7" x14ac:dyDescent="0.25">
      <c r="E1483" s="291"/>
      <c r="F1483" s="151"/>
      <c r="G1483" s="152"/>
    </row>
    <row r="1484" spans="5:7" x14ac:dyDescent="0.25">
      <c r="E1484" s="291"/>
      <c r="F1484" s="151"/>
      <c r="G1484" s="152"/>
    </row>
    <row r="1485" spans="5:7" x14ac:dyDescent="0.25">
      <c r="E1485" s="291"/>
      <c r="F1485" s="151"/>
      <c r="G1485" s="152"/>
    </row>
    <row r="1486" spans="5:7" x14ac:dyDescent="0.25">
      <c r="E1486" s="291"/>
      <c r="F1486" s="151"/>
      <c r="G1486" s="152"/>
    </row>
    <row r="1487" spans="5:7" x14ac:dyDescent="0.25">
      <c r="E1487" s="291"/>
      <c r="F1487" s="151"/>
      <c r="G1487" s="152"/>
    </row>
    <row r="1488" spans="5:7" x14ac:dyDescent="0.25">
      <c r="E1488" s="291"/>
      <c r="F1488" s="151"/>
      <c r="G1488" s="152"/>
    </row>
    <row r="1489" spans="5:7" x14ac:dyDescent="0.25">
      <c r="E1489" s="291"/>
      <c r="F1489" s="151"/>
      <c r="G1489" s="152"/>
    </row>
    <row r="1490" spans="5:7" x14ac:dyDescent="0.25">
      <c r="E1490" s="291"/>
      <c r="F1490" s="151"/>
      <c r="G1490" s="152"/>
    </row>
    <row r="1491" spans="5:7" x14ac:dyDescent="0.25">
      <c r="E1491" s="291"/>
      <c r="F1491" s="151"/>
      <c r="G1491" s="152"/>
    </row>
    <row r="1492" spans="5:7" x14ac:dyDescent="0.25">
      <c r="E1492" s="291"/>
      <c r="F1492" s="151"/>
      <c r="G1492" s="152"/>
    </row>
    <row r="1493" spans="5:7" x14ac:dyDescent="0.25">
      <c r="E1493" s="291"/>
      <c r="F1493" s="151"/>
      <c r="G1493" s="152"/>
    </row>
    <row r="1494" spans="5:7" x14ac:dyDescent="0.25">
      <c r="E1494" s="291"/>
      <c r="F1494" s="151"/>
      <c r="G1494" s="152"/>
    </row>
    <row r="1495" spans="5:7" x14ac:dyDescent="0.25">
      <c r="E1495" s="291"/>
      <c r="F1495" s="151"/>
      <c r="G1495" s="152"/>
    </row>
    <row r="1496" spans="5:7" x14ac:dyDescent="0.25">
      <c r="E1496" s="291"/>
      <c r="F1496" s="151"/>
      <c r="G1496" s="152"/>
    </row>
    <row r="1497" spans="5:7" x14ac:dyDescent="0.25">
      <c r="E1497" s="291"/>
      <c r="F1497" s="151"/>
      <c r="G1497" s="152"/>
    </row>
    <row r="1498" spans="5:7" x14ac:dyDescent="0.25">
      <c r="E1498" s="291"/>
      <c r="F1498" s="151"/>
      <c r="G1498" s="152"/>
    </row>
    <row r="1499" spans="5:7" x14ac:dyDescent="0.25">
      <c r="E1499" s="291"/>
      <c r="F1499" s="151"/>
      <c r="G1499" s="152"/>
    </row>
    <row r="1500" spans="5:7" x14ac:dyDescent="0.25">
      <c r="E1500" s="291"/>
      <c r="F1500" s="151"/>
      <c r="G1500" s="152"/>
    </row>
    <row r="1501" spans="5:7" x14ac:dyDescent="0.25">
      <c r="E1501" s="291"/>
      <c r="F1501" s="151"/>
      <c r="G1501" s="152"/>
    </row>
    <row r="1502" spans="5:7" x14ac:dyDescent="0.25">
      <c r="E1502" s="291"/>
      <c r="F1502" s="151"/>
      <c r="G1502" s="152"/>
    </row>
    <row r="1503" spans="5:7" x14ac:dyDescent="0.25">
      <c r="E1503" s="291"/>
      <c r="F1503" s="151"/>
      <c r="G1503" s="152"/>
    </row>
    <row r="1504" spans="5:7" x14ac:dyDescent="0.25">
      <c r="E1504" s="291"/>
      <c r="F1504" s="151"/>
      <c r="G1504" s="152"/>
    </row>
    <row r="1505" spans="5:7" x14ac:dyDescent="0.25">
      <c r="E1505" s="291"/>
      <c r="F1505" s="151"/>
      <c r="G1505" s="152"/>
    </row>
    <row r="1506" spans="5:7" x14ac:dyDescent="0.25">
      <c r="E1506" s="291"/>
      <c r="F1506" s="151"/>
      <c r="G1506" s="152"/>
    </row>
    <row r="1507" spans="5:7" x14ac:dyDescent="0.25">
      <c r="E1507" s="291"/>
      <c r="F1507" s="151"/>
      <c r="G1507" s="152"/>
    </row>
    <row r="1508" spans="5:7" x14ac:dyDescent="0.25">
      <c r="E1508" s="291"/>
      <c r="F1508" s="151"/>
      <c r="G1508" s="152"/>
    </row>
    <row r="1509" spans="5:7" x14ac:dyDescent="0.25">
      <c r="E1509" s="291"/>
      <c r="F1509" s="151"/>
      <c r="G1509" s="152"/>
    </row>
    <row r="1510" spans="5:7" x14ac:dyDescent="0.25">
      <c r="E1510" s="291"/>
      <c r="F1510" s="151"/>
      <c r="G1510" s="152"/>
    </row>
    <row r="1511" spans="5:7" x14ac:dyDescent="0.25">
      <c r="E1511" s="291"/>
      <c r="F1511" s="151"/>
      <c r="G1511" s="152"/>
    </row>
    <row r="1512" spans="5:7" x14ac:dyDescent="0.25">
      <c r="E1512" s="291"/>
      <c r="F1512" s="151"/>
      <c r="G1512" s="152"/>
    </row>
    <row r="1513" spans="5:7" x14ac:dyDescent="0.25">
      <c r="E1513" s="291"/>
      <c r="F1513" s="151"/>
      <c r="G1513" s="152"/>
    </row>
    <row r="1514" spans="5:7" x14ac:dyDescent="0.25">
      <c r="E1514" s="291"/>
      <c r="F1514" s="151"/>
      <c r="G1514" s="152"/>
    </row>
    <row r="1515" spans="5:7" x14ac:dyDescent="0.25">
      <c r="E1515" s="291"/>
      <c r="F1515" s="151"/>
      <c r="G1515" s="152"/>
    </row>
    <row r="1516" spans="5:7" x14ac:dyDescent="0.25">
      <c r="E1516" s="291"/>
      <c r="F1516" s="151"/>
      <c r="G1516" s="152"/>
    </row>
    <row r="1517" spans="5:7" x14ac:dyDescent="0.25">
      <c r="E1517" s="291"/>
      <c r="F1517" s="151"/>
      <c r="G1517" s="152"/>
    </row>
    <row r="1518" spans="5:7" x14ac:dyDescent="0.25">
      <c r="E1518" s="291"/>
      <c r="F1518" s="151"/>
      <c r="G1518" s="152"/>
    </row>
    <row r="1519" spans="5:7" x14ac:dyDescent="0.25">
      <c r="E1519" s="291"/>
      <c r="F1519" s="151"/>
      <c r="G1519" s="152"/>
    </row>
    <row r="1520" spans="5:7" x14ac:dyDescent="0.25">
      <c r="E1520" s="291"/>
      <c r="F1520" s="151"/>
      <c r="G1520" s="152"/>
    </row>
    <row r="1521" spans="5:7" x14ac:dyDescent="0.25">
      <c r="E1521" s="291"/>
      <c r="F1521" s="151"/>
      <c r="G1521" s="152"/>
    </row>
    <row r="1522" spans="5:7" x14ac:dyDescent="0.25">
      <c r="E1522" s="291"/>
      <c r="F1522" s="151"/>
      <c r="G1522" s="152"/>
    </row>
    <row r="1523" spans="5:7" x14ac:dyDescent="0.25">
      <c r="E1523" s="291"/>
      <c r="F1523" s="151"/>
      <c r="G1523" s="152"/>
    </row>
    <row r="1524" spans="5:7" x14ac:dyDescent="0.25">
      <c r="E1524" s="291"/>
      <c r="F1524" s="151"/>
      <c r="G1524" s="152"/>
    </row>
    <row r="1525" spans="5:7" x14ac:dyDescent="0.25">
      <c r="E1525" s="291"/>
      <c r="F1525" s="151"/>
      <c r="G1525" s="152"/>
    </row>
    <row r="1526" spans="5:7" x14ac:dyDescent="0.25">
      <c r="E1526" s="291"/>
      <c r="F1526" s="151"/>
      <c r="G1526" s="152"/>
    </row>
    <row r="1527" spans="5:7" x14ac:dyDescent="0.25">
      <c r="E1527" s="291"/>
      <c r="F1527" s="151"/>
      <c r="G1527" s="152"/>
    </row>
    <row r="1528" spans="5:7" x14ac:dyDescent="0.25">
      <c r="E1528" s="291"/>
      <c r="F1528" s="151"/>
      <c r="G1528" s="152"/>
    </row>
    <row r="1529" spans="5:7" x14ac:dyDescent="0.25">
      <c r="E1529" s="291"/>
      <c r="F1529" s="151"/>
      <c r="G1529" s="152"/>
    </row>
    <row r="1530" spans="5:7" x14ac:dyDescent="0.25">
      <c r="E1530" s="291"/>
      <c r="F1530" s="151"/>
      <c r="G1530" s="152"/>
    </row>
    <row r="1531" spans="5:7" x14ac:dyDescent="0.25">
      <c r="E1531" s="291"/>
      <c r="F1531" s="151"/>
      <c r="G1531" s="152"/>
    </row>
    <row r="1532" spans="5:7" x14ac:dyDescent="0.25">
      <c r="E1532" s="291"/>
      <c r="F1532" s="151"/>
      <c r="G1532" s="152"/>
    </row>
    <row r="1533" spans="5:7" x14ac:dyDescent="0.25">
      <c r="E1533" s="291"/>
      <c r="F1533" s="151"/>
      <c r="G1533" s="152"/>
    </row>
    <row r="1534" spans="5:7" x14ac:dyDescent="0.25">
      <c r="E1534" s="291"/>
      <c r="F1534" s="151"/>
      <c r="G1534" s="152"/>
    </row>
    <row r="1535" spans="5:7" x14ac:dyDescent="0.25">
      <c r="E1535" s="291"/>
      <c r="F1535" s="151"/>
      <c r="G1535" s="152"/>
    </row>
    <row r="1536" spans="5:7" x14ac:dyDescent="0.25">
      <c r="E1536" s="291"/>
      <c r="F1536" s="151"/>
      <c r="G1536" s="152"/>
    </row>
    <row r="1537" spans="5:7" x14ac:dyDescent="0.25">
      <c r="E1537" s="291"/>
      <c r="F1537" s="151"/>
      <c r="G1537" s="152"/>
    </row>
    <row r="1538" spans="5:7" x14ac:dyDescent="0.25">
      <c r="E1538" s="291"/>
      <c r="F1538" s="151"/>
      <c r="G1538" s="152"/>
    </row>
    <row r="1539" spans="5:7" x14ac:dyDescent="0.25">
      <c r="E1539" s="291"/>
      <c r="F1539" s="151"/>
      <c r="G1539" s="152"/>
    </row>
    <row r="1540" spans="5:7" x14ac:dyDescent="0.25">
      <c r="E1540" s="291"/>
      <c r="F1540" s="151"/>
      <c r="G1540" s="152"/>
    </row>
    <row r="1541" spans="5:7" x14ac:dyDescent="0.25">
      <c r="E1541" s="291"/>
      <c r="F1541" s="151"/>
      <c r="G1541" s="152"/>
    </row>
    <row r="1542" spans="5:7" x14ac:dyDescent="0.25">
      <c r="E1542" s="291"/>
      <c r="F1542" s="151"/>
      <c r="G1542" s="152"/>
    </row>
    <row r="1543" spans="5:7" x14ac:dyDescent="0.25">
      <c r="E1543" s="291"/>
      <c r="F1543" s="151"/>
      <c r="G1543" s="152"/>
    </row>
    <row r="1544" spans="5:7" x14ac:dyDescent="0.25">
      <c r="E1544" s="291"/>
      <c r="F1544" s="151"/>
      <c r="G1544" s="152"/>
    </row>
    <row r="1545" spans="5:7" x14ac:dyDescent="0.25">
      <c r="E1545" s="291"/>
      <c r="F1545" s="151"/>
      <c r="G1545" s="152"/>
    </row>
    <row r="1546" spans="5:7" x14ac:dyDescent="0.25">
      <c r="E1546" s="291"/>
      <c r="F1546" s="151"/>
      <c r="G1546" s="152"/>
    </row>
    <row r="1547" spans="5:7" x14ac:dyDescent="0.25">
      <c r="E1547" s="291"/>
      <c r="F1547" s="151"/>
      <c r="G1547" s="152"/>
    </row>
    <row r="1548" spans="5:7" x14ac:dyDescent="0.25">
      <c r="E1548" s="291"/>
      <c r="F1548" s="151"/>
      <c r="G1548" s="152"/>
    </row>
    <row r="1549" spans="5:7" x14ac:dyDescent="0.25">
      <c r="E1549" s="291"/>
      <c r="F1549" s="151"/>
      <c r="G1549" s="152"/>
    </row>
    <row r="1550" spans="5:7" x14ac:dyDescent="0.25">
      <c r="E1550" s="291"/>
      <c r="F1550" s="151"/>
      <c r="G1550" s="152"/>
    </row>
    <row r="1551" spans="5:7" x14ac:dyDescent="0.25">
      <c r="E1551" s="291"/>
      <c r="F1551" s="151"/>
      <c r="G1551" s="152"/>
    </row>
    <row r="1552" spans="5:7" x14ac:dyDescent="0.25">
      <c r="E1552" s="291"/>
      <c r="F1552" s="151"/>
      <c r="G1552" s="152"/>
    </row>
    <row r="1553" spans="5:7" x14ac:dyDescent="0.25">
      <c r="E1553" s="291"/>
      <c r="F1553" s="151"/>
      <c r="G1553" s="152"/>
    </row>
  </sheetData>
  <mergeCells count="826">
    <mergeCell ref="BC3:BJ3"/>
    <mergeCell ref="BK3:BR3"/>
    <mergeCell ref="BS3:BZ3"/>
    <mergeCell ref="CA3:CH3"/>
    <mergeCell ref="CI3:CP3"/>
    <mergeCell ref="CQ3:CX3"/>
    <mergeCell ref="A3:G3"/>
    <mergeCell ref="O3:V3"/>
    <mergeCell ref="W3:AD3"/>
    <mergeCell ref="AE3:AL3"/>
    <mergeCell ref="AM3:AT3"/>
    <mergeCell ref="AU3:BB3"/>
    <mergeCell ref="EU3:FB3"/>
    <mergeCell ref="FC3:FJ3"/>
    <mergeCell ref="FK3:FR3"/>
    <mergeCell ref="FS3:FZ3"/>
    <mergeCell ref="GA3:GH3"/>
    <mergeCell ref="GI3:GP3"/>
    <mergeCell ref="CY3:DF3"/>
    <mergeCell ref="DG3:DN3"/>
    <mergeCell ref="DO3:DV3"/>
    <mergeCell ref="DW3:ED3"/>
    <mergeCell ref="EE3:EL3"/>
    <mergeCell ref="EM3:ET3"/>
    <mergeCell ref="IM3:IT3"/>
    <mergeCell ref="IU3:JB3"/>
    <mergeCell ref="JC3:JJ3"/>
    <mergeCell ref="JK3:JR3"/>
    <mergeCell ref="JS3:JZ3"/>
    <mergeCell ref="KA3:KH3"/>
    <mergeCell ref="GQ3:GX3"/>
    <mergeCell ref="GY3:HF3"/>
    <mergeCell ref="HG3:HN3"/>
    <mergeCell ref="HO3:HV3"/>
    <mergeCell ref="HW3:ID3"/>
    <mergeCell ref="IE3:IL3"/>
    <mergeCell ref="ME3:ML3"/>
    <mergeCell ref="MM3:MT3"/>
    <mergeCell ref="MU3:NB3"/>
    <mergeCell ref="NC3:NJ3"/>
    <mergeCell ref="NK3:NR3"/>
    <mergeCell ref="NS3:NZ3"/>
    <mergeCell ref="KI3:KP3"/>
    <mergeCell ref="KQ3:KX3"/>
    <mergeCell ref="KY3:LF3"/>
    <mergeCell ref="LG3:LN3"/>
    <mergeCell ref="LO3:LV3"/>
    <mergeCell ref="LW3:MD3"/>
    <mergeCell ref="PW3:QD3"/>
    <mergeCell ref="QE3:QL3"/>
    <mergeCell ref="QM3:QT3"/>
    <mergeCell ref="QU3:RB3"/>
    <mergeCell ref="RC3:RJ3"/>
    <mergeCell ref="RK3:RR3"/>
    <mergeCell ref="OA3:OH3"/>
    <mergeCell ref="OI3:OP3"/>
    <mergeCell ref="OQ3:OX3"/>
    <mergeCell ref="OY3:PF3"/>
    <mergeCell ref="PG3:PN3"/>
    <mergeCell ref="PO3:PV3"/>
    <mergeCell ref="TO3:TV3"/>
    <mergeCell ref="TW3:UD3"/>
    <mergeCell ref="UE3:UL3"/>
    <mergeCell ref="UM3:UT3"/>
    <mergeCell ref="UU3:VB3"/>
    <mergeCell ref="VC3:VJ3"/>
    <mergeCell ref="RS3:RZ3"/>
    <mergeCell ref="SA3:SH3"/>
    <mergeCell ref="SI3:SP3"/>
    <mergeCell ref="SQ3:SX3"/>
    <mergeCell ref="SY3:TF3"/>
    <mergeCell ref="TG3:TN3"/>
    <mergeCell ref="XG3:XN3"/>
    <mergeCell ref="XO3:XV3"/>
    <mergeCell ref="XW3:YD3"/>
    <mergeCell ref="YE3:YL3"/>
    <mergeCell ref="YM3:YT3"/>
    <mergeCell ref="YU3:ZB3"/>
    <mergeCell ref="VK3:VR3"/>
    <mergeCell ref="VS3:VZ3"/>
    <mergeCell ref="WA3:WH3"/>
    <mergeCell ref="WI3:WP3"/>
    <mergeCell ref="WQ3:WX3"/>
    <mergeCell ref="WY3:XF3"/>
    <mergeCell ref="AAY3:ABF3"/>
    <mergeCell ref="ABG3:ABN3"/>
    <mergeCell ref="ABO3:ABV3"/>
    <mergeCell ref="ABW3:ACD3"/>
    <mergeCell ref="ACE3:ACL3"/>
    <mergeCell ref="ACM3:ACT3"/>
    <mergeCell ref="ZC3:ZJ3"/>
    <mergeCell ref="ZK3:ZR3"/>
    <mergeCell ref="ZS3:ZZ3"/>
    <mergeCell ref="AAA3:AAH3"/>
    <mergeCell ref="AAI3:AAP3"/>
    <mergeCell ref="AAQ3:AAX3"/>
    <mergeCell ref="AES3:AEZ3"/>
    <mergeCell ref="AFA3:AFH3"/>
    <mergeCell ref="AFI3:AFP3"/>
    <mergeCell ref="AFQ3:AFX3"/>
    <mergeCell ref="AFY3:AGF3"/>
    <mergeCell ref="AGG3:AGN3"/>
    <mergeCell ref="ACU3:ADB3"/>
    <mergeCell ref="ADE3:ADL3"/>
    <mergeCell ref="ADM3:ADT3"/>
    <mergeCell ref="ADU3:AEB3"/>
    <mergeCell ref="AEC3:AEJ3"/>
    <mergeCell ref="AEK3:AER3"/>
    <mergeCell ref="AIK3:AIR3"/>
    <mergeCell ref="AIS3:AIZ3"/>
    <mergeCell ref="AJA3:AJH3"/>
    <mergeCell ref="AJI3:AJP3"/>
    <mergeCell ref="AJQ3:AJX3"/>
    <mergeCell ref="AJY3:AKF3"/>
    <mergeCell ref="AGO3:AGV3"/>
    <mergeCell ref="AGW3:AHD3"/>
    <mergeCell ref="AHE3:AHL3"/>
    <mergeCell ref="AHM3:AHT3"/>
    <mergeCell ref="AHU3:AIB3"/>
    <mergeCell ref="AIC3:AIJ3"/>
    <mergeCell ref="AMC3:AMJ3"/>
    <mergeCell ref="AMK3:AMR3"/>
    <mergeCell ref="AMS3:AMZ3"/>
    <mergeCell ref="ANA3:ANH3"/>
    <mergeCell ref="ANI3:ANP3"/>
    <mergeCell ref="ANQ3:ANX3"/>
    <mergeCell ref="AKG3:AKN3"/>
    <mergeCell ref="AKO3:AKV3"/>
    <mergeCell ref="AKW3:ALD3"/>
    <mergeCell ref="ALE3:ALL3"/>
    <mergeCell ref="ALM3:ALT3"/>
    <mergeCell ref="ALU3:AMB3"/>
    <mergeCell ref="APU3:AQB3"/>
    <mergeCell ref="AQC3:AQJ3"/>
    <mergeCell ref="AQK3:AQR3"/>
    <mergeCell ref="AQS3:AQZ3"/>
    <mergeCell ref="ARA3:ARH3"/>
    <mergeCell ref="ARI3:ARP3"/>
    <mergeCell ref="ANY3:AOF3"/>
    <mergeCell ref="AOG3:AON3"/>
    <mergeCell ref="AOO3:AOV3"/>
    <mergeCell ref="AOW3:APD3"/>
    <mergeCell ref="APE3:APL3"/>
    <mergeCell ref="APM3:APT3"/>
    <mergeCell ref="ATM3:ATT3"/>
    <mergeCell ref="ATU3:AUB3"/>
    <mergeCell ref="AUC3:AUJ3"/>
    <mergeCell ref="AUK3:AUR3"/>
    <mergeCell ref="AUS3:AUZ3"/>
    <mergeCell ref="AVA3:AVH3"/>
    <mergeCell ref="ARQ3:ARX3"/>
    <mergeCell ref="ARY3:ASF3"/>
    <mergeCell ref="ASG3:ASN3"/>
    <mergeCell ref="ASO3:ASV3"/>
    <mergeCell ref="ASW3:ATD3"/>
    <mergeCell ref="ATE3:ATL3"/>
    <mergeCell ref="A9:K9"/>
    <mergeCell ref="A11:K11"/>
    <mergeCell ref="A12:K12"/>
    <mergeCell ref="A13:K13"/>
    <mergeCell ref="A14:K14"/>
    <mergeCell ref="B16:G16"/>
    <mergeCell ref="AZA3:AZH3"/>
    <mergeCell ref="AZI3:AZP3"/>
    <mergeCell ref="AZQ3:AZX3"/>
    <mergeCell ref="B4:C4"/>
    <mergeCell ref="D4:G4"/>
    <mergeCell ref="I7:O7"/>
    <mergeCell ref="AXE3:AXL3"/>
    <mergeCell ref="AXM3:AXT3"/>
    <mergeCell ref="AXU3:AYB3"/>
    <mergeCell ref="AYC3:AYJ3"/>
    <mergeCell ref="AYK3:AYR3"/>
    <mergeCell ref="AYS3:AYZ3"/>
    <mergeCell ref="AVI3:AVP3"/>
    <mergeCell ref="AVQ3:AVX3"/>
    <mergeCell ref="AVY3:AWF3"/>
    <mergeCell ref="AWG3:AWN3"/>
    <mergeCell ref="AWO3:AWV3"/>
    <mergeCell ref="AWW3:AXD3"/>
    <mergeCell ref="BK19:BR19"/>
    <mergeCell ref="BS19:BZ19"/>
    <mergeCell ref="CA19:CH19"/>
    <mergeCell ref="CI19:CP19"/>
    <mergeCell ref="CQ19:CX19"/>
    <mergeCell ref="CY19:DF19"/>
    <mergeCell ref="O19:V19"/>
    <mergeCell ref="W19:AD19"/>
    <mergeCell ref="AE19:AL19"/>
    <mergeCell ref="AM19:AT19"/>
    <mergeCell ref="AU19:BB19"/>
    <mergeCell ref="BC19:BJ19"/>
    <mergeCell ref="FC19:FJ19"/>
    <mergeCell ref="FK19:FR19"/>
    <mergeCell ref="FS19:FZ19"/>
    <mergeCell ref="GA19:GH19"/>
    <mergeCell ref="GI19:GP19"/>
    <mergeCell ref="GQ19:GX19"/>
    <mergeCell ref="DG19:DN19"/>
    <mergeCell ref="DO19:DV19"/>
    <mergeCell ref="DW19:ED19"/>
    <mergeCell ref="EE19:EL19"/>
    <mergeCell ref="EM19:ET19"/>
    <mergeCell ref="EU19:FB19"/>
    <mergeCell ref="IU19:JB19"/>
    <mergeCell ref="JC19:JJ19"/>
    <mergeCell ref="JK19:JR19"/>
    <mergeCell ref="JS19:JZ19"/>
    <mergeCell ref="KA19:KH19"/>
    <mergeCell ref="KI19:KP19"/>
    <mergeCell ref="GY19:HF19"/>
    <mergeCell ref="HG19:HN19"/>
    <mergeCell ref="HO19:HV19"/>
    <mergeCell ref="HW19:ID19"/>
    <mergeCell ref="IE19:IL19"/>
    <mergeCell ref="IM19:IT19"/>
    <mergeCell ref="MM19:MT19"/>
    <mergeCell ref="MU19:NB19"/>
    <mergeCell ref="NC19:NJ19"/>
    <mergeCell ref="NK19:NR19"/>
    <mergeCell ref="NS19:NZ19"/>
    <mergeCell ref="OA19:OH19"/>
    <mergeCell ref="KQ19:KX19"/>
    <mergeCell ref="KY19:LF19"/>
    <mergeCell ref="LG19:LN19"/>
    <mergeCell ref="LO19:LV19"/>
    <mergeCell ref="LW19:MD19"/>
    <mergeCell ref="ME19:ML19"/>
    <mergeCell ref="QE19:QL19"/>
    <mergeCell ref="QM19:QT19"/>
    <mergeCell ref="QU19:RB19"/>
    <mergeCell ref="RC19:RJ19"/>
    <mergeCell ref="RK19:RR19"/>
    <mergeCell ref="RS19:RZ19"/>
    <mergeCell ref="OI19:OP19"/>
    <mergeCell ref="OQ19:OX19"/>
    <mergeCell ref="OY19:PF19"/>
    <mergeCell ref="PG19:PN19"/>
    <mergeCell ref="PO19:PV19"/>
    <mergeCell ref="PW19:QD19"/>
    <mergeCell ref="TW19:UD19"/>
    <mergeCell ref="UE19:UL19"/>
    <mergeCell ref="UM19:UT19"/>
    <mergeCell ref="UU19:VB19"/>
    <mergeCell ref="VC19:VJ19"/>
    <mergeCell ref="VK19:VR19"/>
    <mergeCell ref="SA19:SH19"/>
    <mergeCell ref="SI19:SP19"/>
    <mergeCell ref="SQ19:SX19"/>
    <mergeCell ref="SY19:TF19"/>
    <mergeCell ref="TG19:TN19"/>
    <mergeCell ref="TO19:TV19"/>
    <mergeCell ref="XO19:XV19"/>
    <mergeCell ref="XW19:YD19"/>
    <mergeCell ref="YE19:YL19"/>
    <mergeCell ref="YM19:YT19"/>
    <mergeCell ref="YU19:ZB19"/>
    <mergeCell ref="ZC19:ZJ19"/>
    <mergeCell ref="VS19:VZ19"/>
    <mergeCell ref="WA19:WH19"/>
    <mergeCell ref="WI19:WP19"/>
    <mergeCell ref="WQ19:WX19"/>
    <mergeCell ref="WY19:XF19"/>
    <mergeCell ref="XG19:XN19"/>
    <mergeCell ref="ABO19:ABV19"/>
    <mergeCell ref="ABW19:ACD19"/>
    <mergeCell ref="ACE19:ACL19"/>
    <mergeCell ref="ACM19:ACT19"/>
    <mergeCell ref="ACU19:ADB19"/>
    <mergeCell ref="ADE19:ADL19"/>
    <mergeCell ref="ZK19:ZR19"/>
    <mergeCell ref="ZS19:ZZ19"/>
    <mergeCell ref="AAA19:AAH19"/>
    <mergeCell ref="AAI19:AAP19"/>
    <mergeCell ref="AAQ19:AAX19"/>
    <mergeCell ref="ABA19:ABH19"/>
    <mergeCell ref="AFI19:AFP19"/>
    <mergeCell ref="AFQ19:AFX19"/>
    <mergeCell ref="AFY19:AGF19"/>
    <mergeCell ref="AGG19:AGN19"/>
    <mergeCell ref="AGO19:AGV19"/>
    <mergeCell ref="AGW19:AHD19"/>
    <mergeCell ref="ADM19:ADT19"/>
    <mergeCell ref="ADU19:AEB19"/>
    <mergeCell ref="AEC19:AEJ19"/>
    <mergeCell ref="AEK19:AER19"/>
    <mergeCell ref="AES19:AEZ19"/>
    <mergeCell ref="AFA19:AFH19"/>
    <mergeCell ref="AJA19:AJH19"/>
    <mergeCell ref="AJI19:AJP19"/>
    <mergeCell ref="AJQ19:AJX19"/>
    <mergeCell ref="AJY19:AKF19"/>
    <mergeCell ref="AKG19:AKN19"/>
    <mergeCell ref="AKO19:AKV19"/>
    <mergeCell ref="AHE19:AHL19"/>
    <mergeCell ref="AHM19:AHT19"/>
    <mergeCell ref="AHU19:AIB19"/>
    <mergeCell ref="AIC19:AIJ19"/>
    <mergeCell ref="AIK19:AIR19"/>
    <mergeCell ref="AIS19:AIZ19"/>
    <mergeCell ref="AMS19:AMZ19"/>
    <mergeCell ref="ANA19:ANH19"/>
    <mergeCell ref="ANI19:ANP19"/>
    <mergeCell ref="ANQ19:ANX19"/>
    <mergeCell ref="ANY19:AOF19"/>
    <mergeCell ref="AOG19:AON19"/>
    <mergeCell ref="AKW19:ALD19"/>
    <mergeCell ref="ALE19:ALL19"/>
    <mergeCell ref="ALM19:ALT19"/>
    <mergeCell ref="ALU19:AMB19"/>
    <mergeCell ref="AMC19:AMJ19"/>
    <mergeCell ref="AMK19:AMR19"/>
    <mergeCell ref="AQK19:AQR19"/>
    <mergeCell ref="AQS19:AQZ19"/>
    <mergeCell ref="ARA19:ARH19"/>
    <mergeCell ref="ARI19:ARP19"/>
    <mergeCell ref="ARQ19:ARX19"/>
    <mergeCell ref="ARY19:ASF19"/>
    <mergeCell ref="AOO19:AOV19"/>
    <mergeCell ref="AOW19:APD19"/>
    <mergeCell ref="APE19:APL19"/>
    <mergeCell ref="APM19:APT19"/>
    <mergeCell ref="APU19:AQB19"/>
    <mergeCell ref="AQC19:AQJ19"/>
    <mergeCell ref="AUK19:AUR19"/>
    <mergeCell ref="AUS19:AUZ19"/>
    <mergeCell ref="AVA19:AVH19"/>
    <mergeCell ref="AVI19:AVP19"/>
    <mergeCell ref="AVQ19:AVX19"/>
    <mergeCell ref="AVY19:AWF19"/>
    <mergeCell ref="ASI19:ASP19"/>
    <mergeCell ref="ASQ19:ASX19"/>
    <mergeCell ref="ASY19:ATF19"/>
    <mergeCell ref="ATG19:ATN19"/>
    <mergeCell ref="ATU19:AUB19"/>
    <mergeCell ref="AUC19:AUJ19"/>
    <mergeCell ref="AYE19:AYL19"/>
    <mergeCell ref="AYM19:AYT19"/>
    <mergeCell ref="AYU19:AZB19"/>
    <mergeCell ref="AZC19:AZJ19"/>
    <mergeCell ref="AZK19:AZR19"/>
    <mergeCell ref="AZS19:AZZ19"/>
    <mergeCell ref="AWG19:AWN19"/>
    <mergeCell ref="AWO19:AWV19"/>
    <mergeCell ref="AWW19:AXD19"/>
    <mergeCell ref="AXE19:AXL19"/>
    <mergeCell ref="AXM19:AXT19"/>
    <mergeCell ref="AXW19:AYD19"/>
    <mergeCell ref="K23:K28"/>
    <mergeCell ref="A29:K29"/>
    <mergeCell ref="A30:H30"/>
    <mergeCell ref="I20:I21"/>
    <mergeCell ref="J20:J21"/>
    <mergeCell ref="K20:K21"/>
    <mergeCell ref="A22:H22"/>
    <mergeCell ref="A23:A28"/>
    <mergeCell ref="B23:B28"/>
    <mergeCell ref="D23:D28"/>
    <mergeCell ref="E23:E28"/>
    <mergeCell ref="F23:F28"/>
    <mergeCell ref="G23:G28"/>
    <mergeCell ref="A20:B20"/>
    <mergeCell ref="D20:D21"/>
    <mergeCell ref="E20:E21"/>
    <mergeCell ref="F20:F21"/>
    <mergeCell ref="G20:G21"/>
    <mergeCell ref="H20:H21"/>
    <mergeCell ref="A31:A36"/>
    <mergeCell ref="B31:B36"/>
    <mergeCell ref="A37:A42"/>
    <mergeCell ref="B37:B42"/>
    <mergeCell ref="B43:B48"/>
    <mergeCell ref="B49:B54"/>
    <mergeCell ref="H23:H28"/>
    <mergeCell ref="I23:I28"/>
    <mergeCell ref="J23:J28"/>
    <mergeCell ref="A55:K55"/>
    <mergeCell ref="A56:A61"/>
    <mergeCell ref="D56:D61"/>
    <mergeCell ref="E56:E61"/>
    <mergeCell ref="F56:F61"/>
    <mergeCell ref="G56:G61"/>
    <mergeCell ref="H56:H61"/>
    <mergeCell ref="I56:I61"/>
    <mergeCell ref="J56:J61"/>
    <mergeCell ref="K56:K61"/>
    <mergeCell ref="B88:B93"/>
    <mergeCell ref="A94:A99"/>
    <mergeCell ref="B94:B99"/>
    <mergeCell ref="B100:B105"/>
    <mergeCell ref="B106:B111"/>
    <mergeCell ref="B112:B117"/>
    <mergeCell ref="A62:K62"/>
    <mergeCell ref="B64:B69"/>
    <mergeCell ref="B70:B75"/>
    <mergeCell ref="B76:B81"/>
    <mergeCell ref="B82:B87"/>
    <mergeCell ref="A63:K63"/>
    <mergeCell ref="H137:H142"/>
    <mergeCell ref="I137:I142"/>
    <mergeCell ref="J137:J142"/>
    <mergeCell ref="K137:K142"/>
    <mergeCell ref="A143:H143"/>
    <mergeCell ref="I143:K143"/>
    <mergeCell ref="B118:B123"/>
    <mergeCell ref="B124:B129"/>
    <mergeCell ref="B130:B135"/>
    <mergeCell ref="A136:H136"/>
    <mergeCell ref="I136:K136"/>
    <mergeCell ref="A137:A142"/>
    <mergeCell ref="D137:D142"/>
    <mergeCell ref="E137:E142"/>
    <mergeCell ref="F137:F142"/>
    <mergeCell ref="G137:G142"/>
    <mergeCell ref="A144:H144"/>
    <mergeCell ref="I144:K144"/>
    <mergeCell ref="B145:B150"/>
    <mergeCell ref="A151:H151"/>
    <mergeCell ref="I151:K151"/>
    <mergeCell ref="A152:A157"/>
    <mergeCell ref="D152:D157"/>
    <mergeCell ref="E152:E157"/>
    <mergeCell ref="F152:F157"/>
    <mergeCell ref="G152:G157"/>
    <mergeCell ref="A159:H159"/>
    <mergeCell ref="I159:K159"/>
    <mergeCell ref="A160:A165"/>
    <mergeCell ref="B160:B165"/>
    <mergeCell ref="A166:A171"/>
    <mergeCell ref="B166:B171"/>
    <mergeCell ref="H152:H157"/>
    <mergeCell ref="I152:I157"/>
    <mergeCell ref="J152:J157"/>
    <mergeCell ref="K152:K157"/>
    <mergeCell ref="A158:H158"/>
    <mergeCell ref="I158:K158"/>
    <mergeCell ref="A190:A195"/>
    <mergeCell ref="B190:B195"/>
    <mergeCell ref="A196:A201"/>
    <mergeCell ref="B196:B201"/>
    <mergeCell ref="A202:A207"/>
    <mergeCell ref="B202:B207"/>
    <mergeCell ref="A172:A177"/>
    <mergeCell ref="B172:B177"/>
    <mergeCell ref="A178:A183"/>
    <mergeCell ref="B178:B183"/>
    <mergeCell ref="A184:A189"/>
    <mergeCell ref="B184:B189"/>
    <mergeCell ref="A208:H208"/>
    <mergeCell ref="I208:K208"/>
    <mergeCell ref="A209:A214"/>
    <mergeCell ref="D209:D214"/>
    <mergeCell ref="E209:E214"/>
    <mergeCell ref="F209:F214"/>
    <mergeCell ref="G209:G214"/>
    <mergeCell ref="H209:H214"/>
    <mergeCell ref="I209:I214"/>
    <mergeCell ref="J209:J214"/>
    <mergeCell ref="B223:B228"/>
    <mergeCell ref="B229:B234"/>
    <mergeCell ref="B235:B240"/>
    <mergeCell ref="B241:B246"/>
    <mergeCell ref="A253:H253"/>
    <mergeCell ref="I253:K253"/>
    <mergeCell ref="K209:K214"/>
    <mergeCell ref="A215:H215"/>
    <mergeCell ref="I215:K215"/>
    <mergeCell ref="A216:H216"/>
    <mergeCell ref="I216:K216"/>
    <mergeCell ref="B217:B222"/>
    <mergeCell ref="B247:B252"/>
    <mergeCell ref="B262:B267"/>
    <mergeCell ref="B268:B273"/>
    <mergeCell ref="B274:B279"/>
    <mergeCell ref="B280:B285"/>
    <mergeCell ref="A286:H286"/>
    <mergeCell ref="I286:K286"/>
    <mergeCell ref="I254:I259"/>
    <mergeCell ref="J254:J259"/>
    <mergeCell ref="K254:K259"/>
    <mergeCell ref="A260:H260"/>
    <mergeCell ref="I260:K260"/>
    <mergeCell ref="A261:H261"/>
    <mergeCell ref="I261:K261"/>
    <mergeCell ref="A254:A259"/>
    <mergeCell ref="D254:D259"/>
    <mergeCell ref="E254:E259"/>
    <mergeCell ref="F254:F259"/>
    <mergeCell ref="G254:G259"/>
    <mergeCell ref="H254:H259"/>
    <mergeCell ref="B295:B300"/>
    <mergeCell ref="B301:B306"/>
    <mergeCell ref="B307:B312"/>
    <mergeCell ref="B313:B318"/>
    <mergeCell ref="B319:B324"/>
    <mergeCell ref="B325:B330"/>
    <mergeCell ref="I287:I292"/>
    <mergeCell ref="J287:J292"/>
    <mergeCell ref="K287:K292"/>
    <mergeCell ref="A293:H293"/>
    <mergeCell ref="I293:K293"/>
    <mergeCell ref="A294:H294"/>
    <mergeCell ref="I294:K294"/>
    <mergeCell ref="A287:A292"/>
    <mergeCell ref="D287:D292"/>
    <mergeCell ref="E287:E292"/>
    <mergeCell ref="F287:F292"/>
    <mergeCell ref="G287:G292"/>
    <mergeCell ref="H287:H292"/>
    <mergeCell ref="B367:B372"/>
    <mergeCell ref="B373:B378"/>
    <mergeCell ref="B379:B384"/>
    <mergeCell ref="B385:B390"/>
    <mergeCell ref="B391:B396"/>
    <mergeCell ref="B397:B402"/>
    <mergeCell ref="B331:B336"/>
    <mergeCell ref="B337:B342"/>
    <mergeCell ref="B343:B348"/>
    <mergeCell ref="B349:B354"/>
    <mergeCell ref="B355:B360"/>
    <mergeCell ref="B361:B366"/>
    <mergeCell ref="B403:B408"/>
    <mergeCell ref="B409:B414"/>
    <mergeCell ref="B415:B420"/>
    <mergeCell ref="A421:H421"/>
    <mergeCell ref="I421:K421"/>
    <mergeCell ref="A422:A427"/>
    <mergeCell ref="B422:B427"/>
    <mergeCell ref="D422:D427"/>
    <mergeCell ref="E422:E427"/>
    <mergeCell ref="F422:F427"/>
    <mergeCell ref="A429:H429"/>
    <mergeCell ref="I429:K429"/>
    <mergeCell ref="A430:A435"/>
    <mergeCell ref="B430:B435"/>
    <mergeCell ref="A436:A441"/>
    <mergeCell ref="B436:B441"/>
    <mergeCell ref="G422:G427"/>
    <mergeCell ref="H422:H427"/>
    <mergeCell ref="I422:I427"/>
    <mergeCell ref="J422:J427"/>
    <mergeCell ref="K422:K427"/>
    <mergeCell ref="A428:H428"/>
    <mergeCell ref="I428:K428"/>
    <mergeCell ref="A460:A465"/>
    <mergeCell ref="B460:B465"/>
    <mergeCell ref="A466:A471"/>
    <mergeCell ref="B466:B471"/>
    <mergeCell ref="A472:H472"/>
    <mergeCell ref="I472:K472"/>
    <mergeCell ref="A442:A447"/>
    <mergeCell ref="B442:B447"/>
    <mergeCell ref="A448:A453"/>
    <mergeCell ref="B448:B453"/>
    <mergeCell ref="A454:A459"/>
    <mergeCell ref="B454:B459"/>
    <mergeCell ref="A480:H480"/>
    <mergeCell ref="I480:K480"/>
    <mergeCell ref="A481:A486"/>
    <mergeCell ref="B481:B486"/>
    <mergeCell ref="A487:A492"/>
    <mergeCell ref="B487:B492"/>
    <mergeCell ref="H473:H478"/>
    <mergeCell ref="I473:I478"/>
    <mergeCell ref="J473:J478"/>
    <mergeCell ref="K473:K478"/>
    <mergeCell ref="A479:H479"/>
    <mergeCell ref="I479:K479"/>
    <mergeCell ref="A473:A478"/>
    <mergeCell ref="B473:B478"/>
    <mergeCell ref="D473:D478"/>
    <mergeCell ref="E473:E478"/>
    <mergeCell ref="F473:F478"/>
    <mergeCell ref="G473:G478"/>
    <mergeCell ref="A511:A516"/>
    <mergeCell ref="B511:B516"/>
    <mergeCell ref="A517:A522"/>
    <mergeCell ref="B517:B522"/>
    <mergeCell ref="A523:A528"/>
    <mergeCell ref="B523:B528"/>
    <mergeCell ref="A493:A498"/>
    <mergeCell ref="B493:B498"/>
    <mergeCell ref="A499:A504"/>
    <mergeCell ref="B499:B504"/>
    <mergeCell ref="A505:A510"/>
    <mergeCell ref="B505:B510"/>
    <mergeCell ref="I530:I535"/>
    <mergeCell ref="J530:J535"/>
    <mergeCell ref="K530:K535"/>
    <mergeCell ref="A536:H536"/>
    <mergeCell ref="I536:K536"/>
    <mergeCell ref="A537:H537"/>
    <mergeCell ref="I537:K537"/>
    <mergeCell ref="A530:A535"/>
    <mergeCell ref="B530:B535"/>
    <mergeCell ref="D530:D535"/>
    <mergeCell ref="E530:E535"/>
    <mergeCell ref="F530:F535"/>
    <mergeCell ref="G530:G535"/>
    <mergeCell ref="H530:H535"/>
    <mergeCell ref="A556:A561"/>
    <mergeCell ref="B556:B561"/>
    <mergeCell ref="A562:A567"/>
    <mergeCell ref="B562:B567"/>
    <mergeCell ref="A568:H568"/>
    <mergeCell ref="I568:K568"/>
    <mergeCell ref="A538:A543"/>
    <mergeCell ref="B538:B543"/>
    <mergeCell ref="A544:A549"/>
    <mergeCell ref="B544:B549"/>
    <mergeCell ref="A550:A555"/>
    <mergeCell ref="B550:B555"/>
    <mergeCell ref="A576:H576"/>
    <mergeCell ref="I576:K576"/>
    <mergeCell ref="A577:A582"/>
    <mergeCell ref="B577:B582"/>
    <mergeCell ref="A583:A588"/>
    <mergeCell ref="B583:B588"/>
    <mergeCell ref="H569:H574"/>
    <mergeCell ref="I569:I574"/>
    <mergeCell ref="J569:J574"/>
    <mergeCell ref="K569:K574"/>
    <mergeCell ref="A575:H575"/>
    <mergeCell ref="I575:K575"/>
    <mergeCell ref="A569:A574"/>
    <mergeCell ref="B569:B574"/>
    <mergeCell ref="D569:D574"/>
    <mergeCell ref="E569:E574"/>
    <mergeCell ref="F569:F574"/>
    <mergeCell ref="G569:G574"/>
    <mergeCell ref="A607:A612"/>
    <mergeCell ref="B607:B612"/>
    <mergeCell ref="A613:A618"/>
    <mergeCell ref="B613:B618"/>
    <mergeCell ref="B619:B624"/>
    <mergeCell ref="B625:B630"/>
    <mergeCell ref="A589:A594"/>
    <mergeCell ref="B589:B594"/>
    <mergeCell ref="A595:A600"/>
    <mergeCell ref="B595:B600"/>
    <mergeCell ref="A601:A606"/>
    <mergeCell ref="B601:B606"/>
    <mergeCell ref="I632:I637"/>
    <mergeCell ref="J632:J637"/>
    <mergeCell ref="K632:K637"/>
    <mergeCell ref="A638:H638"/>
    <mergeCell ref="I638:K638"/>
    <mergeCell ref="A639:H639"/>
    <mergeCell ref="I639:K639"/>
    <mergeCell ref="A631:H631"/>
    <mergeCell ref="A632:A637"/>
    <mergeCell ref="B632:B637"/>
    <mergeCell ref="D632:D637"/>
    <mergeCell ref="E632:E637"/>
    <mergeCell ref="F632:F637"/>
    <mergeCell ref="G632:G637"/>
    <mergeCell ref="H632:H637"/>
    <mergeCell ref="K653:K658"/>
    <mergeCell ref="A659:H659"/>
    <mergeCell ref="I659:J659"/>
    <mergeCell ref="A640:A645"/>
    <mergeCell ref="B640:B645"/>
    <mergeCell ref="A646:A651"/>
    <mergeCell ref="B646:B651"/>
    <mergeCell ref="A652:K652"/>
    <mergeCell ref="A653:A658"/>
    <mergeCell ref="B653:B658"/>
    <mergeCell ref="D653:D658"/>
    <mergeCell ref="E653:E658"/>
    <mergeCell ref="F653:F658"/>
    <mergeCell ref="A660:H660"/>
    <mergeCell ref="I660:J660"/>
    <mergeCell ref="B661:B666"/>
    <mergeCell ref="A667:A672"/>
    <mergeCell ref="B667:B672"/>
    <mergeCell ref="A673:A678"/>
    <mergeCell ref="B673:B678"/>
    <mergeCell ref="G653:G658"/>
    <mergeCell ref="H653:H658"/>
    <mergeCell ref="I653:I658"/>
    <mergeCell ref="J653:J658"/>
    <mergeCell ref="A679:A684"/>
    <mergeCell ref="B679:B684"/>
    <mergeCell ref="G679:G684"/>
    <mergeCell ref="J679:J684"/>
    <mergeCell ref="K679:K684"/>
    <mergeCell ref="A685:A690"/>
    <mergeCell ref="B685:B690"/>
    <mergeCell ref="G685:G690"/>
    <mergeCell ref="J685:J690"/>
    <mergeCell ref="K685:K690"/>
    <mergeCell ref="A709:A714"/>
    <mergeCell ref="B709:B714"/>
    <mergeCell ref="A715:A720"/>
    <mergeCell ref="B715:B720"/>
    <mergeCell ref="A721:A726"/>
    <mergeCell ref="B721:B726"/>
    <mergeCell ref="A691:A696"/>
    <mergeCell ref="B691:B696"/>
    <mergeCell ref="A697:A702"/>
    <mergeCell ref="B697:B702"/>
    <mergeCell ref="A703:A708"/>
    <mergeCell ref="B703:B708"/>
    <mergeCell ref="A727:H727"/>
    <mergeCell ref="I727:J727"/>
    <mergeCell ref="A728:A733"/>
    <mergeCell ref="B728:B733"/>
    <mergeCell ref="D728:D733"/>
    <mergeCell ref="E728:E733"/>
    <mergeCell ref="F728:F733"/>
    <mergeCell ref="G728:G733"/>
    <mergeCell ref="H728:H733"/>
    <mergeCell ref="I728:I733"/>
    <mergeCell ref="A736:A741"/>
    <mergeCell ref="B736:B741"/>
    <mergeCell ref="A742:A747"/>
    <mergeCell ref="B742:B747"/>
    <mergeCell ref="A763:H763"/>
    <mergeCell ref="I763:J763"/>
    <mergeCell ref="J728:J733"/>
    <mergeCell ref="K728:K733"/>
    <mergeCell ref="A734:H734"/>
    <mergeCell ref="I734:J734"/>
    <mergeCell ref="A735:H735"/>
    <mergeCell ref="I735:J735"/>
    <mergeCell ref="H764:H769"/>
    <mergeCell ref="I764:I769"/>
    <mergeCell ref="J764:J769"/>
    <mergeCell ref="K764:K769"/>
    <mergeCell ref="A770:H770"/>
    <mergeCell ref="I770:J770"/>
    <mergeCell ref="A764:A769"/>
    <mergeCell ref="B764:B769"/>
    <mergeCell ref="D764:D769"/>
    <mergeCell ref="E764:E769"/>
    <mergeCell ref="F764:F769"/>
    <mergeCell ref="G764:G769"/>
    <mergeCell ref="A784:A789"/>
    <mergeCell ref="B784:B789"/>
    <mergeCell ref="A790:A795"/>
    <mergeCell ref="B790:B795"/>
    <mergeCell ref="A796:A801"/>
    <mergeCell ref="B796:B801"/>
    <mergeCell ref="A771:H771"/>
    <mergeCell ref="I771:J771"/>
    <mergeCell ref="A772:A777"/>
    <mergeCell ref="B772:B777"/>
    <mergeCell ref="A778:A783"/>
    <mergeCell ref="B778:B783"/>
    <mergeCell ref="A820:A825"/>
    <mergeCell ref="B820:B825"/>
    <mergeCell ref="A826:A831"/>
    <mergeCell ref="B826:B831"/>
    <mergeCell ref="A832:A837"/>
    <mergeCell ref="B832:B837"/>
    <mergeCell ref="A802:A807"/>
    <mergeCell ref="B802:B807"/>
    <mergeCell ref="A808:A813"/>
    <mergeCell ref="B808:B813"/>
    <mergeCell ref="A814:A819"/>
    <mergeCell ref="B814:B819"/>
    <mergeCell ref="J851:J856"/>
    <mergeCell ref="K851:K856"/>
    <mergeCell ref="A838:A843"/>
    <mergeCell ref="B838:B843"/>
    <mergeCell ref="A844:A849"/>
    <mergeCell ref="B844:B849"/>
    <mergeCell ref="A850:H850"/>
    <mergeCell ref="A851:A856"/>
    <mergeCell ref="B851:B856"/>
    <mergeCell ref="D851:D856"/>
    <mergeCell ref="E851:E856"/>
    <mergeCell ref="F851:F856"/>
    <mergeCell ref="A859:A864"/>
    <mergeCell ref="B859:B864"/>
    <mergeCell ref="A865:A870"/>
    <mergeCell ref="B865:B870"/>
    <mergeCell ref="A871:A876"/>
    <mergeCell ref="B871:B876"/>
    <mergeCell ref="G851:G856"/>
    <mergeCell ref="H851:H856"/>
    <mergeCell ref="I851:I856"/>
    <mergeCell ref="A877:H877"/>
    <mergeCell ref="I877:K877"/>
    <mergeCell ref="A878:A883"/>
    <mergeCell ref="B878:B883"/>
    <mergeCell ref="D878:D883"/>
    <mergeCell ref="E878:E883"/>
    <mergeCell ref="F878:F883"/>
    <mergeCell ref="G878:G883"/>
    <mergeCell ref="H878:H883"/>
    <mergeCell ref="I878:I883"/>
    <mergeCell ref="A898:A903"/>
    <mergeCell ref="B898:B903"/>
    <mergeCell ref="D898:D903"/>
    <mergeCell ref="E898:E903"/>
    <mergeCell ref="J878:J883"/>
    <mergeCell ref="K878:K883"/>
    <mergeCell ref="A886:A891"/>
    <mergeCell ref="B886:B891"/>
    <mergeCell ref="A884:K884"/>
    <mergeCell ref="A885:K885"/>
    <mergeCell ref="A930:A935"/>
    <mergeCell ref="B930:B935"/>
    <mergeCell ref="A857:K857"/>
    <mergeCell ref="A858:K858"/>
    <mergeCell ref="A912:A917"/>
    <mergeCell ref="B912:B917"/>
    <mergeCell ref="A918:A923"/>
    <mergeCell ref="B918:B923"/>
    <mergeCell ref="A924:A929"/>
    <mergeCell ref="B924:B929"/>
    <mergeCell ref="A904:H904"/>
    <mergeCell ref="I904:K904"/>
    <mergeCell ref="A905:H905"/>
    <mergeCell ref="I905:K905"/>
    <mergeCell ref="A906:A911"/>
    <mergeCell ref="B906:B911"/>
    <mergeCell ref="F898:F903"/>
    <mergeCell ref="G898:G903"/>
    <mergeCell ref="H898:H903"/>
    <mergeCell ref="I898:I903"/>
    <mergeCell ref="J898:J903"/>
    <mergeCell ref="K898:K903"/>
    <mergeCell ref="A892:A897"/>
    <mergeCell ref="B892:B89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B1:K37"/>
  <sheetViews>
    <sheetView topLeftCell="C9" zoomScale="90" zoomScaleNormal="90" workbookViewId="0">
      <selection activeCell="D21" sqref="D21:D22"/>
    </sheetView>
  </sheetViews>
  <sheetFormatPr defaultColWidth="39" defaultRowHeight="10.199999999999999" x14ac:dyDescent="0.2"/>
  <cols>
    <col min="1" max="1" width="4.5546875" style="684" customWidth="1"/>
    <col min="2" max="3" width="39" style="684"/>
    <col min="4" max="4" width="33.5546875" style="684" customWidth="1"/>
    <col min="5" max="6" width="21.109375" style="684" customWidth="1"/>
    <col min="7" max="7" width="24.44140625" style="684" customWidth="1"/>
    <col min="8" max="8" width="21.109375" style="684" customWidth="1"/>
    <col min="9" max="9" width="44.6640625" style="684" customWidth="1"/>
    <col min="10" max="10" width="34.5546875" style="684" customWidth="1"/>
    <col min="11" max="11" width="20.44140625" style="684" customWidth="1"/>
    <col min="12" max="16384" width="39" style="684"/>
  </cols>
  <sheetData>
    <row r="1" spans="2:11" ht="13.2" x14ac:dyDescent="0.25">
      <c r="B1" s="683" t="s">
        <v>1593</v>
      </c>
      <c r="C1" s="298"/>
    </row>
    <row r="3" spans="2:11" ht="13.2" x14ac:dyDescent="0.25">
      <c r="B3" s="685" t="s">
        <v>1594</v>
      </c>
      <c r="C3" s="686"/>
      <c r="D3" s="687"/>
    </row>
    <row r="4" spans="2:11" x14ac:dyDescent="0.2">
      <c r="B4" s="688"/>
    </row>
    <row r="5" spans="2:11" ht="10.199999999999999" customHeight="1" x14ac:dyDescent="0.2">
      <c r="B5" s="861" t="s">
        <v>1595</v>
      </c>
      <c r="C5" s="861" t="s">
        <v>1596</v>
      </c>
      <c r="D5" s="863" t="s">
        <v>1597</v>
      </c>
      <c r="E5" s="866"/>
      <c r="F5" s="866"/>
      <c r="G5" s="866"/>
      <c r="H5" s="864"/>
      <c r="I5" s="858" t="s">
        <v>1598</v>
      </c>
      <c r="J5" s="858" t="s">
        <v>1599</v>
      </c>
      <c r="K5" s="858" t="s">
        <v>1600</v>
      </c>
    </row>
    <row r="6" spans="2:11" ht="20.399999999999999" customHeight="1" x14ac:dyDescent="0.2">
      <c r="B6" s="865"/>
      <c r="C6" s="865"/>
      <c r="D6" s="861" t="s">
        <v>1601</v>
      </c>
      <c r="E6" s="863" t="s">
        <v>1602</v>
      </c>
      <c r="F6" s="864"/>
      <c r="G6" s="863" t="s">
        <v>1603</v>
      </c>
      <c r="H6" s="864"/>
      <c r="I6" s="859"/>
      <c r="J6" s="859"/>
      <c r="K6" s="859"/>
    </row>
    <row r="7" spans="2:11" x14ac:dyDescent="0.2">
      <c r="B7" s="862"/>
      <c r="C7" s="862"/>
      <c r="D7" s="862"/>
      <c r="E7" s="689" t="s">
        <v>1604</v>
      </c>
      <c r="F7" s="689" t="s">
        <v>1605</v>
      </c>
      <c r="G7" s="689" t="s">
        <v>1604</v>
      </c>
      <c r="H7" s="689" t="s">
        <v>1605</v>
      </c>
      <c r="I7" s="860"/>
      <c r="J7" s="860"/>
      <c r="K7" s="860"/>
    </row>
    <row r="8" spans="2:11" ht="61.2" hidden="1" x14ac:dyDescent="0.2">
      <c r="B8" s="690" t="s">
        <v>1606</v>
      </c>
      <c r="C8" s="690" t="s">
        <v>1607</v>
      </c>
      <c r="D8" s="691" t="s">
        <v>1608</v>
      </c>
      <c r="E8" s="692"/>
      <c r="F8" s="692"/>
      <c r="G8" s="692"/>
      <c r="H8" s="692"/>
      <c r="I8" s="693" t="s">
        <v>1609</v>
      </c>
      <c r="J8" s="692"/>
    </row>
    <row r="9" spans="2:11" s="698" customFormat="1" ht="40.799999999999997" x14ac:dyDescent="0.2">
      <c r="B9" s="694" t="s">
        <v>1610</v>
      </c>
      <c r="C9" s="694" t="s">
        <v>1611</v>
      </c>
      <c r="D9" s="695" t="s">
        <v>1612</v>
      </c>
      <c r="E9" s="696">
        <v>0.123</v>
      </c>
      <c r="F9" s="696" t="s">
        <v>1613</v>
      </c>
      <c r="G9" s="696" t="s">
        <v>1614</v>
      </c>
      <c r="H9" s="696" t="s">
        <v>1615</v>
      </c>
      <c r="I9" s="697" t="s">
        <v>1616</v>
      </c>
      <c r="J9" s="694"/>
      <c r="K9" s="694" t="s">
        <v>1617</v>
      </c>
    </row>
    <row r="10" spans="2:11" ht="122.4" hidden="1" x14ac:dyDescent="0.2">
      <c r="B10" s="699" t="s">
        <v>1618</v>
      </c>
      <c r="C10" s="699" t="s">
        <v>1619</v>
      </c>
      <c r="D10" s="700" t="s">
        <v>1620</v>
      </c>
      <c r="E10" s="699"/>
      <c r="F10" s="699"/>
      <c r="G10" s="692"/>
      <c r="H10" s="692"/>
      <c r="I10" s="700" t="s">
        <v>1621</v>
      </c>
      <c r="J10" s="699" t="s">
        <v>1622</v>
      </c>
    </row>
    <row r="11" spans="2:11" s="698" customFormat="1" ht="30.6" customHeight="1" x14ac:dyDescent="0.2">
      <c r="B11" s="869" t="s">
        <v>1623</v>
      </c>
      <c r="C11" s="869" t="s">
        <v>1624</v>
      </c>
      <c r="D11" s="701" t="s">
        <v>1625</v>
      </c>
      <c r="E11" s="694">
        <v>60</v>
      </c>
      <c r="F11" s="694">
        <v>2023</v>
      </c>
      <c r="G11" s="702">
        <v>90</v>
      </c>
      <c r="H11" s="702">
        <v>2026</v>
      </c>
      <c r="I11" s="871" t="s">
        <v>1626</v>
      </c>
      <c r="J11" s="869" t="s">
        <v>1627</v>
      </c>
      <c r="K11" s="869" t="s">
        <v>1617</v>
      </c>
    </row>
    <row r="12" spans="2:11" s="698" customFormat="1" ht="40.799999999999997" x14ac:dyDescent="0.2">
      <c r="B12" s="870"/>
      <c r="C12" s="870"/>
      <c r="D12" s="703" t="s">
        <v>1628</v>
      </c>
      <c r="E12" s="694">
        <v>60</v>
      </c>
      <c r="F12" s="694">
        <v>2023</v>
      </c>
      <c r="G12" s="702">
        <v>90</v>
      </c>
      <c r="H12" s="702">
        <v>2026</v>
      </c>
      <c r="I12" s="872"/>
      <c r="J12" s="870"/>
      <c r="K12" s="870"/>
    </row>
    <row r="13" spans="2:11" s="698" customFormat="1" ht="40.799999999999997" x14ac:dyDescent="0.2">
      <c r="B13" s="870"/>
      <c r="C13" s="870"/>
      <c r="D13" s="704" t="s">
        <v>1629</v>
      </c>
      <c r="E13" s="702">
        <v>75</v>
      </c>
      <c r="F13" s="702">
        <v>2023</v>
      </c>
      <c r="G13" s="702">
        <v>90</v>
      </c>
      <c r="H13" s="702">
        <v>2026</v>
      </c>
      <c r="I13" s="872"/>
      <c r="J13" s="870"/>
      <c r="K13" s="870"/>
    </row>
    <row r="14" spans="2:11" ht="29.4" customHeight="1" x14ac:dyDescent="0.2">
      <c r="B14" s="869" t="s">
        <v>514</v>
      </c>
      <c r="C14" s="869" t="s">
        <v>1630</v>
      </c>
      <c r="D14" s="704" t="s">
        <v>1631</v>
      </c>
      <c r="E14" s="704">
        <v>1.556</v>
      </c>
      <c r="F14" s="704"/>
      <c r="G14" s="704">
        <v>1.65</v>
      </c>
      <c r="H14" s="704">
        <v>2024</v>
      </c>
      <c r="I14" s="871" t="s">
        <v>1632</v>
      </c>
      <c r="J14" s="871"/>
      <c r="K14" s="871" t="s">
        <v>1617</v>
      </c>
    </row>
    <row r="15" spans="2:11" ht="44.4" customHeight="1" x14ac:dyDescent="0.2">
      <c r="B15" s="870"/>
      <c r="C15" s="870"/>
      <c r="D15" s="704" t="s">
        <v>1633</v>
      </c>
      <c r="E15" s="704">
        <v>9000</v>
      </c>
      <c r="F15" s="704"/>
      <c r="G15" s="704">
        <v>10130</v>
      </c>
      <c r="H15" s="704">
        <v>2025</v>
      </c>
      <c r="I15" s="872"/>
      <c r="J15" s="872"/>
      <c r="K15" s="872"/>
    </row>
    <row r="16" spans="2:11" ht="84" hidden="1" customHeight="1" x14ac:dyDescent="0.2">
      <c r="B16" s="692" t="s">
        <v>1634</v>
      </c>
      <c r="C16" s="699" t="s">
        <v>1635</v>
      </c>
      <c r="D16" s="705" t="s">
        <v>1634</v>
      </c>
      <c r="E16" s="699" t="s">
        <v>1636</v>
      </c>
      <c r="F16" s="699"/>
      <c r="G16" s="692" t="s">
        <v>1636</v>
      </c>
      <c r="H16" s="692" t="s">
        <v>1636</v>
      </c>
      <c r="I16" s="691" t="s">
        <v>1637</v>
      </c>
      <c r="J16" s="692"/>
      <c r="K16" s="700"/>
    </row>
    <row r="17" spans="2:11" s="708" customFormat="1" ht="173.4" x14ac:dyDescent="0.2">
      <c r="B17" s="706" t="s">
        <v>1638</v>
      </c>
      <c r="C17" s="706" t="s">
        <v>1639</v>
      </c>
      <c r="D17" s="706" t="s">
        <v>1640</v>
      </c>
      <c r="E17" s="706">
        <v>21.2</v>
      </c>
      <c r="F17" s="706">
        <v>2023</v>
      </c>
      <c r="G17" s="706">
        <v>30</v>
      </c>
      <c r="H17" s="706">
        <v>2026</v>
      </c>
      <c r="I17" s="706" t="s">
        <v>1641</v>
      </c>
      <c r="J17" s="706" t="s">
        <v>1642</v>
      </c>
      <c r="K17" s="707" t="s">
        <v>1643</v>
      </c>
    </row>
    <row r="18" spans="2:11" s="711" customFormat="1" ht="51" x14ac:dyDescent="0.2">
      <c r="B18" s="709" t="s">
        <v>1644</v>
      </c>
      <c r="C18" s="709" t="s">
        <v>1645</v>
      </c>
      <c r="D18" s="704" t="s">
        <v>1646</v>
      </c>
      <c r="E18" s="702">
        <v>5.6</v>
      </c>
      <c r="F18" s="702" t="s">
        <v>18</v>
      </c>
      <c r="G18" s="702">
        <v>16.7</v>
      </c>
      <c r="H18" s="702" t="s">
        <v>111</v>
      </c>
      <c r="I18" s="709" t="s">
        <v>1647</v>
      </c>
      <c r="J18" s="710" t="s">
        <v>1648</v>
      </c>
      <c r="K18" s="704" t="s">
        <v>1643</v>
      </c>
    </row>
    <row r="19" spans="2:11" ht="30.6" x14ac:dyDescent="0.2">
      <c r="B19" s="873" t="s">
        <v>1649</v>
      </c>
      <c r="C19" s="873" t="s">
        <v>1650</v>
      </c>
      <c r="D19" s="704" t="s">
        <v>1651</v>
      </c>
      <c r="E19" s="704">
        <v>72.7</v>
      </c>
      <c r="F19" s="704">
        <v>2021</v>
      </c>
      <c r="G19" s="704">
        <v>100</v>
      </c>
      <c r="H19" s="704">
        <v>2026</v>
      </c>
      <c r="I19" s="873" t="s">
        <v>1652</v>
      </c>
      <c r="J19" s="873"/>
      <c r="K19" s="873" t="s">
        <v>1617</v>
      </c>
    </row>
    <row r="20" spans="2:11" ht="40.799999999999997" x14ac:dyDescent="0.2">
      <c r="B20" s="874"/>
      <c r="C20" s="874"/>
      <c r="D20" s="704" t="s">
        <v>1653</v>
      </c>
      <c r="E20" s="704">
        <v>82.3</v>
      </c>
      <c r="F20" s="704">
        <v>2021</v>
      </c>
      <c r="G20" s="704">
        <v>100</v>
      </c>
      <c r="H20" s="704">
        <v>2026</v>
      </c>
      <c r="I20" s="874"/>
      <c r="J20" s="874"/>
      <c r="K20" s="874"/>
    </row>
    <row r="21" spans="2:11" s="708" customFormat="1" ht="30.6" x14ac:dyDescent="0.2">
      <c r="B21" s="867" t="s">
        <v>1654</v>
      </c>
      <c r="C21" s="877" t="s">
        <v>1655</v>
      </c>
      <c r="D21" s="732" t="s">
        <v>1696</v>
      </c>
      <c r="E21" s="729">
        <v>170</v>
      </c>
      <c r="F21" s="729">
        <v>2025</v>
      </c>
      <c r="G21" s="730">
        <v>190</v>
      </c>
      <c r="H21" s="730">
        <v>2027</v>
      </c>
      <c r="I21" s="706" t="s">
        <v>1656</v>
      </c>
      <c r="J21" s="867" t="s">
        <v>1657</v>
      </c>
      <c r="K21" s="867" t="s">
        <v>1617</v>
      </c>
    </row>
    <row r="22" spans="2:11" s="708" customFormat="1" ht="61.2" x14ac:dyDescent="0.2">
      <c r="B22" s="868"/>
      <c r="C22" s="878"/>
      <c r="D22" s="732" t="s">
        <v>1697</v>
      </c>
      <c r="E22" s="730">
        <v>31</v>
      </c>
      <c r="F22" s="730">
        <v>2025</v>
      </c>
      <c r="G22" s="731">
        <v>31</v>
      </c>
      <c r="H22" s="730">
        <v>2027</v>
      </c>
      <c r="I22" s="712" t="s">
        <v>1658</v>
      </c>
      <c r="J22" s="876"/>
      <c r="K22" s="868"/>
    </row>
    <row r="23" spans="2:11" s="698" customFormat="1" ht="10.95" customHeight="1" x14ac:dyDescent="0.2">
      <c r="B23" s="875" t="s">
        <v>1659</v>
      </c>
      <c r="C23" s="875" t="s">
        <v>1660</v>
      </c>
      <c r="D23" s="702" t="s">
        <v>1661</v>
      </c>
      <c r="E23" s="702">
        <v>9</v>
      </c>
      <c r="F23" s="702">
        <v>2022</v>
      </c>
      <c r="G23" s="702">
        <v>8</v>
      </c>
      <c r="H23" s="702">
        <v>2027</v>
      </c>
      <c r="I23" s="875" t="s">
        <v>1662</v>
      </c>
      <c r="J23" s="869" t="s">
        <v>1663</v>
      </c>
      <c r="K23" s="875" t="s">
        <v>1643</v>
      </c>
    </row>
    <row r="24" spans="2:11" s="698" customFormat="1" ht="20.399999999999999" x14ac:dyDescent="0.2">
      <c r="B24" s="875"/>
      <c r="C24" s="875"/>
      <c r="D24" s="702" t="s">
        <v>1664</v>
      </c>
      <c r="E24" s="713">
        <v>3</v>
      </c>
      <c r="F24" s="702">
        <v>2022</v>
      </c>
      <c r="G24" s="714">
        <v>6</v>
      </c>
      <c r="H24" s="702">
        <v>2027</v>
      </c>
      <c r="I24" s="875"/>
      <c r="J24" s="870"/>
      <c r="K24" s="875"/>
    </row>
    <row r="25" spans="2:11" s="698" customFormat="1" ht="30.6" x14ac:dyDescent="0.2">
      <c r="B25" s="875"/>
      <c r="C25" s="875"/>
      <c r="D25" s="702" t="s">
        <v>1665</v>
      </c>
      <c r="E25" s="713">
        <v>3</v>
      </c>
      <c r="F25" s="702">
        <v>2022</v>
      </c>
      <c r="G25" s="714">
        <v>6</v>
      </c>
      <c r="H25" s="702">
        <v>2027</v>
      </c>
      <c r="I25" s="875"/>
      <c r="J25" s="870"/>
      <c r="K25" s="875"/>
    </row>
    <row r="26" spans="2:11" s="698" customFormat="1" ht="20.399999999999999" x14ac:dyDescent="0.2">
      <c r="B26" s="875"/>
      <c r="C26" s="875"/>
      <c r="D26" s="702" t="s">
        <v>1666</v>
      </c>
      <c r="E26" s="713">
        <v>700</v>
      </c>
      <c r="F26" s="702">
        <v>2022</v>
      </c>
      <c r="G26" s="714">
        <v>1000</v>
      </c>
      <c r="H26" s="702">
        <v>2027</v>
      </c>
      <c r="I26" s="875"/>
      <c r="J26" s="870"/>
      <c r="K26" s="875"/>
    </row>
    <row r="27" spans="2:11" s="698" customFormat="1" ht="40.799999999999997" x14ac:dyDescent="0.2">
      <c r="B27" s="875"/>
      <c r="C27" s="875"/>
      <c r="D27" s="702" t="s">
        <v>1667</v>
      </c>
      <c r="E27" s="713">
        <v>8</v>
      </c>
      <c r="F27" s="702">
        <v>2022</v>
      </c>
      <c r="G27" s="714" t="s">
        <v>763</v>
      </c>
      <c r="H27" s="702">
        <v>2027</v>
      </c>
      <c r="I27" s="875"/>
      <c r="J27" s="870"/>
      <c r="K27" s="875"/>
    </row>
    <row r="28" spans="2:11" s="698" customFormat="1" ht="20.399999999999999" x14ac:dyDescent="0.2">
      <c r="B28" s="875"/>
      <c r="C28" s="875"/>
      <c r="D28" s="702" t="s">
        <v>1668</v>
      </c>
      <c r="E28" s="713">
        <v>1</v>
      </c>
      <c r="F28" s="702">
        <v>2022</v>
      </c>
      <c r="G28" s="714">
        <v>3</v>
      </c>
      <c r="H28" s="702">
        <v>2027</v>
      </c>
      <c r="I28" s="875"/>
      <c r="J28" s="870"/>
      <c r="K28" s="875"/>
    </row>
    <row r="29" spans="2:11" s="698" customFormat="1" ht="30" customHeight="1" x14ac:dyDescent="0.2">
      <c r="B29" s="875"/>
      <c r="C29" s="875"/>
      <c r="D29" s="702" t="s">
        <v>1669</v>
      </c>
      <c r="E29" s="713">
        <v>1</v>
      </c>
      <c r="F29" s="702">
        <v>2022</v>
      </c>
      <c r="G29" s="714">
        <v>1</v>
      </c>
      <c r="H29" s="702">
        <v>2027</v>
      </c>
      <c r="I29" s="875"/>
      <c r="J29" s="870"/>
      <c r="K29" s="875"/>
    </row>
    <row r="30" spans="2:11" s="698" customFormat="1" ht="20.399999999999999" x14ac:dyDescent="0.2">
      <c r="B30" s="875"/>
      <c r="C30" s="875"/>
      <c r="D30" s="702" t="s">
        <v>1670</v>
      </c>
      <c r="E30" s="713">
        <v>140</v>
      </c>
      <c r="F30" s="702">
        <v>2022</v>
      </c>
      <c r="G30" s="714">
        <v>220</v>
      </c>
      <c r="H30" s="702">
        <v>2027</v>
      </c>
      <c r="I30" s="875"/>
      <c r="J30" s="870"/>
      <c r="K30" s="875"/>
    </row>
    <row r="31" spans="2:11" s="698" customFormat="1" ht="20.399999999999999" x14ac:dyDescent="0.2">
      <c r="B31" s="875"/>
      <c r="C31" s="875"/>
      <c r="D31" s="702" t="s">
        <v>1671</v>
      </c>
      <c r="E31" s="713">
        <v>300</v>
      </c>
      <c r="F31" s="702">
        <v>2022</v>
      </c>
      <c r="G31" s="714">
        <v>220</v>
      </c>
      <c r="H31" s="702">
        <v>2027</v>
      </c>
      <c r="I31" s="875"/>
      <c r="J31" s="879"/>
      <c r="K31" s="875"/>
    </row>
    <row r="32" spans="2:11" s="708" customFormat="1" ht="71.400000000000006" x14ac:dyDescent="0.2">
      <c r="B32" s="706" t="s">
        <v>1672</v>
      </c>
      <c r="C32" s="706" t="s">
        <v>1673</v>
      </c>
      <c r="D32" s="706" t="s">
        <v>1674</v>
      </c>
      <c r="E32" s="706" t="s">
        <v>1675</v>
      </c>
      <c r="F32" s="706">
        <v>2022</v>
      </c>
      <c r="G32" s="706" t="s">
        <v>1676</v>
      </c>
      <c r="H32" s="706">
        <v>2025</v>
      </c>
      <c r="I32" s="706" t="s">
        <v>1677</v>
      </c>
      <c r="J32" s="706" t="s">
        <v>1678</v>
      </c>
      <c r="K32" s="707" t="s">
        <v>1643</v>
      </c>
    </row>
    <row r="33" spans="2:11" ht="51" hidden="1" customHeight="1" x14ac:dyDescent="0.2">
      <c r="B33" s="699" t="s">
        <v>1679</v>
      </c>
      <c r="C33" s="699" t="s">
        <v>1680</v>
      </c>
      <c r="D33" s="692" t="s">
        <v>1681</v>
      </c>
      <c r="E33" s="692" t="s">
        <v>1682</v>
      </c>
      <c r="F33" s="692">
        <v>2023</v>
      </c>
      <c r="G33" s="692" t="s">
        <v>1683</v>
      </c>
      <c r="H33" s="700" t="s">
        <v>1684</v>
      </c>
      <c r="I33" s="700" t="s">
        <v>1685</v>
      </c>
      <c r="J33" s="706"/>
      <c r="K33" s="706"/>
    </row>
    <row r="34" spans="2:11" ht="30.6" customHeight="1" x14ac:dyDescent="0.2">
      <c r="B34" s="706" t="s">
        <v>1686</v>
      </c>
      <c r="C34" s="706" t="s">
        <v>1687</v>
      </c>
      <c r="D34" s="706" t="s">
        <v>1688</v>
      </c>
      <c r="E34" s="706">
        <v>82.3</v>
      </c>
      <c r="F34" s="706">
        <v>2021</v>
      </c>
      <c r="G34" s="706">
        <v>100</v>
      </c>
      <c r="H34" s="706">
        <v>2026</v>
      </c>
      <c r="I34" s="706" t="s">
        <v>1689</v>
      </c>
      <c r="J34" s="706"/>
      <c r="K34" s="706" t="s">
        <v>1617</v>
      </c>
    </row>
    <row r="35" spans="2:11" s="708" customFormat="1" ht="51" x14ac:dyDescent="0.2">
      <c r="B35" s="867" t="s">
        <v>752</v>
      </c>
      <c r="C35" s="867" t="s">
        <v>1690</v>
      </c>
      <c r="D35" s="706" t="s">
        <v>1691</v>
      </c>
      <c r="E35" s="706">
        <v>100</v>
      </c>
      <c r="F35" s="706">
        <v>2022</v>
      </c>
      <c r="G35" s="712">
        <v>100</v>
      </c>
      <c r="H35" s="712">
        <v>2027</v>
      </c>
      <c r="I35" s="867" t="s">
        <v>1692</v>
      </c>
      <c r="J35" s="867" t="s">
        <v>1693</v>
      </c>
      <c r="K35" s="867" t="s">
        <v>1694</v>
      </c>
    </row>
    <row r="36" spans="2:11" s="708" customFormat="1" ht="60" customHeight="1" x14ac:dyDescent="0.2">
      <c r="B36" s="868"/>
      <c r="C36" s="868"/>
      <c r="D36" s="706" t="s">
        <v>1695</v>
      </c>
      <c r="E36" s="706">
        <v>85</v>
      </c>
      <c r="F36" s="706">
        <v>2022</v>
      </c>
      <c r="G36" s="712">
        <v>95</v>
      </c>
      <c r="H36" s="712">
        <v>2027</v>
      </c>
      <c r="I36" s="876"/>
      <c r="J36" s="876"/>
      <c r="K36" s="876"/>
    </row>
    <row r="37" spans="2:11" ht="136.19999999999999" customHeight="1" x14ac:dyDescent="0.2">
      <c r="B37" s="715"/>
    </row>
  </sheetData>
  <mergeCells count="38">
    <mergeCell ref="B21:B22"/>
    <mergeCell ref="C21:C22"/>
    <mergeCell ref="J21:J22"/>
    <mergeCell ref="B23:B31"/>
    <mergeCell ref="C23:C31"/>
    <mergeCell ref="I23:I31"/>
    <mergeCell ref="J23:J31"/>
    <mergeCell ref="K23:K31"/>
    <mergeCell ref="B35:B36"/>
    <mergeCell ref="C35:C36"/>
    <mergeCell ref="I35:I36"/>
    <mergeCell ref="J35:J36"/>
    <mergeCell ref="K35:K36"/>
    <mergeCell ref="K21:K22"/>
    <mergeCell ref="B11:B13"/>
    <mergeCell ref="C11:C13"/>
    <mergeCell ref="I11:I13"/>
    <mergeCell ref="J11:J13"/>
    <mergeCell ref="K11:K13"/>
    <mergeCell ref="B14:B15"/>
    <mergeCell ref="C14:C15"/>
    <mergeCell ref="I14:I15"/>
    <mergeCell ref="J14:J15"/>
    <mergeCell ref="K14:K15"/>
    <mergeCell ref="B19:B20"/>
    <mergeCell ref="C19:C20"/>
    <mergeCell ref="I19:I20"/>
    <mergeCell ref="J19:J20"/>
    <mergeCell ref="K19:K20"/>
    <mergeCell ref="K5:K7"/>
    <mergeCell ref="D6:D7"/>
    <mergeCell ref="E6:F6"/>
    <mergeCell ref="G6:H6"/>
    <mergeCell ref="B5:B7"/>
    <mergeCell ref="C5:C7"/>
    <mergeCell ref="D5:H5"/>
    <mergeCell ref="I5:I7"/>
    <mergeCell ref="J5:J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683"/>
  <sheetViews>
    <sheetView topLeftCell="C2497" zoomScaleNormal="100" workbookViewId="0">
      <selection activeCell="J2506" sqref="J2506:K2506"/>
    </sheetView>
  </sheetViews>
  <sheetFormatPr defaultColWidth="8.88671875" defaultRowHeight="14.4" x14ac:dyDescent="0.3"/>
  <cols>
    <col min="1" max="1" width="8.88671875" style="361"/>
    <col min="2" max="2" width="34.33203125" style="361" customWidth="1"/>
    <col min="3" max="3" width="81.6640625" style="361" customWidth="1"/>
    <col min="4" max="4" width="16.88671875" style="361" customWidth="1"/>
    <col min="5" max="6" width="17.6640625" style="361" hidden="1" customWidth="1"/>
    <col min="7" max="7" width="17.33203125" style="361" hidden="1" customWidth="1"/>
    <col min="8" max="8" width="17.88671875" style="361" bestFit="1" customWidth="1"/>
    <col min="9" max="9" width="17.6640625" style="361" bestFit="1" customWidth="1"/>
    <col min="10" max="10" width="17.33203125" style="361" bestFit="1" customWidth="1"/>
    <col min="11" max="11" width="16.33203125" style="361" customWidth="1"/>
    <col min="12" max="13" width="22.33203125" style="361" customWidth="1"/>
    <col min="14" max="16384" width="8.88671875" style="361"/>
  </cols>
  <sheetData>
    <row r="1" spans="2:11" s="300" customFormat="1" ht="15" x14ac:dyDescent="0.3">
      <c r="B1" s="299" t="s">
        <v>49</v>
      </c>
    </row>
    <row r="2" spans="2:11" s="300" customFormat="1" x14ac:dyDescent="0.3"/>
    <row r="3" spans="2:11" s="300" customFormat="1" ht="16.2" x14ac:dyDescent="0.3">
      <c r="B3" s="954" t="s">
        <v>764</v>
      </c>
      <c r="C3" s="955"/>
      <c r="D3" s="955"/>
      <c r="E3" s="955"/>
      <c r="F3" s="955"/>
      <c r="G3" s="955"/>
      <c r="H3" s="955"/>
      <c r="I3" s="955"/>
      <c r="J3" s="956"/>
    </row>
    <row r="4" spans="2:11" s="290" customFormat="1" ht="13.2" x14ac:dyDescent="0.25">
      <c r="D4" s="148"/>
    </row>
    <row r="5" spans="2:11" s="290" customFormat="1" ht="13.2" x14ac:dyDescent="0.25">
      <c r="D5" s="298"/>
      <c r="E5" s="298"/>
      <c r="F5" s="298"/>
      <c r="H5" s="298"/>
      <c r="I5" s="298"/>
    </row>
    <row r="6" spans="2:11" s="290" customFormat="1" ht="13.2" x14ac:dyDescent="0.25">
      <c r="B6" s="301" t="s">
        <v>765</v>
      </c>
      <c r="C6" s="301" t="s">
        <v>766</v>
      </c>
      <c r="D6" s="298"/>
      <c r="E6" s="298"/>
      <c r="F6" s="298"/>
      <c r="H6" s="298"/>
      <c r="I6" s="298"/>
    </row>
    <row r="7" spans="2:11" s="290" customFormat="1" ht="13.2" x14ac:dyDescent="0.25">
      <c r="B7" s="615">
        <v>1005</v>
      </c>
      <c r="C7" s="302" t="s">
        <v>434</v>
      </c>
      <c r="D7" s="298"/>
      <c r="E7" s="298"/>
      <c r="F7" s="298"/>
      <c r="H7" s="298"/>
      <c r="I7" s="298"/>
    </row>
    <row r="8" spans="2:11" s="148" customFormat="1" ht="13.2" x14ac:dyDescent="0.25">
      <c r="B8" s="740"/>
      <c r="C8" s="519"/>
    </row>
    <row r="9" spans="2:11" s="290" customFormat="1" ht="13.2" x14ac:dyDescent="0.25">
      <c r="B9" s="930" t="s">
        <v>801</v>
      </c>
      <c r="C9" s="931"/>
      <c r="D9" s="154"/>
      <c r="E9" s="326"/>
      <c r="F9" s="326"/>
      <c r="G9" s="326"/>
      <c r="H9" s="326"/>
      <c r="I9" s="326"/>
      <c r="J9" s="326"/>
    </row>
    <row r="10" spans="2:11" s="290" customFormat="1" ht="13.2" x14ac:dyDescent="0.25">
      <c r="B10" s="303"/>
      <c r="C10" s="303"/>
      <c r="D10" s="298"/>
      <c r="E10" s="298"/>
      <c r="F10" s="298"/>
      <c r="H10" s="298"/>
      <c r="I10" s="298"/>
    </row>
    <row r="11" spans="2:11" s="290" customFormat="1" ht="13.2" x14ac:dyDescent="0.25">
      <c r="B11" s="304" t="s">
        <v>767</v>
      </c>
      <c r="C11" s="190" t="s">
        <v>781</v>
      </c>
      <c r="D11" s="888" t="s">
        <v>782</v>
      </c>
      <c r="E11" s="889"/>
      <c r="F11" s="889"/>
      <c r="G11" s="889"/>
      <c r="H11" s="889"/>
      <c r="I11" s="889"/>
      <c r="J11" s="889"/>
      <c r="K11" s="889"/>
    </row>
    <row r="12" spans="2:11" s="290" customFormat="1" ht="13.2" customHeight="1" x14ac:dyDescent="0.25">
      <c r="B12" s="304" t="s">
        <v>768</v>
      </c>
      <c r="C12" s="190" t="s">
        <v>783</v>
      </c>
      <c r="D12" s="887" t="s">
        <v>784</v>
      </c>
      <c r="E12" s="887" t="s">
        <v>426</v>
      </c>
      <c r="F12" s="887" t="s">
        <v>427</v>
      </c>
      <c r="G12" s="887" t="s">
        <v>428</v>
      </c>
      <c r="H12" s="887" t="s">
        <v>429</v>
      </c>
      <c r="I12" s="887" t="s">
        <v>5</v>
      </c>
      <c r="J12" s="887" t="s">
        <v>7</v>
      </c>
      <c r="K12" s="887" t="s">
        <v>115</v>
      </c>
    </row>
    <row r="13" spans="2:11" s="290" customFormat="1" ht="39.6" x14ac:dyDescent="0.25">
      <c r="B13" s="301" t="s">
        <v>771</v>
      </c>
      <c r="C13" s="190" t="s">
        <v>442</v>
      </c>
      <c r="D13" s="905"/>
      <c r="E13" s="905"/>
      <c r="F13" s="905"/>
      <c r="G13" s="905"/>
      <c r="H13" s="905"/>
      <c r="I13" s="881"/>
      <c r="J13" s="881"/>
      <c r="K13" s="881"/>
    </row>
    <row r="14" spans="2:11" s="290" customFormat="1" ht="39.6" x14ac:dyDescent="0.25">
      <c r="B14" s="301" t="s">
        <v>772</v>
      </c>
      <c r="C14" s="190" t="s">
        <v>444</v>
      </c>
      <c r="D14" s="905"/>
      <c r="E14" s="905"/>
      <c r="F14" s="905"/>
      <c r="G14" s="905"/>
      <c r="H14" s="905"/>
      <c r="I14" s="881"/>
      <c r="J14" s="881"/>
      <c r="K14" s="881"/>
    </row>
    <row r="15" spans="2:11" s="290" customFormat="1" ht="13.2" x14ac:dyDescent="0.25">
      <c r="B15" s="301" t="s">
        <v>773</v>
      </c>
      <c r="C15" s="190" t="s">
        <v>446</v>
      </c>
      <c r="D15" s="905"/>
      <c r="E15" s="905"/>
      <c r="F15" s="905"/>
      <c r="G15" s="905"/>
      <c r="H15" s="905"/>
      <c r="I15" s="881"/>
      <c r="J15" s="881"/>
      <c r="K15" s="881"/>
    </row>
    <row r="16" spans="2:11" s="290" customFormat="1" ht="26.4" customHeight="1" x14ac:dyDescent="0.25">
      <c r="B16" s="311" t="s">
        <v>785</v>
      </c>
      <c r="C16" s="312" t="s">
        <v>786</v>
      </c>
      <c r="D16" s="905"/>
      <c r="E16" s="905"/>
      <c r="F16" s="905"/>
      <c r="G16" s="905"/>
      <c r="H16" s="905"/>
      <c r="I16" s="881"/>
      <c r="J16" s="881"/>
      <c r="K16" s="881"/>
    </row>
    <row r="17" spans="2:11" s="290" customFormat="1" ht="12.75" customHeight="1" x14ac:dyDescent="0.25">
      <c r="B17" s="883" t="s">
        <v>775</v>
      </c>
      <c r="C17" s="884"/>
      <c r="D17" s="906"/>
      <c r="E17" s="906"/>
      <c r="F17" s="906"/>
      <c r="G17" s="906"/>
      <c r="H17" s="906"/>
      <c r="I17" s="882"/>
      <c r="J17" s="882"/>
      <c r="K17" s="882"/>
    </row>
    <row r="18" spans="2:11" s="290" customFormat="1" ht="13.2" x14ac:dyDescent="0.25">
      <c r="B18" s="306" t="s">
        <v>776</v>
      </c>
      <c r="C18" s="306" t="s">
        <v>777</v>
      </c>
      <c r="D18" s="307"/>
      <c r="E18" s="308"/>
      <c r="F18" s="308"/>
      <c r="G18" s="308"/>
      <c r="H18" s="308"/>
      <c r="I18" s="308"/>
      <c r="J18" s="308"/>
      <c r="K18" s="308"/>
    </row>
    <row r="19" spans="2:11" s="298" customFormat="1" ht="12.75" customHeight="1" x14ac:dyDescent="0.25">
      <c r="B19" s="313" t="s">
        <v>778</v>
      </c>
      <c r="C19" s="314" t="s">
        <v>787</v>
      </c>
      <c r="D19" s="315">
        <v>31921</v>
      </c>
      <c r="E19" s="314">
        <v>39613</v>
      </c>
      <c r="F19" s="314">
        <v>39613</v>
      </c>
      <c r="G19" s="314">
        <v>39613</v>
      </c>
      <c r="H19" s="314">
        <v>39613</v>
      </c>
      <c r="I19" s="314">
        <v>41853</v>
      </c>
      <c r="J19" s="314">
        <v>41853</v>
      </c>
      <c r="K19" s="314">
        <v>41853</v>
      </c>
    </row>
    <row r="20" spans="2:11" s="298" customFormat="1" ht="12.75" customHeight="1" x14ac:dyDescent="0.25">
      <c r="B20" s="313" t="s">
        <v>778</v>
      </c>
      <c r="C20" s="313" t="s">
        <v>788</v>
      </c>
      <c r="D20" s="315"/>
      <c r="E20" s="314">
        <v>36483</v>
      </c>
      <c r="F20" s="314">
        <v>36483</v>
      </c>
      <c r="G20" s="314">
        <v>36483</v>
      </c>
      <c r="H20" s="314">
        <v>36483</v>
      </c>
      <c r="I20" s="314">
        <v>34286</v>
      </c>
      <c r="J20" s="314">
        <v>34286</v>
      </c>
      <c r="K20" s="314">
        <v>34286</v>
      </c>
    </row>
    <row r="21" spans="2:11" s="298" customFormat="1" ht="12.75" customHeight="1" x14ac:dyDescent="0.25">
      <c r="B21" s="313" t="s">
        <v>778</v>
      </c>
      <c r="C21" s="313" t="s">
        <v>789</v>
      </c>
      <c r="D21" s="315"/>
      <c r="E21" s="314">
        <v>3130</v>
      </c>
      <c r="F21" s="314">
        <v>3130</v>
      </c>
      <c r="G21" s="314">
        <v>3130</v>
      </c>
      <c r="H21" s="314">
        <v>3130</v>
      </c>
      <c r="I21" s="314">
        <v>7567</v>
      </c>
      <c r="J21" s="314">
        <v>7567</v>
      </c>
      <c r="K21" s="314">
        <v>7567</v>
      </c>
    </row>
    <row r="22" spans="2:11" s="290" customFormat="1" ht="13.2" x14ac:dyDescent="0.25">
      <c r="B22" s="313" t="s">
        <v>790</v>
      </c>
      <c r="C22" s="313" t="s">
        <v>791</v>
      </c>
      <c r="D22" s="315">
        <v>1</v>
      </c>
      <c r="E22" s="315">
        <v>1</v>
      </c>
      <c r="F22" s="315">
        <v>1</v>
      </c>
      <c r="G22" s="315">
        <v>1</v>
      </c>
      <c r="H22" s="315">
        <v>1</v>
      </c>
      <c r="I22" s="315">
        <v>3</v>
      </c>
      <c r="J22" s="315"/>
      <c r="K22" s="315"/>
    </row>
    <row r="23" spans="2:11" s="290" customFormat="1" ht="13.2" x14ac:dyDescent="0.25">
      <c r="B23" s="885" t="s">
        <v>780</v>
      </c>
      <c r="C23" s="886"/>
      <c r="D23" s="316">
        <f>'Havelv 3 մաս 1 և մաս 2'!D31</f>
        <v>9468574.2799999993</v>
      </c>
      <c r="E23" s="316">
        <f>'Havelv 3 մաս 1 և մաս 2'!E31</f>
        <v>3029700</v>
      </c>
      <c r="F23" s="316">
        <f>'Havelv 3 մաս 1 և մաս 2'!F31</f>
        <v>5894100</v>
      </c>
      <c r="G23" s="316">
        <f>'Havelv 3 մաս 1 և մաս 2'!G31</f>
        <v>8703500</v>
      </c>
      <c r="H23" s="316">
        <f>'Havelv 3 մաս 1 և մաս 2'!H31</f>
        <v>11017100</v>
      </c>
      <c r="I23" s="316">
        <f>'Havelv 3 մաս 1 և մաս 2'!I31</f>
        <v>11017100</v>
      </c>
      <c r="J23" s="316">
        <f>'Havelv 3 մաս 1 և մաս 2'!J31</f>
        <v>11017100</v>
      </c>
      <c r="K23" s="316">
        <f>'Havelv 3 մաս 1 և մաս 2'!K31</f>
        <v>11017100</v>
      </c>
    </row>
    <row r="24" spans="2:11" s="298" customFormat="1" ht="13.2" x14ac:dyDescent="0.25">
      <c r="B24" s="317"/>
      <c r="C24" s="318"/>
      <c r="D24" s="319"/>
      <c r="E24" s="319"/>
      <c r="F24" s="319"/>
      <c r="G24" s="319"/>
      <c r="H24" s="319"/>
      <c r="I24" s="319"/>
      <c r="J24" s="319"/>
    </row>
    <row r="25" spans="2:11" s="164" customFormat="1" ht="13.8" x14ac:dyDescent="0.25"/>
    <row r="26" spans="2:11" s="290" customFormat="1" ht="13.2" x14ac:dyDescent="0.25">
      <c r="B26" s="304" t="s">
        <v>767</v>
      </c>
      <c r="C26" s="190">
        <v>1005</v>
      </c>
      <c r="D26" s="883" t="s">
        <v>782</v>
      </c>
      <c r="E26" s="899"/>
      <c r="F26" s="899"/>
      <c r="G26" s="899"/>
      <c r="H26" s="899"/>
      <c r="I26" s="899"/>
      <c r="J26" s="899"/>
      <c r="K26" s="884"/>
    </row>
    <row r="27" spans="2:11" s="290" customFormat="1" ht="13.2" customHeight="1" x14ac:dyDescent="0.25">
      <c r="B27" s="304" t="s">
        <v>768</v>
      </c>
      <c r="C27" s="190">
        <v>12002</v>
      </c>
      <c r="D27" s="887" t="s">
        <v>784</v>
      </c>
      <c r="E27" s="887" t="s">
        <v>426</v>
      </c>
      <c r="F27" s="887" t="s">
        <v>427</v>
      </c>
      <c r="G27" s="887" t="s">
        <v>428</v>
      </c>
      <c r="H27" s="887" t="s">
        <v>429</v>
      </c>
      <c r="I27" s="887" t="s">
        <v>5</v>
      </c>
      <c r="J27" s="887" t="s">
        <v>7</v>
      </c>
      <c r="K27" s="887" t="s">
        <v>115</v>
      </c>
    </row>
    <row r="28" spans="2:11" s="290" customFormat="1" ht="13.2" x14ac:dyDescent="0.25">
      <c r="B28" s="301" t="s">
        <v>771</v>
      </c>
      <c r="C28" s="190" t="s">
        <v>447</v>
      </c>
      <c r="D28" s="881"/>
      <c r="E28" s="881"/>
      <c r="F28" s="881"/>
      <c r="G28" s="881"/>
      <c r="H28" s="881"/>
      <c r="I28" s="881"/>
      <c r="J28" s="881"/>
      <c r="K28" s="881"/>
    </row>
    <row r="29" spans="2:11" s="290" customFormat="1" ht="13.2" x14ac:dyDescent="0.25">
      <c r="B29" s="301" t="s">
        <v>772</v>
      </c>
      <c r="C29" s="190" t="s">
        <v>448</v>
      </c>
      <c r="D29" s="881"/>
      <c r="E29" s="881"/>
      <c r="F29" s="881"/>
      <c r="G29" s="881"/>
      <c r="H29" s="881"/>
      <c r="I29" s="881"/>
      <c r="J29" s="881"/>
      <c r="K29" s="881"/>
    </row>
    <row r="30" spans="2:11" s="290" customFormat="1" ht="13.2" x14ac:dyDescent="0.25">
      <c r="B30" s="301" t="s">
        <v>773</v>
      </c>
      <c r="C30" s="190" t="s">
        <v>730</v>
      </c>
      <c r="D30" s="881"/>
      <c r="E30" s="881"/>
      <c r="F30" s="881"/>
      <c r="G30" s="881"/>
      <c r="H30" s="881"/>
      <c r="I30" s="881"/>
      <c r="J30" s="881"/>
      <c r="K30" s="881"/>
    </row>
    <row r="31" spans="2:11" s="290" customFormat="1" ht="26.4" x14ac:dyDescent="0.25">
      <c r="B31" s="304" t="s">
        <v>785</v>
      </c>
      <c r="C31" s="190" t="s">
        <v>792</v>
      </c>
      <c r="D31" s="881"/>
      <c r="E31" s="881"/>
      <c r="F31" s="881"/>
      <c r="G31" s="881"/>
      <c r="H31" s="881"/>
      <c r="I31" s="881"/>
      <c r="J31" s="881"/>
      <c r="K31" s="881"/>
    </row>
    <row r="32" spans="2:11" s="290" customFormat="1" ht="13.2" x14ac:dyDescent="0.25">
      <c r="B32" s="883" t="s">
        <v>775</v>
      </c>
      <c r="C32" s="884"/>
      <c r="D32" s="882"/>
      <c r="E32" s="882"/>
      <c r="F32" s="882"/>
      <c r="G32" s="882"/>
      <c r="H32" s="882"/>
      <c r="I32" s="882"/>
      <c r="J32" s="882"/>
      <c r="K32" s="882"/>
    </row>
    <row r="33" spans="2:11" s="290" customFormat="1" ht="13.2" x14ac:dyDescent="0.25">
      <c r="B33" s="306" t="s">
        <v>776</v>
      </c>
      <c r="C33" s="306" t="s">
        <v>777</v>
      </c>
      <c r="D33" s="308"/>
      <c r="E33" s="308"/>
      <c r="F33" s="308"/>
      <c r="G33" s="308"/>
      <c r="H33" s="308"/>
      <c r="I33" s="308"/>
      <c r="J33" s="308"/>
      <c r="K33" s="308"/>
    </row>
    <row r="34" spans="2:11" s="290" customFormat="1" ht="13.2" x14ac:dyDescent="0.25">
      <c r="B34" s="190" t="s">
        <v>778</v>
      </c>
      <c r="C34" s="190" t="s">
        <v>793</v>
      </c>
      <c r="D34" s="320">
        <v>73</v>
      </c>
      <c r="E34" s="320">
        <v>76</v>
      </c>
      <c r="F34" s="320">
        <v>71</v>
      </c>
      <c r="G34" s="320">
        <v>68</v>
      </c>
      <c r="H34" s="320">
        <f>H35+H36</f>
        <v>63</v>
      </c>
      <c r="I34" s="320">
        <v>65</v>
      </c>
      <c r="J34" s="320">
        <v>55</v>
      </c>
      <c r="K34" s="320">
        <v>45</v>
      </c>
    </row>
    <row r="35" spans="2:11" s="290" customFormat="1" ht="13.2" x14ac:dyDescent="0.25">
      <c r="B35" s="190" t="s">
        <v>778</v>
      </c>
      <c r="C35" s="190" t="s">
        <v>794</v>
      </c>
      <c r="D35" s="320"/>
      <c r="E35" s="320">
        <v>69</v>
      </c>
      <c r="F35" s="320">
        <v>67</v>
      </c>
      <c r="G35" s="321">
        <v>65</v>
      </c>
      <c r="H35" s="320">
        <v>61</v>
      </c>
      <c r="I35" s="320">
        <v>62</v>
      </c>
      <c r="J35" s="320">
        <v>52</v>
      </c>
      <c r="K35" s="320">
        <v>42</v>
      </c>
    </row>
    <row r="36" spans="2:11" s="290" customFormat="1" ht="13.2" x14ac:dyDescent="0.25">
      <c r="B36" s="190" t="s">
        <v>778</v>
      </c>
      <c r="C36" s="190" t="s">
        <v>795</v>
      </c>
      <c r="D36" s="320"/>
      <c r="E36" s="320">
        <v>7</v>
      </c>
      <c r="F36" s="320">
        <v>4</v>
      </c>
      <c r="G36" s="321">
        <v>3</v>
      </c>
      <c r="H36" s="320">
        <v>2</v>
      </c>
      <c r="I36" s="320">
        <v>3</v>
      </c>
      <c r="J36" s="320">
        <v>3</v>
      </c>
      <c r="K36" s="320">
        <v>3</v>
      </c>
    </row>
    <row r="37" spans="2:11" s="290" customFormat="1" ht="13.2" customHeight="1" x14ac:dyDescent="0.25">
      <c r="B37" s="190" t="s">
        <v>790</v>
      </c>
      <c r="C37" s="190" t="s">
        <v>796</v>
      </c>
      <c r="D37" s="320">
        <v>1</v>
      </c>
      <c r="E37" s="320">
        <v>1</v>
      </c>
      <c r="F37" s="320">
        <v>1</v>
      </c>
      <c r="G37" s="320">
        <v>1</v>
      </c>
      <c r="H37" s="320">
        <v>1</v>
      </c>
      <c r="I37" s="320">
        <v>1</v>
      </c>
      <c r="J37" s="320">
        <v>1</v>
      </c>
      <c r="K37" s="320">
        <v>1</v>
      </c>
    </row>
    <row r="38" spans="2:11" s="290" customFormat="1" ht="13.2" x14ac:dyDescent="0.25">
      <c r="B38" s="885" t="s">
        <v>780</v>
      </c>
      <c r="C38" s="886"/>
      <c r="D38" s="316">
        <f>'Havelv 3 մաս 1 և մաս 2'!D37</f>
        <v>92102.58</v>
      </c>
      <c r="E38" s="316">
        <f>'Havelv 3 մաս 1 և մաս 2'!E37</f>
        <v>21200</v>
      </c>
      <c r="F38" s="316">
        <f>'Havelv 3 մաս 1 և մաս 2'!F37</f>
        <v>39700</v>
      </c>
      <c r="G38" s="316">
        <f>'Havelv 3 մաս 1 և մաս 2'!G37</f>
        <v>59000</v>
      </c>
      <c r="H38" s="316">
        <f>'Havelv 3 մաս 1 և մաս 2'!H37</f>
        <v>75600</v>
      </c>
      <c r="I38" s="316">
        <f>'Havelv 3 մաս 1 և մաս 2'!I37</f>
        <v>78000</v>
      </c>
      <c r="J38" s="316">
        <f>'Havelv 3 մաս 1 և մաս 2'!J37</f>
        <v>66000</v>
      </c>
      <c r="K38" s="316">
        <f>'Havelv 3 մաս 1 և մաս 2'!K37</f>
        <v>54000</v>
      </c>
    </row>
    <row r="39" spans="2:11" s="164" customFormat="1" ht="13.8" x14ac:dyDescent="0.25"/>
    <row r="40" spans="2:11" s="290" customFormat="1" ht="13.2" x14ac:dyDescent="0.25">
      <c r="B40" s="304" t="s">
        <v>767</v>
      </c>
      <c r="C40" s="190">
        <v>1005</v>
      </c>
      <c r="D40" s="945" t="s">
        <v>782</v>
      </c>
      <c r="E40" s="902"/>
      <c r="F40" s="902"/>
      <c r="G40" s="902"/>
      <c r="H40" s="902"/>
      <c r="I40" s="902"/>
      <c r="J40" s="902"/>
      <c r="K40" s="946"/>
    </row>
    <row r="41" spans="2:11" s="290" customFormat="1" ht="13.2" customHeight="1" x14ac:dyDescent="0.25">
      <c r="B41" s="304" t="s">
        <v>768</v>
      </c>
      <c r="C41" s="190">
        <v>12003</v>
      </c>
      <c r="D41" s="887" t="s">
        <v>784</v>
      </c>
      <c r="E41" s="887" t="s">
        <v>426</v>
      </c>
      <c r="F41" s="887" t="s">
        <v>427</v>
      </c>
      <c r="G41" s="887" t="s">
        <v>428</v>
      </c>
      <c r="H41" s="887" t="s">
        <v>429</v>
      </c>
      <c r="I41" s="887" t="s">
        <v>5</v>
      </c>
      <c r="J41" s="887" t="s">
        <v>7</v>
      </c>
      <c r="K41" s="887" t="s">
        <v>115</v>
      </c>
    </row>
    <row r="42" spans="2:11" s="290" customFormat="1" ht="39.6" customHeight="1" x14ac:dyDescent="0.25">
      <c r="B42" s="301" t="s">
        <v>771</v>
      </c>
      <c r="C42" s="190" t="s">
        <v>449</v>
      </c>
      <c r="D42" s="881"/>
      <c r="E42" s="881"/>
      <c r="F42" s="881"/>
      <c r="G42" s="881"/>
      <c r="H42" s="881"/>
      <c r="I42" s="881"/>
      <c r="J42" s="881"/>
      <c r="K42" s="881"/>
    </row>
    <row r="43" spans="2:11" s="290" customFormat="1" ht="26.4" x14ac:dyDescent="0.25">
      <c r="B43" s="301" t="s">
        <v>772</v>
      </c>
      <c r="C43" s="190" t="s">
        <v>450</v>
      </c>
      <c r="D43" s="881"/>
      <c r="E43" s="881"/>
      <c r="F43" s="881"/>
      <c r="G43" s="881"/>
      <c r="H43" s="881"/>
      <c r="I43" s="881"/>
      <c r="J43" s="881"/>
      <c r="K43" s="881"/>
    </row>
    <row r="44" spans="2:11" s="290" customFormat="1" ht="13.2" x14ac:dyDescent="0.25">
      <c r="B44" s="301" t="s">
        <v>773</v>
      </c>
      <c r="C44" s="190" t="s">
        <v>446</v>
      </c>
      <c r="D44" s="881"/>
      <c r="E44" s="881"/>
      <c r="F44" s="881"/>
      <c r="G44" s="881"/>
      <c r="H44" s="881"/>
      <c r="I44" s="881"/>
      <c r="J44" s="881"/>
      <c r="K44" s="881"/>
    </row>
    <row r="45" spans="2:11" s="290" customFormat="1" ht="26.4" x14ac:dyDescent="0.25">
      <c r="B45" s="304" t="s">
        <v>785</v>
      </c>
      <c r="C45" s="190" t="s">
        <v>797</v>
      </c>
      <c r="D45" s="881"/>
      <c r="E45" s="881"/>
      <c r="F45" s="881"/>
      <c r="G45" s="881"/>
      <c r="H45" s="881"/>
      <c r="I45" s="881"/>
      <c r="J45" s="881"/>
      <c r="K45" s="881"/>
    </row>
    <row r="46" spans="2:11" s="290" customFormat="1" ht="13.2" x14ac:dyDescent="0.25">
      <c r="B46" s="951" t="s">
        <v>775</v>
      </c>
      <c r="C46" s="952"/>
      <c r="D46" s="882"/>
      <c r="E46" s="882"/>
      <c r="F46" s="882"/>
      <c r="G46" s="882"/>
      <c r="H46" s="882"/>
      <c r="I46" s="882"/>
      <c r="J46" s="882"/>
      <c r="K46" s="882"/>
    </row>
    <row r="47" spans="2:11" s="290" customFormat="1" ht="13.2" x14ac:dyDescent="0.25">
      <c r="B47" s="306" t="s">
        <v>776</v>
      </c>
      <c r="C47" s="306" t="s">
        <v>777</v>
      </c>
      <c r="D47" s="322"/>
      <c r="E47" s="308"/>
      <c r="F47" s="308"/>
      <c r="G47" s="308"/>
      <c r="H47" s="308"/>
      <c r="I47" s="308"/>
      <c r="J47" s="308"/>
      <c r="K47" s="308"/>
    </row>
    <row r="48" spans="2:11" s="290" customFormat="1" ht="13.2" x14ac:dyDescent="0.25">
      <c r="B48" s="313" t="s">
        <v>778</v>
      </c>
      <c r="C48" s="313" t="s">
        <v>779</v>
      </c>
      <c r="D48" s="323">
        <v>165</v>
      </c>
      <c r="E48" s="321"/>
      <c r="F48" s="321"/>
      <c r="G48" s="321"/>
      <c r="H48" s="321"/>
      <c r="I48" s="321"/>
      <c r="J48" s="321"/>
      <c r="K48" s="321"/>
    </row>
    <row r="49" spans="2:11" s="290" customFormat="1" ht="13.2" x14ac:dyDescent="0.25">
      <c r="B49" s="313" t="s">
        <v>790</v>
      </c>
      <c r="C49" s="313" t="s">
        <v>796</v>
      </c>
      <c r="D49" s="323">
        <v>1</v>
      </c>
      <c r="E49" s="321"/>
      <c r="F49" s="321"/>
      <c r="G49" s="321"/>
      <c r="H49" s="321"/>
      <c r="I49" s="321"/>
      <c r="J49" s="321"/>
      <c r="K49" s="321"/>
    </row>
    <row r="50" spans="2:11" s="290" customFormat="1" ht="13.2" x14ac:dyDescent="0.25">
      <c r="B50" s="885" t="s">
        <v>780</v>
      </c>
      <c r="C50" s="886"/>
      <c r="D50" s="316">
        <f>'Havelv 3 մաս 1 և մաս 2'!D43</f>
        <v>232042.03</v>
      </c>
      <c r="E50" s="316">
        <f>'Havelv 3 մաս 1 և մաս 2'!E43</f>
        <v>0</v>
      </c>
      <c r="F50" s="316">
        <f>'Havelv 3 մաս 1 և մաս 2'!F43</f>
        <v>0</v>
      </c>
      <c r="G50" s="316">
        <f>'Havelv 3 մաս 1 և մաս 2'!G43</f>
        <v>0</v>
      </c>
      <c r="H50" s="316">
        <f>'Havelv 3 մաս 1 և մաս 2'!H43</f>
        <v>0</v>
      </c>
      <c r="I50" s="316">
        <f>'Havelv 3 մաս 1 և մաս 2'!I43</f>
        <v>0</v>
      </c>
      <c r="J50" s="316">
        <f>'Havelv 3 մաս 1 և մաս 2'!J43</f>
        <v>0</v>
      </c>
      <c r="K50" s="316">
        <f>'Havelv 3 մաս 1 և մաս 2'!K43</f>
        <v>0</v>
      </c>
    </row>
    <row r="51" spans="2:11" s="164" customFormat="1" ht="13.8" x14ac:dyDescent="0.25"/>
    <row r="52" spans="2:11" s="290" customFormat="1" ht="13.2" x14ac:dyDescent="0.25">
      <c r="B52" s="304" t="s">
        <v>767</v>
      </c>
      <c r="C52" s="190">
        <v>1005</v>
      </c>
      <c r="D52" s="945" t="s">
        <v>782</v>
      </c>
      <c r="E52" s="902"/>
      <c r="F52" s="902"/>
      <c r="G52" s="902"/>
      <c r="H52" s="902"/>
      <c r="I52" s="902"/>
      <c r="J52" s="902"/>
      <c r="K52" s="946"/>
    </row>
    <row r="53" spans="2:11" s="290" customFormat="1" ht="13.2" customHeight="1" x14ac:dyDescent="0.25">
      <c r="B53" s="304" t="s">
        <v>768</v>
      </c>
      <c r="C53" s="190">
        <v>12005</v>
      </c>
      <c r="D53" s="887" t="s">
        <v>784</v>
      </c>
      <c r="E53" s="887" t="s">
        <v>426</v>
      </c>
      <c r="F53" s="887" t="s">
        <v>427</v>
      </c>
      <c r="G53" s="887" t="s">
        <v>428</v>
      </c>
      <c r="H53" s="887" t="s">
        <v>429</v>
      </c>
      <c r="I53" s="887" t="s">
        <v>5</v>
      </c>
      <c r="J53" s="887" t="s">
        <v>7</v>
      </c>
      <c r="K53" s="887" t="s">
        <v>115</v>
      </c>
    </row>
    <row r="54" spans="2:11" s="290" customFormat="1" ht="13.2" x14ac:dyDescent="0.25">
      <c r="B54" s="301" t="s">
        <v>771</v>
      </c>
      <c r="C54" s="190" t="s">
        <v>451</v>
      </c>
      <c r="D54" s="881"/>
      <c r="E54" s="881"/>
      <c r="F54" s="881"/>
      <c r="G54" s="881"/>
      <c r="H54" s="881"/>
      <c r="I54" s="881"/>
      <c r="J54" s="881"/>
      <c r="K54" s="881"/>
    </row>
    <row r="55" spans="2:11" s="290" customFormat="1" ht="13.2" x14ac:dyDescent="0.25">
      <c r="B55" s="301" t="s">
        <v>772</v>
      </c>
      <c r="C55" s="190" t="s">
        <v>451</v>
      </c>
      <c r="D55" s="881"/>
      <c r="E55" s="881"/>
      <c r="F55" s="881"/>
      <c r="G55" s="881"/>
      <c r="H55" s="881"/>
      <c r="I55" s="881"/>
      <c r="J55" s="881"/>
      <c r="K55" s="881"/>
    </row>
    <row r="56" spans="2:11" s="290" customFormat="1" ht="13.2" x14ac:dyDescent="0.25">
      <c r="B56" s="301" t="s">
        <v>773</v>
      </c>
      <c r="C56" s="190" t="s">
        <v>446</v>
      </c>
      <c r="D56" s="881"/>
      <c r="E56" s="881"/>
      <c r="F56" s="881"/>
      <c r="G56" s="881"/>
      <c r="H56" s="881"/>
      <c r="I56" s="881"/>
      <c r="J56" s="881"/>
      <c r="K56" s="881"/>
    </row>
    <row r="57" spans="2:11" s="290" customFormat="1" ht="18.600000000000001" customHeight="1" x14ac:dyDescent="0.25">
      <c r="B57" s="304" t="s">
        <v>785</v>
      </c>
      <c r="C57" s="190" t="s">
        <v>798</v>
      </c>
      <c r="D57" s="881"/>
      <c r="E57" s="881"/>
      <c r="F57" s="881"/>
      <c r="G57" s="881"/>
      <c r="H57" s="881"/>
      <c r="I57" s="881"/>
      <c r="J57" s="881"/>
      <c r="K57" s="881"/>
    </row>
    <row r="58" spans="2:11" s="290" customFormat="1" ht="13.2" x14ac:dyDescent="0.25">
      <c r="B58" s="951" t="s">
        <v>775</v>
      </c>
      <c r="C58" s="952"/>
      <c r="D58" s="882"/>
      <c r="E58" s="882"/>
      <c r="F58" s="882"/>
      <c r="G58" s="882"/>
      <c r="H58" s="882"/>
      <c r="I58" s="882"/>
      <c r="J58" s="882"/>
      <c r="K58" s="882"/>
    </row>
    <row r="59" spans="2:11" s="290" customFormat="1" ht="13.2" x14ac:dyDescent="0.25">
      <c r="B59" s="306" t="s">
        <v>776</v>
      </c>
      <c r="C59" s="306" t="s">
        <v>777</v>
      </c>
      <c r="D59" s="306"/>
      <c r="E59" s="306"/>
      <c r="F59" s="306"/>
      <c r="G59" s="306"/>
      <c r="H59" s="306"/>
      <c r="I59" s="308"/>
      <c r="J59" s="308"/>
      <c r="K59" s="308"/>
    </row>
    <row r="60" spans="2:11" s="290" customFormat="1" ht="13.2" x14ac:dyDescent="0.25">
      <c r="B60" s="313" t="s">
        <v>778</v>
      </c>
      <c r="C60" s="313" t="s">
        <v>793</v>
      </c>
      <c r="D60" s="323">
        <v>7</v>
      </c>
      <c r="E60" s="321">
        <v>10</v>
      </c>
      <c r="F60" s="321">
        <v>10</v>
      </c>
      <c r="G60" s="321">
        <v>10</v>
      </c>
      <c r="H60" s="321">
        <v>10</v>
      </c>
      <c r="I60" s="321">
        <v>10</v>
      </c>
      <c r="J60" s="321">
        <v>10</v>
      </c>
      <c r="K60" s="321">
        <v>10</v>
      </c>
    </row>
    <row r="61" spans="2:11" s="290" customFormat="1" ht="13.2" x14ac:dyDescent="0.25">
      <c r="B61" s="313" t="s">
        <v>790</v>
      </c>
      <c r="C61" s="313" t="s">
        <v>796</v>
      </c>
      <c r="D61" s="321">
        <v>1</v>
      </c>
      <c r="E61" s="321">
        <v>1</v>
      </c>
      <c r="F61" s="321">
        <v>1</v>
      </c>
      <c r="G61" s="321">
        <v>1</v>
      </c>
      <c r="H61" s="321">
        <v>1</v>
      </c>
      <c r="I61" s="321">
        <v>1</v>
      </c>
      <c r="J61" s="321">
        <v>1</v>
      </c>
      <c r="K61" s="321">
        <v>1</v>
      </c>
    </row>
    <row r="62" spans="2:11" s="290" customFormat="1" ht="13.2" x14ac:dyDescent="0.25">
      <c r="B62" s="885" t="s">
        <v>780</v>
      </c>
      <c r="C62" s="886"/>
      <c r="D62" s="316">
        <f>'Havelv 3 մաս 1 և մաս 2'!D49</f>
        <v>7600</v>
      </c>
      <c r="E62" s="316">
        <f>'Havelv 3 մաս 1 և մաս 2'!E49</f>
        <v>3000</v>
      </c>
      <c r="F62" s="316">
        <f>'Havelv 3 մաս 1 և մաս 2'!F49</f>
        <v>6000</v>
      </c>
      <c r="G62" s="316">
        <f>'Havelv 3 մաս 1 և մաս 2'!G49</f>
        <v>9000</v>
      </c>
      <c r="H62" s="316">
        <f>'Havelv 3 մաս 1 և մաս 2'!H49</f>
        <v>12000</v>
      </c>
      <c r="I62" s="316">
        <f>'Havelv 3 մաս 1 և մաս 2'!I49</f>
        <v>12000</v>
      </c>
      <c r="J62" s="316">
        <f>'Havelv 3 մաս 1 և մաս 2'!J49</f>
        <v>12000</v>
      </c>
      <c r="K62" s="316">
        <f>'Havelv 3 մաս 1 և մաս 2'!K49</f>
        <v>12000</v>
      </c>
    </row>
    <row r="63" spans="2:11" s="298" customFormat="1" ht="13.2" x14ac:dyDescent="0.25">
      <c r="B63" s="953"/>
      <c r="C63" s="915"/>
      <c r="D63" s="915"/>
      <c r="E63" s="915"/>
      <c r="F63" s="915"/>
      <c r="G63" s="915"/>
      <c r="H63" s="916"/>
    </row>
    <row r="64" spans="2:11" s="290" customFormat="1" ht="13.2" x14ac:dyDescent="0.25">
      <c r="B64" s="324" t="s">
        <v>799</v>
      </c>
      <c r="C64" s="325" t="s">
        <v>800</v>
      </c>
      <c r="D64" s="154"/>
      <c r="E64" s="326"/>
      <c r="F64" s="326"/>
      <c r="G64" s="326"/>
      <c r="H64" s="326"/>
      <c r="I64" s="326"/>
      <c r="J64" s="326"/>
    </row>
    <row r="65" spans="2:11" s="290" customFormat="1" ht="26.4" x14ac:dyDescent="0.25">
      <c r="B65" s="327">
        <v>1011</v>
      </c>
      <c r="C65" s="328" t="s">
        <v>452</v>
      </c>
      <c r="D65" s="154"/>
      <c r="E65" s="326"/>
      <c r="F65" s="326"/>
      <c r="G65" s="326"/>
      <c r="H65" s="326"/>
      <c r="I65" s="326"/>
      <c r="J65" s="326"/>
    </row>
    <row r="66" spans="2:11" s="164" customFormat="1" ht="13.8" x14ac:dyDescent="0.25"/>
    <row r="67" spans="2:11" s="290" customFormat="1" ht="13.2" x14ac:dyDescent="0.25">
      <c r="B67" s="930" t="s">
        <v>801</v>
      </c>
      <c r="C67" s="931"/>
      <c r="D67" s="154"/>
      <c r="E67" s="326"/>
      <c r="F67" s="326"/>
      <c r="G67" s="326"/>
      <c r="H67" s="326"/>
      <c r="I67" s="326"/>
      <c r="J67" s="326"/>
    </row>
    <row r="68" spans="2:11" s="298" customFormat="1" ht="13.2" x14ac:dyDescent="0.25">
      <c r="B68" s="947"/>
      <c r="C68" s="948"/>
      <c r="D68" s="949"/>
      <c r="E68" s="949"/>
      <c r="F68" s="949"/>
      <c r="G68" s="949"/>
      <c r="H68" s="950"/>
    </row>
    <row r="69" spans="2:11" s="290" customFormat="1" ht="13.2" x14ac:dyDescent="0.25">
      <c r="B69" s="304" t="s">
        <v>767</v>
      </c>
      <c r="C69" s="190">
        <v>1011</v>
      </c>
      <c r="D69" s="945" t="s">
        <v>782</v>
      </c>
      <c r="E69" s="902"/>
      <c r="F69" s="902"/>
      <c r="G69" s="902"/>
      <c r="H69" s="902"/>
      <c r="I69" s="902"/>
      <c r="J69" s="902"/>
      <c r="K69" s="902"/>
    </row>
    <row r="70" spans="2:11" s="290" customFormat="1" ht="13.2" customHeight="1" x14ac:dyDescent="0.25">
      <c r="B70" s="304" t="s">
        <v>768</v>
      </c>
      <c r="C70" s="190">
        <v>11001</v>
      </c>
      <c r="D70" s="887" t="s">
        <v>784</v>
      </c>
      <c r="E70" s="887" t="s">
        <v>426</v>
      </c>
      <c r="F70" s="887" t="s">
        <v>427</v>
      </c>
      <c r="G70" s="887" t="s">
        <v>428</v>
      </c>
      <c r="H70" s="887" t="s">
        <v>429</v>
      </c>
      <c r="I70" s="887" t="s">
        <v>5</v>
      </c>
      <c r="J70" s="887" t="s">
        <v>7</v>
      </c>
      <c r="K70" s="887" t="s">
        <v>115</v>
      </c>
    </row>
    <row r="71" spans="2:11" s="290" customFormat="1" ht="26.4" x14ac:dyDescent="0.25">
      <c r="B71" s="304" t="s">
        <v>771</v>
      </c>
      <c r="C71" s="190" t="s">
        <v>457</v>
      </c>
      <c r="D71" s="881"/>
      <c r="E71" s="881"/>
      <c r="F71" s="881"/>
      <c r="G71" s="881"/>
      <c r="H71" s="881"/>
      <c r="I71" s="881"/>
      <c r="J71" s="881"/>
      <c r="K71" s="881"/>
    </row>
    <row r="72" spans="2:11" s="290" customFormat="1" ht="52.95" customHeight="1" x14ac:dyDescent="0.25">
      <c r="B72" s="304" t="s">
        <v>772</v>
      </c>
      <c r="C72" s="190" t="s">
        <v>458</v>
      </c>
      <c r="D72" s="881"/>
      <c r="E72" s="881"/>
      <c r="F72" s="881"/>
      <c r="G72" s="881"/>
      <c r="H72" s="881"/>
      <c r="I72" s="881"/>
      <c r="J72" s="881"/>
      <c r="K72" s="881"/>
    </row>
    <row r="73" spans="2:11" s="290" customFormat="1" ht="13.2" x14ac:dyDescent="0.25">
      <c r="B73" s="304" t="s">
        <v>773</v>
      </c>
      <c r="C73" s="190" t="s">
        <v>459</v>
      </c>
      <c r="D73" s="881"/>
      <c r="E73" s="881"/>
      <c r="F73" s="881"/>
      <c r="G73" s="881"/>
      <c r="H73" s="881"/>
      <c r="I73" s="881"/>
      <c r="J73" s="881"/>
      <c r="K73" s="881"/>
    </row>
    <row r="74" spans="2:11" s="290" customFormat="1" ht="26.4" x14ac:dyDescent="0.25">
      <c r="B74" s="304" t="s">
        <v>802</v>
      </c>
      <c r="C74" s="190" t="s">
        <v>803</v>
      </c>
      <c r="D74" s="881"/>
      <c r="E74" s="881"/>
      <c r="F74" s="881"/>
      <c r="G74" s="881"/>
      <c r="H74" s="881"/>
      <c r="I74" s="881"/>
      <c r="J74" s="881"/>
      <c r="K74" s="881"/>
    </row>
    <row r="75" spans="2:11" s="290" customFormat="1" ht="13.2" x14ac:dyDescent="0.25">
      <c r="B75" s="883" t="s">
        <v>775</v>
      </c>
      <c r="C75" s="884"/>
      <c r="D75" s="882"/>
      <c r="E75" s="882"/>
      <c r="F75" s="882"/>
      <c r="G75" s="882"/>
      <c r="H75" s="882"/>
      <c r="I75" s="882"/>
      <c r="J75" s="882"/>
      <c r="K75" s="882"/>
    </row>
    <row r="76" spans="2:11" s="290" customFormat="1" ht="13.2" x14ac:dyDescent="0.25">
      <c r="B76" s="306" t="s">
        <v>776</v>
      </c>
      <c r="C76" s="306" t="s">
        <v>777</v>
      </c>
      <c r="D76" s="322"/>
      <c r="E76" s="308"/>
      <c r="F76" s="308"/>
      <c r="G76" s="308"/>
      <c r="H76" s="308"/>
      <c r="I76" s="308"/>
      <c r="J76" s="308"/>
      <c r="K76" s="308"/>
    </row>
    <row r="77" spans="2:11" s="290" customFormat="1" ht="31.95" customHeight="1" x14ac:dyDescent="0.25">
      <c r="B77" s="313" t="s">
        <v>778</v>
      </c>
      <c r="C77" s="313" t="s">
        <v>804</v>
      </c>
      <c r="D77" s="329">
        <v>33181</v>
      </c>
      <c r="E77" s="330">
        <v>63666</v>
      </c>
      <c r="F77" s="330">
        <v>63666</v>
      </c>
      <c r="G77" s="330">
        <v>63666</v>
      </c>
      <c r="H77" s="329" t="s">
        <v>805</v>
      </c>
      <c r="I77" s="742">
        <v>9012</v>
      </c>
      <c r="J77" s="742">
        <v>8162</v>
      </c>
      <c r="K77" s="742">
        <v>8162</v>
      </c>
    </row>
    <row r="78" spans="2:11" s="290" customFormat="1" ht="31.95" customHeight="1" x14ac:dyDescent="0.25">
      <c r="B78" s="313" t="s">
        <v>778</v>
      </c>
      <c r="C78" s="313" t="s">
        <v>806</v>
      </c>
      <c r="D78" s="331"/>
      <c r="E78" s="330">
        <v>13000</v>
      </c>
      <c r="F78" s="330">
        <v>13000</v>
      </c>
      <c r="G78" s="330">
        <v>13000</v>
      </c>
      <c r="H78" s="329" t="s">
        <v>807</v>
      </c>
      <c r="I78" s="742">
        <v>8712</v>
      </c>
      <c r="J78" s="742">
        <v>8712</v>
      </c>
      <c r="K78" s="742">
        <v>8712</v>
      </c>
    </row>
    <row r="79" spans="2:11" s="290" customFormat="1" ht="13.2" x14ac:dyDescent="0.25">
      <c r="B79" s="885" t="s">
        <v>780</v>
      </c>
      <c r="C79" s="886"/>
      <c r="D79" s="332">
        <f>'Havelv 3 մաս 1 և մաս 2'!D64</f>
        <v>112099.4</v>
      </c>
      <c r="E79" s="332">
        <f>'Havelv 3 մաս 1 և մաս 2'!E64</f>
        <v>58038.7</v>
      </c>
      <c r="F79" s="332">
        <f>'Havelv 3 մաս 1 և մաս 2'!F64</f>
        <v>116077.4</v>
      </c>
      <c r="G79" s="332">
        <f>'Havelv 3 մաս 1 և մաս 2'!G64</f>
        <v>174116.09999999998</v>
      </c>
      <c r="H79" s="332" t="str">
        <f>'Havelv 3 մաս 1 և մաս 2'!H64</f>
        <v>232154.8</v>
      </c>
      <c r="I79" s="741">
        <f>'Havelv 3 մաս 1 և մաս 2'!I64</f>
        <v>130195.2</v>
      </c>
      <c r="J79" s="741">
        <f>'Havelv 3 մաս 1 և մաս 2'!J64</f>
        <v>127014</v>
      </c>
      <c r="K79" s="741">
        <f>'Havelv 3 մաս 1 և մաս 2'!K64</f>
        <v>127014</v>
      </c>
    </row>
    <row r="80" spans="2:11" s="164" customFormat="1" ht="13.8" x14ac:dyDescent="0.25"/>
    <row r="81" spans="2:11" s="290" customFormat="1" ht="13.2" x14ac:dyDescent="0.25">
      <c r="B81" s="304" t="s">
        <v>767</v>
      </c>
      <c r="C81" s="190">
        <v>1011</v>
      </c>
      <c r="D81" s="890" t="s">
        <v>782</v>
      </c>
      <c r="E81" s="890"/>
      <c r="F81" s="890"/>
      <c r="G81" s="890"/>
      <c r="H81" s="890"/>
      <c r="I81" s="890"/>
      <c r="J81" s="890"/>
      <c r="K81" s="890"/>
    </row>
    <row r="82" spans="2:11" s="290" customFormat="1" ht="13.2" customHeight="1" x14ac:dyDescent="0.25">
      <c r="B82" s="304" t="s">
        <v>768</v>
      </c>
      <c r="C82" s="190">
        <v>11003</v>
      </c>
      <c r="D82" s="887" t="s">
        <v>784</v>
      </c>
      <c r="E82" s="887" t="s">
        <v>426</v>
      </c>
      <c r="F82" s="887" t="s">
        <v>427</v>
      </c>
      <c r="G82" s="887" t="s">
        <v>428</v>
      </c>
      <c r="H82" s="887" t="s">
        <v>429</v>
      </c>
      <c r="I82" s="887" t="s">
        <v>5</v>
      </c>
      <c r="J82" s="887" t="s">
        <v>7</v>
      </c>
      <c r="K82" s="887" t="s">
        <v>115</v>
      </c>
    </row>
    <row r="83" spans="2:11" s="290" customFormat="1" ht="13.2" x14ac:dyDescent="0.25">
      <c r="B83" s="304" t="s">
        <v>771</v>
      </c>
      <c r="C83" s="190" t="s">
        <v>460</v>
      </c>
      <c r="D83" s="881"/>
      <c r="E83" s="881"/>
      <c r="F83" s="881"/>
      <c r="G83" s="881"/>
      <c r="H83" s="881"/>
      <c r="I83" s="881"/>
      <c r="J83" s="881"/>
      <c r="K83" s="881"/>
    </row>
    <row r="84" spans="2:11" s="290" customFormat="1" ht="66" x14ac:dyDescent="0.25">
      <c r="B84" s="304" t="s">
        <v>772</v>
      </c>
      <c r="C84" s="190" t="s">
        <v>461</v>
      </c>
      <c r="D84" s="881"/>
      <c r="E84" s="881"/>
      <c r="F84" s="881"/>
      <c r="G84" s="881"/>
      <c r="H84" s="881"/>
      <c r="I84" s="881"/>
      <c r="J84" s="881"/>
      <c r="K84" s="881"/>
    </row>
    <row r="85" spans="2:11" s="290" customFormat="1" ht="13.2" x14ac:dyDescent="0.25">
      <c r="B85" s="304" t="s">
        <v>773</v>
      </c>
      <c r="C85" s="190" t="s">
        <v>459</v>
      </c>
      <c r="D85" s="881"/>
      <c r="E85" s="881"/>
      <c r="F85" s="881"/>
      <c r="G85" s="881"/>
      <c r="H85" s="881"/>
      <c r="I85" s="881"/>
      <c r="J85" s="881"/>
      <c r="K85" s="881"/>
    </row>
    <row r="86" spans="2:11" s="290" customFormat="1" ht="13.2" customHeight="1" x14ac:dyDescent="0.25">
      <c r="B86" s="304" t="s">
        <v>774</v>
      </c>
      <c r="C86" s="190" t="s">
        <v>808</v>
      </c>
      <c r="D86" s="881"/>
      <c r="E86" s="881"/>
      <c r="F86" s="881"/>
      <c r="G86" s="881"/>
      <c r="H86" s="881"/>
      <c r="I86" s="881"/>
      <c r="J86" s="881"/>
      <c r="K86" s="881"/>
    </row>
    <row r="87" spans="2:11" s="290" customFormat="1" ht="13.2" x14ac:dyDescent="0.25">
      <c r="B87" s="883" t="s">
        <v>775</v>
      </c>
      <c r="C87" s="884"/>
      <c r="D87" s="882"/>
      <c r="E87" s="882"/>
      <c r="F87" s="882"/>
      <c r="G87" s="882"/>
      <c r="H87" s="882"/>
      <c r="I87" s="882"/>
      <c r="J87" s="882"/>
      <c r="K87" s="882"/>
    </row>
    <row r="88" spans="2:11" s="290" customFormat="1" ht="13.2" x14ac:dyDescent="0.25">
      <c r="B88" s="306" t="s">
        <v>776</v>
      </c>
      <c r="C88" s="306" t="s">
        <v>777</v>
      </c>
      <c r="D88" s="308"/>
      <c r="E88" s="308"/>
      <c r="F88" s="308"/>
      <c r="G88" s="308"/>
      <c r="H88" s="308"/>
      <c r="I88" s="308"/>
      <c r="J88" s="308"/>
      <c r="K88" s="308"/>
    </row>
    <row r="89" spans="2:11" s="290" customFormat="1" ht="13.2" x14ac:dyDescent="0.25">
      <c r="B89" s="333" t="s">
        <v>778</v>
      </c>
      <c r="C89" s="333" t="s">
        <v>809</v>
      </c>
      <c r="D89" s="334">
        <v>117500</v>
      </c>
      <c r="E89" s="334">
        <v>257968</v>
      </c>
      <c r="F89" s="334">
        <v>515936</v>
      </c>
      <c r="G89" s="334">
        <v>773904</v>
      </c>
      <c r="H89" s="334" t="s">
        <v>810</v>
      </c>
      <c r="I89" s="743">
        <v>99500</v>
      </c>
      <c r="J89" s="743">
        <v>99500</v>
      </c>
      <c r="K89" s="743">
        <v>99500</v>
      </c>
    </row>
    <row r="90" spans="2:11" s="298" customFormat="1" ht="13.2" x14ac:dyDescent="0.25">
      <c r="B90" s="333" t="s">
        <v>778</v>
      </c>
      <c r="C90" s="333" t="s">
        <v>811</v>
      </c>
      <c r="D90" s="209">
        <v>117500</v>
      </c>
      <c r="E90" s="209">
        <v>22562</v>
      </c>
      <c r="F90" s="209">
        <v>45124</v>
      </c>
      <c r="G90" s="209">
        <v>67686</v>
      </c>
      <c r="H90" s="209" t="s">
        <v>812</v>
      </c>
      <c r="I90" s="743">
        <v>96500</v>
      </c>
      <c r="J90" s="743">
        <v>96500</v>
      </c>
      <c r="K90" s="743">
        <v>96500</v>
      </c>
    </row>
    <row r="91" spans="2:11" s="290" customFormat="1" ht="13.2" x14ac:dyDescent="0.25">
      <c r="B91" s="333" t="s">
        <v>778</v>
      </c>
      <c r="C91" s="333" t="s">
        <v>813</v>
      </c>
      <c r="D91" s="335">
        <v>103991</v>
      </c>
      <c r="E91" s="209">
        <v>21563</v>
      </c>
      <c r="F91" s="209">
        <v>43126</v>
      </c>
      <c r="G91" s="209">
        <v>64689</v>
      </c>
      <c r="H91" s="209" t="s">
        <v>814</v>
      </c>
      <c r="I91" s="743">
        <v>91500</v>
      </c>
      <c r="J91" s="743">
        <v>91500</v>
      </c>
      <c r="K91" s="743">
        <v>91500</v>
      </c>
    </row>
    <row r="92" spans="2:11" s="290" customFormat="1" ht="13.2" x14ac:dyDescent="0.25">
      <c r="B92" s="333" t="s">
        <v>778</v>
      </c>
      <c r="C92" s="333" t="s">
        <v>815</v>
      </c>
      <c r="D92" s="335">
        <v>13396</v>
      </c>
      <c r="E92" s="209">
        <v>500</v>
      </c>
      <c r="F92" s="209">
        <v>1000</v>
      </c>
      <c r="G92" s="209">
        <v>1500</v>
      </c>
      <c r="H92" s="209" t="s">
        <v>816</v>
      </c>
      <c r="I92" s="743">
        <v>4000</v>
      </c>
      <c r="J92" s="743">
        <v>4000</v>
      </c>
      <c r="K92" s="743">
        <v>4000</v>
      </c>
    </row>
    <row r="93" spans="2:11" s="290" customFormat="1" ht="13.2" x14ac:dyDescent="0.25">
      <c r="B93" s="333" t="s">
        <v>778</v>
      </c>
      <c r="C93" s="333" t="s">
        <v>817</v>
      </c>
      <c r="D93" s="335">
        <v>113</v>
      </c>
      <c r="E93" s="209">
        <v>500</v>
      </c>
      <c r="F93" s="209">
        <v>1000</v>
      </c>
      <c r="G93" s="209">
        <v>1500</v>
      </c>
      <c r="H93" s="209" t="s">
        <v>816</v>
      </c>
      <c r="I93" s="743">
        <v>1000</v>
      </c>
      <c r="J93" s="743">
        <v>1000</v>
      </c>
      <c r="K93" s="743">
        <v>1000</v>
      </c>
    </row>
    <row r="94" spans="2:11" s="298" customFormat="1" ht="13.2" x14ac:dyDescent="0.25">
      <c r="B94" s="333" t="s">
        <v>778</v>
      </c>
      <c r="C94" s="333" t="s">
        <v>818</v>
      </c>
      <c r="D94" s="334"/>
      <c r="E94" s="334">
        <v>3234</v>
      </c>
      <c r="F94" s="334">
        <v>6468</v>
      </c>
      <c r="G94" s="334">
        <v>9702</v>
      </c>
      <c r="H94" s="334" t="s">
        <v>819</v>
      </c>
      <c r="I94" s="743">
        <v>3000</v>
      </c>
      <c r="J94" s="743">
        <v>3000</v>
      </c>
      <c r="K94" s="743">
        <v>3000</v>
      </c>
    </row>
    <row r="95" spans="2:11" s="298" customFormat="1" ht="13.2" x14ac:dyDescent="0.25">
      <c r="B95" s="333" t="s">
        <v>778</v>
      </c>
      <c r="C95" s="333" t="s">
        <v>813</v>
      </c>
      <c r="D95" s="335"/>
      <c r="E95" s="209">
        <v>2786</v>
      </c>
      <c r="F95" s="209">
        <v>5572</v>
      </c>
      <c r="G95" s="209">
        <v>8358</v>
      </c>
      <c r="H95" s="209" t="s">
        <v>820</v>
      </c>
      <c r="I95" s="743">
        <v>0</v>
      </c>
      <c r="J95" s="743">
        <v>0</v>
      </c>
      <c r="K95" s="743">
        <v>0</v>
      </c>
    </row>
    <row r="96" spans="2:11" s="298" customFormat="1" ht="13.2" x14ac:dyDescent="0.25">
      <c r="B96" s="333" t="s">
        <v>778</v>
      </c>
      <c r="C96" s="333" t="s">
        <v>815</v>
      </c>
      <c r="D96" s="335"/>
      <c r="E96" s="209">
        <v>1592</v>
      </c>
      <c r="F96" s="209">
        <v>3184</v>
      </c>
      <c r="G96" s="209">
        <v>4776</v>
      </c>
      <c r="H96" s="209" t="s">
        <v>821</v>
      </c>
      <c r="I96" s="743">
        <v>0</v>
      </c>
      <c r="J96" s="743">
        <v>0</v>
      </c>
      <c r="K96" s="743">
        <v>0</v>
      </c>
    </row>
    <row r="97" spans="2:11" s="298" customFormat="1" ht="13.2" x14ac:dyDescent="0.25">
      <c r="B97" s="333" t="s">
        <v>778</v>
      </c>
      <c r="C97" s="333" t="s">
        <v>817</v>
      </c>
      <c r="D97" s="335"/>
      <c r="E97" s="209">
        <v>250</v>
      </c>
      <c r="F97" s="209">
        <v>500</v>
      </c>
      <c r="G97" s="209">
        <v>250</v>
      </c>
      <c r="H97" s="209" t="s">
        <v>822</v>
      </c>
      <c r="I97" s="743">
        <v>0</v>
      </c>
      <c r="J97" s="743">
        <v>0</v>
      </c>
      <c r="K97" s="743">
        <v>0</v>
      </c>
    </row>
    <row r="98" spans="2:11" s="298" customFormat="1" ht="26.4" x14ac:dyDescent="0.25">
      <c r="B98" s="333" t="s">
        <v>778</v>
      </c>
      <c r="C98" s="333" t="s">
        <v>823</v>
      </c>
      <c r="D98" s="334">
        <v>75412</v>
      </c>
      <c r="E98" s="334">
        <v>16500</v>
      </c>
      <c r="F98" s="334">
        <v>33000</v>
      </c>
      <c r="G98" s="334">
        <v>49500</v>
      </c>
      <c r="H98" s="334" t="s">
        <v>824</v>
      </c>
      <c r="I98" s="743">
        <v>70000</v>
      </c>
      <c r="J98" s="743">
        <v>70000</v>
      </c>
      <c r="K98" s="743">
        <v>70000</v>
      </c>
    </row>
    <row r="99" spans="2:11" s="298" customFormat="1" ht="26.4" x14ac:dyDescent="0.25">
      <c r="B99" s="333" t="s">
        <v>778</v>
      </c>
      <c r="C99" s="333" t="s">
        <v>825</v>
      </c>
      <c r="D99" s="334">
        <v>75412</v>
      </c>
      <c r="E99" s="209">
        <v>15000</v>
      </c>
      <c r="F99" s="209">
        <v>30000</v>
      </c>
      <c r="G99" s="209">
        <v>45000</v>
      </c>
      <c r="H99" s="209" t="s">
        <v>826</v>
      </c>
      <c r="I99" s="743">
        <v>68000</v>
      </c>
      <c r="J99" s="743">
        <v>68000</v>
      </c>
      <c r="K99" s="743">
        <v>68000</v>
      </c>
    </row>
    <row r="100" spans="2:11" s="298" customFormat="1" ht="26.4" x14ac:dyDescent="0.25">
      <c r="B100" s="333"/>
      <c r="C100" s="333" t="s">
        <v>827</v>
      </c>
      <c r="D100" s="335"/>
      <c r="E100" s="209">
        <v>1500</v>
      </c>
      <c r="F100" s="209">
        <v>3000</v>
      </c>
      <c r="G100" s="209">
        <v>4500</v>
      </c>
      <c r="H100" s="209" t="s">
        <v>828</v>
      </c>
      <c r="I100" s="743">
        <v>2000</v>
      </c>
      <c r="J100" s="743">
        <v>2000</v>
      </c>
      <c r="K100" s="743">
        <v>2000</v>
      </c>
    </row>
    <row r="101" spans="2:11" s="298" customFormat="1" ht="27.6" customHeight="1" x14ac:dyDescent="0.25">
      <c r="B101" s="333" t="s">
        <v>829</v>
      </c>
      <c r="C101" s="333" t="s">
        <v>830</v>
      </c>
      <c r="D101" s="334">
        <v>75</v>
      </c>
      <c r="E101" s="209">
        <v>80</v>
      </c>
      <c r="F101" s="209">
        <v>80</v>
      </c>
      <c r="G101" s="209">
        <v>80</v>
      </c>
      <c r="H101" s="209" t="s">
        <v>831</v>
      </c>
      <c r="I101" s="743">
        <v>80</v>
      </c>
      <c r="J101" s="743">
        <v>80</v>
      </c>
      <c r="K101" s="743">
        <v>80</v>
      </c>
    </row>
    <row r="102" spans="2:11" s="290" customFormat="1" ht="13.2" x14ac:dyDescent="0.25">
      <c r="B102" s="885" t="s">
        <v>780</v>
      </c>
      <c r="C102" s="886"/>
      <c r="D102" s="332">
        <f>'Havelv 3 մաս 1 և մաս 2'!D70</f>
        <v>63977.32</v>
      </c>
      <c r="E102" s="332">
        <f>'Havelv 3 մաս 1 և մաս 2'!E70</f>
        <v>19247.025000000001</v>
      </c>
      <c r="F102" s="332">
        <f>'Havelv 3 մաս 1 և մաս 2'!F70</f>
        <v>38494.050000000003</v>
      </c>
      <c r="G102" s="332">
        <f>'Havelv 3 մաս 1 և մաս 2'!G70</f>
        <v>57741.075000000004</v>
      </c>
      <c r="H102" s="332">
        <f>'Havelv 3 մաս 1 և մաս 2'!H70</f>
        <v>76988.100000000006</v>
      </c>
      <c r="I102" s="741">
        <f>'Havelv 3 մաս 1 և մաս 2'!I70</f>
        <v>78749.899999999994</v>
      </c>
      <c r="J102" s="741">
        <f>'Havelv 3 մաս 1 և մաս 2'!J70</f>
        <v>78749.899999999994</v>
      </c>
      <c r="K102" s="741">
        <f>'Havelv 3 մաս 1 և մաս 2'!K70</f>
        <v>78749.899999999994</v>
      </c>
    </row>
    <row r="103" spans="2:11" s="164" customFormat="1" ht="13.8" x14ac:dyDescent="0.25"/>
    <row r="104" spans="2:11" s="290" customFormat="1" ht="13.2" x14ac:dyDescent="0.25">
      <c r="B104" s="337" t="s">
        <v>767</v>
      </c>
      <c r="C104" s="190">
        <v>1011</v>
      </c>
      <c r="D104" s="945" t="s">
        <v>782</v>
      </c>
      <c r="E104" s="902"/>
      <c r="F104" s="902"/>
      <c r="G104" s="902"/>
      <c r="H104" s="902"/>
      <c r="I104" s="902"/>
      <c r="J104" s="902"/>
      <c r="K104" s="946"/>
    </row>
    <row r="105" spans="2:11" s="290" customFormat="1" ht="13.2" customHeight="1" x14ac:dyDescent="0.25">
      <c r="B105" s="337" t="s">
        <v>768</v>
      </c>
      <c r="C105" s="190">
        <v>11005</v>
      </c>
      <c r="D105" s="887" t="s">
        <v>784</v>
      </c>
      <c r="E105" s="887" t="s">
        <v>426</v>
      </c>
      <c r="F105" s="887" t="s">
        <v>427</v>
      </c>
      <c r="G105" s="887" t="s">
        <v>428</v>
      </c>
      <c r="H105" s="887" t="s">
        <v>429</v>
      </c>
      <c r="I105" s="887" t="s">
        <v>5</v>
      </c>
      <c r="J105" s="887" t="s">
        <v>7</v>
      </c>
      <c r="K105" s="887" t="s">
        <v>115</v>
      </c>
    </row>
    <row r="106" spans="2:11" s="290" customFormat="1" ht="13.2" x14ac:dyDescent="0.25">
      <c r="B106" s="337" t="s">
        <v>771</v>
      </c>
      <c r="C106" s="190" t="s">
        <v>462</v>
      </c>
      <c r="D106" s="881"/>
      <c r="E106" s="881"/>
      <c r="F106" s="881"/>
      <c r="G106" s="881"/>
      <c r="H106" s="881"/>
      <c r="I106" s="881"/>
      <c r="J106" s="881"/>
      <c r="K106" s="881"/>
    </row>
    <row r="107" spans="2:11" s="290" customFormat="1" ht="13.2" x14ac:dyDescent="0.25">
      <c r="B107" s="337" t="s">
        <v>772</v>
      </c>
      <c r="C107" s="190" t="s">
        <v>463</v>
      </c>
      <c r="D107" s="881"/>
      <c r="E107" s="881"/>
      <c r="F107" s="881"/>
      <c r="G107" s="881"/>
      <c r="H107" s="881"/>
      <c r="I107" s="881"/>
      <c r="J107" s="881"/>
      <c r="K107" s="881"/>
    </row>
    <row r="108" spans="2:11" s="290" customFormat="1" ht="13.2" x14ac:dyDescent="0.25">
      <c r="B108" s="337" t="s">
        <v>773</v>
      </c>
      <c r="C108" s="190" t="s">
        <v>459</v>
      </c>
      <c r="D108" s="881"/>
      <c r="E108" s="881"/>
      <c r="F108" s="881"/>
      <c r="G108" s="881"/>
      <c r="H108" s="881"/>
      <c r="I108" s="881"/>
      <c r="J108" s="881"/>
      <c r="K108" s="881"/>
    </row>
    <row r="109" spans="2:11" s="290" customFormat="1" ht="13.2" customHeight="1" x14ac:dyDescent="0.25">
      <c r="B109" s="337" t="s">
        <v>802</v>
      </c>
      <c r="C109" s="190" t="s">
        <v>834</v>
      </c>
      <c r="D109" s="881"/>
      <c r="E109" s="881"/>
      <c r="F109" s="881"/>
      <c r="G109" s="881"/>
      <c r="H109" s="881"/>
      <c r="I109" s="881"/>
      <c r="J109" s="881"/>
      <c r="K109" s="881"/>
    </row>
    <row r="110" spans="2:11" s="290" customFormat="1" ht="13.2" x14ac:dyDescent="0.25">
      <c r="B110" s="883" t="s">
        <v>775</v>
      </c>
      <c r="C110" s="884"/>
      <c r="D110" s="882"/>
      <c r="E110" s="882"/>
      <c r="F110" s="882"/>
      <c r="G110" s="882"/>
      <c r="H110" s="882"/>
      <c r="I110" s="882"/>
      <c r="J110" s="882"/>
      <c r="K110" s="882"/>
    </row>
    <row r="111" spans="2:11" s="290" customFormat="1" ht="13.2" x14ac:dyDescent="0.25">
      <c r="B111" s="306" t="s">
        <v>776</v>
      </c>
      <c r="C111" s="306" t="s">
        <v>777</v>
      </c>
      <c r="D111" s="322"/>
      <c r="E111" s="308"/>
      <c r="F111" s="308"/>
      <c r="G111" s="308"/>
      <c r="H111" s="308"/>
      <c r="I111" s="308"/>
      <c r="J111" s="308"/>
      <c r="K111" s="308"/>
    </row>
    <row r="112" spans="2:11" s="290" customFormat="1" ht="13.2" x14ac:dyDescent="0.25">
      <c r="B112" s="338" t="s">
        <v>778</v>
      </c>
      <c r="C112" s="190" t="s">
        <v>835</v>
      </c>
      <c r="D112" s="339">
        <v>787</v>
      </c>
      <c r="E112" s="339">
        <v>175</v>
      </c>
      <c r="F112" s="339">
        <v>351</v>
      </c>
      <c r="G112" s="339">
        <v>527</v>
      </c>
      <c r="H112" s="339">
        <f t="shared" ref="H112" si="0">H113+H114</f>
        <v>702</v>
      </c>
      <c r="I112" s="315">
        <v>1072</v>
      </c>
      <c r="J112" s="315">
        <v>1072</v>
      </c>
      <c r="K112" s="315">
        <v>1072</v>
      </c>
    </row>
    <row r="113" spans="2:11" s="290" customFormat="1" ht="13.2" x14ac:dyDescent="0.25">
      <c r="B113" s="338" t="s">
        <v>778</v>
      </c>
      <c r="C113" s="312" t="s">
        <v>836</v>
      </c>
      <c r="D113" s="339">
        <v>787</v>
      </c>
      <c r="E113" s="339">
        <v>98</v>
      </c>
      <c r="F113" s="339">
        <v>196</v>
      </c>
      <c r="G113" s="339">
        <v>294</v>
      </c>
      <c r="H113" s="339">
        <v>392</v>
      </c>
      <c r="I113" s="315">
        <v>762</v>
      </c>
      <c r="J113" s="315">
        <v>762</v>
      </c>
      <c r="K113" s="315">
        <v>762</v>
      </c>
    </row>
    <row r="114" spans="2:11" s="290" customFormat="1" ht="13.2" x14ac:dyDescent="0.25">
      <c r="B114" s="338" t="s">
        <v>778</v>
      </c>
      <c r="C114" s="312" t="s">
        <v>837</v>
      </c>
      <c r="D114" s="339"/>
      <c r="E114" s="339">
        <v>76</v>
      </c>
      <c r="F114" s="339">
        <v>155</v>
      </c>
      <c r="G114" s="339">
        <v>232</v>
      </c>
      <c r="H114" s="339">
        <v>310</v>
      </c>
      <c r="I114" s="315">
        <v>310</v>
      </c>
      <c r="J114" s="315">
        <v>310</v>
      </c>
      <c r="K114" s="315">
        <v>310</v>
      </c>
    </row>
    <row r="115" spans="2:11" s="290" customFormat="1" ht="13.2" x14ac:dyDescent="0.25">
      <c r="B115" s="885" t="s">
        <v>780</v>
      </c>
      <c r="C115" s="886"/>
      <c r="D115" s="332">
        <f>'Havelv 3 մաս 1 և մաս 2'!D76</f>
        <v>23181.5</v>
      </c>
      <c r="E115" s="332">
        <f>'Havelv 3 մաս 1 և մաս 2'!E76</f>
        <v>6764.875</v>
      </c>
      <c r="F115" s="332">
        <f>'Havelv 3 մաս 1 և մաս 2'!F76</f>
        <v>13529.75</v>
      </c>
      <c r="G115" s="332">
        <f>'Havelv 3 մաս 1 և մաս 2'!G76</f>
        <v>20294.625</v>
      </c>
      <c r="H115" s="332">
        <f>'Havelv 3 մաս 1 և մաս 2'!H76</f>
        <v>27059.5</v>
      </c>
      <c r="I115" s="332">
        <f>'Havelv 3 մաս 1 և մաս 2'!I76</f>
        <v>46413.2</v>
      </c>
      <c r="J115" s="332">
        <f>'Havelv 3 մաս 1 և մաս 2'!J76</f>
        <v>46413.2</v>
      </c>
      <c r="K115" s="332">
        <f>'Havelv 3 մաս 1 և մաս 2'!K76</f>
        <v>46413.2</v>
      </c>
    </row>
    <row r="116" spans="2:11" s="148" customFormat="1" ht="13.2" x14ac:dyDescent="0.25">
      <c r="B116" s="340"/>
      <c r="C116" s="341"/>
      <c r="D116" s="342"/>
      <c r="E116" s="342"/>
      <c r="F116" s="342"/>
      <c r="G116" s="342"/>
      <c r="H116" s="342"/>
      <c r="I116" s="342"/>
      <c r="J116" s="342"/>
    </row>
    <row r="117" spans="2:11" s="290" customFormat="1" ht="13.2" x14ac:dyDescent="0.25">
      <c r="B117" s="304" t="s">
        <v>767</v>
      </c>
      <c r="C117" s="190">
        <v>1011</v>
      </c>
      <c r="D117" s="945" t="s">
        <v>782</v>
      </c>
      <c r="E117" s="902"/>
      <c r="F117" s="902"/>
      <c r="G117" s="902"/>
      <c r="H117" s="902"/>
      <c r="I117" s="902"/>
      <c r="J117" s="902"/>
      <c r="K117" s="946"/>
    </row>
    <row r="118" spans="2:11" s="290" customFormat="1" ht="13.2" customHeight="1" x14ac:dyDescent="0.25">
      <c r="B118" s="304" t="s">
        <v>768</v>
      </c>
      <c r="C118" s="190">
        <v>11007</v>
      </c>
      <c r="D118" s="887" t="s">
        <v>784</v>
      </c>
      <c r="E118" s="887" t="s">
        <v>426</v>
      </c>
      <c r="F118" s="887" t="s">
        <v>427</v>
      </c>
      <c r="G118" s="887" t="s">
        <v>428</v>
      </c>
      <c r="H118" s="887" t="s">
        <v>429</v>
      </c>
      <c r="I118" s="887" t="s">
        <v>5</v>
      </c>
      <c r="J118" s="887" t="s">
        <v>7</v>
      </c>
      <c r="K118" s="887" t="s">
        <v>115</v>
      </c>
    </row>
    <row r="119" spans="2:11" s="290" customFormat="1" ht="13.2" x14ac:dyDescent="0.25">
      <c r="B119" s="304" t="s">
        <v>771</v>
      </c>
      <c r="C119" s="190" t="s">
        <v>838</v>
      </c>
      <c r="D119" s="881"/>
      <c r="E119" s="881"/>
      <c r="F119" s="881"/>
      <c r="G119" s="881"/>
      <c r="H119" s="881"/>
      <c r="I119" s="881"/>
      <c r="J119" s="881"/>
      <c r="K119" s="881"/>
    </row>
    <row r="120" spans="2:11" s="290" customFormat="1" ht="52.95" customHeight="1" x14ac:dyDescent="0.25">
      <c r="B120" s="304" t="s">
        <v>772</v>
      </c>
      <c r="C120" s="190" t="s">
        <v>465</v>
      </c>
      <c r="D120" s="881"/>
      <c r="E120" s="881"/>
      <c r="F120" s="881"/>
      <c r="G120" s="881"/>
      <c r="H120" s="881"/>
      <c r="I120" s="881"/>
      <c r="J120" s="881"/>
      <c r="K120" s="881"/>
    </row>
    <row r="121" spans="2:11" s="290" customFormat="1" ht="13.2" x14ac:dyDescent="0.25">
      <c r="B121" s="304" t="s">
        <v>773</v>
      </c>
      <c r="C121" s="190" t="s">
        <v>839</v>
      </c>
      <c r="D121" s="881"/>
      <c r="E121" s="881"/>
      <c r="F121" s="881"/>
      <c r="G121" s="881"/>
      <c r="H121" s="881"/>
      <c r="I121" s="881"/>
      <c r="J121" s="881"/>
      <c r="K121" s="881"/>
    </row>
    <row r="122" spans="2:11" s="290" customFormat="1" ht="13.2" customHeight="1" x14ac:dyDescent="0.25">
      <c r="B122" s="304" t="s">
        <v>802</v>
      </c>
      <c r="C122" s="190" t="s">
        <v>834</v>
      </c>
      <c r="D122" s="881"/>
      <c r="E122" s="881"/>
      <c r="F122" s="881"/>
      <c r="G122" s="881"/>
      <c r="H122" s="881"/>
      <c r="I122" s="881"/>
      <c r="J122" s="881"/>
      <c r="K122" s="881"/>
    </row>
    <row r="123" spans="2:11" s="290" customFormat="1" ht="13.2" x14ac:dyDescent="0.25">
      <c r="B123" s="883" t="s">
        <v>775</v>
      </c>
      <c r="C123" s="884"/>
      <c r="D123" s="882"/>
      <c r="E123" s="882"/>
      <c r="F123" s="882"/>
      <c r="G123" s="882"/>
      <c r="H123" s="882"/>
      <c r="I123" s="882"/>
      <c r="J123" s="882"/>
      <c r="K123" s="882"/>
    </row>
    <row r="124" spans="2:11" s="290" customFormat="1" ht="13.2" x14ac:dyDescent="0.25">
      <c r="B124" s="306" t="s">
        <v>776</v>
      </c>
      <c r="C124" s="306" t="s">
        <v>777</v>
      </c>
      <c r="D124" s="322"/>
      <c r="E124" s="308"/>
      <c r="F124" s="308"/>
      <c r="G124" s="308"/>
      <c r="H124" s="308"/>
      <c r="I124" s="308"/>
      <c r="J124" s="308"/>
      <c r="K124" s="308"/>
    </row>
    <row r="125" spans="2:11" s="148" customFormat="1" ht="13.2" x14ac:dyDescent="0.25">
      <c r="B125" s="313" t="s">
        <v>778</v>
      </c>
      <c r="C125" s="333" t="s">
        <v>840</v>
      </c>
      <c r="D125" s="214">
        <v>16</v>
      </c>
      <c r="E125" s="214" t="s">
        <v>841</v>
      </c>
      <c r="F125" s="214" t="s">
        <v>841</v>
      </c>
      <c r="G125" s="214" t="s">
        <v>841</v>
      </c>
      <c r="H125" s="214" t="s">
        <v>841</v>
      </c>
      <c r="I125" s="744">
        <v>20</v>
      </c>
      <c r="J125" s="744">
        <v>20</v>
      </c>
      <c r="K125" s="744">
        <v>20</v>
      </c>
    </row>
    <row r="126" spans="2:11" s="290" customFormat="1" ht="13.2" x14ac:dyDescent="0.25">
      <c r="B126" s="313" t="s">
        <v>778</v>
      </c>
      <c r="C126" s="313" t="s">
        <v>842</v>
      </c>
      <c r="D126" s="343">
        <v>6</v>
      </c>
      <c r="E126" s="343" t="s">
        <v>843</v>
      </c>
      <c r="F126" s="343" t="s">
        <v>843</v>
      </c>
      <c r="G126" s="343" t="s">
        <v>843</v>
      </c>
      <c r="H126" s="214" t="s">
        <v>843</v>
      </c>
      <c r="I126" s="744">
        <v>10</v>
      </c>
      <c r="J126" s="744">
        <v>10</v>
      </c>
      <c r="K126" s="744">
        <v>10</v>
      </c>
    </row>
    <row r="127" spans="2:11" s="290" customFormat="1" ht="13.2" x14ac:dyDescent="0.25">
      <c r="B127" s="313" t="s">
        <v>778</v>
      </c>
      <c r="C127" s="313" t="s">
        <v>844</v>
      </c>
      <c r="D127" s="343">
        <v>134</v>
      </c>
      <c r="E127" s="343" t="s">
        <v>845</v>
      </c>
      <c r="F127" s="343" t="s">
        <v>845</v>
      </c>
      <c r="G127" s="343" t="s">
        <v>845</v>
      </c>
      <c r="H127" s="214" t="s">
        <v>845</v>
      </c>
      <c r="I127" s="744">
        <v>446</v>
      </c>
      <c r="J127" s="744">
        <v>446</v>
      </c>
      <c r="K127" s="744">
        <v>446</v>
      </c>
    </row>
    <row r="128" spans="2:11" s="290" customFormat="1" ht="13.2" x14ac:dyDescent="0.25">
      <c r="B128" s="313" t="s">
        <v>778</v>
      </c>
      <c r="C128" s="313" t="s">
        <v>846</v>
      </c>
      <c r="D128" s="343">
        <v>9</v>
      </c>
      <c r="E128" s="343" t="s">
        <v>847</v>
      </c>
      <c r="F128" s="343" t="s">
        <v>847</v>
      </c>
      <c r="G128" s="343" t="s">
        <v>847</v>
      </c>
      <c r="H128" s="214" t="s">
        <v>847</v>
      </c>
      <c r="I128" s="744" t="s">
        <v>847</v>
      </c>
      <c r="J128" s="744" t="s">
        <v>847</v>
      </c>
      <c r="K128" s="744" t="s">
        <v>847</v>
      </c>
    </row>
    <row r="129" spans="2:11" s="290" customFormat="1" ht="13.2" x14ac:dyDescent="0.25">
      <c r="B129" s="313" t="s">
        <v>778</v>
      </c>
      <c r="C129" s="313" t="s">
        <v>848</v>
      </c>
      <c r="D129" s="343">
        <v>1</v>
      </c>
      <c r="E129" s="343" t="s">
        <v>849</v>
      </c>
      <c r="F129" s="343" t="s">
        <v>849</v>
      </c>
      <c r="G129" s="343" t="s">
        <v>849</v>
      </c>
      <c r="H129" s="214" t="s">
        <v>849</v>
      </c>
      <c r="I129" s="744" t="s">
        <v>849</v>
      </c>
      <c r="J129" s="744" t="s">
        <v>849</v>
      </c>
      <c r="K129" s="744" t="s">
        <v>849</v>
      </c>
    </row>
    <row r="130" spans="2:11" s="290" customFormat="1" ht="26.4" x14ac:dyDescent="0.25">
      <c r="B130" s="313" t="s">
        <v>778</v>
      </c>
      <c r="C130" s="313" t="s">
        <v>850</v>
      </c>
      <c r="D130" s="339">
        <v>144</v>
      </c>
      <c r="E130" s="339">
        <v>507</v>
      </c>
      <c r="F130" s="339">
        <v>507</v>
      </c>
      <c r="G130" s="339">
        <v>507</v>
      </c>
      <c r="H130" s="339">
        <f t="shared" ref="H130" si="1">H131+H132</f>
        <v>507</v>
      </c>
      <c r="I130" s="744">
        <v>870</v>
      </c>
      <c r="J130" s="744">
        <v>870</v>
      </c>
      <c r="K130" s="744">
        <v>870</v>
      </c>
    </row>
    <row r="131" spans="2:11" s="290" customFormat="1" ht="26.4" x14ac:dyDescent="0.25">
      <c r="B131" s="313" t="s">
        <v>778</v>
      </c>
      <c r="C131" s="313" t="s">
        <v>851</v>
      </c>
      <c r="D131" s="343">
        <v>144</v>
      </c>
      <c r="E131" s="343">
        <v>144</v>
      </c>
      <c r="F131" s="343">
        <v>144</v>
      </c>
      <c r="G131" s="343">
        <v>144</v>
      </c>
      <c r="H131" s="214">
        <v>144</v>
      </c>
      <c r="I131" s="744">
        <v>144</v>
      </c>
      <c r="J131" s="744">
        <v>144</v>
      </c>
      <c r="K131" s="744">
        <v>144</v>
      </c>
    </row>
    <row r="132" spans="2:11" s="290" customFormat="1" ht="26.4" x14ac:dyDescent="0.25">
      <c r="B132" s="313" t="s">
        <v>778</v>
      </c>
      <c r="C132" s="313" t="s">
        <v>852</v>
      </c>
      <c r="D132" s="343"/>
      <c r="E132" s="343">
        <v>363</v>
      </c>
      <c r="F132" s="343">
        <v>363</v>
      </c>
      <c r="G132" s="343">
        <v>363</v>
      </c>
      <c r="H132" s="214">
        <v>363</v>
      </c>
      <c r="I132" s="744">
        <v>726</v>
      </c>
      <c r="J132" s="744">
        <v>726</v>
      </c>
      <c r="K132" s="744">
        <v>726</v>
      </c>
    </row>
    <row r="133" spans="2:11" s="290" customFormat="1" ht="13.2" x14ac:dyDescent="0.25">
      <c r="B133" s="885" t="s">
        <v>780</v>
      </c>
      <c r="C133" s="886"/>
      <c r="D133" s="332">
        <f>'Havelv 3 մաս 1 և մաս 2'!D82</f>
        <v>19382.5</v>
      </c>
      <c r="E133" s="332">
        <f>'Havelv 3 մաս 1 և մաս 2'!E82</f>
        <v>13860.275</v>
      </c>
      <c r="F133" s="332">
        <f>'Havelv 3 մաս 1 և մաս 2'!F82</f>
        <v>27720.55</v>
      </c>
      <c r="G133" s="332">
        <f>'Havelv 3 մաս 1 և մաս 2'!G82</f>
        <v>41580.824999999997</v>
      </c>
      <c r="H133" s="332">
        <f>'Havelv 3 մաս 1 և մաս 2'!H82</f>
        <v>55441.1</v>
      </c>
      <c r="I133" s="741">
        <f>'Havelv 3 մաս 1 և մաս 2'!I82</f>
        <v>55441.1</v>
      </c>
      <c r="J133" s="741">
        <f>'Havelv 3 մաս 1 և մաս 2'!J82</f>
        <v>55441.1</v>
      </c>
      <c r="K133" s="741">
        <f>'Havelv 3 մաս 1 և մաս 2'!K82</f>
        <v>55441.1</v>
      </c>
    </row>
    <row r="134" spans="2:11" s="336" customFormat="1" ht="13.2" x14ac:dyDescent="0.25"/>
    <row r="135" spans="2:11" s="290" customFormat="1" ht="13.2" x14ac:dyDescent="0.25">
      <c r="B135" s="304" t="s">
        <v>767</v>
      </c>
      <c r="C135" s="190">
        <v>1011</v>
      </c>
      <c r="D135" s="945" t="s">
        <v>782</v>
      </c>
      <c r="E135" s="902"/>
      <c r="F135" s="902"/>
      <c r="G135" s="902"/>
      <c r="H135" s="902"/>
      <c r="I135" s="902"/>
      <c r="J135" s="902"/>
      <c r="K135" s="946"/>
    </row>
    <row r="136" spans="2:11" s="290" customFormat="1" ht="13.2" customHeight="1" x14ac:dyDescent="0.25">
      <c r="B136" s="304" t="s">
        <v>768</v>
      </c>
      <c r="C136" s="190">
        <v>11008</v>
      </c>
      <c r="D136" s="887" t="s">
        <v>784</v>
      </c>
      <c r="E136" s="887" t="s">
        <v>426</v>
      </c>
      <c r="F136" s="887" t="s">
        <v>427</v>
      </c>
      <c r="G136" s="887" t="s">
        <v>428</v>
      </c>
      <c r="H136" s="887" t="s">
        <v>429</v>
      </c>
      <c r="I136" s="887" t="s">
        <v>5</v>
      </c>
      <c r="J136" s="887" t="s">
        <v>7</v>
      </c>
      <c r="K136" s="887" t="s">
        <v>115</v>
      </c>
    </row>
    <row r="137" spans="2:11" s="290" customFormat="1" ht="26.4" x14ac:dyDescent="0.25">
      <c r="B137" s="304" t="s">
        <v>771</v>
      </c>
      <c r="C137" s="190" t="s">
        <v>466</v>
      </c>
      <c r="D137" s="881"/>
      <c r="E137" s="881"/>
      <c r="F137" s="881"/>
      <c r="G137" s="881"/>
      <c r="H137" s="881"/>
      <c r="I137" s="881"/>
      <c r="J137" s="881"/>
      <c r="K137" s="881"/>
    </row>
    <row r="138" spans="2:11" s="290" customFormat="1" ht="39.6" x14ac:dyDescent="0.25">
      <c r="B138" s="304" t="s">
        <v>772</v>
      </c>
      <c r="C138" s="190" t="s">
        <v>467</v>
      </c>
      <c r="D138" s="881"/>
      <c r="E138" s="881"/>
      <c r="F138" s="881"/>
      <c r="G138" s="881"/>
      <c r="H138" s="881"/>
      <c r="I138" s="881"/>
      <c r="J138" s="881"/>
      <c r="K138" s="881"/>
    </row>
    <row r="139" spans="2:11" s="290" customFormat="1" ht="13.2" x14ac:dyDescent="0.25">
      <c r="B139" s="304" t="s">
        <v>773</v>
      </c>
      <c r="C139" s="190" t="s">
        <v>459</v>
      </c>
      <c r="D139" s="881"/>
      <c r="E139" s="881"/>
      <c r="F139" s="881"/>
      <c r="G139" s="881"/>
      <c r="H139" s="881"/>
      <c r="I139" s="881"/>
      <c r="J139" s="881"/>
      <c r="K139" s="881"/>
    </row>
    <row r="140" spans="2:11" s="290" customFormat="1" ht="26.4" x14ac:dyDescent="0.25">
      <c r="B140" s="304" t="s">
        <v>832</v>
      </c>
      <c r="C140" s="190" t="s">
        <v>853</v>
      </c>
      <c r="D140" s="881"/>
      <c r="E140" s="881"/>
      <c r="F140" s="881"/>
      <c r="G140" s="881"/>
      <c r="H140" s="881"/>
      <c r="I140" s="881"/>
      <c r="J140" s="881"/>
      <c r="K140" s="881"/>
    </row>
    <row r="141" spans="2:11" s="290" customFormat="1" ht="13.2" x14ac:dyDescent="0.25">
      <c r="B141" s="344" t="s">
        <v>775</v>
      </c>
      <c r="C141" s="345"/>
      <c r="D141" s="882"/>
      <c r="E141" s="882"/>
      <c r="F141" s="882"/>
      <c r="G141" s="882"/>
      <c r="H141" s="882"/>
      <c r="I141" s="882"/>
      <c r="J141" s="882"/>
      <c r="K141" s="882"/>
    </row>
    <row r="142" spans="2:11" s="290" customFormat="1" ht="13.2" x14ac:dyDescent="0.25">
      <c r="B142" s="306" t="s">
        <v>776</v>
      </c>
      <c r="C142" s="306" t="s">
        <v>777</v>
      </c>
      <c r="D142" s="322"/>
      <c r="E142" s="308"/>
      <c r="F142" s="308"/>
      <c r="G142" s="308"/>
      <c r="H142" s="308"/>
      <c r="I142" s="308"/>
      <c r="J142" s="308"/>
      <c r="K142" s="308"/>
    </row>
    <row r="143" spans="2:11" s="290" customFormat="1" ht="13.2" x14ac:dyDescent="0.25">
      <c r="B143" s="313" t="s">
        <v>778</v>
      </c>
      <c r="C143" s="333" t="s">
        <v>854</v>
      </c>
      <c r="D143" s="214"/>
      <c r="E143" s="214">
        <v>508</v>
      </c>
      <c r="F143" s="214">
        <v>508</v>
      </c>
      <c r="G143" s="214">
        <v>508</v>
      </c>
      <c r="H143" s="214">
        <v>508</v>
      </c>
      <c r="I143" s="214">
        <v>508</v>
      </c>
      <c r="J143" s="214">
        <v>508</v>
      </c>
      <c r="K143" s="214">
        <v>508</v>
      </c>
    </row>
    <row r="144" spans="2:11" s="290" customFormat="1" ht="26.4" x14ac:dyDescent="0.25">
      <c r="B144" s="313" t="s">
        <v>855</v>
      </c>
      <c r="C144" s="333" t="s">
        <v>856</v>
      </c>
      <c r="D144" s="214"/>
      <c r="E144" s="214">
        <v>1.9</v>
      </c>
      <c r="F144" s="214">
        <v>1.9</v>
      </c>
      <c r="G144" s="214">
        <v>1.9</v>
      </c>
      <c r="H144" s="214">
        <v>1.9</v>
      </c>
      <c r="I144" s="214">
        <v>1.9</v>
      </c>
      <c r="J144" s="214">
        <v>1.9</v>
      </c>
      <c r="K144" s="214">
        <v>1.9</v>
      </c>
    </row>
    <row r="145" spans="2:11" s="290" customFormat="1" ht="26.4" x14ac:dyDescent="0.25">
      <c r="B145" s="313" t="s">
        <v>855</v>
      </c>
      <c r="C145" s="333" t="s">
        <v>857</v>
      </c>
      <c r="D145" s="214"/>
      <c r="E145" s="214">
        <v>1.2</v>
      </c>
      <c r="F145" s="214">
        <v>1.2</v>
      </c>
      <c r="G145" s="214">
        <v>1.2</v>
      </c>
      <c r="H145" s="214">
        <v>1.2</v>
      </c>
      <c r="I145" s="214">
        <v>1.2</v>
      </c>
      <c r="J145" s="214">
        <v>1.2</v>
      </c>
      <c r="K145" s="214">
        <v>1.2</v>
      </c>
    </row>
    <row r="146" spans="2:11" s="290" customFormat="1" ht="13.2" customHeight="1" x14ac:dyDescent="0.25">
      <c r="B146" s="346" t="s">
        <v>780</v>
      </c>
      <c r="C146" s="347"/>
      <c r="D146" s="332">
        <f>'Havelv 3 մաս 1 և մաս 2'!D88</f>
        <v>0</v>
      </c>
      <c r="E146" s="332">
        <f>'Havelv 3 մաս 1 և մաս 2'!E88</f>
        <v>8691.9</v>
      </c>
      <c r="F146" s="332">
        <f>'Havelv 3 մաս 1 և մաս 2'!F88</f>
        <v>17383.8</v>
      </c>
      <c r="G146" s="332">
        <f>'Havelv 3 մաս 1 և մաս 2'!G88</f>
        <v>26075.699999999997</v>
      </c>
      <c r="H146" s="332">
        <f>'Havelv 3 մաս 1 և մաս 2'!H88</f>
        <v>34767.599999999999</v>
      </c>
      <c r="I146" s="332">
        <f>'Havelv 3 մաս 1 և մաս 2'!I88</f>
        <v>34767.599999999999</v>
      </c>
      <c r="J146" s="332">
        <f>'Havelv 3 մաս 1 և մաս 2'!J88</f>
        <v>34767.599999999999</v>
      </c>
      <c r="K146" s="332">
        <f>'Havelv 3 մաս 1 և մաս 2'!K88</f>
        <v>34767.599999999999</v>
      </c>
    </row>
    <row r="147" spans="2:11" s="148" customFormat="1" ht="13.2" customHeight="1" x14ac:dyDescent="0.25">
      <c r="B147" s="340"/>
      <c r="C147" s="341"/>
      <c r="D147" s="348"/>
      <c r="E147" s="348"/>
      <c r="F147" s="348"/>
      <c r="G147" s="348"/>
      <c r="H147" s="348"/>
    </row>
    <row r="148" spans="2:11" s="290" customFormat="1" ht="13.2" x14ac:dyDescent="0.25">
      <c r="B148" s="304" t="s">
        <v>767</v>
      </c>
      <c r="C148" s="190">
        <v>1011</v>
      </c>
      <c r="D148" s="888" t="s">
        <v>782</v>
      </c>
      <c r="E148" s="889"/>
      <c r="F148" s="889"/>
      <c r="G148" s="889"/>
      <c r="H148" s="889"/>
      <c r="I148" s="889"/>
      <c r="J148" s="889"/>
      <c r="K148" s="889"/>
    </row>
    <row r="149" spans="2:11" s="290" customFormat="1" ht="13.2" customHeight="1" x14ac:dyDescent="0.25">
      <c r="B149" s="304" t="s">
        <v>768</v>
      </c>
      <c r="C149" s="190" t="s">
        <v>1702</v>
      </c>
      <c r="D149" s="937" t="s">
        <v>784</v>
      </c>
      <c r="E149" s="887" t="s">
        <v>426</v>
      </c>
      <c r="F149" s="887" t="s">
        <v>427</v>
      </c>
      <c r="G149" s="887" t="s">
        <v>428</v>
      </c>
      <c r="H149" s="887" t="s">
        <v>429</v>
      </c>
      <c r="I149" s="880" t="s">
        <v>5</v>
      </c>
      <c r="J149" s="880" t="s">
        <v>7</v>
      </c>
      <c r="K149" s="880" t="s">
        <v>115</v>
      </c>
    </row>
    <row r="150" spans="2:11" s="290" customFormat="1" ht="13.2" x14ac:dyDescent="0.25">
      <c r="B150" s="304" t="s">
        <v>771</v>
      </c>
      <c r="C150" s="190" t="s">
        <v>469</v>
      </c>
      <c r="D150" s="798"/>
      <c r="E150" s="881"/>
      <c r="F150" s="881"/>
      <c r="G150" s="881"/>
      <c r="H150" s="881"/>
      <c r="I150" s="881"/>
      <c r="J150" s="881"/>
      <c r="K150" s="881"/>
    </row>
    <row r="151" spans="2:11" s="290" customFormat="1" ht="39.6" x14ac:dyDescent="0.25">
      <c r="B151" s="304" t="s">
        <v>772</v>
      </c>
      <c r="C151" s="190" t="s">
        <v>471</v>
      </c>
      <c r="D151" s="798"/>
      <c r="E151" s="881"/>
      <c r="F151" s="881"/>
      <c r="G151" s="881"/>
      <c r="H151" s="881"/>
      <c r="I151" s="881"/>
      <c r="J151" s="881"/>
      <c r="K151" s="881"/>
    </row>
    <row r="152" spans="2:11" s="290" customFormat="1" ht="13.2" x14ac:dyDescent="0.25">
      <c r="B152" s="304" t="s">
        <v>773</v>
      </c>
      <c r="C152" s="190" t="s">
        <v>839</v>
      </c>
      <c r="D152" s="798"/>
      <c r="E152" s="881"/>
      <c r="F152" s="881"/>
      <c r="G152" s="881"/>
      <c r="H152" s="881"/>
      <c r="I152" s="881"/>
      <c r="J152" s="881"/>
      <c r="K152" s="881"/>
    </row>
    <row r="153" spans="2:11" s="290" customFormat="1" ht="13.2" customHeight="1" x14ac:dyDescent="0.25">
      <c r="B153" s="304" t="s">
        <v>858</v>
      </c>
      <c r="C153" s="190" t="s">
        <v>859</v>
      </c>
      <c r="D153" s="798"/>
      <c r="E153" s="881"/>
      <c r="F153" s="881"/>
      <c r="G153" s="881"/>
      <c r="H153" s="881"/>
      <c r="I153" s="881"/>
      <c r="J153" s="881"/>
      <c r="K153" s="881"/>
    </row>
    <row r="154" spans="2:11" s="290" customFormat="1" ht="13.2" x14ac:dyDescent="0.25">
      <c r="B154" s="883" t="s">
        <v>775</v>
      </c>
      <c r="C154" s="884"/>
      <c r="D154" s="799"/>
      <c r="E154" s="882"/>
      <c r="F154" s="882"/>
      <c r="G154" s="882"/>
      <c r="H154" s="882"/>
      <c r="I154" s="882"/>
      <c r="J154" s="882"/>
      <c r="K154" s="882"/>
    </row>
    <row r="155" spans="2:11" s="290" customFormat="1" ht="13.2" x14ac:dyDescent="0.25">
      <c r="B155" s="306" t="s">
        <v>776</v>
      </c>
      <c r="C155" s="306" t="s">
        <v>777</v>
      </c>
      <c r="D155" s="308"/>
      <c r="E155" s="308"/>
      <c r="F155" s="308"/>
      <c r="G155" s="308"/>
      <c r="H155" s="308"/>
      <c r="I155" s="308"/>
      <c r="J155" s="308"/>
      <c r="K155" s="308"/>
    </row>
    <row r="156" spans="2:11" s="290" customFormat="1" ht="13.2" x14ac:dyDescent="0.25">
      <c r="B156" s="313" t="s">
        <v>778</v>
      </c>
      <c r="C156" s="333" t="s">
        <v>860</v>
      </c>
      <c r="D156" s="214"/>
      <c r="E156" s="214"/>
      <c r="F156" s="214"/>
      <c r="G156" s="214"/>
      <c r="H156" s="214"/>
      <c r="I156" s="744">
        <v>230</v>
      </c>
      <c r="J156" s="744">
        <v>230</v>
      </c>
      <c r="K156" s="744">
        <v>230</v>
      </c>
    </row>
    <row r="157" spans="2:11" s="290" customFormat="1" ht="13.2" x14ac:dyDescent="0.25">
      <c r="B157" s="313" t="s">
        <v>778</v>
      </c>
      <c r="C157" s="333" t="s">
        <v>861</v>
      </c>
      <c r="D157" s="214"/>
      <c r="E157" s="214"/>
      <c r="F157" s="214"/>
      <c r="G157" s="214"/>
      <c r="H157" s="214"/>
      <c r="I157" s="744">
        <v>110</v>
      </c>
      <c r="J157" s="744">
        <v>110</v>
      </c>
      <c r="K157" s="744">
        <v>110</v>
      </c>
    </row>
    <row r="158" spans="2:11" s="290" customFormat="1" ht="13.2" x14ac:dyDescent="0.25">
      <c r="B158" s="313" t="s">
        <v>778</v>
      </c>
      <c r="C158" s="333" t="s">
        <v>862</v>
      </c>
      <c r="D158" s="214"/>
      <c r="E158" s="214"/>
      <c r="F158" s="214"/>
      <c r="G158" s="214"/>
      <c r="H158" s="214"/>
      <c r="I158" s="744">
        <v>120</v>
      </c>
      <c r="J158" s="744">
        <v>120</v>
      </c>
      <c r="K158" s="744">
        <v>120</v>
      </c>
    </row>
    <row r="159" spans="2:11" s="290" customFormat="1" ht="13.2" x14ac:dyDescent="0.25">
      <c r="B159" s="313" t="s">
        <v>778</v>
      </c>
      <c r="C159" s="333" t="s">
        <v>863</v>
      </c>
      <c r="D159" s="214"/>
      <c r="E159" s="214"/>
      <c r="F159" s="214"/>
      <c r="G159" s="214"/>
      <c r="H159" s="214"/>
      <c r="I159" s="744">
        <v>110</v>
      </c>
      <c r="J159" s="744">
        <v>110</v>
      </c>
      <c r="K159" s="744">
        <v>110</v>
      </c>
    </row>
    <row r="160" spans="2:11" s="290" customFormat="1" ht="13.2" x14ac:dyDescent="0.25">
      <c r="B160" s="313" t="s">
        <v>778</v>
      </c>
      <c r="C160" s="333" t="s">
        <v>864</v>
      </c>
      <c r="D160" s="214"/>
      <c r="E160" s="214"/>
      <c r="F160" s="214"/>
      <c r="G160" s="214"/>
      <c r="H160" s="214"/>
      <c r="I160" s="744">
        <v>100</v>
      </c>
      <c r="J160" s="744">
        <v>100</v>
      </c>
      <c r="K160" s="744">
        <v>100</v>
      </c>
    </row>
    <row r="161" spans="2:11" s="290" customFormat="1" ht="13.2" x14ac:dyDescent="0.25">
      <c r="B161" s="313" t="s">
        <v>778</v>
      </c>
      <c r="C161" s="333" t="s">
        <v>861</v>
      </c>
      <c r="D161" s="214"/>
      <c r="E161" s="214"/>
      <c r="F161" s="214"/>
      <c r="G161" s="214"/>
      <c r="H161" s="214"/>
      <c r="I161" s="744">
        <v>45</v>
      </c>
      <c r="J161" s="744">
        <v>45</v>
      </c>
      <c r="K161" s="744">
        <v>45</v>
      </c>
    </row>
    <row r="162" spans="2:11" s="290" customFormat="1" ht="13.2" x14ac:dyDescent="0.25">
      <c r="B162" s="313" t="s">
        <v>778</v>
      </c>
      <c r="C162" s="333" t="s">
        <v>862</v>
      </c>
      <c r="D162" s="214"/>
      <c r="E162" s="214"/>
      <c r="F162" s="214"/>
      <c r="G162" s="214"/>
      <c r="H162" s="214"/>
      <c r="I162" s="744">
        <v>55</v>
      </c>
      <c r="J162" s="744">
        <v>55</v>
      </c>
      <c r="K162" s="744">
        <v>55</v>
      </c>
    </row>
    <row r="163" spans="2:11" s="290" customFormat="1" ht="13.2" x14ac:dyDescent="0.25">
      <c r="B163" s="313" t="s">
        <v>778</v>
      </c>
      <c r="C163" s="333" t="s">
        <v>863</v>
      </c>
      <c r="D163" s="214"/>
      <c r="E163" s="214"/>
      <c r="F163" s="214"/>
      <c r="G163" s="214"/>
      <c r="H163" s="214"/>
      <c r="I163" s="744">
        <v>20</v>
      </c>
      <c r="J163" s="744">
        <v>20</v>
      </c>
      <c r="K163" s="744">
        <v>20</v>
      </c>
    </row>
    <row r="164" spans="2:11" s="290" customFormat="1" ht="13.2" x14ac:dyDescent="0.25">
      <c r="B164" s="885" t="s">
        <v>780</v>
      </c>
      <c r="C164" s="886"/>
      <c r="D164" s="332">
        <f>'Havelv 3 մաս 1 և մաս 2'!D94</f>
        <v>0</v>
      </c>
      <c r="E164" s="332">
        <f>'Havelv 3 մաս 1 և մաս 2'!E94</f>
        <v>0</v>
      </c>
      <c r="F164" s="332">
        <f>'Havelv 3 մաս 1 և մաս 2'!F94</f>
        <v>0</v>
      </c>
      <c r="G164" s="332">
        <f>'Havelv 3 մաս 1 և մաս 2'!G94</f>
        <v>0</v>
      </c>
      <c r="H164" s="332">
        <f>'Havelv 3 մաս 1 և մաս 2'!H94</f>
        <v>0</v>
      </c>
      <c r="I164" s="741">
        <f>'Havelv 3 մաս 1 և մաս 2'!I94</f>
        <v>70762</v>
      </c>
      <c r="J164" s="741">
        <f>'Havelv 3 մաս 1 և մաս 2'!J94</f>
        <v>70762</v>
      </c>
      <c r="K164" s="741">
        <f>'Havelv 3 մաս 1 և մաս 2'!K94</f>
        <v>70762</v>
      </c>
    </row>
    <row r="165" spans="2:11" s="148" customFormat="1" ht="13.2" x14ac:dyDescent="0.25">
      <c r="B165" s="340"/>
      <c r="C165" s="341"/>
      <c r="D165" s="351"/>
      <c r="E165" s="351"/>
      <c r="F165" s="351"/>
      <c r="G165" s="351"/>
      <c r="H165" s="351"/>
      <c r="I165" s="351"/>
      <c r="J165" s="351"/>
    </row>
    <row r="166" spans="2:11" s="290" customFormat="1" ht="13.2" x14ac:dyDescent="0.25">
      <c r="B166" s="304" t="s">
        <v>767</v>
      </c>
      <c r="C166" s="190">
        <v>1011</v>
      </c>
      <c r="D166" s="888" t="s">
        <v>782</v>
      </c>
      <c r="E166" s="889"/>
      <c r="F166" s="889"/>
      <c r="G166" s="889"/>
      <c r="H166" s="889"/>
      <c r="I166" s="889"/>
      <c r="J166" s="889"/>
      <c r="K166" s="889"/>
    </row>
    <row r="167" spans="2:11" s="290" customFormat="1" ht="13.2" customHeight="1" x14ac:dyDescent="0.25">
      <c r="B167" s="304" t="s">
        <v>768</v>
      </c>
      <c r="C167" s="190">
        <v>12001</v>
      </c>
      <c r="D167" s="887" t="s">
        <v>784</v>
      </c>
      <c r="E167" s="887" t="s">
        <v>426</v>
      </c>
      <c r="F167" s="887" t="s">
        <v>427</v>
      </c>
      <c r="G167" s="887" t="s">
        <v>428</v>
      </c>
      <c r="H167" s="887" t="s">
        <v>429</v>
      </c>
      <c r="I167" s="887" t="s">
        <v>5</v>
      </c>
      <c r="J167" s="887" t="s">
        <v>7</v>
      </c>
      <c r="K167" s="887" t="s">
        <v>115</v>
      </c>
    </row>
    <row r="168" spans="2:11" s="290" customFormat="1" ht="13.2" customHeight="1" x14ac:dyDescent="0.25">
      <c r="B168" s="304" t="s">
        <v>771</v>
      </c>
      <c r="C168" s="190" t="s">
        <v>472</v>
      </c>
      <c r="D168" s="881"/>
      <c r="E168" s="881"/>
      <c r="F168" s="881"/>
      <c r="G168" s="881"/>
      <c r="H168" s="881"/>
      <c r="I168" s="881"/>
      <c r="J168" s="881"/>
      <c r="K168" s="881"/>
    </row>
    <row r="169" spans="2:11" s="290" customFormat="1" ht="39.6" customHeight="1" x14ac:dyDescent="0.25">
      <c r="B169" s="304" t="s">
        <v>772</v>
      </c>
      <c r="C169" s="190" t="s">
        <v>473</v>
      </c>
      <c r="D169" s="881"/>
      <c r="E169" s="881"/>
      <c r="F169" s="881"/>
      <c r="G169" s="881"/>
      <c r="H169" s="881"/>
      <c r="I169" s="881"/>
      <c r="J169" s="881"/>
      <c r="K169" s="881"/>
    </row>
    <row r="170" spans="2:11" s="290" customFormat="1" ht="13.2" x14ac:dyDescent="0.25">
      <c r="B170" s="304" t="s">
        <v>773</v>
      </c>
      <c r="C170" s="190" t="s">
        <v>446</v>
      </c>
      <c r="D170" s="881"/>
      <c r="E170" s="881"/>
      <c r="F170" s="881"/>
      <c r="G170" s="881"/>
      <c r="H170" s="881"/>
      <c r="I170" s="881"/>
      <c r="J170" s="881"/>
      <c r="K170" s="881"/>
    </row>
    <row r="171" spans="2:11" s="290" customFormat="1" ht="26.4" x14ac:dyDescent="0.25">
      <c r="B171" s="304" t="s">
        <v>871</v>
      </c>
      <c r="C171" s="190" t="s">
        <v>872</v>
      </c>
      <c r="D171" s="881"/>
      <c r="E171" s="881"/>
      <c r="F171" s="881"/>
      <c r="G171" s="881"/>
      <c r="H171" s="881"/>
      <c r="I171" s="881"/>
      <c r="J171" s="881"/>
      <c r="K171" s="881"/>
    </row>
    <row r="172" spans="2:11" s="290" customFormat="1" ht="13.2" x14ac:dyDescent="0.25">
      <c r="B172" s="883" t="s">
        <v>775</v>
      </c>
      <c r="C172" s="884"/>
      <c r="D172" s="882"/>
      <c r="E172" s="882"/>
      <c r="F172" s="882"/>
      <c r="G172" s="882"/>
      <c r="H172" s="882"/>
      <c r="I172" s="882"/>
      <c r="J172" s="882"/>
      <c r="K172" s="882"/>
    </row>
    <row r="173" spans="2:11" s="290" customFormat="1" ht="13.2" x14ac:dyDescent="0.25">
      <c r="B173" s="306" t="s">
        <v>776</v>
      </c>
      <c r="C173" s="306" t="s">
        <v>777</v>
      </c>
      <c r="D173" s="322"/>
      <c r="E173" s="308"/>
      <c r="F173" s="308"/>
      <c r="G173" s="308"/>
      <c r="H173" s="308"/>
      <c r="I173" s="308"/>
      <c r="J173" s="308"/>
      <c r="K173" s="308"/>
    </row>
    <row r="174" spans="2:11" s="290" customFormat="1" ht="26.4" x14ac:dyDescent="0.25">
      <c r="B174" s="313" t="s">
        <v>778</v>
      </c>
      <c r="C174" s="313" t="s">
        <v>873</v>
      </c>
      <c r="D174" s="352">
        <v>74233</v>
      </c>
      <c r="E174" s="352">
        <f t="shared" ref="E174:H174" si="2">E175+E176</f>
        <v>66849</v>
      </c>
      <c r="F174" s="352">
        <f t="shared" si="2"/>
        <v>66849</v>
      </c>
      <c r="G174" s="352">
        <f t="shared" si="2"/>
        <v>66849</v>
      </c>
      <c r="H174" s="352">
        <f t="shared" si="2"/>
        <v>66849</v>
      </c>
      <c r="I174" s="734">
        <v>53019</v>
      </c>
      <c r="J174" s="734">
        <v>48010</v>
      </c>
      <c r="K174" s="734">
        <v>48010</v>
      </c>
    </row>
    <row r="175" spans="2:11" s="290" customFormat="1" ht="26.4" x14ac:dyDescent="0.25">
      <c r="B175" s="313" t="s">
        <v>778</v>
      </c>
      <c r="C175" s="313" t="s">
        <v>874</v>
      </c>
      <c r="D175" s="352">
        <v>74233</v>
      </c>
      <c r="E175" s="352">
        <v>63666</v>
      </c>
      <c r="F175" s="352">
        <v>63666</v>
      </c>
      <c r="G175" s="352">
        <v>63666</v>
      </c>
      <c r="H175" s="352">
        <v>63666</v>
      </c>
      <c r="I175" s="734">
        <v>51269</v>
      </c>
      <c r="J175" s="734">
        <v>46260</v>
      </c>
      <c r="K175" s="734">
        <v>46260</v>
      </c>
    </row>
    <row r="176" spans="2:11" s="290" customFormat="1" ht="26.4" x14ac:dyDescent="0.25">
      <c r="B176" s="313" t="s">
        <v>778</v>
      </c>
      <c r="C176" s="313" t="s">
        <v>875</v>
      </c>
      <c r="D176" s="352"/>
      <c r="E176" s="352">
        <v>3183</v>
      </c>
      <c r="F176" s="352">
        <v>3183</v>
      </c>
      <c r="G176" s="352">
        <v>3183</v>
      </c>
      <c r="H176" s="352">
        <v>3183</v>
      </c>
      <c r="I176" s="734">
        <v>1750</v>
      </c>
      <c r="J176" s="734">
        <v>1750</v>
      </c>
      <c r="K176" s="734">
        <v>1750</v>
      </c>
    </row>
    <row r="177" spans="2:11" s="290" customFormat="1" ht="15" x14ac:dyDescent="0.25">
      <c r="B177" s="313" t="s">
        <v>778</v>
      </c>
      <c r="C177" s="313" t="s">
        <v>876</v>
      </c>
      <c r="D177" s="352"/>
      <c r="E177" s="352">
        <f t="shared" ref="E177:H177" si="3">E178+E179</f>
        <v>193891</v>
      </c>
      <c r="F177" s="352">
        <f t="shared" si="3"/>
        <v>193891</v>
      </c>
      <c r="G177" s="352">
        <f t="shared" si="3"/>
        <v>193891</v>
      </c>
      <c r="H177" s="352">
        <f t="shared" si="3"/>
        <v>193891</v>
      </c>
      <c r="I177" s="734">
        <v>163661</v>
      </c>
      <c r="J177" s="734">
        <v>149215</v>
      </c>
      <c r="K177" s="734">
        <v>149215</v>
      </c>
    </row>
    <row r="178" spans="2:11" s="290" customFormat="1" ht="15" x14ac:dyDescent="0.25">
      <c r="B178" s="313" t="s">
        <v>778</v>
      </c>
      <c r="C178" s="313" t="s">
        <v>877</v>
      </c>
      <c r="D178" s="352"/>
      <c r="E178" s="352">
        <v>184658</v>
      </c>
      <c r="F178" s="352">
        <v>184658</v>
      </c>
      <c r="G178" s="352">
        <v>184658</v>
      </c>
      <c r="H178" s="352">
        <v>184658</v>
      </c>
      <c r="I178" s="734">
        <v>158259</v>
      </c>
      <c r="J178" s="734">
        <v>143813</v>
      </c>
      <c r="K178" s="734">
        <v>143813</v>
      </c>
    </row>
    <row r="179" spans="2:11" s="290" customFormat="1" ht="15" x14ac:dyDescent="0.25">
      <c r="B179" s="314" t="s">
        <v>778</v>
      </c>
      <c r="C179" s="353" t="s">
        <v>878</v>
      </c>
      <c r="D179" s="352"/>
      <c r="E179" s="352">
        <v>9233</v>
      </c>
      <c r="F179" s="352">
        <v>9233</v>
      </c>
      <c r="G179" s="352">
        <v>9233</v>
      </c>
      <c r="H179" s="352">
        <v>9233</v>
      </c>
      <c r="I179" s="734">
        <v>5402</v>
      </c>
      <c r="J179" s="734">
        <v>5402</v>
      </c>
      <c r="K179" s="734">
        <v>5402</v>
      </c>
    </row>
    <row r="180" spans="2:11" s="290" customFormat="1" ht="13.2" x14ac:dyDescent="0.25">
      <c r="B180" s="885" t="s">
        <v>780</v>
      </c>
      <c r="C180" s="886"/>
      <c r="D180" s="332">
        <f>'Havelv 3 մաս 1 և մաս 2'!D100</f>
        <v>26549242.329999998</v>
      </c>
      <c r="E180" s="332">
        <f>'Havelv 3 մաս 1 և մաս 2'!E100</f>
        <v>7852824.0499999998</v>
      </c>
      <c r="F180" s="332">
        <f>'Havelv 3 մաս 1 և մաս 2'!F100</f>
        <v>15705648.1</v>
      </c>
      <c r="G180" s="332">
        <f>'Havelv 3 մաս 1 և մաս 2'!G100</f>
        <v>23558472.149999999</v>
      </c>
      <c r="H180" s="332">
        <f>'Havelv 3 մաս 1 և մաս 2'!H100</f>
        <v>31411296.199999999</v>
      </c>
      <c r="I180" s="741">
        <f>'Havelv 3 մաս 1 և մաս 2'!I100</f>
        <v>31390291</v>
      </c>
      <c r="J180" s="741">
        <f>'Havelv 3 մաս 1 և մաս 2'!J100</f>
        <v>29117990</v>
      </c>
      <c r="K180" s="741">
        <f>'Havelv 3 մաս 1 և մաս 2'!K100</f>
        <v>29117990</v>
      </c>
    </row>
    <row r="181" spans="2:11" s="164" customFormat="1" ht="13.8" x14ac:dyDescent="0.25"/>
    <row r="182" spans="2:11" s="290" customFormat="1" ht="13.2" x14ac:dyDescent="0.25">
      <c r="B182" s="304" t="s">
        <v>767</v>
      </c>
      <c r="C182" s="190">
        <v>1011</v>
      </c>
      <c r="D182" s="888" t="s">
        <v>782</v>
      </c>
      <c r="E182" s="889"/>
      <c r="F182" s="889"/>
      <c r="G182" s="889"/>
      <c r="H182" s="889"/>
      <c r="I182" s="889"/>
      <c r="J182" s="889"/>
      <c r="K182" s="889"/>
    </row>
    <row r="183" spans="2:11" s="290" customFormat="1" ht="13.2" customHeight="1" x14ac:dyDescent="0.25">
      <c r="B183" s="304" t="s">
        <v>768</v>
      </c>
      <c r="C183" s="190">
        <v>12007</v>
      </c>
      <c r="D183" s="887" t="s">
        <v>784</v>
      </c>
      <c r="E183" s="887" t="s">
        <v>426</v>
      </c>
      <c r="F183" s="887" t="s">
        <v>427</v>
      </c>
      <c r="G183" s="887" t="s">
        <v>428</v>
      </c>
      <c r="H183" s="887" t="s">
        <v>429</v>
      </c>
      <c r="I183" s="887" t="s">
        <v>5</v>
      </c>
      <c r="J183" s="887" t="s">
        <v>7</v>
      </c>
      <c r="K183" s="887" t="s">
        <v>115</v>
      </c>
    </row>
    <row r="184" spans="2:11" s="290" customFormat="1" ht="39.6" x14ac:dyDescent="0.25">
      <c r="B184" s="304" t="s">
        <v>771</v>
      </c>
      <c r="C184" s="190" t="s">
        <v>474</v>
      </c>
      <c r="D184" s="881"/>
      <c r="E184" s="881"/>
      <c r="F184" s="881"/>
      <c r="G184" s="881"/>
      <c r="H184" s="881"/>
      <c r="I184" s="881"/>
      <c r="J184" s="881"/>
      <c r="K184" s="881"/>
    </row>
    <row r="185" spans="2:11" s="290" customFormat="1" ht="39.6" x14ac:dyDescent="0.25">
      <c r="B185" s="304" t="s">
        <v>772</v>
      </c>
      <c r="C185" s="190" t="s">
        <v>476</v>
      </c>
      <c r="D185" s="881"/>
      <c r="E185" s="881"/>
      <c r="F185" s="881"/>
      <c r="G185" s="881"/>
      <c r="H185" s="881"/>
      <c r="I185" s="881"/>
      <c r="J185" s="881"/>
      <c r="K185" s="881"/>
    </row>
    <row r="186" spans="2:11" s="290" customFormat="1" ht="13.2" x14ac:dyDescent="0.25">
      <c r="B186" s="304" t="s">
        <v>773</v>
      </c>
      <c r="C186" s="190" t="s">
        <v>446</v>
      </c>
      <c r="D186" s="881"/>
      <c r="E186" s="881"/>
      <c r="F186" s="881"/>
      <c r="G186" s="881"/>
      <c r="H186" s="881"/>
      <c r="I186" s="881"/>
      <c r="J186" s="881"/>
      <c r="K186" s="881"/>
    </row>
    <row r="187" spans="2:11" s="290" customFormat="1" ht="39.6" x14ac:dyDescent="0.25">
      <c r="B187" s="304" t="s">
        <v>871</v>
      </c>
      <c r="C187" s="190" t="s">
        <v>879</v>
      </c>
      <c r="D187" s="881"/>
      <c r="E187" s="881"/>
      <c r="F187" s="881"/>
      <c r="G187" s="881"/>
      <c r="H187" s="881"/>
      <c r="I187" s="881"/>
      <c r="J187" s="881"/>
      <c r="K187" s="881"/>
    </row>
    <row r="188" spans="2:11" s="290" customFormat="1" ht="13.2" x14ac:dyDescent="0.25">
      <c r="B188" s="883" t="s">
        <v>775</v>
      </c>
      <c r="C188" s="884"/>
      <c r="D188" s="882"/>
      <c r="E188" s="882"/>
      <c r="F188" s="882"/>
      <c r="G188" s="882"/>
      <c r="H188" s="882"/>
      <c r="I188" s="882"/>
      <c r="J188" s="882"/>
      <c r="K188" s="882"/>
    </row>
    <row r="189" spans="2:11" s="290" customFormat="1" ht="13.2" x14ac:dyDescent="0.25">
      <c r="B189" s="306" t="s">
        <v>776</v>
      </c>
      <c r="C189" s="306" t="s">
        <v>777</v>
      </c>
      <c r="D189" s="322"/>
      <c r="E189" s="308"/>
      <c r="F189" s="308"/>
      <c r="G189" s="308"/>
      <c r="H189" s="308"/>
      <c r="I189" s="308"/>
      <c r="J189" s="308"/>
      <c r="K189" s="308"/>
    </row>
    <row r="190" spans="2:11" s="290" customFormat="1" ht="13.2" customHeight="1" x14ac:dyDescent="0.25">
      <c r="B190" s="313" t="s">
        <v>778</v>
      </c>
      <c r="C190" s="313" t="s">
        <v>880</v>
      </c>
      <c r="D190" s="330"/>
      <c r="E190" s="354">
        <v>110</v>
      </c>
      <c r="F190" s="354">
        <v>110</v>
      </c>
      <c r="G190" s="354">
        <v>110</v>
      </c>
      <c r="H190" s="354">
        <v>110</v>
      </c>
      <c r="I190" s="354">
        <v>150</v>
      </c>
      <c r="J190" s="354">
        <v>150</v>
      </c>
      <c r="K190" s="354">
        <v>150</v>
      </c>
    </row>
    <row r="191" spans="2:11" s="290" customFormat="1" ht="13.2" x14ac:dyDescent="0.25">
      <c r="B191" s="885" t="s">
        <v>780</v>
      </c>
      <c r="C191" s="886"/>
      <c r="D191" s="332">
        <f>'Havelv 3 մաս 1 և մաս 2'!D106</f>
        <v>0</v>
      </c>
      <c r="E191" s="332">
        <f>'Havelv 3 մաս 1 և մաս 2'!E106</f>
        <v>3960</v>
      </c>
      <c r="F191" s="332">
        <f>'Havelv 3 մաս 1 և մաս 2'!F106</f>
        <v>7920</v>
      </c>
      <c r="G191" s="332">
        <f>'Havelv 3 մաս 1 և մաս 2'!G106</f>
        <v>11880</v>
      </c>
      <c r="H191" s="332">
        <f>'Havelv 3 մաս 1 և մաս 2'!H106</f>
        <v>15840</v>
      </c>
      <c r="I191" s="332">
        <f>'Havelv 3 մաս 1 և մաս 2'!I106</f>
        <v>21600</v>
      </c>
      <c r="J191" s="332">
        <f>'Havelv 3 մաս 1 և մաս 2'!J106</f>
        <v>21600</v>
      </c>
      <c r="K191" s="332">
        <f>'Havelv 3 մաս 1 և մաս 2'!K106</f>
        <v>21600</v>
      </c>
    </row>
    <row r="192" spans="2:11" s="146" customFormat="1" ht="13.2" x14ac:dyDescent="0.25"/>
    <row r="193" spans="2:11" s="290" customFormat="1" ht="13.2" x14ac:dyDescent="0.25">
      <c r="B193" s="304" t="s">
        <v>767</v>
      </c>
      <c r="C193" s="190">
        <v>1011</v>
      </c>
      <c r="D193" s="888" t="s">
        <v>782</v>
      </c>
      <c r="E193" s="889"/>
      <c r="F193" s="889"/>
      <c r="G193" s="889"/>
      <c r="H193" s="889"/>
      <c r="I193" s="889"/>
      <c r="J193" s="889"/>
      <c r="K193" s="889"/>
    </row>
    <row r="194" spans="2:11" s="290" customFormat="1" ht="13.2" customHeight="1" x14ac:dyDescent="0.25">
      <c r="B194" s="304" t="s">
        <v>768</v>
      </c>
      <c r="C194" s="190">
        <v>12008</v>
      </c>
      <c r="D194" s="887" t="str">
        <f>D53</f>
        <v>2023Ã.  (÷³ëï³óÇ) µ³½³ÛÇÝ ï³ñÇ (Ñ³½. ¹ñ³Ù)</v>
      </c>
      <c r="E194" s="887" t="str">
        <f>E53</f>
        <v>2024Ã »é³ÙëÛ³Ï</v>
      </c>
      <c r="F194" s="887" t="str">
        <f>F53</f>
        <v>2024Ã ÏÇë³ÙÛ³Ï</v>
      </c>
      <c r="G194" s="887" t="str">
        <f>G53</f>
        <v>2024Ã ÇÝÝ ³ÙÇë</v>
      </c>
      <c r="H194" s="887" t="str">
        <f>H53</f>
        <v>2024Ã (åÉ³Ý) (Ñ³½. ¹ñ³Ù)</v>
      </c>
      <c r="I194" s="887" t="s">
        <v>5</v>
      </c>
      <c r="J194" s="887" t="s">
        <v>7</v>
      </c>
      <c r="K194" s="887" t="s">
        <v>7</v>
      </c>
    </row>
    <row r="195" spans="2:11" s="290" customFormat="1" ht="52.8" x14ac:dyDescent="0.25">
      <c r="B195" s="304" t="s">
        <v>771</v>
      </c>
      <c r="C195" s="738" t="s">
        <v>1704</v>
      </c>
      <c r="D195" s="881"/>
      <c r="E195" s="881"/>
      <c r="F195" s="881"/>
      <c r="G195" s="881"/>
      <c r="H195" s="881"/>
      <c r="I195" s="881"/>
      <c r="J195" s="881"/>
      <c r="K195" s="881"/>
    </row>
    <row r="196" spans="2:11" s="290" customFormat="1" ht="52.8" x14ac:dyDescent="0.25">
      <c r="B196" s="304" t="s">
        <v>772</v>
      </c>
      <c r="C196" s="738" t="s">
        <v>1712</v>
      </c>
      <c r="D196" s="881"/>
      <c r="E196" s="881"/>
      <c r="F196" s="881"/>
      <c r="G196" s="881"/>
      <c r="H196" s="881"/>
      <c r="I196" s="881"/>
      <c r="J196" s="881"/>
      <c r="K196" s="881"/>
    </row>
    <row r="197" spans="2:11" s="290" customFormat="1" ht="13.2" x14ac:dyDescent="0.25">
      <c r="B197" s="304" t="s">
        <v>773</v>
      </c>
      <c r="C197" s="190" t="s">
        <v>446</v>
      </c>
      <c r="D197" s="881"/>
      <c r="E197" s="881"/>
      <c r="F197" s="881"/>
      <c r="G197" s="881"/>
      <c r="H197" s="881"/>
      <c r="I197" s="881"/>
      <c r="J197" s="881"/>
      <c r="K197" s="881"/>
    </row>
    <row r="198" spans="2:11" s="290" customFormat="1" ht="52.8" x14ac:dyDescent="0.25">
      <c r="B198" s="304" t="s">
        <v>871</v>
      </c>
      <c r="C198" s="738" t="s">
        <v>1714</v>
      </c>
      <c r="D198" s="881"/>
      <c r="E198" s="881"/>
      <c r="F198" s="881"/>
      <c r="G198" s="881"/>
      <c r="H198" s="881"/>
      <c r="I198" s="881"/>
      <c r="J198" s="881"/>
      <c r="K198" s="881"/>
    </row>
    <row r="199" spans="2:11" s="290" customFormat="1" ht="13.2" x14ac:dyDescent="0.25">
      <c r="B199" s="883" t="s">
        <v>775</v>
      </c>
      <c r="C199" s="884"/>
      <c r="D199" s="882"/>
      <c r="E199" s="882"/>
      <c r="F199" s="882"/>
      <c r="G199" s="882"/>
      <c r="H199" s="882"/>
      <c r="I199" s="882"/>
      <c r="J199" s="882"/>
      <c r="K199" s="882"/>
    </row>
    <row r="200" spans="2:11" s="290" customFormat="1" ht="13.2" x14ac:dyDescent="0.25">
      <c r="B200" s="306" t="s">
        <v>776</v>
      </c>
      <c r="C200" s="306" t="s">
        <v>777</v>
      </c>
      <c r="D200" s="322"/>
      <c r="E200" s="308"/>
      <c r="F200" s="308"/>
      <c r="G200" s="308"/>
      <c r="H200" s="308"/>
      <c r="I200" s="308"/>
      <c r="J200" s="308"/>
      <c r="K200" s="308"/>
    </row>
    <row r="201" spans="2:11" s="290" customFormat="1" ht="13.2" customHeight="1" x14ac:dyDescent="0.25">
      <c r="B201" s="313" t="s">
        <v>778</v>
      </c>
      <c r="C201" s="313" t="s">
        <v>881</v>
      </c>
      <c r="D201" s="330"/>
      <c r="E201" s="354">
        <v>31</v>
      </c>
      <c r="F201" s="354">
        <v>31</v>
      </c>
      <c r="G201" s="354">
        <v>31</v>
      </c>
      <c r="H201" s="354">
        <v>31</v>
      </c>
      <c r="I201" s="745">
        <v>44</v>
      </c>
      <c r="J201" s="745">
        <v>48</v>
      </c>
      <c r="K201" s="745">
        <v>48</v>
      </c>
    </row>
    <row r="202" spans="2:11" s="290" customFormat="1" ht="13.2" customHeight="1" x14ac:dyDescent="0.25">
      <c r="B202" s="314" t="s">
        <v>778</v>
      </c>
      <c r="C202" s="313" t="s">
        <v>882</v>
      </c>
      <c r="D202" s="313"/>
      <c r="E202" s="313">
        <v>75</v>
      </c>
      <c r="F202" s="313">
        <v>75</v>
      </c>
      <c r="G202" s="313">
        <v>75</v>
      </c>
      <c r="H202" s="313">
        <v>75</v>
      </c>
      <c r="I202" s="745">
        <v>75</v>
      </c>
      <c r="J202" s="745">
        <v>75</v>
      </c>
      <c r="K202" s="745">
        <v>75</v>
      </c>
    </row>
    <row r="203" spans="2:11" s="290" customFormat="1" ht="13.2" x14ac:dyDescent="0.25">
      <c r="B203" s="885" t="s">
        <v>780</v>
      </c>
      <c r="C203" s="886"/>
      <c r="D203" s="332">
        <f>'Havelv 3 մաս 1 և մաս 2'!D112</f>
        <v>0</v>
      </c>
      <c r="E203" s="332">
        <f>'Havelv 3 մաս 1 և մաս 2'!E112</f>
        <v>6975</v>
      </c>
      <c r="F203" s="332">
        <f>'Havelv 3 մաս 1 և մաս 2'!F112</f>
        <v>13950</v>
      </c>
      <c r="G203" s="332">
        <f>'Havelv 3 մաս 1 և մաս 2'!G112</f>
        <v>20925</v>
      </c>
      <c r="H203" s="332">
        <f>'Havelv 3 մաս 1 և մաս 2'!H112</f>
        <v>27900</v>
      </c>
      <c r="I203" s="741">
        <f>'Havelv 3 մաս 1 և մաս 2'!I112</f>
        <v>39600</v>
      </c>
      <c r="J203" s="741">
        <f>'Havelv 3 մաս 1 և մաս 2'!J112</f>
        <v>43200</v>
      </c>
      <c r="K203" s="741">
        <f>'Havelv 3 մաս 1 և մաս 2'!K112</f>
        <v>43200</v>
      </c>
    </row>
    <row r="204" spans="2:11" s="146" customFormat="1" ht="13.2" x14ac:dyDescent="0.25"/>
    <row r="205" spans="2:11" s="290" customFormat="1" ht="13.2" x14ac:dyDescent="0.25">
      <c r="B205" s="304" t="s">
        <v>767</v>
      </c>
      <c r="C205" s="190">
        <v>1011</v>
      </c>
      <c r="D205" s="888" t="s">
        <v>782</v>
      </c>
      <c r="E205" s="889"/>
      <c r="F205" s="889"/>
      <c r="G205" s="889"/>
      <c r="H205" s="889"/>
      <c r="I205" s="889"/>
      <c r="J205" s="889"/>
      <c r="K205" s="889"/>
    </row>
    <row r="206" spans="2:11" s="290" customFormat="1" ht="13.2" customHeight="1" x14ac:dyDescent="0.25">
      <c r="B206" s="304" t="s">
        <v>768</v>
      </c>
      <c r="C206" s="190">
        <v>12009</v>
      </c>
      <c r="D206" s="887" t="s">
        <v>784</v>
      </c>
      <c r="E206" s="887" t="s">
        <v>426</v>
      </c>
      <c r="F206" s="887" t="s">
        <v>427</v>
      </c>
      <c r="G206" s="887" t="s">
        <v>428</v>
      </c>
      <c r="H206" s="887" t="s">
        <v>429</v>
      </c>
      <c r="I206" s="887" t="s">
        <v>5</v>
      </c>
      <c r="J206" s="887" t="s">
        <v>7</v>
      </c>
      <c r="K206" s="887" t="s">
        <v>115</v>
      </c>
    </row>
    <row r="207" spans="2:11" s="290" customFormat="1" ht="66" x14ac:dyDescent="0.25">
      <c r="B207" s="304" t="s">
        <v>771</v>
      </c>
      <c r="C207" s="738" t="s">
        <v>1705</v>
      </c>
      <c r="D207" s="905"/>
      <c r="E207" s="881"/>
      <c r="F207" s="881"/>
      <c r="G207" s="881"/>
      <c r="H207" s="881"/>
      <c r="I207" s="881"/>
      <c r="J207" s="881"/>
      <c r="K207" s="881"/>
    </row>
    <row r="208" spans="2:11" s="290" customFormat="1" ht="52.8" x14ac:dyDescent="0.25">
      <c r="B208" s="304" t="s">
        <v>772</v>
      </c>
      <c r="C208" s="738" t="s">
        <v>1715</v>
      </c>
      <c r="D208" s="905"/>
      <c r="E208" s="881"/>
      <c r="F208" s="881"/>
      <c r="G208" s="881"/>
      <c r="H208" s="881"/>
      <c r="I208" s="881"/>
      <c r="J208" s="881"/>
      <c r="K208" s="881"/>
    </row>
    <row r="209" spans="2:11" s="290" customFormat="1" ht="13.2" x14ac:dyDescent="0.25">
      <c r="B209" s="304" t="s">
        <v>773</v>
      </c>
      <c r="C209" s="190" t="s">
        <v>446</v>
      </c>
      <c r="D209" s="905"/>
      <c r="E209" s="881"/>
      <c r="F209" s="881"/>
      <c r="G209" s="881"/>
      <c r="H209" s="881"/>
      <c r="I209" s="881"/>
      <c r="J209" s="881"/>
      <c r="K209" s="881"/>
    </row>
    <row r="210" spans="2:11" s="290" customFormat="1" ht="52.8" x14ac:dyDescent="0.25">
      <c r="B210" s="304" t="s">
        <v>871</v>
      </c>
      <c r="C210" s="738" t="s">
        <v>1716</v>
      </c>
      <c r="D210" s="905"/>
      <c r="E210" s="881"/>
      <c r="F210" s="881"/>
      <c r="G210" s="881"/>
      <c r="H210" s="881"/>
      <c r="I210" s="881"/>
      <c r="J210" s="881"/>
      <c r="K210" s="881"/>
    </row>
    <row r="211" spans="2:11" s="290" customFormat="1" ht="13.2" x14ac:dyDescent="0.25">
      <c r="B211" s="883" t="s">
        <v>775</v>
      </c>
      <c r="C211" s="884"/>
      <c r="D211" s="906"/>
      <c r="E211" s="882"/>
      <c r="F211" s="882"/>
      <c r="G211" s="882"/>
      <c r="H211" s="882"/>
      <c r="I211" s="882"/>
      <c r="J211" s="882"/>
      <c r="K211" s="882"/>
    </row>
    <row r="212" spans="2:11" s="290" customFormat="1" ht="13.2" x14ac:dyDescent="0.25">
      <c r="B212" s="306" t="s">
        <v>776</v>
      </c>
      <c r="C212" s="306" t="s">
        <v>777</v>
      </c>
      <c r="D212" s="308"/>
      <c r="E212" s="308"/>
      <c r="F212" s="308"/>
      <c r="G212" s="308"/>
      <c r="H212" s="308"/>
      <c r="I212" s="308"/>
      <c r="J212" s="308"/>
      <c r="K212" s="308"/>
    </row>
    <row r="213" spans="2:11" s="290" customFormat="1" ht="13.2" customHeight="1" x14ac:dyDescent="0.25">
      <c r="B213" s="313" t="s">
        <v>778</v>
      </c>
      <c r="C213" s="313" t="s">
        <v>881</v>
      </c>
      <c r="D213" s="330"/>
      <c r="E213" s="354">
        <v>31</v>
      </c>
      <c r="F213" s="354">
        <v>31</v>
      </c>
      <c r="G213" s="354">
        <v>31</v>
      </c>
      <c r="H213" s="354">
        <v>31</v>
      </c>
      <c r="I213" s="745">
        <v>44</v>
      </c>
      <c r="J213" s="745">
        <v>48</v>
      </c>
      <c r="K213" s="745">
        <v>48</v>
      </c>
    </row>
    <row r="214" spans="2:11" s="290" customFormat="1" ht="13.2" customHeight="1" x14ac:dyDescent="0.25">
      <c r="B214" s="313" t="s">
        <v>778</v>
      </c>
      <c r="C214" s="353" t="s">
        <v>883</v>
      </c>
      <c r="D214" s="330"/>
      <c r="E214" s="354">
        <v>100</v>
      </c>
      <c r="F214" s="354">
        <v>100</v>
      </c>
      <c r="G214" s="354">
        <v>100</v>
      </c>
      <c r="H214" s="354">
        <v>100</v>
      </c>
      <c r="I214" s="745">
        <v>100</v>
      </c>
      <c r="J214" s="745">
        <v>100</v>
      </c>
      <c r="K214" s="745">
        <v>100</v>
      </c>
    </row>
    <row r="215" spans="2:11" s="290" customFormat="1" ht="13.2" x14ac:dyDescent="0.25">
      <c r="B215" s="885" t="s">
        <v>780</v>
      </c>
      <c r="C215" s="886"/>
      <c r="D215" s="332">
        <f>'Havelv 3 մաս 1 և մաս 2'!D118</f>
        <v>0</v>
      </c>
      <c r="E215" s="332">
        <f>'Havelv 3 մաս 1 և մաս 2'!E118</f>
        <v>9300</v>
      </c>
      <c r="F215" s="332">
        <f>'Havelv 3 մաս 1 և մաս 2'!F118</f>
        <v>18600</v>
      </c>
      <c r="G215" s="332">
        <f>'Havelv 3 մաս 1 և մաս 2'!G118</f>
        <v>27900</v>
      </c>
      <c r="H215" s="332">
        <f>'Havelv 3 մաս 1 և մաս 2'!H118</f>
        <v>37200</v>
      </c>
      <c r="I215" s="741">
        <f>'Havelv 3 մաս 1 և մաս 2'!I118</f>
        <v>52800</v>
      </c>
      <c r="J215" s="741">
        <f>'Havelv 3 մաս 1 և մաս 2'!J118</f>
        <v>57600</v>
      </c>
      <c r="K215" s="741">
        <f>'Havelv 3 մաս 1 և մաս 2'!K118</f>
        <v>57600</v>
      </c>
    </row>
    <row r="216" spans="2:11" s="336" customFormat="1" ht="13.2" x14ac:dyDescent="0.25"/>
    <row r="217" spans="2:11" s="290" customFormat="1" ht="13.2" x14ac:dyDescent="0.25">
      <c r="B217" s="304" t="s">
        <v>767</v>
      </c>
      <c r="C217" s="190">
        <v>1011</v>
      </c>
      <c r="D217" s="945" t="s">
        <v>782</v>
      </c>
      <c r="E217" s="902"/>
      <c r="F217" s="902"/>
      <c r="G217" s="902"/>
      <c r="H217" s="902"/>
      <c r="I217" s="902"/>
      <c r="J217" s="902"/>
      <c r="K217" s="902"/>
    </row>
    <row r="218" spans="2:11" s="290" customFormat="1" ht="13.2" customHeight="1" x14ac:dyDescent="0.25">
      <c r="B218" s="304" t="s">
        <v>768</v>
      </c>
      <c r="C218" s="190">
        <v>12010</v>
      </c>
      <c r="D218" s="887" t="s">
        <v>784</v>
      </c>
      <c r="E218" s="355" t="s">
        <v>426</v>
      </c>
      <c r="F218" s="355" t="s">
        <v>427</v>
      </c>
      <c r="G218" s="355" t="s">
        <v>428</v>
      </c>
      <c r="H218" s="887" t="s">
        <v>429</v>
      </c>
      <c r="I218" s="887" t="s">
        <v>5</v>
      </c>
      <c r="J218" s="887" t="s">
        <v>7</v>
      </c>
      <c r="K218" s="887" t="s">
        <v>115</v>
      </c>
    </row>
    <row r="219" spans="2:11" s="290" customFormat="1" ht="26.4" x14ac:dyDescent="0.25">
      <c r="B219" s="304" t="s">
        <v>771</v>
      </c>
      <c r="C219" s="190" t="s">
        <v>479</v>
      </c>
      <c r="D219" s="905"/>
      <c r="E219" s="356"/>
      <c r="F219" s="356"/>
      <c r="G219" s="356"/>
      <c r="H219" s="905"/>
      <c r="I219" s="905"/>
      <c r="J219" s="905"/>
      <c r="K219" s="905"/>
    </row>
    <row r="220" spans="2:11" s="290" customFormat="1" ht="39.6" x14ac:dyDescent="0.25">
      <c r="B220" s="304" t="s">
        <v>772</v>
      </c>
      <c r="C220" s="190" t="s">
        <v>480</v>
      </c>
      <c r="D220" s="905"/>
      <c r="E220" s="356"/>
      <c r="F220" s="356"/>
      <c r="G220" s="356"/>
      <c r="H220" s="905"/>
      <c r="I220" s="905"/>
      <c r="J220" s="905"/>
      <c r="K220" s="905"/>
    </row>
    <row r="221" spans="2:11" s="290" customFormat="1" ht="13.2" x14ac:dyDescent="0.25">
      <c r="B221" s="304" t="s">
        <v>773</v>
      </c>
      <c r="C221" s="190" t="s">
        <v>468</v>
      </c>
      <c r="D221" s="905"/>
      <c r="E221" s="356"/>
      <c r="F221" s="356"/>
      <c r="G221" s="356"/>
      <c r="H221" s="905"/>
      <c r="I221" s="905"/>
      <c r="J221" s="905"/>
      <c r="K221" s="905"/>
    </row>
    <row r="222" spans="2:11" s="290" customFormat="1" ht="26.4" x14ac:dyDescent="0.25">
      <c r="B222" s="304" t="s">
        <v>884</v>
      </c>
      <c r="C222" s="190" t="s">
        <v>885</v>
      </c>
      <c r="D222" s="905"/>
      <c r="E222" s="356"/>
      <c r="F222" s="356"/>
      <c r="G222" s="356"/>
      <c r="H222" s="905"/>
      <c r="I222" s="905"/>
      <c r="J222" s="905"/>
      <c r="K222" s="905"/>
    </row>
    <row r="223" spans="2:11" s="290" customFormat="1" ht="13.2" x14ac:dyDescent="0.25">
      <c r="B223" s="344" t="s">
        <v>775</v>
      </c>
      <c r="C223" s="345"/>
      <c r="D223" s="906"/>
      <c r="E223" s="357"/>
      <c r="F223" s="357"/>
      <c r="G223" s="357"/>
      <c r="H223" s="906"/>
      <c r="I223" s="906"/>
      <c r="J223" s="906"/>
      <c r="K223" s="906"/>
    </row>
    <row r="224" spans="2:11" s="290" customFormat="1" ht="13.2" x14ac:dyDescent="0.25">
      <c r="B224" s="306" t="s">
        <v>776</v>
      </c>
      <c r="C224" s="306" t="s">
        <v>777</v>
      </c>
      <c r="D224" s="322"/>
      <c r="E224" s="322"/>
      <c r="F224" s="322"/>
      <c r="G224" s="322"/>
      <c r="H224" s="308"/>
      <c r="I224" s="308"/>
      <c r="J224" s="308"/>
      <c r="K224" s="308"/>
    </row>
    <row r="225" spans="2:11" s="290" customFormat="1" ht="26.4" x14ac:dyDescent="0.25">
      <c r="B225" s="313" t="s">
        <v>778</v>
      </c>
      <c r="C225" s="333" t="s">
        <v>886</v>
      </c>
      <c r="D225" s="358"/>
      <c r="E225" s="214">
        <v>38</v>
      </c>
      <c r="F225" s="214">
        <v>38</v>
      </c>
      <c r="G225" s="214">
        <v>38</v>
      </c>
      <c r="H225" s="214">
        <v>38</v>
      </c>
      <c r="I225" s="744">
        <v>38</v>
      </c>
      <c r="J225" s="744">
        <v>38</v>
      </c>
      <c r="K225" s="744">
        <v>38</v>
      </c>
    </row>
    <row r="226" spans="2:11" s="290" customFormat="1" ht="13.2" x14ac:dyDescent="0.25">
      <c r="B226" s="313" t="s">
        <v>855</v>
      </c>
      <c r="C226" s="333" t="s">
        <v>887</v>
      </c>
      <c r="D226" s="214"/>
      <c r="E226" s="214">
        <v>6</v>
      </c>
      <c r="F226" s="214">
        <v>6</v>
      </c>
      <c r="G226" s="214">
        <v>6</v>
      </c>
      <c r="H226" s="214">
        <v>6</v>
      </c>
      <c r="I226" s="744">
        <v>6</v>
      </c>
      <c r="J226" s="744">
        <v>6</v>
      </c>
      <c r="K226" s="744">
        <v>6</v>
      </c>
    </row>
    <row r="227" spans="2:11" s="290" customFormat="1" ht="13.2" x14ac:dyDescent="0.25">
      <c r="B227" s="313" t="s">
        <v>778</v>
      </c>
      <c r="C227" s="333" t="s">
        <v>888</v>
      </c>
      <c r="D227" s="214"/>
      <c r="E227" s="214">
        <v>60</v>
      </c>
      <c r="F227" s="214">
        <v>60</v>
      </c>
      <c r="G227" s="214">
        <v>60</v>
      </c>
      <c r="H227" s="214">
        <v>60</v>
      </c>
      <c r="I227" s="744">
        <v>60</v>
      </c>
      <c r="J227" s="744">
        <v>60</v>
      </c>
      <c r="K227" s="744">
        <v>60</v>
      </c>
    </row>
    <row r="228" spans="2:11" s="290" customFormat="1" ht="13.2" customHeight="1" x14ac:dyDescent="0.25">
      <c r="B228" s="346" t="s">
        <v>780</v>
      </c>
      <c r="C228" s="347"/>
      <c r="D228" s="332">
        <f>'Havelv 3 մաս 1 և մաս 2'!D124</f>
        <v>0</v>
      </c>
      <c r="E228" s="332">
        <f>'Havelv 3 մաս 1 և մաս 2'!E124</f>
        <v>3420</v>
      </c>
      <c r="F228" s="332">
        <f>'Havelv 3 մաս 1 և մաս 2'!F124</f>
        <v>6840</v>
      </c>
      <c r="G228" s="332">
        <f>'Havelv 3 մաս 1 և մաս 2'!G124</f>
        <v>10260</v>
      </c>
      <c r="H228" s="332">
        <f>'Havelv 3 մաս 1 և մաս 2'!H124</f>
        <v>13680</v>
      </c>
      <c r="I228" s="746">
        <f>'Havelv 3 մաս 1 և մաս 2'!I124</f>
        <v>13680</v>
      </c>
      <c r="J228" s="746">
        <f>'Havelv 3 մաս 1 և մաս 2'!J124</f>
        <v>13680</v>
      </c>
      <c r="K228" s="746">
        <f>'Havelv 3 մաս 1 և մաս 2'!K124</f>
        <v>13680</v>
      </c>
    </row>
    <row r="229" spans="2:11" s="148" customFormat="1" ht="13.2" customHeight="1" x14ac:dyDescent="0.25">
      <c r="B229" s="340"/>
      <c r="C229" s="359"/>
      <c r="D229" s="360"/>
      <c r="E229" s="360"/>
      <c r="F229" s="360"/>
      <c r="G229" s="360"/>
      <c r="H229" s="360"/>
    </row>
    <row r="230" spans="2:11" s="290" customFormat="1" ht="13.2" x14ac:dyDescent="0.25">
      <c r="B230" s="304" t="s">
        <v>767</v>
      </c>
      <c r="C230" s="190">
        <v>1011</v>
      </c>
      <c r="D230" s="883" t="s">
        <v>782</v>
      </c>
      <c r="E230" s="899"/>
      <c r="F230" s="899"/>
      <c r="G230" s="899"/>
      <c r="H230" s="899"/>
      <c r="I230" s="899"/>
      <c r="J230" s="899"/>
      <c r="K230" s="884"/>
    </row>
    <row r="231" spans="2:11" s="290" customFormat="1" ht="13.2" customHeight="1" x14ac:dyDescent="0.25">
      <c r="B231" s="304" t="s">
        <v>768</v>
      </c>
      <c r="C231" s="190">
        <v>12011</v>
      </c>
      <c r="D231" s="887" t="s">
        <v>784</v>
      </c>
      <c r="E231" s="355" t="s">
        <v>426</v>
      </c>
      <c r="F231" s="355" t="s">
        <v>427</v>
      </c>
      <c r="G231" s="355" t="s">
        <v>428</v>
      </c>
      <c r="H231" s="887" t="s">
        <v>429</v>
      </c>
      <c r="I231" s="887" t="s">
        <v>5</v>
      </c>
      <c r="J231" s="887" t="s">
        <v>7</v>
      </c>
      <c r="K231" s="887" t="s">
        <v>115</v>
      </c>
    </row>
    <row r="232" spans="2:11" s="290" customFormat="1" ht="13.2" x14ac:dyDescent="0.25">
      <c r="B232" s="304" t="s">
        <v>771</v>
      </c>
      <c r="C232" s="190" t="s">
        <v>481</v>
      </c>
      <c r="D232" s="905"/>
      <c r="E232" s="356"/>
      <c r="F232" s="356"/>
      <c r="G232" s="356"/>
      <c r="H232" s="905"/>
      <c r="I232" s="905"/>
      <c r="J232" s="905"/>
      <c r="K232" s="905"/>
    </row>
    <row r="233" spans="2:11" s="290" customFormat="1" ht="39.6" x14ac:dyDescent="0.25">
      <c r="B233" s="304" t="s">
        <v>772</v>
      </c>
      <c r="C233" s="190" t="s">
        <v>480</v>
      </c>
      <c r="D233" s="905"/>
      <c r="E233" s="356"/>
      <c r="F233" s="356"/>
      <c r="G233" s="356"/>
      <c r="H233" s="905"/>
      <c r="I233" s="905"/>
      <c r="J233" s="905"/>
      <c r="K233" s="905"/>
    </row>
    <row r="234" spans="2:11" s="290" customFormat="1" ht="13.2" x14ac:dyDescent="0.25">
      <c r="B234" s="304" t="s">
        <v>773</v>
      </c>
      <c r="C234" s="190" t="s">
        <v>468</v>
      </c>
      <c r="D234" s="905"/>
      <c r="E234" s="356"/>
      <c r="F234" s="356"/>
      <c r="G234" s="356"/>
      <c r="H234" s="905"/>
      <c r="I234" s="905"/>
      <c r="J234" s="905"/>
      <c r="K234" s="905"/>
    </row>
    <row r="235" spans="2:11" s="290" customFormat="1" ht="26.4" x14ac:dyDescent="0.25">
      <c r="B235" s="304" t="s">
        <v>884</v>
      </c>
      <c r="C235" s="190" t="s">
        <v>808</v>
      </c>
      <c r="D235" s="905"/>
      <c r="E235" s="356"/>
      <c r="F235" s="356"/>
      <c r="G235" s="356"/>
      <c r="H235" s="905"/>
      <c r="I235" s="905"/>
      <c r="J235" s="905"/>
      <c r="K235" s="905"/>
    </row>
    <row r="236" spans="2:11" s="290" customFormat="1" ht="13.2" x14ac:dyDescent="0.25">
      <c r="B236" s="344" t="s">
        <v>775</v>
      </c>
      <c r="C236" s="345"/>
      <c r="D236" s="906"/>
      <c r="E236" s="357"/>
      <c r="F236" s="357"/>
      <c r="G236" s="357"/>
      <c r="H236" s="906"/>
      <c r="I236" s="906"/>
      <c r="J236" s="906"/>
      <c r="K236" s="906"/>
    </row>
    <row r="237" spans="2:11" s="290" customFormat="1" ht="13.2" x14ac:dyDescent="0.25">
      <c r="B237" s="306" t="s">
        <v>776</v>
      </c>
      <c r="C237" s="306" t="s">
        <v>777</v>
      </c>
      <c r="D237" s="322"/>
      <c r="E237" s="322"/>
      <c r="F237" s="322"/>
      <c r="G237" s="322"/>
      <c r="H237" s="308"/>
      <c r="I237" s="308"/>
      <c r="J237" s="308"/>
      <c r="K237" s="308"/>
    </row>
    <row r="238" spans="2:11" s="290" customFormat="1" ht="26.4" x14ac:dyDescent="0.25">
      <c r="B238" s="313" t="s">
        <v>778</v>
      </c>
      <c r="C238" s="333" t="s">
        <v>886</v>
      </c>
      <c r="D238" s="214"/>
      <c r="E238" s="214">
        <v>28</v>
      </c>
      <c r="F238" s="214">
        <v>28</v>
      </c>
      <c r="G238" s="214">
        <v>28</v>
      </c>
      <c r="H238" s="214">
        <v>28</v>
      </c>
      <c r="I238" s="744">
        <v>28</v>
      </c>
      <c r="J238" s="744">
        <v>28</v>
      </c>
      <c r="K238" s="744">
        <v>28</v>
      </c>
    </row>
    <row r="239" spans="2:11" s="290" customFormat="1" ht="13.2" x14ac:dyDescent="0.25">
      <c r="B239" s="313" t="s">
        <v>855</v>
      </c>
      <c r="C239" s="333" t="s">
        <v>887</v>
      </c>
      <c r="D239" s="214"/>
      <c r="E239" s="214">
        <v>6</v>
      </c>
      <c r="F239" s="214">
        <v>6</v>
      </c>
      <c r="G239" s="214">
        <v>6</v>
      </c>
      <c r="H239" s="214">
        <v>6</v>
      </c>
      <c r="I239" s="744">
        <v>6</v>
      </c>
      <c r="J239" s="744">
        <v>6</v>
      </c>
      <c r="K239" s="744">
        <v>6</v>
      </c>
    </row>
    <row r="240" spans="2:11" s="290" customFormat="1" ht="13.2" x14ac:dyDescent="0.25">
      <c r="B240" s="313" t="s">
        <v>778</v>
      </c>
      <c r="C240" s="333" t="s">
        <v>888</v>
      </c>
      <c r="D240" s="214"/>
      <c r="E240" s="214">
        <v>60</v>
      </c>
      <c r="F240" s="214">
        <v>60</v>
      </c>
      <c r="G240" s="214">
        <v>60</v>
      </c>
      <c r="H240" s="214">
        <v>60</v>
      </c>
      <c r="I240" s="744">
        <v>60</v>
      </c>
      <c r="J240" s="744">
        <v>60</v>
      </c>
      <c r="K240" s="744">
        <v>60</v>
      </c>
    </row>
    <row r="241" spans="2:11" s="290" customFormat="1" ht="13.2" customHeight="1" x14ac:dyDescent="0.25">
      <c r="B241" s="346" t="s">
        <v>780</v>
      </c>
      <c r="C241" s="347"/>
      <c r="D241" s="332">
        <f>'Havelv 3 մաս 1 և մաս 2'!D130</f>
        <v>0</v>
      </c>
      <c r="E241" s="332">
        <f>'Havelv 3 մաս 1 և մաս 2'!E130</f>
        <v>2520</v>
      </c>
      <c r="F241" s="332">
        <f>'Havelv 3 մաս 1 և մաս 2'!F130</f>
        <v>5040</v>
      </c>
      <c r="G241" s="332">
        <f>'Havelv 3 մաս 1 և մաս 2'!G130</f>
        <v>7560</v>
      </c>
      <c r="H241" s="332">
        <f>'Havelv 3 մաս 1 և մաս 2'!H130</f>
        <v>10080</v>
      </c>
      <c r="I241" s="741">
        <f>'Havelv 3 մաս 1 և մաս 2'!I130</f>
        <v>10080</v>
      </c>
      <c r="J241" s="741">
        <f>'Havelv 3 մաս 1 և մաս 2'!J130</f>
        <v>10080</v>
      </c>
      <c r="K241" s="741">
        <f>'Havelv 3 մաս 1 և մաս 2'!K130</f>
        <v>10080</v>
      </c>
    </row>
    <row r="242" spans="2:11" s="148" customFormat="1" ht="13.2" customHeight="1" x14ac:dyDescent="0.25">
      <c r="B242" s="340"/>
      <c r="C242" s="341"/>
      <c r="D242" s="351"/>
      <c r="E242" s="351"/>
      <c r="F242" s="351"/>
      <c r="G242" s="351"/>
      <c r="H242" s="351"/>
    </row>
    <row r="243" spans="2:11" s="290" customFormat="1" x14ac:dyDescent="0.3">
      <c r="B243" s="324" t="s">
        <v>799</v>
      </c>
      <c r="C243" s="324" t="s">
        <v>800</v>
      </c>
      <c r="D243" s="361"/>
      <c r="E243" s="361"/>
      <c r="F243" s="361"/>
      <c r="G243" s="361"/>
      <c r="H243" s="361"/>
      <c r="I243" s="361"/>
      <c r="J243" s="361"/>
    </row>
    <row r="244" spans="2:11" s="290" customFormat="1" x14ac:dyDescent="0.3">
      <c r="B244" s="327">
        <v>1015</v>
      </c>
      <c r="C244" s="302" t="s">
        <v>483</v>
      </c>
      <c r="D244" s="361"/>
      <c r="E244" s="361"/>
      <c r="F244" s="361"/>
      <c r="G244" s="361"/>
      <c r="H244" s="361"/>
      <c r="I244" s="361"/>
      <c r="J244" s="361"/>
    </row>
    <row r="245" spans="2:11" s="363" customFormat="1" ht="13.2" x14ac:dyDescent="0.25">
      <c r="B245" s="362"/>
      <c r="C245" s="362"/>
      <c r="D245" s="293"/>
    </row>
    <row r="246" spans="2:11" s="290" customFormat="1" ht="13.2" x14ac:dyDescent="0.25">
      <c r="B246" s="942" t="s">
        <v>801</v>
      </c>
      <c r="C246" s="943"/>
      <c r="D246" s="943"/>
      <c r="E246" s="943"/>
      <c r="F246" s="943"/>
      <c r="G246" s="943"/>
      <c r="H246" s="944"/>
    </row>
    <row r="247" spans="2:11" s="363" customFormat="1" ht="13.2" x14ac:dyDescent="0.25">
      <c r="B247" s="362"/>
      <c r="C247" s="362"/>
      <c r="D247" s="293"/>
    </row>
    <row r="248" spans="2:11" s="290" customFormat="1" ht="13.2" x14ac:dyDescent="0.25">
      <c r="B248" s="304" t="s">
        <v>767</v>
      </c>
      <c r="C248" s="190">
        <v>1015</v>
      </c>
      <c r="D248" s="945" t="s">
        <v>782</v>
      </c>
      <c r="E248" s="902"/>
      <c r="F248" s="902"/>
      <c r="G248" s="902"/>
      <c r="H248" s="902"/>
      <c r="I248" s="902"/>
      <c r="J248" s="902"/>
      <c r="K248" s="902"/>
    </row>
    <row r="249" spans="2:11" s="290" customFormat="1" ht="13.2" customHeight="1" x14ac:dyDescent="0.25">
      <c r="B249" s="304" t="s">
        <v>768</v>
      </c>
      <c r="C249" s="190" t="s">
        <v>889</v>
      </c>
      <c r="D249" s="887" t="s">
        <v>784</v>
      </c>
      <c r="E249" s="887" t="s">
        <v>426</v>
      </c>
      <c r="F249" s="887" t="s">
        <v>427</v>
      </c>
      <c r="G249" s="887" t="s">
        <v>428</v>
      </c>
      <c r="H249" s="887" t="s">
        <v>429</v>
      </c>
      <c r="I249" s="887" t="s">
        <v>5</v>
      </c>
      <c r="J249" s="887" t="s">
        <v>7</v>
      </c>
      <c r="K249" s="887" t="s">
        <v>115</v>
      </c>
    </row>
    <row r="250" spans="2:11" s="290" customFormat="1" ht="26.4" x14ac:dyDescent="0.25">
      <c r="B250" s="304" t="s">
        <v>771</v>
      </c>
      <c r="C250" s="314" t="s">
        <v>486</v>
      </c>
      <c r="D250" s="881"/>
      <c r="E250" s="881"/>
      <c r="F250" s="881"/>
      <c r="G250" s="881"/>
      <c r="H250" s="881"/>
      <c r="I250" s="881"/>
      <c r="J250" s="881"/>
      <c r="K250" s="881"/>
    </row>
    <row r="251" spans="2:11" s="290" customFormat="1" ht="66" x14ac:dyDescent="0.25">
      <c r="B251" s="304" t="s">
        <v>772</v>
      </c>
      <c r="C251" s="314" t="s">
        <v>487</v>
      </c>
      <c r="D251" s="881"/>
      <c r="E251" s="881"/>
      <c r="F251" s="881"/>
      <c r="G251" s="881"/>
      <c r="H251" s="881"/>
      <c r="I251" s="881"/>
      <c r="J251" s="881"/>
      <c r="K251" s="881"/>
    </row>
    <row r="252" spans="2:11" s="290" customFormat="1" ht="13.2" x14ac:dyDescent="0.25">
      <c r="B252" s="304" t="s">
        <v>773</v>
      </c>
      <c r="C252" s="314" t="s">
        <v>446</v>
      </c>
      <c r="D252" s="881"/>
      <c r="E252" s="881"/>
      <c r="F252" s="881"/>
      <c r="G252" s="881"/>
      <c r="H252" s="881"/>
      <c r="I252" s="881"/>
      <c r="J252" s="881"/>
      <c r="K252" s="881"/>
    </row>
    <row r="253" spans="2:11" s="290" customFormat="1" ht="16.95" customHeight="1" x14ac:dyDescent="0.25">
      <c r="B253" s="304" t="s">
        <v>871</v>
      </c>
      <c r="C253" s="314" t="s">
        <v>890</v>
      </c>
      <c r="D253" s="881"/>
      <c r="E253" s="881"/>
      <c r="F253" s="881"/>
      <c r="G253" s="881"/>
      <c r="H253" s="881"/>
      <c r="I253" s="881"/>
      <c r="J253" s="881"/>
      <c r="K253" s="881"/>
    </row>
    <row r="254" spans="2:11" s="290" customFormat="1" ht="13.2" x14ac:dyDescent="0.25">
      <c r="B254" s="883" t="s">
        <v>775</v>
      </c>
      <c r="C254" s="884"/>
      <c r="D254" s="882"/>
      <c r="E254" s="882"/>
      <c r="F254" s="882"/>
      <c r="G254" s="882"/>
      <c r="H254" s="882"/>
      <c r="I254" s="882"/>
      <c r="J254" s="882"/>
      <c r="K254" s="882"/>
    </row>
    <row r="255" spans="2:11" s="290" customFormat="1" ht="13.2" x14ac:dyDescent="0.25">
      <c r="B255" s="306" t="s">
        <v>776</v>
      </c>
      <c r="C255" s="306" t="s">
        <v>777</v>
      </c>
      <c r="D255" s="308"/>
      <c r="E255" s="308"/>
      <c r="F255" s="308"/>
      <c r="G255" s="308"/>
      <c r="H255" s="308"/>
      <c r="I255" s="308"/>
      <c r="J255" s="308"/>
      <c r="K255" s="308"/>
    </row>
    <row r="256" spans="2:11" s="290" customFormat="1" ht="20.399999999999999" customHeight="1" x14ac:dyDescent="0.25">
      <c r="B256" s="364" t="s">
        <v>778</v>
      </c>
      <c r="C256" s="313" t="s">
        <v>891</v>
      </c>
      <c r="D256" s="365">
        <v>128122</v>
      </c>
      <c r="E256" s="365">
        <v>147493</v>
      </c>
      <c r="F256" s="365">
        <v>147493</v>
      </c>
      <c r="G256" s="365">
        <v>147493</v>
      </c>
      <c r="H256" s="365">
        <v>147493</v>
      </c>
      <c r="I256" s="682">
        <v>161918</v>
      </c>
      <c r="J256" s="682">
        <v>161918</v>
      </c>
      <c r="K256" s="682">
        <v>161918</v>
      </c>
    </row>
    <row r="257" spans="2:11" s="290" customFormat="1" ht="13.2" x14ac:dyDescent="0.25">
      <c r="B257" s="885" t="s">
        <v>780</v>
      </c>
      <c r="C257" s="886"/>
      <c r="D257" s="332">
        <f>'Havelv 3 մաս 1 և մաս 2'!D145</f>
        <v>9224023.3300000001</v>
      </c>
      <c r="E257" s="332">
        <f>'Havelv 3 մաս 1 և մաս 2'!E145</f>
        <v>1769916</v>
      </c>
      <c r="F257" s="332">
        <f>'Havelv 3 մաս 1 և մաս 2'!F145</f>
        <v>4424790</v>
      </c>
      <c r="G257" s="332">
        <f>'Havelv 3 մաս 1 և մաս 2'!G145</f>
        <v>7079664</v>
      </c>
      <c r="H257" s="332">
        <f>'Havelv 3 մաս 1 և մաս 2'!H145</f>
        <v>10619496</v>
      </c>
      <c r="I257" s="332">
        <f>'Havelv 3 մաս 1 և մաս 2'!I145</f>
        <v>11658096</v>
      </c>
      <c r="J257" s="332">
        <f>'Havelv 3 մաս 1 և մաս 2'!J145</f>
        <v>11658096</v>
      </c>
      <c r="K257" s="332">
        <f>'Havelv 3 մաս 1 և մաս 2'!K145</f>
        <v>11658096</v>
      </c>
    </row>
    <row r="258" spans="2:11" s="366" customFormat="1" ht="13.2" x14ac:dyDescent="0.25"/>
    <row r="259" spans="2:11" s="366" customFormat="1" ht="13.2" x14ac:dyDescent="0.25">
      <c r="B259" s="716" t="s">
        <v>892</v>
      </c>
      <c r="C259" s="716" t="s">
        <v>893</v>
      </c>
      <c r="D259" s="367"/>
      <c r="E259" s="367"/>
      <c r="F259" s="367"/>
      <c r="G259" s="367"/>
      <c r="H259" s="367"/>
      <c r="I259" s="367"/>
      <c r="J259" s="367"/>
      <c r="K259" s="367"/>
    </row>
    <row r="260" spans="2:11" x14ac:dyDescent="0.3">
      <c r="B260" s="304" t="s">
        <v>767</v>
      </c>
      <c r="C260" s="606">
        <v>1015</v>
      </c>
      <c r="D260" s="890" t="s">
        <v>782</v>
      </c>
      <c r="E260" s="890"/>
      <c r="F260" s="890"/>
      <c r="G260" s="890"/>
      <c r="H260" s="890"/>
      <c r="I260" s="890"/>
      <c r="J260" s="890"/>
      <c r="K260" s="890"/>
    </row>
    <row r="261" spans="2:11" ht="15" customHeight="1" x14ac:dyDescent="0.3">
      <c r="B261" s="304" t="s">
        <v>768</v>
      </c>
      <c r="C261" s="606">
        <v>12001</v>
      </c>
      <c r="D261" s="938" t="s">
        <v>894</v>
      </c>
      <c r="E261" s="940" t="e">
        <f>#REF!</f>
        <v>#REF!</v>
      </c>
      <c r="F261" s="940" t="e">
        <f>#REF!</f>
        <v>#REF!</v>
      </c>
      <c r="G261" s="940" t="e">
        <f>#REF!</f>
        <v>#REF!</v>
      </c>
      <c r="H261" s="938" t="s">
        <v>895</v>
      </c>
      <c r="I261" s="891" t="s">
        <v>5</v>
      </c>
      <c r="J261" s="891" t="s">
        <v>7</v>
      </c>
      <c r="K261" s="891" t="s">
        <v>115</v>
      </c>
    </row>
    <row r="262" spans="2:11" ht="26.4" x14ac:dyDescent="0.3">
      <c r="B262" s="304" t="s">
        <v>771</v>
      </c>
      <c r="C262" s="717" t="s">
        <v>486</v>
      </c>
      <c r="D262" s="939"/>
      <c r="E262" s="941"/>
      <c r="F262" s="941"/>
      <c r="G262" s="941"/>
      <c r="H262" s="939"/>
      <c r="I262" s="890"/>
      <c r="J262" s="890"/>
      <c r="K262" s="890"/>
    </row>
    <row r="263" spans="2:11" ht="66" x14ac:dyDescent="0.3">
      <c r="B263" s="304" t="s">
        <v>772</v>
      </c>
      <c r="C263" s="717" t="s">
        <v>487</v>
      </c>
      <c r="D263" s="939"/>
      <c r="E263" s="941"/>
      <c r="F263" s="941"/>
      <c r="G263" s="941"/>
      <c r="H263" s="939"/>
      <c r="I263" s="890"/>
      <c r="J263" s="890"/>
      <c r="K263" s="890"/>
    </row>
    <row r="264" spans="2:11" x14ac:dyDescent="0.3">
      <c r="B264" s="304" t="s">
        <v>773</v>
      </c>
      <c r="C264" s="717" t="s">
        <v>446</v>
      </c>
      <c r="D264" s="939"/>
      <c r="E264" s="941"/>
      <c r="F264" s="941"/>
      <c r="G264" s="941"/>
      <c r="H264" s="939"/>
      <c r="I264" s="890"/>
      <c r="J264" s="890"/>
      <c r="K264" s="890"/>
    </row>
    <row r="265" spans="2:11" ht="26.4" x14ac:dyDescent="0.3">
      <c r="B265" s="716" t="s">
        <v>896</v>
      </c>
      <c r="C265" s="369" t="s">
        <v>897</v>
      </c>
      <c r="D265" s="939"/>
      <c r="E265" s="941"/>
      <c r="F265" s="941"/>
      <c r="G265" s="941"/>
      <c r="H265" s="939"/>
      <c r="I265" s="890"/>
      <c r="J265" s="890"/>
      <c r="K265" s="890"/>
    </row>
    <row r="266" spans="2:11" ht="15" customHeight="1" x14ac:dyDescent="0.3">
      <c r="B266" s="304" t="s">
        <v>871</v>
      </c>
      <c r="C266" s="717" t="s">
        <v>890</v>
      </c>
      <c r="D266" s="939"/>
      <c r="E266" s="941"/>
      <c r="F266" s="941"/>
      <c r="G266" s="941"/>
      <c r="H266" s="939"/>
      <c r="I266" s="890"/>
      <c r="J266" s="890"/>
      <c r="K266" s="890"/>
    </row>
    <row r="267" spans="2:11" x14ac:dyDescent="0.3">
      <c r="B267" s="890" t="s">
        <v>775</v>
      </c>
      <c r="C267" s="890"/>
      <c r="D267" s="680"/>
      <c r="E267" s="680"/>
      <c r="F267" s="680"/>
      <c r="G267" s="680"/>
      <c r="H267" s="680"/>
      <c r="I267" s="680"/>
      <c r="J267" s="680"/>
      <c r="K267" s="680"/>
    </row>
    <row r="268" spans="2:11" x14ac:dyDescent="0.3">
      <c r="B268" s="680" t="s">
        <v>776</v>
      </c>
      <c r="C268" s="680" t="s">
        <v>777</v>
      </c>
      <c r="D268" s="680"/>
      <c r="E268" s="680"/>
      <c r="F268" s="680"/>
      <c r="G268" s="680"/>
      <c r="H268" s="680"/>
      <c r="I268" s="680"/>
      <c r="J268" s="680"/>
      <c r="K268" s="680"/>
    </row>
    <row r="269" spans="2:11" ht="15" customHeight="1" x14ac:dyDescent="0.3">
      <c r="B269" s="718" t="s">
        <v>778</v>
      </c>
      <c r="C269" s="717" t="s">
        <v>891</v>
      </c>
      <c r="D269" s="719">
        <v>86</v>
      </c>
      <c r="E269" s="720"/>
      <c r="F269" s="720"/>
      <c r="G269" s="720"/>
      <c r="H269" s="720">
        <v>130</v>
      </c>
      <c r="I269" s="719">
        <v>140</v>
      </c>
      <c r="J269" s="721">
        <v>140</v>
      </c>
      <c r="K269" s="721">
        <v>140</v>
      </c>
    </row>
    <row r="270" spans="2:11" x14ac:dyDescent="0.3">
      <c r="B270" s="885" t="s">
        <v>780</v>
      </c>
      <c r="C270" s="886"/>
      <c r="D270" s="722">
        <v>6203.8</v>
      </c>
      <c r="E270" s="722"/>
      <c r="F270" s="722"/>
      <c r="G270" s="722"/>
      <c r="H270" s="722">
        <v>8340</v>
      </c>
      <c r="I270" s="722">
        <v>10080</v>
      </c>
      <c r="J270" s="723">
        <v>10080</v>
      </c>
      <c r="K270" s="723">
        <v>10080</v>
      </c>
    </row>
    <row r="272" spans="2:11" x14ac:dyDescent="0.3">
      <c r="B272" s="716" t="s">
        <v>892</v>
      </c>
      <c r="C272" s="716" t="s">
        <v>893</v>
      </c>
      <c r="D272" s="367"/>
      <c r="E272" s="367"/>
      <c r="F272" s="367"/>
      <c r="G272" s="367"/>
      <c r="H272" s="367"/>
      <c r="I272" s="367"/>
      <c r="J272" s="367"/>
      <c r="K272" s="367"/>
    </row>
    <row r="273" spans="2:11" x14ac:dyDescent="0.3">
      <c r="B273" s="304" t="s">
        <v>767</v>
      </c>
      <c r="C273" s="606">
        <v>1015</v>
      </c>
      <c r="D273" s="890" t="s">
        <v>782</v>
      </c>
      <c r="E273" s="890"/>
      <c r="F273" s="890"/>
      <c r="G273" s="890"/>
      <c r="H273" s="890"/>
      <c r="I273" s="890"/>
      <c r="J273" s="890"/>
      <c r="K273" s="890"/>
    </row>
    <row r="274" spans="2:11" ht="15" customHeight="1" x14ac:dyDescent="0.3">
      <c r="B274" s="304" t="s">
        <v>768</v>
      </c>
      <c r="C274" s="606">
        <v>12001</v>
      </c>
      <c r="D274" s="938" t="s">
        <v>898</v>
      </c>
      <c r="E274" s="940" t="e">
        <f>#REF!</f>
        <v>#REF!</v>
      </c>
      <c r="F274" s="940" t="e">
        <f>#REF!</f>
        <v>#REF!</v>
      </c>
      <c r="G274" s="940" t="e">
        <f>#REF!</f>
        <v>#REF!</v>
      </c>
      <c r="H274" s="938" t="s">
        <v>899</v>
      </c>
      <c r="I274" s="891" t="s">
        <v>5</v>
      </c>
      <c r="J274" s="891" t="s">
        <v>7</v>
      </c>
      <c r="K274" s="891" t="s">
        <v>115</v>
      </c>
    </row>
    <row r="275" spans="2:11" ht="26.4" x14ac:dyDescent="0.3">
      <c r="B275" s="304" t="s">
        <v>771</v>
      </c>
      <c r="C275" s="717" t="s">
        <v>486</v>
      </c>
      <c r="D275" s="939"/>
      <c r="E275" s="941"/>
      <c r="F275" s="941"/>
      <c r="G275" s="941"/>
      <c r="H275" s="939"/>
      <c r="I275" s="890"/>
      <c r="J275" s="890"/>
      <c r="K275" s="890"/>
    </row>
    <row r="276" spans="2:11" ht="66" x14ac:dyDescent="0.3">
      <c r="B276" s="304" t="s">
        <v>772</v>
      </c>
      <c r="C276" s="717" t="s">
        <v>487</v>
      </c>
      <c r="D276" s="939"/>
      <c r="E276" s="941"/>
      <c r="F276" s="941"/>
      <c r="G276" s="941"/>
      <c r="H276" s="939"/>
      <c r="I276" s="890"/>
      <c r="J276" s="890"/>
      <c r="K276" s="890"/>
    </row>
    <row r="277" spans="2:11" x14ac:dyDescent="0.3">
      <c r="B277" s="304" t="s">
        <v>773</v>
      </c>
      <c r="C277" s="717" t="s">
        <v>446</v>
      </c>
      <c r="D277" s="939"/>
      <c r="E277" s="941"/>
      <c r="F277" s="941"/>
      <c r="G277" s="941"/>
      <c r="H277" s="939"/>
      <c r="I277" s="890"/>
      <c r="J277" s="890"/>
      <c r="K277" s="890"/>
    </row>
    <row r="278" spans="2:11" ht="26.4" x14ac:dyDescent="0.3">
      <c r="B278" s="716" t="s">
        <v>896</v>
      </c>
      <c r="C278" s="369" t="s">
        <v>900</v>
      </c>
      <c r="D278" s="939"/>
      <c r="E278" s="941"/>
      <c r="F278" s="941"/>
      <c r="G278" s="941"/>
      <c r="H278" s="939"/>
      <c r="I278" s="890"/>
      <c r="J278" s="890"/>
      <c r="K278" s="890"/>
    </row>
    <row r="279" spans="2:11" ht="26.4" x14ac:dyDescent="0.3">
      <c r="B279" s="304" t="s">
        <v>871</v>
      </c>
      <c r="C279" s="717" t="s">
        <v>890</v>
      </c>
      <c r="D279" s="939"/>
      <c r="E279" s="941"/>
      <c r="F279" s="941"/>
      <c r="G279" s="941"/>
      <c r="H279" s="939"/>
      <c r="I279" s="890"/>
      <c r="J279" s="890"/>
      <c r="K279" s="890"/>
    </row>
    <row r="280" spans="2:11" x14ac:dyDescent="0.3">
      <c r="B280" s="890" t="s">
        <v>775</v>
      </c>
      <c r="C280" s="890"/>
      <c r="D280" s="939"/>
      <c r="E280" s="941"/>
      <c r="F280" s="941"/>
      <c r="G280" s="941"/>
      <c r="H280" s="939"/>
      <c r="I280" s="890"/>
      <c r="J280" s="890"/>
      <c r="K280" s="890"/>
    </row>
    <row r="281" spans="2:11" x14ac:dyDescent="0.3">
      <c r="B281" s="680" t="s">
        <v>776</v>
      </c>
      <c r="C281" s="680" t="s">
        <v>777</v>
      </c>
      <c r="D281" s="680"/>
      <c r="E281" s="680"/>
      <c r="F281" s="680"/>
      <c r="G281" s="680"/>
      <c r="H281" s="680"/>
      <c r="I281" s="680"/>
      <c r="J281" s="680"/>
      <c r="K281" s="680"/>
    </row>
    <row r="282" spans="2:11" ht="39.6" x14ac:dyDescent="0.3">
      <c r="B282" s="718" t="s">
        <v>778</v>
      </c>
      <c r="C282" s="717" t="s">
        <v>891</v>
      </c>
      <c r="D282" s="719">
        <v>453</v>
      </c>
      <c r="E282" s="720"/>
      <c r="F282" s="720"/>
      <c r="G282" s="720"/>
      <c r="H282" s="720">
        <v>616</v>
      </c>
      <c r="I282" s="719">
        <v>635</v>
      </c>
      <c r="J282" s="721">
        <v>635</v>
      </c>
      <c r="K282" s="721">
        <v>635</v>
      </c>
    </row>
    <row r="283" spans="2:11" ht="15" customHeight="1" x14ac:dyDescent="0.3">
      <c r="B283" s="957" t="s">
        <v>780</v>
      </c>
      <c r="C283" s="957"/>
      <c r="D283" s="722">
        <v>32613</v>
      </c>
      <c r="E283" s="722"/>
      <c r="F283" s="722"/>
      <c r="G283" s="722"/>
      <c r="H283" s="722">
        <v>41832</v>
      </c>
      <c r="I283" s="722">
        <v>45720</v>
      </c>
      <c r="J283" s="723">
        <v>45720</v>
      </c>
      <c r="K283" s="723">
        <v>45720</v>
      </c>
    </row>
    <row r="285" spans="2:11" x14ac:dyDescent="0.3">
      <c r="B285" s="716" t="s">
        <v>892</v>
      </c>
      <c r="C285" s="716" t="s">
        <v>893</v>
      </c>
      <c r="D285" s="367"/>
      <c r="E285" s="367"/>
      <c r="F285" s="367"/>
      <c r="G285" s="367"/>
      <c r="H285" s="367"/>
      <c r="I285" s="367"/>
      <c r="J285" s="367"/>
      <c r="K285" s="367"/>
    </row>
    <row r="286" spans="2:11" x14ac:dyDescent="0.3">
      <c r="B286" s="304" t="s">
        <v>767</v>
      </c>
      <c r="C286" s="606">
        <v>1015</v>
      </c>
      <c r="D286" s="890" t="s">
        <v>782</v>
      </c>
      <c r="E286" s="890"/>
      <c r="F286" s="890"/>
      <c r="G286" s="890"/>
      <c r="H286" s="890"/>
      <c r="I286" s="890"/>
      <c r="J286" s="890"/>
      <c r="K286" s="890"/>
    </row>
    <row r="287" spans="2:11" ht="15" customHeight="1" x14ac:dyDescent="0.3">
      <c r="B287" s="304" t="s">
        <v>768</v>
      </c>
      <c r="C287" s="606">
        <v>12001</v>
      </c>
      <c r="D287" s="938" t="s">
        <v>898</v>
      </c>
      <c r="E287" s="940" t="e">
        <f>#REF!</f>
        <v>#REF!</v>
      </c>
      <c r="F287" s="940" t="e">
        <f>#REF!</f>
        <v>#REF!</v>
      </c>
      <c r="G287" s="940" t="e">
        <f>#REF!</f>
        <v>#REF!</v>
      </c>
      <c r="H287" s="938" t="s">
        <v>899</v>
      </c>
      <c r="I287" s="891" t="s">
        <v>5</v>
      </c>
      <c r="J287" s="891" t="s">
        <v>7</v>
      </c>
      <c r="K287" s="891" t="s">
        <v>115</v>
      </c>
    </row>
    <row r="288" spans="2:11" ht="26.4" x14ac:dyDescent="0.3">
      <c r="B288" s="304" t="s">
        <v>771</v>
      </c>
      <c r="C288" s="717" t="s">
        <v>486</v>
      </c>
      <c r="D288" s="939"/>
      <c r="E288" s="941"/>
      <c r="F288" s="941"/>
      <c r="G288" s="941"/>
      <c r="H288" s="939"/>
      <c r="I288" s="890"/>
      <c r="J288" s="890"/>
      <c r="K288" s="890"/>
    </row>
    <row r="289" spans="2:11" ht="66" x14ac:dyDescent="0.3">
      <c r="B289" s="304" t="s">
        <v>772</v>
      </c>
      <c r="C289" s="717" t="s">
        <v>487</v>
      </c>
      <c r="D289" s="939"/>
      <c r="E289" s="941"/>
      <c r="F289" s="941"/>
      <c r="G289" s="941"/>
      <c r="H289" s="939"/>
      <c r="I289" s="890"/>
      <c r="J289" s="890"/>
      <c r="K289" s="890"/>
    </row>
    <row r="290" spans="2:11" x14ac:dyDescent="0.3">
      <c r="B290" s="304" t="s">
        <v>773</v>
      </c>
      <c r="C290" s="717" t="s">
        <v>446</v>
      </c>
      <c r="D290" s="939"/>
      <c r="E290" s="941"/>
      <c r="F290" s="941"/>
      <c r="G290" s="941"/>
      <c r="H290" s="939"/>
      <c r="I290" s="890"/>
      <c r="J290" s="890"/>
      <c r="K290" s="890"/>
    </row>
    <row r="291" spans="2:11" ht="26.4" x14ac:dyDescent="0.3">
      <c r="B291" s="716" t="s">
        <v>896</v>
      </c>
      <c r="C291" s="369" t="s">
        <v>901</v>
      </c>
      <c r="D291" s="939"/>
      <c r="E291" s="941"/>
      <c r="F291" s="941"/>
      <c r="G291" s="941"/>
      <c r="H291" s="939"/>
      <c r="I291" s="890"/>
      <c r="J291" s="890"/>
      <c r="K291" s="890"/>
    </row>
    <row r="292" spans="2:11" ht="26.4" x14ac:dyDescent="0.3">
      <c r="B292" s="304" t="s">
        <v>871</v>
      </c>
      <c r="C292" s="717" t="s">
        <v>890</v>
      </c>
      <c r="D292" s="939"/>
      <c r="E292" s="941"/>
      <c r="F292" s="941"/>
      <c r="G292" s="941"/>
      <c r="H292" s="939"/>
      <c r="I292" s="890"/>
      <c r="J292" s="890"/>
      <c r="K292" s="890"/>
    </row>
    <row r="293" spans="2:11" x14ac:dyDescent="0.3">
      <c r="B293" s="890" t="s">
        <v>775</v>
      </c>
      <c r="C293" s="890"/>
      <c r="D293" s="939"/>
      <c r="E293" s="941"/>
      <c r="F293" s="941"/>
      <c r="G293" s="941"/>
      <c r="H293" s="939"/>
      <c r="I293" s="890"/>
      <c r="J293" s="890"/>
      <c r="K293" s="890"/>
    </row>
    <row r="294" spans="2:11" x14ac:dyDescent="0.3">
      <c r="B294" s="680" t="s">
        <v>776</v>
      </c>
      <c r="C294" s="680" t="s">
        <v>777</v>
      </c>
      <c r="D294" s="680"/>
      <c r="E294" s="680"/>
      <c r="F294" s="680"/>
      <c r="G294" s="680"/>
      <c r="H294" s="680"/>
      <c r="I294" s="680"/>
      <c r="J294" s="680"/>
      <c r="K294" s="680"/>
    </row>
    <row r="295" spans="2:11" ht="39.6" x14ac:dyDescent="0.3">
      <c r="B295" s="718" t="s">
        <v>778</v>
      </c>
      <c r="C295" s="717" t="s">
        <v>891</v>
      </c>
      <c r="D295" s="719">
        <v>1347</v>
      </c>
      <c r="E295" s="720"/>
      <c r="F295" s="720"/>
      <c r="G295" s="720"/>
      <c r="H295" s="720">
        <v>1573</v>
      </c>
      <c r="I295" s="719">
        <v>1995</v>
      </c>
      <c r="J295" s="721">
        <v>1995</v>
      </c>
      <c r="K295" s="721">
        <v>1995</v>
      </c>
    </row>
    <row r="296" spans="2:11" ht="15" customHeight="1" x14ac:dyDescent="0.3">
      <c r="B296" s="957" t="s">
        <v>780</v>
      </c>
      <c r="C296" s="957"/>
      <c r="D296" s="722">
        <v>96974.91</v>
      </c>
      <c r="E296" s="722"/>
      <c r="F296" s="722"/>
      <c r="G296" s="722"/>
      <c r="H296" s="722">
        <v>113256</v>
      </c>
      <c r="I296" s="722">
        <v>143640</v>
      </c>
      <c r="J296" s="723">
        <v>143640</v>
      </c>
      <c r="K296" s="723">
        <v>143640</v>
      </c>
    </row>
    <row r="298" spans="2:11" x14ac:dyDescent="0.3">
      <c r="B298" s="716" t="s">
        <v>892</v>
      </c>
      <c r="C298" s="716" t="s">
        <v>893</v>
      </c>
      <c r="D298" s="367"/>
      <c r="E298" s="367"/>
      <c r="F298" s="367"/>
      <c r="G298" s="367"/>
      <c r="H298" s="367"/>
      <c r="I298" s="367"/>
      <c r="J298" s="367"/>
      <c r="K298" s="367"/>
    </row>
    <row r="299" spans="2:11" x14ac:dyDescent="0.3">
      <c r="B299" s="304" t="s">
        <v>767</v>
      </c>
      <c r="C299" s="606">
        <v>1015</v>
      </c>
      <c r="D299" s="890" t="s">
        <v>782</v>
      </c>
      <c r="E299" s="890"/>
      <c r="F299" s="890"/>
      <c r="G299" s="890"/>
      <c r="H299" s="890"/>
      <c r="I299" s="890"/>
      <c r="J299" s="890"/>
      <c r="K299" s="890"/>
    </row>
    <row r="300" spans="2:11" ht="15" customHeight="1" x14ac:dyDescent="0.3">
      <c r="B300" s="304" t="s">
        <v>768</v>
      </c>
      <c r="C300" s="606">
        <v>12001</v>
      </c>
      <c r="D300" s="938" t="s">
        <v>898</v>
      </c>
      <c r="E300" s="940" t="e">
        <f>#REF!</f>
        <v>#REF!</v>
      </c>
      <c r="F300" s="940" t="e">
        <f>#REF!</f>
        <v>#REF!</v>
      </c>
      <c r="G300" s="940" t="e">
        <f>#REF!</f>
        <v>#REF!</v>
      </c>
      <c r="H300" s="938" t="s">
        <v>899</v>
      </c>
      <c r="I300" s="891" t="s">
        <v>5</v>
      </c>
      <c r="J300" s="891" t="s">
        <v>7</v>
      </c>
      <c r="K300" s="891" t="s">
        <v>115</v>
      </c>
    </row>
    <row r="301" spans="2:11" ht="26.4" x14ac:dyDescent="0.3">
      <c r="B301" s="304" t="s">
        <v>771</v>
      </c>
      <c r="C301" s="717" t="s">
        <v>486</v>
      </c>
      <c r="D301" s="939"/>
      <c r="E301" s="941"/>
      <c r="F301" s="941"/>
      <c r="G301" s="941"/>
      <c r="H301" s="939"/>
      <c r="I301" s="890"/>
      <c r="J301" s="890"/>
      <c r="K301" s="890"/>
    </row>
    <row r="302" spans="2:11" ht="66" x14ac:dyDescent="0.3">
      <c r="B302" s="304" t="s">
        <v>772</v>
      </c>
      <c r="C302" s="717" t="s">
        <v>487</v>
      </c>
      <c r="D302" s="939"/>
      <c r="E302" s="941"/>
      <c r="F302" s="941"/>
      <c r="G302" s="941"/>
      <c r="H302" s="939"/>
      <c r="I302" s="890"/>
      <c r="J302" s="890"/>
      <c r="K302" s="890"/>
    </row>
    <row r="303" spans="2:11" x14ac:dyDescent="0.3">
      <c r="B303" s="304" t="s">
        <v>773</v>
      </c>
      <c r="C303" s="717" t="s">
        <v>446</v>
      </c>
      <c r="D303" s="939"/>
      <c r="E303" s="941"/>
      <c r="F303" s="941"/>
      <c r="G303" s="941"/>
      <c r="H303" s="939"/>
      <c r="I303" s="890"/>
      <c r="J303" s="890"/>
      <c r="K303" s="890"/>
    </row>
    <row r="304" spans="2:11" ht="26.4" x14ac:dyDescent="0.3">
      <c r="B304" s="716" t="s">
        <v>896</v>
      </c>
      <c r="C304" s="369" t="s">
        <v>902</v>
      </c>
      <c r="D304" s="939"/>
      <c r="E304" s="941"/>
      <c r="F304" s="941"/>
      <c r="G304" s="941"/>
      <c r="H304" s="939"/>
      <c r="I304" s="890"/>
      <c r="J304" s="890"/>
      <c r="K304" s="890"/>
    </row>
    <row r="305" spans="2:11" ht="26.4" x14ac:dyDescent="0.3">
      <c r="B305" s="304" t="s">
        <v>871</v>
      </c>
      <c r="C305" s="717" t="s">
        <v>890</v>
      </c>
      <c r="D305" s="939"/>
      <c r="E305" s="941"/>
      <c r="F305" s="941"/>
      <c r="G305" s="941"/>
      <c r="H305" s="939"/>
      <c r="I305" s="890"/>
      <c r="J305" s="890"/>
      <c r="K305" s="890"/>
    </row>
    <row r="306" spans="2:11" x14ac:dyDescent="0.3">
      <c r="B306" s="890" t="s">
        <v>775</v>
      </c>
      <c r="C306" s="890"/>
      <c r="D306" s="939"/>
      <c r="E306" s="941"/>
      <c r="F306" s="941"/>
      <c r="G306" s="941"/>
      <c r="H306" s="939"/>
      <c r="I306" s="890"/>
      <c r="J306" s="890"/>
      <c r="K306" s="890"/>
    </row>
    <row r="307" spans="2:11" x14ac:dyDescent="0.3">
      <c r="B307" s="680" t="s">
        <v>776</v>
      </c>
      <c r="C307" s="680" t="s">
        <v>777</v>
      </c>
      <c r="D307" s="680"/>
      <c r="E307" s="680"/>
      <c r="F307" s="680"/>
      <c r="G307" s="680"/>
      <c r="H307" s="680"/>
      <c r="I307" s="680"/>
      <c r="J307" s="680"/>
      <c r="K307" s="680"/>
    </row>
    <row r="308" spans="2:11" ht="39.6" x14ac:dyDescent="0.3">
      <c r="B308" s="718" t="s">
        <v>778</v>
      </c>
      <c r="C308" s="717" t="s">
        <v>891</v>
      </c>
      <c r="D308" s="719">
        <v>92</v>
      </c>
      <c r="E308" s="720"/>
      <c r="F308" s="720"/>
      <c r="G308" s="720"/>
      <c r="H308" s="720">
        <v>113</v>
      </c>
      <c r="I308" s="719">
        <v>113</v>
      </c>
      <c r="J308" s="721">
        <v>113</v>
      </c>
      <c r="K308" s="721">
        <v>113</v>
      </c>
    </row>
    <row r="309" spans="2:11" ht="15" customHeight="1" x14ac:dyDescent="0.3">
      <c r="B309" s="957" t="s">
        <v>780</v>
      </c>
      <c r="C309" s="957"/>
      <c r="D309" s="722">
        <v>6666</v>
      </c>
      <c r="E309" s="722"/>
      <c r="F309" s="722"/>
      <c r="G309" s="722"/>
      <c r="H309" s="722">
        <v>8136</v>
      </c>
      <c r="I309" s="722">
        <v>8136</v>
      </c>
      <c r="J309" s="723">
        <v>8136</v>
      </c>
      <c r="K309" s="723">
        <v>8136</v>
      </c>
    </row>
    <row r="311" spans="2:11" x14ac:dyDescent="0.3">
      <c r="B311" s="716" t="s">
        <v>892</v>
      </c>
      <c r="C311" s="716" t="s">
        <v>893</v>
      </c>
      <c r="D311" s="367"/>
      <c r="E311" s="367"/>
      <c r="F311" s="367"/>
      <c r="G311" s="367"/>
      <c r="H311" s="367"/>
      <c r="I311" s="367"/>
      <c r="J311" s="367"/>
      <c r="K311" s="367"/>
    </row>
    <row r="312" spans="2:11" x14ac:dyDescent="0.3">
      <c r="B312" s="304" t="s">
        <v>767</v>
      </c>
      <c r="C312" s="606">
        <v>1015</v>
      </c>
      <c r="D312" s="890" t="s">
        <v>782</v>
      </c>
      <c r="E312" s="890"/>
      <c r="F312" s="890"/>
      <c r="G312" s="890"/>
      <c r="H312" s="890"/>
      <c r="I312" s="890"/>
      <c r="J312" s="890"/>
      <c r="K312" s="890"/>
    </row>
    <row r="313" spans="2:11" ht="15" customHeight="1" x14ac:dyDescent="0.3">
      <c r="B313" s="304" t="s">
        <v>768</v>
      </c>
      <c r="C313" s="606">
        <v>12001</v>
      </c>
      <c r="D313" s="938" t="s">
        <v>898</v>
      </c>
      <c r="E313" s="940" t="e">
        <f>#REF!</f>
        <v>#REF!</v>
      </c>
      <c r="F313" s="940" t="e">
        <f>#REF!</f>
        <v>#REF!</v>
      </c>
      <c r="G313" s="940" t="e">
        <f>#REF!</f>
        <v>#REF!</v>
      </c>
      <c r="H313" s="938" t="s">
        <v>899</v>
      </c>
      <c r="I313" s="891" t="s">
        <v>5</v>
      </c>
      <c r="J313" s="891" t="s">
        <v>7</v>
      </c>
      <c r="K313" s="891" t="s">
        <v>115</v>
      </c>
    </row>
    <row r="314" spans="2:11" ht="26.4" x14ac:dyDescent="0.3">
      <c r="B314" s="304" t="s">
        <v>771</v>
      </c>
      <c r="C314" s="717" t="s">
        <v>486</v>
      </c>
      <c r="D314" s="939"/>
      <c r="E314" s="941"/>
      <c r="F314" s="941"/>
      <c r="G314" s="941"/>
      <c r="H314" s="939"/>
      <c r="I314" s="890"/>
      <c r="J314" s="890"/>
      <c r="K314" s="890"/>
    </row>
    <row r="315" spans="2:11" ht="66" x14ac:dyDescent="0.3">
      <c r="B315" s="304" t="s">
        <v>772</v>
      </c>
      <c r="C315" s="717" t="s">
        <v>487</v>
      </c>
      <c r="D315" s="939"/>
      <c r="E315" s="941"/>
      <c r="F315" s="941"/>
      <c r="G315" s="941"/>
      <c r="H315" s="939"/>
      <c r="I315" s="890"/>
      <c r="J315" s="890"/>
      <c r="K315" s="890"/>
    </row>
    <row r="316" spans="2:11" x14ac:dyDescent="0.3">
      <c r="B316" s="304" t="s">
        <v>773</v>
      </c>
      <c r="C316" s="717" t="s">
        <v>446</v>
      </c>
      <c r="D316" s="939"/>
      <c r="E316" s="941"/>
      <c r="F316" s="941"/>
      <c r="G316" s="941"/>
      <c r="H316" s="939"/>
      <c r="I316" s="890"/>
      <c r="J316" s="890"/>
      <c r="K316" s="890"/>
    </row>
    <row r="317" spans="2:11" ht="26.4" x14ac:dyDescent="0.3">
      <c r="B317" s="716" t="s">
        <v>896</v>
      </c>
      <c r="C317" s="369" t="s">
        <v>903</v>
      </c>
      <c r="D317" s="939"/>
      <c r="E317" s="941"/>
      <c r="F317" s="941"/>
      <c r="G317" s="941"/>
      <c r="H317" s="939"/>
      <c r="I317" s="890"/>
      <c r="J317" s="890"/>
      <c r="K317" s="890"/>
    </row>
    <row r="318" spans="2:11" ht="26.4" x14ac:dyDescent="0.3">
      <c r="B318" s="304" t="s">
        <v>871</v>
      </c>
      <c r="C318" s="717" t="s">
        <v>890</v>
      </c>
      <c r="D318" s="939"/>
      <c r="E318" s="941"/>
      <c r="F318" s="941"/>
      <c r="G318" s="941"/>
      <c r="H318" s="939"/>
      <c r="I318" s="890"/>
      <c r="J318" s="890"/>
      <c r="K318" s="890"/>
    </row>
    <row r="319" spans="2:11" x14ac:dyDescent="0.3">
      <c r="B319" s="890" t="s">
        <v>775</v>
      </c>
      <c r="C319" s="890"/>
      <c r="D319" s="939"/>
      <c r="E319" s="941"/>
      <c r="F319" s="941"/>
      <c r="G319" s="941"/>
      <c r="H319" s="939"/>
      <c r="I319" s="890"/>
      <c r="J319" s="890"/>
      <c r="K319" s="890"/>
    </row>
    <row r="320" spans="2:11" x14ac:dyDescent="0.3">
      <c r="B320" s="680" t="s">
        <v>776</v>
      </c>
      <c r="C320" s="680" t="s">
        <v>777</v>
      </c>
      <c r="D320" s="680"/>
      <c r="E320" s="680"/>
      <c r="F320" s="680"/>
      <c r="G320" s="680"/>
      <c r="H320" s="680"/>
      <c r="I320" s="680"/>
      <c r="J320" s="680"/>
      <c r="K320" s="680"/>
    </row>
    <row r="321" spans="2:11" ht="39.6" x14ac:dyDescent="0.3">
      <c r="B321" s="718" t="s">
        <v>778</v>
      </c>
      <c r="C321" s="717" t="s">
        <v>891</v>
      </c>
      <c r="D321" s="719">
        <v>2392</v>
      </c>
      <c r="E321" s="720"/>
      <c r="F321" s="720"/>
      <c r="G321" s="720"/>
      <c r="H321" s="720">
        <v>2905</v>
      </c>
      <c r="I321" s="719">
        <v>2911</v>
      </c>
      <c r="J321" s="721">
        <v>2911</v>
      </c>
      <c r="K321" s="721">
        <v>2911</v>
      </c>
    </row>
    <row r="322" spans="2:11" ht="15" customHeight="1" x14ac:dyDescent="0.3">
      <c r="B322" s="957" t="s">
        <v>780</v>
      </c>
      <c r="C322" s="957"/>
      <c r="D322" s="722">
        <v>172190.77</v>
      </c>
      <c r="E322" s="722"/>
      <c r="F322" s="722"/>
      <c r="G322" s="722"/>
      <c r="H322" s="722">
        <v>202440</v>
      </c>
      <c r="I322" s="722">
        <v>209592</v>
      </c>
      <c r="J322" s="723">
        <v>209592</v>
      </c>
      <c r="K322" s="723">
        <v>209592</v>
      </c>
    </row>
    <row r="324" spans="2:11" x14ac:dyDescent="0.3">
      <c r="B324" s="716" t="s">
        <v>892</v>
      </c>
      <c r="C324" s="716" t="s">
        <v>893</v>
      </c>
      <c r="D324" s="367"/>
      <c r="E324" s="367"/>
      <c r="F324" s="367"/>
      <c r="G324" s="367"/>
      <c r="H324" s="367"/>
      <c r="I324" s="367"/>
      <c r="J324" s="367"/>
      <c r="K324" s="367"/>
    </row>
    <row r="325" spans="2:11" x14ac:dyDescent="0.3">
      <c r="B325" s="304" t="s">
        <v>767</v>
      </c>
      <c r="C325" s="606">
        <v>1015</v>
      </c>
      <c r="D325" s="890" t="s">
        <v>782</v>
      </c>
      <c r="E325" s="890"/>
      <c r="F325" s="890"/>
      <c r="G325" s="890"/>
      <c r="H325" s="890"/>
      <c r="I325" s="890"/>
      <c r="J325" s="890"/>
      <c r="K325" s="890"/>
    </row>
    <row r="326" spans="2:11" ht="15" customHeight="1" x14ac:dyDescent="0.3">
      <c r="B326" s="304" t="s">
        <v>768</v>
      </c>
      <c r="C326" s="606">
        <v>12001</v>
      </c>
      <c r="D326" s="938" t="s">
        <v>898</v>
      </c>
      <c r="E326" s="940" t="e">
        <f>#REF!</f>
        <v>#REF!</v>
      </c>
      <c r="F326" s="940" t="e">
        <f>#REF!</f>
        <v>#REF!</v>
      </c>
      <c r="G326" s="940" t="e">
        <f>#REF!</f>
        <v>#REF!</v>
      </c>
      <c r="H326" s="938" t="s">
        <v>899</v>
      </c>
      <c r="I326" s="891" t="s">
        <v>5</v>
      </c>
      <c r="J326" s="891" t="s">
        <v>7</v>
      </c>
      <c r="K326" s="891" t="s">
        <v>115</v>
      </c>
    </row>
    <row r="327" spans="2:11" ht="26.4" x14ac:dyDescent="0.3">
      <c r="B327" s="304" t="s">
        <v>771</v>
      </c>
      <c r="C327" s="717" t="s">
        <v>486</v>
      </c>
      <c r="D327" s="939"/>
      <c r="E327" s="941"/>
      <c r="F327" s="941"/>
      <c r="G327" s="941"/>
      <c r="H327" s="939"/>
      <c r="I327" s="890"/>
      <c r="J327" s="890"/>
      <c r="K327" s="890"/>
    </row>
    <row r="328" spans="2:11" ht="66" x14ac:dyDescent="0.3">
      <c r="B328" s="304" t="s">
        <v>772</v>
      </c>
      <c r="C328" s="717" t="s">
        <v>487</v>
      </c>
      <c r="D328" s="939"/>
      <c r="E328" s="941"/>
      <c r="F328" s="941"/>
      <c r="G328" s="941"/>
      <c r="H328" s="939"/>
      <c r="I328" s="890"/>
      <c r="J328" s="890"/>
      <c r="K328" s="890"/>
    </row>
    <row r="329" spans="2:11" x14ac:dyDescent="0.3">
      <c r="B329" s="304" t="s">
        <v>773</v>
      </c>
      <c r="C329" s="717" t="s">
        <v>446</v>
      </c>
      <c r="D329" s="939"/>
      <c r="E329" s="941"/>
      <c r="F329" s="941"/>
      <c r="G329" s="941"/>
      <c r="H329" s="939"/>
      <c r="I329" s="890"/>
      <c r="J329" s="890"/>
      <c r="K329" s="890"/>
    </row>
    <row r="330" spans="2:11" ht="26.4" x14ac:dyDescent="0.3">
      <c r="B330" s="716" t="s">
        <v>896</v>
      </c>
      <c r="C330" s="369" t="s">
        <v>904</v>
      </c>
      <c r="D330" s="939"/>
      <c r="E330" s="941"/>
      <c r="F330" s="941"/>
      <c r="G330" s="941"/>
      <c r="H330" s="939"/>
      <c r="I330" s="890"/>
      <c r="J330" s="890"/>
      <c r="K330" s="890"/>
    </row>
    <row r="331" spans="2:11" ht="26.4" x14ac:dyDescent="0.3">
      <c r="B331" s="304" t="s">
        <v>871</v>
      </c>
      <c r="C331" s="717" t="s">
        <v>890</v>
      </c>
      <c r="D331" s="939"/>
      <c r="E331" s="941"/>
      <c r="F331" s="941"/>
      <c r="G331" s="941"/>
      <c r="H331" s="939"/>
      <c r="I331" s="890"/>
      <c r="J331" s="890"/>
      <c r="K331" s="890"/>
    </row>
    <row r="332" spans="2:11" x14ac:dyDescent="0.3">
      <c r="B332" s="890" t="s">
        <v>775</v>
      </c>
      <c r="C332" s="890"/>
      <c r="D332" s="939"/>
      <c r="E332" s="941"/>
      <c r="F332" s="941"/>
      <c r="G332" s="941"/>
      <c r="H332" s="939"/>
      <c r="I332" s="890"/>
      <c r="J332" s="890"/>
      <c r="K332" s="890"/>
    </row>
    <row r="333" spans="2:11" x14ac:dyDescent="0.3">
      <c r="B333" s="680" t="s">
        <v>776</v>
      </c>
      <c r="C333" s="680" t="s">
        <v>777</v>
      </c>
      <c r="D333" s="680"/>
      <c r="E333" s="680"/>
      <c r="F333" s="680"/>
      <c r="G333" s="680"/>
      <c r="H333" s="680"/>
      <c r="I333" s="680"/>
      <c r="J333" s="680"/>
      <c r="K333" s="680"/>
    </row>
    <row r="334" spans="2:11" ht="39.6" x14ac:dyDescent="0.3">
      <c r="B334" s="718" t="s">
        <v>778</v>
      </c>
      <c r="C334" s="717" t="s">
        <v>891</v>
      </c>
      <c r="D334" s="719">
        <v>571</v>
      </c>
      <c r="E334" s="720"/>
      <c r="F334" s="720"/>
      <c r="G334" s="720"/>
      <c r="H334" s="720">
        <v>700</v>
      </c>
      <c r="I334" s="719">
        <v>740</v>
      </c>
      <c r="J334" s="721">
        <v>740</v>
      </c>
      <c r="K334" s="721">
        <v>740</v>
      </c>
    </row>
    <row r="335" spans="2:11" ht="15" customHeight="1" x14ac:dyDescent="0.3">
      <c r="B335" s="957" t="s">
        <v>780</v>
      </c>
      <c r="C335" s="957"/>
      <c r="D335" s="722">
        <v>41088</v>
      </c>
      <c r="E335" s="722"/>
      <c r="F335" s="722"/>
      <c r="G335" s="722"/>
      <c r="H335" s="722">
        <v>48324</v>
      </c>
      <c r="I335" s="722">
        <v>53280</v>
      </c>
      <c r="J335" s="723">
        <v>53280</v>
      </c>
      <c r="K335" s="723">
        <v>53280</v>
      </c>
    </row>
    <row r="337" spans="2:11" x14ac:dyDescent="0.3">
      <c r="B337" s="716" t="s">
        <v>892</v>
      </c>
      <c r="C337" s="716" t="s">
        <v>893</v>
      </c>
      <c r="D337" s="367"/>
      <c r="E337" s="367"/>
      <c r="F337" s="367"/>
      <c r="G337" s="367"/>
      <c r="H337" s="367"/>
      <c r="I337" s="367"/>
      <c r="J337" s="367"/>
      <c r="K337" s="367"/>
    </row>
    <row r="338" spans="2:11" x14ac:dyDescent="0.3">
      <c r="B338" s="304" t="s">
        <v>767</v>
      </c>
      <c r="C338" s="606">
        <v>1015</v>
      </c>
      <c r="D338" s="890" t="s">
        <v>782</v>
      </c>
      <c r="E338" s="890"/>
      <c r="F338" s="890"/>
      <c r="G338" s="890"/>
      <c r="H338" s="890"/>
      <c r="I338" s="890"/>
      <c r="J338" s="890"/>
      <c r="K338" s="890"/>
    </row>
    <row r="339" spans="2:11" ht="15" customHeight="1" x14ac:dyDescent="0.3">
      <c r="B339" s="304" t="s">
        <v>768</v>
      </c>
      <c r="C339" s="606">
        <v>12001</v>
      </c>
      <c r="D339" s="938" t="s">
        <v>898</v>
      </c>
      <c r="E339" s="940" t="e">
        <f>#REF!</f>
        <v>#REF!</v>
      </c>
      <c r="F339" s="940" t="e">
        <f>#REF!</f>
        <v>#REF!</v>
      </c>
      <c r="G339" s="940" t="e">
        <f>#REF!</f>
        <v>#REF!</v>
      </c>
      <c r="H339" s="938" t="s">
        <v>899</v>
      </c>
      <c r="I339" s="891" t="s">
        <v>5</v>
      </c>
      <c r="J339" s="891" t="s">
        <v>7</v>
      </c>
      <c r="K339" s="891" t="s">
        <v>115</v>
      </c>
    </row>
    <row r="340" spans="2:11" ht="26.4" x14ac:dyDescent="0.3">
      <c r="B340" s="304" t="s">
        <v>771</v>
      </c>
      <c r="C340" s="717" t="s">
        <v>486</v>
      </c>
      <c r="D340" s="939"/>
      <c r="E340" s="941"/>
      <c r="F340" s="941"/>
      <c r="G340" s="941"/>
      <c r="H340" s="939"/>
      <c r="I340" s="890"/>
      <c r="J340" s="890"/>
      <c r="K340" s="890"/>
    </row>
    <row r="341" spans="2:11" ht="66" x14ac:dyDescent="0.3">
      <c r="B341" s="304" t="s">
        <v>772</v>
      </c>
      <c r="C341" s="717" t="s">
        <v>487</v>
      </c>
      <c r="D341" s="939"/>
      <c r="E341" s="941"/>
      <c r="F341" s="941"/>
      <c r="G341" s="941"/>
      <c r="H341" s="939"/>
      <c r="I341" s="890"/>
      <c r="J341" s="890"/>
      <c r="K341" s="890"/>
    </row>
    <row r="342" spans="2:11" x14ac:dyDescent="0.3">
      <c r="B342" s="304" t="s">
        <v>773</v>
      </c>
      <c r="C342" s="717" t="s">
        <v>446</v>
      </c>
      <c r="D342" s="939"/>
      <c r="E342" s="941"/>
      <c r="F342" s="941"/>
      <c r="G342" s="941"/>
      <c r="H342" s="939"/>
      <c r="I342" s="890"/>
      <c r="J342" s="890"/>
      <c r="K342" s="890"/>
    </row>
    <row r="343" spans="2:11" ht="26.4" x14ac:dyDescent="0.3">
      <c r="B343" s="716" t="s">
        <v>896</v>
      </c>
      <c r="C343" s="369" t="s">
        <v>905</v>
      </c>
      <c r="D343" s="939"/>
      <c r="E343" s="941"/>
      <c r="F343" s="941"/>
      <c r="G343" s="941"/>
      <c r="H343" s="939"/>
      <c r="I343" s="890"/>
      <c r="J343" s="890"/>
      <c r="K343" s="890"/>
    </row>
    <row r="344" spans="2:11" ht="26.4" x14ac:dyDescent="0.3">
      <c r="B344" s="304" t="s">
        <v>871</v>
      </c>
      <c r="C344" s="717" t="s">
        <v>890</v>
      </c>
      <c r="D344" s="939"/>
      <c r="E344" s="941"/>
      <c r="F344" s="941"/>
      <c r="G344" s="941"/>
      <c r="H344" s="939"/>
      <c r="I344" s="890"/>
      <c r="J344" s="890"/>
      <c r="K344" s="890"/>
    </row>
    <row r="345" spans="2:11" x14ac:dyDescent="0.3">
      <c r="B345" s="890" t="s">
        <v>775</v>
      </c>
      <c r="C345" s="890"/>
      <c r="D345" s="939"/>
      <c r="E345" s="941"/>
      <c r="F345" s="941"/>
      <c r="G345" s="941"/>
      <c r="H345" s="939"/>
      <c r="I345" s="890"/>
      <c r="J345" s="890"/>
      <c r="K345" s="890"/>
    </row>
    <row r="346" spans="2:11" x14ac:dyDescent="0.3">
      <c r="B346" s="680" t="s">
        <v>776</v>
      </c>
      <c r="C346" s="680" t="s">
        <v>777</v>
      </c>
      <c r="D346" s="680"/>
      <c r="E346" s="680"/>
      <c r="F346" s="680"/>
      <c r="G346" s="680"/>
      <c r="H346" s="680"/>
      <c r="I346" s="680"/>
      <c r="J346" s="680"/>
      <c r="K346" s="680"/>
    </row>
    <row r="347" spans="2:11" ht="39.6" x14ac:dyDescent="0.3">
      <c r="B347" s="718" t="s">
        <v>778</v>
      </c>
      <c r="C347" s="717" t="s">
        <v>891</v>
      </c>
      <c r="D347" s="719">
        <v>10191</v>
      </c>
      <c r="E347" s="720"/>
      <c r="F347" s="720"/>
      <c r="G347" s="720"/>
      <c r="H347" s="720">
        <v>10669</v>
      </c>
      <c r="I347" s="719">
        <v>10719</v>
      </c>
      <c r="J347" s="721">
        <v>10719</v>
      </c>
      <c r="K347" s="721">
        <v>10719</v>
      </c>
    </row>
    <row r="348" spans="2:11" ht="15" customHeight="1" x14ac:dyDescent="0.3">
      <c r="B348" s="957" t="s">
        <v>780</v>
      </c>
      <c r="C348" s="957"/>
      <c r="D348" s="722">
        <v>733814.9</v>
      </c>
      <c r="E348" s="722"/>
      <c r="F348" s="722"/>
      <c r="G348" s="722"/>
      <c r="H348" s="722">
        <v>768168</v>
      </c>
      <c r="I348" s="722">
        <v>771768</v>
      </c>
      <c r="J348" s="723">
        <v>771768</v>
      </c>
      <c r="K348" s="723">
        <v>771768</v>
      </c>
    </row>
    <row r="350" spans="2:11" x14ac:dyDescent="0.3">
      <c r="B350" s="716" t="s">
        <v>892</v>
      </c>
      <c r="C350" s="716" t="s">
        <v>893</v>
      </c>
      <c r="D350" s="367"/>
      <c r="E350" s="367"/>
      <c r="F350" s="367"/>
      <c r="G350" s="367"/>
      <c r="H350" s="367"/>
      <c r="I350" s="367"/>
      <c r="J350" s="367"/>
      <c r="K350" s="367"/>
    </row>
    <row r="351" spans="2:11" x14ac:dyDescent="0.3">
      <c r="B351" s="304" t="s">
        <v>767</v>
      </c>
      <c r="C351" s="606">
        <v>1015</v>
      </c>
      <c r="D351" s="890" t="s">
        <v>782</v>
      </c>
      <c r="E351" s="890"/>
      <c r="F351" s="890"/>
      <c r="G351" s="890"/>
      <c r="H351" s="890"/>
      <c r="I351" s="890"/>
      <c r="J351" s="890"/>
      <c r="K351" s="890"/>
    </row>
    <row r="352" spans="2:11" ht="15" customHeight="1" x14ac:dyDescent="0.3">
      <c r="B352" s="304" t="s">
        <v>768</v>
      </c>
      <c r="C352" s="606">
        <v>12001</v>
      </c>
      <c r="D352" s="938" t="s">
        <v>898</v>
      </c>
      <c r="E352" s="940" t="e">
        <f>#REF!</f>
        <v>#REF!</v>
      </c>
      <c r="F352" s="940" t="e">
        <f>#REF!</f>
        <v>#REF!</v>
      </c>
      <c r="G352" s="940" t="e">
        <f>#REF!</f>
        <v>#REF!</v>
      </c>
      <c r="H352" s="938" t="s">
        <v>899</v>
      </c>
      <c r="I352" s="891" t="s">
        <v>5</v>
      </c>
      <c r="J352" s="891" t="s">
        <v>7</v>
      </c>
      <c r="K352" s="891" t="s">
        <v>115</v>
      </c>
    </row>
    <row r="353" spans="2:11" ht="26.4" x14ac:dyDescent="0.3">
      <c r="B353" s="304" t="s">
        <v>771</v>
      </c>
      <c r="C353" s="717" t="s">
        <v>486</v>
      </c>
      <c r="D353" s="939"/>
      <c r="E353" s="941"/>
      <c r="F353" s="941"/>
      <c r="G353" s="941"/>
      <c r="H353" s="939"/>
      <c r="I353" s="890"/>
      <c r="J353" s="890"/>
      <c r="K353" s="890"/>
    </row>
    <row r="354" spans="2:11" ht="66" x14ac:dyDescent="0.3">
      <c r="B354" s="304" t="s">
        <v>772</v>
      </c>
      <c r="C354" s="717" t="s">
        <v>487</v>
      </c>
      <c r="D354" s="939"/>
      <c r="E354" s="941"/>
      <c r="F354" s="941"/>
      <c r="G354" s="941"/>
      <c r="H354" s="939"/>
      <c r="I354" s="890"/>
      <c r="J354" s="890"/>
      <c r="K354" s="890"/>
    </row>
    <row r="355" spans="2:11" x14ac:dyDescent="0.3">
      <c r="B355" s="304" t="s">
        <v>773</v>
      </c>
      <c r="C355" s="717" t="s">
        <v>446</v>
      </c>
      <c r="D355" s="939"/>
      <c r="E355" s="941"/>
      <c r="F355" s="941"/>
      <c r="G355" s="941"/>
      <c r="H355" s="939"/>
      <c r="I355" s="890"/>
      <c r="J355" s="890"/>
      <c r="K355" s="890"/>
    </row>
    <row r="356" spans="2:11" ht="26.4" x14ac:dyDescent="0.3">
      <c r="B356" s="716" t="s">
        <v>896</v>
      </c>
      <c r="C356" s="369" t="s">
        <v>906</v>
      </c>
      <c r="D356" s="939"/>
      <c r="E356" s="941"/>
      <c r="F356" s="941"/>
      <c r="G356" s="941"/>
      <c r="H356" s="939"/>
      <c r="I356" s="890"/>
      <c r="J356" s="890"/>
      <c r="K356" s="890"/>
    </row>
    <row r="357" spans="2:11" ht="26.4" x14ac:dyDescent="0.3">
      <c r="B357" s="304" t="s">
        <v>871</v>
      </c>
      <c r="C357" s="717" t="s">
        <v>890</v>
      </c>
      <c r="D357" s="939"/>
      <c r="E357" s="941"/>
      <c r="F357" s="941"/>
      <c r="G357" s="941"/>
      <c r="H357" s="939"/>
      <c r="I357" s="890"/>
      <c r="J357" s="890"/>
      <c r="K357" s="890"/>
    </row>
    <row r="358" spans="2:11" x14ac:dyDescent="0.3">
      <c r="B358" s="890" t="s">
        <v>775</v>
      </c>
      <c r="C358" s="890"/>
      <c r="D358" s="939"/>
      <c r="E358" s="941"/>
      <c r="F358" s="941"/>
      <c r="G358" s="941"/>
      <c r="H358" s="939"/>
      <c r="I358" s="890"/>
      <c r="J358" s="890"/>
      <c r="K358" s="890"/>
    </row>
    <row r="359" spans="2:11" x14ac:dyDescent="0.3">
      <c r="B359" s="680" t="s">
        <v>776</v>
      </c>
      <c r="C359" s="680" t="s">
        <v>777</v>
      </c>
      <c r="D359" s="680"/>
      <c r="E359" s="680"/>
      <c r="F359" s="680"/>
      <c r="G359" s="680"/>
      <c r="H359" s="680"/>
      <c r="I359" s="680"/>
      <c r="J359" s="680"/>
      <c r="K359" s="680"/>
    </row>
    <row r="360" spans="2:11" ht="39.6" x14ac:dyDescent="0.3">
      <c r="B360" s="718" t="s">
        <v>778</v>
      </c>
      <c r="C360" s="717" t="s">
        <v>891</v>
      </c>
      <c r="D360" s="719">
        <v>136</v>
      </c>
      <c r="E360" s="720"/>
      <c r="F360" s="720"/>
      <c r="G360" s="720"/>
      <c r="H360" s="720">
        <v>375</v>
      </c>
      <c r="I360" s="719">
        <v>375</v>
      </c>
      <c r="J360" s="721">
        <v>375</v>
      </c>
      <c r="K360" s="721">
        <v>375</v>
      </c>
    </row>
    <row r="361" spans="2:11" ht="15" customHeight="1" x14ac:dyDescent="0.3">
      <c r="B361" s="957" t="s">
        <v>780</v>
      </c>
      <c r="C361" s="957"/>
      <c r="D361" s="722">
        <v>9780</v>
      </c>
      <c r="E361" s="722"/>
      <c r="F361" s="722"/>
      <c r="G361" s="722"/>
      <c r="H361" s="722">
        <v>27000</v>
      </c>
      <c r="I361" s="722">
        <v>27000</v>
      </c>
      <c r="J361" s="723">
        <v>27000</v>
      </c>
      <c r="K361" s="723">
        <v>27000</v>
      </c>
    </row>
    <row r="363" spans="2:11" x14ac:dyDescent="0.3">
      <c r="B363" s="716" t="s">
        <v>892</v>
      </c>
      <c r="C363" s="716" t="s">
        <v>893</v>
      </c>
      <c r="D363" s="367"/>
      <c r="E363" s="367"/>
      <c r="F363" s="367"/>
      <c r="G363" s="367"/>
      <c r="H363" s="367"/>
      <c r="I363" s="367"/>
      <c r="J363" s="367"/>
      <c r="K363" s="367"/>
    </row>
    <row r="364" spans="2:11" x14ac:dyDescent="0.3">
      <c r="B364" s="304" t="s">
        <v>767</v>
      </c>
      <c r="C364" s="606">
        <v>1015</v>
      </c>
      <c r="D364" s="890" t="s">
        <v>782</v>
      </c>
      <c r="E364" s="890"/>
      <c r="F364" s="890"/>
      <c r="G364" s="890"/>
      <c r="H364" s="890"/>
      <c r="I364" s="890"/>
      <c r="J364" s="890"/>
      <c r="K364" s="890"/>
    </row>
    <row r="365" spans="2:11" ht="15" customHeight="1" x14ac:dyDescent="0.3">
      <c r="B365" s="304" t="s">
        <v>768</v>
      </c>
      <c r="C365" s="606">
        <v>12001</v>
      </c>
      <c r="D365" s="938" t="s">
        <v>898</v>
      </c>
      <c r="E365" s="940" t="e">
        <f>#REF!</f>
        <v>#REF!</v>
      </c>
      <c r="F365" s="940" t="e">
        <f>#REF!</f>
        <v>#REF!</v>
      </c>
      <c r="G365" s="940" t="e">
        <f>#REF!</f>
        <v>#REF!</v>
      </c>
      <c r="H365" s="938" t="s">
        <v>899</v>
      </c>
      <c r="I365" s="891" t="s">
        <v>5</v>
      </c>
      <c r="J365" s="891" t="s">
        <v>7</v>
      </c>
      <c r="K365" s="891" t="s">
        <v>115</v>
      </c>
    </row>
    <row r="366" spans="2:11" ht="26.4" x14ac:dyDescent="0.3">
      <c r="B366" s="304" t="s">
        <v>771</v>
      </c>
      <c r="C366" s="717" t="s">
        <v>486</v>
      </c>
      <c r="D366" s="939"/>
      <c r="E366" s="941"/>
      <c r="F366" s="941"/>
      <c r="G366" s="941"/>
      <c r="H366" s="939"/>
      <c r="I366" s="890"/>
      <c r="J366" s="890"/>
      <c r="K366" s="890"/>
    </row>
    <row r="367" spans="2:11" ht="66" x14ac:dyDescent="0.3">
      <c r="B367" s="304" t="s">
        <v>772</v>
      </c>
      <c r="C367" s="717" t="s">
        <v>487</v>
      </c>
      <c r="D367" s="939"/>
      <c r="E367" s="941"/>
      <c r="F367" s="941"/>
      <c r="G367" s="941"/>
      <c r="H367" s="939"/>
      <c r="I367" s="890"/>
      <c r="J367" s="890"/>
      <c r="K367" s="890"/>
    </row>
    <row r="368" spans="2:11" x14ac:dyDescent="0.3">
      <c r="B368" s="304" t="s">
        <v>773</v>
      </c>
      <c r="C368" s="717" t="s">
        <v>446</v>
      </c>
      <c r="D368" s="939"/>
      <c r="E368" s="941"/>
      <c r="F368" s="941"/>
      <c r="G368" s="941"/>
      <c r="H368" s="939"/>
      <c r="I368" s="890"/>
      <c r="J368" s="890"/>
      <c r="K368" s="890"/>
    </row>
    <row r="369" spans="2:11" ht="26.4" x14ac:dyDescent="0.3">
      <c r="B369" s="716" t="s">
        <v>896</v>
      </c>
      <c r="C369" s="369" t="s">
        <v>907</v>
      </c>
      <c r="D369" s="939"/>
      <c r="E369" s="941"/>
      <c r="F369" s="941"/>
      <c r="G369" s="941"/>
      <c r="H369" s="939"/>
      <c r="I369" s="890"/>
      <c r="J369" s="890"/>
      <c r="K369" s="890"/>
    </row>
    <row r="370" spans="2:11" ht="26.4" x14ac:dyDescent="0.3">
      <c r="B370" s="304" t="s">
        <v>871</v>
      </c>
      <c r="C370" s="717" t="s">
        <v>890</v>
      </c>
      <c r="D370" s="939"/>
      <c r="E370" s="941"/>
      <c r="F370" s="941"/>
      <c r="G370" s="941"/>
      <c r="H370" s="939"/>
      <c r="I370" s="890"/>
      <c r="J370" s="890"/>
      <c r="K370" s="890"/>
    </row>
    <row r="371" spans="2:11" x14ac:dyDescent="0.3">
      <c r="B371" s="890" t="s">
        <v>775</v>
      </c>
      <c r="C371" s="890"/>
      <c r="D371" s="939"/>
      <c r="E371" s="941"/>
      <c r="F371" s="941"/>
      <c r="G371" s="941"/>
      <c r="H371" s="939"/>
      <c r="I371" s="890"/>
      <c r="J371" s="890"/>
      <c r="K371" s="890"/>
    </row>
    <row r="372" spans="2:11" x14ac:dyDescent="0.3">
      <c r="B372" s="680" t="s">
        <v>776</v>
      </c>
      <c r="C372" s="680" t="s">
        <v>777</v>
      </c>
      <c r="D372" s="680"/>
      <c r="E372" s="680"/>
      <c r="F372" s="680"/>
      <c r="G372" s="680"/>
      <c r="H372" s="680"/>
      <c r="I372" s="680"/>
      <c r="J372" s="680"/>
      <c r="K372" s="680"/>
    </row>
    <row r="373" spans="2:11" ht="39.6" x14ac:dyDescent="0.3">
      <c r="B373" s="718" t="s">
        <v>778</v>
      </c>
      <c r="C373" s="717" t="s">
        <v>891</v>
      </c>
      <c r="D373" s="719">
        <v>782</v>
      </c>
      <c r="E373" s="720"/>
      <c r="F373" s="720"/>
      <c r="G373" s="720"/>
      <c r="H373" s="720">
        <v>786</v>
      </c>
      <c r="I373" s="719">
        <v>787</v>
      </c>
      <c r="J373" s="721">
        <v>787</v>
      </c>
      <c r="K373" s="721">
        <v>787</v>
      </c>
    </row>
    <row r="374" spans="2:11" ht="15" customHeight="1" x14ac:dyDescent="0.3">
      <c r="B374" s="957" t="s">
        <v>780</v>
      </c>
      <c r="C374" s="957"/>
      <c r="D374" s="722">
        <v>56399</v>
      </c>
      <c r="E374" s="722"/>
      <c r="F374" s="722"/>
      <c r="G374" s="722"/>
      <c r="H374" s="722">
        <v>55548</v>
      </c>
      <c r="I374" s="722">
        <v>56664</v>
      </c>
      <c r="J374" s="723">
        <v>56664</v>
      </c>
      <c r="K374" s="723">
        <v>56664</v>
      </c>
    </row>
    <row r="376" spans="2:11" x14ac:dyDescent="0.3">
      <c r="B376" s="716" t="s">
        <v>892</v>
      </c>
      <c r="C376" s="716" t="s">
        <v>893</v>
      </c>
      <c r="D376" s="367"/>
      <c r="E376" s="367"/>
      <c r="F376" s="367"/>
      <c r="G376" s="367"/>
      <c r="H376" s="367"/>
      <c r="I376" s="367"/>
      <c r="J376" s="367"/>
      <c r="K376" s="367"/>
    </row>
    <row r="377" spans="2:11" x14ac:dyDescent="0.3">
      <c r="B377" s="304" t="s">
        <v>767</v>
      </c>
      <c r="C377" s="606">
        <v>1015</v>
      </c>
      <c r="D377" s="890" t="s">
        <v>782</v>
      </c>
      <c r="E377" s="890"/>
      <c r="F377" s="890"/>
      <c r="G377" s="890"/>
      <c r="H377" s="890"/>
      <c r="I377" s="890"/>
      <c r="J377" s="890"/>
      <c r="K377" s="890"/>
    </row>
    <row r="378" spans="2:11" ht="15" customHeight="1" x14ac:dyDescent="0.3">
      <c r="B378" s="304" t="s">
        <v>768</v>
      </c>
      <c r="C378" s="606">
        <v>12001</v>
      </c>
      <c r="D378" s="938" t="s">
        <v>898</v>
      </c>
      <c r="E378" s="940" t="e">
        <f>#REF!</f>
        <v>#REF!</v>
      </c>
      <c r="F378" s="940" t="e">
        <f>#REF!</f>
        <v>#REF!</v>
      </c>
      <c r="G378" s="940" t="e">
        <f>#REF!</f>
        <v>#REF!</v>
      </c>
      <c r="H378" s="938" t="s">
        <v>899</v>
      </c>
      <c r="I378" s="891" t="s">
        <v>5</v>
      </c>
      <c r="J378" s="891" t="s">
        <v>7</v>
      </c>
      <c r="K378" s="891" t="s">
        <v>115</v>
      </c>
    </row>
    <row r="379" spans="2:11" ht="26.4" x14ac:dyDescent="0.3">
      <c r="B379" s="304" t="s">
        <v>771</v>
      </c>
      <c r="C379" s="717" t="s">
        <v>486</v>
      </c>
      <c r="D379" s="939"/>
      <c r="E379" s="941"/>
      <c r="F379" s="941"/>
      <c r="G379" s="941"/>
      <c r="H379" s="939"/>
      <c r="I379" s="890"/>
      <c r="J379" s="890"/>
      <c r="K379" s="890"/>
    </row>
    <row r="380" spans="2:11" ht="66" x14ac:dyDescent="0.3">
      <c r="B380" s="304" t="s">
        <v>772</v>
      </c>
      <c r="C380" s="717" t="s">
        <v>487</v>
      </c>
      <c r="D380" s="939"/>
      <c r="E380" s="941"/>
      <c r="F380" s="941"/>
      <c r="G380" s="941"/>
      <c r="H380" s="939"/>
      <c r="I380" s="890"/>
      <c r="J380" s="890"/>
      <c r="K380" s="890"/>
    </row>
    <row r="381" spans="2:11" x14ac:dyDescent="0.3">
      <c r="B381" s="304" t="s">
        <v>773</v>
      </c>
      <c r="C381" s="717" t="s">
        <v>446</v>
      </c>
      <c r="D381" s="939"/>
      <c r="E381" s="941"/>
      <c r="F381" s="941"/>
      <c r="G381" s="941"/>
      <c r="H381" s="939"/>
      <c r="I381" s="890"/>
      <c r="J381" s="890"/>
      <c r="K381" s="890"/>
    </row>
    <row r="382" spans="2:11" ht="26.4" x14ac:dyDescent="0.3">
      <c r="B382" s="716" t="s">
        <v>896</v>
      </c>
      <c r="C382" s="369" t="s">
        <v>908</v>
      </c>
      <c r="D382" s="939"/>
      <c r="E382" s="941"/>
      <c r="F382" s="941"/>
      <c r="G382" s="941"/>
      <c r="H382" s="939"/>
      <c r="I382" s="890"/>
      <c r="J382" s="890"/>
      <c r="K382" s="890"/>
    </row>
    <row r="383" spans="2:11" ht="26.4" x14ac:dyDescent="0.3">
      <c r="B383" s="304" t="s">
        <v>871</v>
      </c>
      <c r="C383" s="717" t="s">
        <v>890</v>
      </c>
      <c r="D383" s="939"/>
      <c r="E383" s="941"/>
      <c r="F383" s="941"/>
      <c r="G383" s="941"/>
      <c r="H383" s="939"/>
      <c r="I383" s="890"/>
      <c r="J383" s="890"/>
      <c r="K383" s="890"/>
    </row>
    <row r="384" spans="2:11" x14ac:dyDescent="0.3">
      <c r="B384" s="890" t="s">
        <v>775</v>
      </c>
      <c r="C384" s="890"/>
      <c r="D384" s="939"/>
      <c r="E384" s="941"/>
      <c r="F384" s="941"/>
      <c r="G384" s="941"/>
      <c r="H384" s="939"/>
      <c r="I384" s="890"/>
      <c r="J384" s="890"/>
      <c r="K384" s="890"/>
    </row>
    <row r="385" spans="2:11" x14ac:dyDescent="0.3">
      <c r="B385" s="680" t="s">
        <v>776</v>
      </c>
      <c r="C385" s="680" t="s">
        <v>777</v>
      </c>
      <c r="D385" s="680"/>
      <c r="E385" s="680"/>
      <c r="F385" s="680"/>
      <c r="G385" s="680"/>
      <c r="H385" s="680"/>
      <c r="I385" s="680"/>
      <c r="J385" s="680"/>
      <c r="K385" s="680"/>
    </row>
    <row r="386" spans="2:11" ht="39.6" x14ac:dyDescent="0.3">
      <c r="B386" s="718" t="s">
        <v>778</v>
      </c>
      <c r="C386" s="717" t="s">
        <v>891</v>
      </c>
      <c r="D386" s="719">
        <v>307</v>
      </c>
      <c r="E386" s="720"/>
      <c r="F386" s="720"/>
      <c r="G386" s="720"/>
      <c r="H386" s="720">
        <v>382</v>
      </c>
      <c r="I386" s="719">
        <v>469</v>
      </c>
      <c r="J386" s="721">
        <v>469</v>
      </c>
      <c r="K386" s="721">
        <v>469</v>
      </c>
    </row>
    <row r="387" spans="2:11" ht="15" customHeight="1" x14ac:dyDescent="0.3">
      <c r="B387" s="957" t="s">
        <v>780</v>
      </c>
      <c r="C387" s="957"/>
      <c r="D387" s="722">
        <v>22128</v>
      </c>
      <c r="E387" s="722"/>
      <c r="F387" s="722"/>
      <c r="G387" s="722"/>
      <c r="H387" s="722">
        <v>25560</v>
      </c>
      <c r="I387" s="722">
        <v>33768</v>
      </c>
      <c r="J387" s="723">
        <v>33768</v>
      </c>
      <c r="K387" s="723">
        <v>33768</v>
      </c>
    </row>
    <row r="389" spans="2:11" x14ac:dyDescent="0.3">
      <c r="B389" s="716" t="s">
        <v>892</v>
      </c>
      <c r="C389" s="716" t="s">
        <v>893</v>
      </c>
      <c r="D389" s="367"/>
      <c r="E389" s="367"/>
      <c r="F389" s="367"/>
      <c r="G389" s="367"/>
      <c r="H389" s="367"/>
      <c r="I389" s="367"/>
      <c r="J389" s="367"/>
      <c r="K389" s="367"/>
    </row>
    <row r="390" spans="2:11" x14ac:dyDescent="0.3">
      <c r="B390" s="304" t="s">
        <v>767</v>
      </c>
      <c r="C390" s="606">
        <v>1015</v>
      </c>
      <c r="D390" s="890" t="s">
        <v>782</v>
      </c>
      <c r="E390" s="890"/>
      <c r="F390" s="890"/>
      <c r="G390" s="890"/>
      <c r="H390" s="890"/>
      <c r="I390" s="890"/>
      <c r="J390" s="890"/>
      <c r="K390" s="890"/>
    </row>
    <row r="391" spans="2:11" ht="15" customHeight="1" x14ac:dyDescent="0.3">
      <c r="B391" s="304" t="s">
        <v>768</v>
      </c>
      <c r="C391" s="606">
        <v>12001</v>
      </c>
      <c r="D391" s="938" t="s">
        <v>898</v>
      </c>
      <c r="E391" s="940" t="e">
        <f>#REF!</f>
        <v>#REF!</v>
      </c>
      <c r="F391" s="940" t="e">
        <f>#REF!</f>
        <v>#REF!</v>
      </c>
      <c r="G391" s="940" t="e">
        <f>#REF!</f>
        <v>#REF!</v>
      </c>
      <c r="H391" s="938" t="s">
        <v>899</v>
      </c>
      <c r="I391" s="891" t="s">
        <v>5</v>
      </c>
      <c r="J391" s="891" t="s">
        <v>7</v>
      </c>
      <c r="K391" s="891" t="s">
        <v>115</v>
      </c>
    </row>
    <row r="392" spans="2:11" ht="26.4" x14ac:dyDescent="0.3">
      <c r="B392" s="304" t="s">
        <v>771</v>
      </c>
      <c r="C392" s="717" t="s">
        <v>486</v>
      </c>
      <c r="D392" s="939"/>
      <c r="E392" s="941"/>
      <c r="F392" s="941"/>
      <c r="G392" s="941"/>
      <c r="H392" s="939"/>
      <c r="I392" s="890"/>
      <c r="J392" s="890"/>
      <c r="K392" s="890"/>
    </row>
    <row r="393" spans="2:11" ht="66" x14ac:dyDescent="0.3">
      <c r="B393" s="304" t="s">
        <v>772</v>
      </c>
      <c r="C393" s="717" t="s">
        <v>487</v>
      </c>
      <c r="D393" s="939"/>
      <c r="E393" s="941"/>
      <c r="F393" s="941"/>
      <c r="G393" s="941"/>
      <c r="H393" s="939"/>
      <c r="I393" s="890"/>
      <c r="J393" s="890"/>
      <c r="K393" s="890"/>
    </row>
    <row r="394" spans="2:11" x14ac:dyDescent="0.3">
      <c r="B394" s="304" t="s">
        <v>773</v>
      </c>
      <c r="C394" s="717" t="s">
        <v>446</v>
      </c>
      <c r="D394" s="939"/>
      <c r="E394" s="941"/>
      <c r="F394" s="941"/>
      <c r="G394" s="941"/>
      <c r="H394" s="939"/>
      <c r="I394" s="890"/>
      <c r="J394" s="890"/>
      <c r="K394" s="890"/>
    </row>
    <row r="395" spans="2:11" ht="26.4" x14ac:dyDescent="0.3">
      <c r="B395" s="716" t="s">
        <v>896</v>
      </c>
      <c r="C395" s="369" t="s">
        <v>909</v>
      </c>
      <c r="D395" s="939"/>
      <c r="E395" s="941"/>
      <c r="F395" s="941"/>
      <c r="G395" s="941"/>
      <c r="H395" s="939"/>
      <c r="I395" s="890"/>
      <c r="J395" s="890"/>
      <c r="K395" s="890"/>
    </row>
    <row r="396" spans="2:11" ht="26.4" x14ac:dyDescent="0.3">
      <c r="B396" s="304" t="s">
        <v>871</v>
      </c>
      <c r="C396" s="717" t="s">
        <v>890</v>
      </c>
      <c r="D396" s="939"/>
      <c r="E396" s="941"/>
      <c r="F396" s="941"/>
      <c r="G396" s="941"/>
      <c r="H396" s="939"/>
      <c r="I396" s="890"/>
      <c r="J396" s="890"/>
      <c r="K396" s="890"/>
    </row>
    <row r="397" spans="2:11" x14ac:dyDescent="0.3">
      <c r="B397" s="890" t="s">
        <v>775</v>
      </c>
      <c r="C397" s="890"/>
      <c r="D397" s="939"/>
      <c r="E397" s="941"/>
      <c r="F397" s="941"/>
      <c r="G397" s="941"/>
      <c r="H397" s="939"/>
      <c r="I397" s="890"/>
      <c r="J397" s="890"/>
      <c r="K397" s="890"/>
    </row>
    <row r="398" spans="2:11" x14ac:dyDescent="0.3">
      <c r="B398" s="680" t="s">
        <v>776</v>
      </c>
      <c r="C398" s="680" t="s">
        <v>777</v>
      </c>
      <c r="D398" s="680"/>
      <c r="E398" s="680"/>
      <c r="F398" s="680"/>
      <c r="G398" s="680"/>
      <c r="H398" s="680"/>
      <c r="I398" s="680"/>
      <c r="J398" s="680"/>
      <c r="K398" s="680"/>
    </row>
    <row r="399" spans="2:11" ht="39.6" x14ac:dyDescent="0.3">
      <c r="B399" s="718" t="s">
        <v>778</v>
      </c>
      <c r="C399" s="717" t="s">
        <v>891</v>
      </c>
      <c r="D399" s="719">
        <v>239</v>
      </c>
      <c r="E399" s="720"/>
      <c r="F399" s="720"/>
      <c r="G399" s="720"/>
      <c r="H399" s="720">
        <v>278</v>
      </c>
      <c r="I399" s="719">
        <v>346</v>
      </c>
      <c r="J399" s="721">
        <v>346</v>
      </c>
      <c r="K399" s="721">
        <v>346</v>
      </c>
    </row>
    <row r="400" spans="2:11" ht="15" customHeight="1" x14ac:dyDescent="0.3">
      <c r="B400" s="957" t="s">
        <v>780</v>
      </c>
      <c r="C400" s="957"/>
      <c r="D400" s="722">
        <v>17196</v>
      </c>
      <c r="E400" s="722"/>
      <c r="F400" s="722"/>
      <c r="G400" s="722"/>
      <c r="H400" s="722">
        <v>19296</v>
      </c>
      <c r="I400" s="722">
        <v>24912</v>
      </c>
      <c r="J400" s="723">
        <v>24912</v>
      </c>
      <c r="K400" s="723">
        <v>24912</v>
      </c>
    </row>
    <row r="402" spans="2:11" x14ac:dyDescent="0.3">
      <c r="B402" s="716" t="s">
        <v>892</v>
      </c>
      <c r="C402" s="716" t="s">
        <v>893</v>
      </c>
      <c r="D402" s="367"/>
      <c r="E402" s="367"/>
      <c r="F402" s="367"/>
      <c r="G402" s="367"/>
      <c r="H402" s="367"/>
      <c r="I402" s="367"/>
      <c r="J402" s="367"/>
      <c r="K402" s="367"/>
    </row>
    <row r="403" spans="2:11" x14ac:dyDescent="0.3">
      <c r="B403" s="304" t="s">
        <v>767</v>
      </c>
      <c r="C403" s="606">
        <v>1015</v>
      </c>
      <c r="D403" s="890" t="s">
        <v>782</v>
      </c>
      <c r="E403" s="890"/>
      <c r="F403" s="890"/>
      <c r="G403" s="890"/>
      <c r="H403" s="890"/>
      <c r="I403" s="890"/>
      <c r="J403" s="890"/>
      <c r="K403" s="890"/>
    </row>
    <row r="404" spans="2:11" ht="15" customHeight="1" x14ac:dyDescent="0.3">
      <c r="B404" s="304" t="s">
        <v>768</v>
      </c>
      <c r="C404" s="606">
        <v>12001</v>
      </c>
      <c r="D404" s="938" t="s">
        <v>898</v>
      </c>
      <c r="E404" s="940" t="e">
        <f>#REF!</f>
        <v>#REF!</v>
      </c>
      <c r="F404" s="940" t="e">
        <f>#REF!</f>
        <v>#REF!</v>
      </c>
      <c r="G404" s="940" t="e">
        <f>#REF!</f>
        <v>#REF!</v>
      </c>
      <c r="H404" s="938" t="s">
        <v>899</v>
      </c>
      <c r="I404" s="891" t="s">
        <v>5</v>
      </c>
      <c r="J404" s="891" t="s">
        <v>7</v>
      </c>
      <c r="K404" s="891" t="s">
        <v>115</v>
      </c>
    </row>
    <row r="405" spans="2:11" ht="26.4" x14ac:dyDescent="0.3">
      <c r="B405" s="304" t="s">
        <v>771</v>
      </c>
      <c r="C405" s="717" t="s">
        <v>486</v>
      </c>
      <c r="D405" s="939"/>
      <c r="E405" s="941"/>
      <c r="F405" s="941"/>
      <c r="G405" s="941"/>
      <c r="H405" s="939"/>
      <c r="I405" s="890"/>
      <c r="J405" s="890"/>
      <c r="K405" s="890"/>
    </row>
    <row r="406" spans="2:11" ht="66" x14ac:dyDescent="0.3">
      <c r="B406" s="304" t="s">
        <v>772</v>
      </c>
      <c r="C406" s="717" t="s">
        <v>487</v>
      </c>
      <c r="D406" s="939"/>
      <c r="E406" s="941"/>
      <c r="F406" s="941"/>
      <c r="G406" s="941"/>
      <c r="H406" s="939"/>
      <c r="I406" s="890"/>
      <c r="J406" s="890"/>
      <c r="K406" s="890"/>
    </row>
    <row r="407" spans="2:11" x14ac:dyDescent="0.3">
      <c r="B407" s="304" t="s">
        <v>773</v>
      </c>
      <c r="C407" s="717" t="s">
        <v>446</v>
      </c>
      <c r="D407" s="939"/>
      <c r="E407" s="941"/>
      <c r="F407" s="941"/>
      <c r="G407" s="941"/>
      <c r="H407" s="939"/>
      <c r="I407" s="890"/>
      <c r="J407" s="890"/>
      <c r="K407" s="890"/>
    </row>
    <row r="408" spans="2:11" ht="26.4" x14ac:dyDescent="0.3">
      <c r="B408" s="716" t="s">
        <v>896</v>
      </c>
      <c r="C408" s="369" t="s">
        <v>910</v>
      </c>
      <c r="D408" s="939"/>
      <c r="E408" s="941"/>
      <c r="F408" s="941"/>
      <c r="G408" s="941"/>
      <c r="H408" s="939"/>
      <c r="I408" s="890"/>
      <c r="J408" s="890"/>
      <c r="K408" s="890"/>
    </row>
    <row r="409" spans="2:11" ht="26.4" x14ac:dyDescent="0.3">
      <c r="B409" s="304" t="s">
        <v>871</v>
      </c>
      <c r="C409" s="717" t="s">
        <v>890</v>
      </c>
      <c r="D409" s="939"/>
      <c r="E409" s="941"/>
      <c r="F409" s="941"/>
      <c r="G409" s="941"/>
      <c r="H409" s="939"/>
      <c r="I409" s="890"/>
      <c r="J409" s="890"/>
      <c r="K409" s="890"/>
    </row>
    <row r="410" spans="2:11" x14ac:dyDescent="0.3">
      <c r="B410" s="890" t="s">
        <v>775</v>
      </c>
      <c r="C410" s="890"/>
      <c r="D410" s="939"/>
      <c r="E410" s="941"/>
      <c r="F410" s="941"/>
      <c r="G410" s="941"/>
      <c r="H410" s="939"/>
      <c r="I410" s="890"/>
      <c r="J410" s="890"/>
      <c r="K410" s="890"/>
    </row>
    <row r="411" spans="2:11" x14ac:dyDescent="0.3">
      <c r="B411" s="680" t="s">
        <v>776</v>
      </c>
      <c r="C411" s="680" t="s">
        <v>777</v>
      </c>
      <c r="D411" s="680"/>
      <c r="E411" s="680"/>
      <c r="F411" s="680"/>
      <c r="G411" s="680"/>
      <c r="H411" s="680"/>
      <c r="I411" s="680"/>
      <c r="J411" s="680"/>
      <c r="K411" s="680"/>
    </row>
    <row r="412" spans="2:11" ht="39.6" x14ac:dyDescent="0.3">
      <c r="B412" s="718" t="s">
        <v>778</v>
      </c>
      <c r="C412" s="717" t="s">
        <v>891</v>
      </c>
      <c r="D412" s="719">
        <v>196</v>
      </c>
      <c r="E412" s="720"/>
      <c r="F412" s="720"/>
      <c r="G412" s="720"/>
      <c r="H412" s="720">
        <v>249</v>
      </c>
      <c r="I412" s="719">
        <v>249</v>
      </c>
      <c r="J412" s="721">
        <v>249</v>
      </c>
      <c r="K412" s="721">
        <v>249</v>
      </c>
    </row>
    <row r="413" spans="2:11" ht="15" customHeight="1" x14ac:dyDescent="0.3">
      <c r="B413" s="957" t="s">
        <v>780</v>
      </c>
      <c r="C413" s="957"/>
      <c r="D413" s="722">
        <v>14076</v>
      </c>
      <c r="E413" s="722"/>
      <c r="F413" s="722"/>
      <c r="G413" s="722"/>
      <c r="H413" s="722">
        <v>17928</v>
      </c>
      <c r="I413" s="722">
        <v>17928</v>
      </c>
      <c r="J413" s="723">
        <v>17928</v>
      </c>
      <c r="K413" s="723">
        <v>17928</v>
      </c>
    </row>
    <row r="415" spans="2:11" x14ac:dyDescent="0.3">
      <c r="B415" s="716" t="s">
        <v>892</v>
      </c>
      <c r="C415" s="716" t="s">
        <v>893</v>
      </c>
      <c r="D415" s="367"/>
      <c r="E415" s="367"/>
      <c r="F415" s="367"/>
      <c r="G415" s="367"/>
      <c r="H415" s="367"/>
      <c r="I415" s="367"/>
      <c r="J415" s="367"/>
      <c r="K415" s="367"/>
    </row>
    <row r="416" spans="2:11" x14ac:dyDescent="0.3">
      <c r="B416" s="304" t="s">
        <v>767</v>
      </c>
      <c r="C416" s="606">
        <v>1015</v>
      </c>
      <c r="D416" s="890" t="s">
        <v>782</v>
      </c>
      <c r="E416" s="890"/>
      <c r="F416" s="890"/>
      <c r="G416" s="890"/>
      <c r="H416" s="890"/>
      <c r="I416" s="890"/>
      <c r="J416" s="890"/>
      <c r="K416" s="890"/>
    </row>
    <row r="417" spans="2:11" ht="15" customHeight="1" x14ac:dyDescent="0.3">
      <c r="B417" s="304" t="s">
        <v>768</v>
      </c>
      <c r="C417" s="606">
        <v>12001</v>
      </c>
      <c r="D417" s="938" t="s">
        <v>898</v>
      </c>
      <c r="E417" s="940" t="e">
        <f>#REF!</f>
        <v>#REF!</v>
      </c>
      <c r="F417" s="940" t="e">
        <f>#REF!</f>
        <v>#REF!</v>
      </c>
      <c r="G417" s="940" t="e">
        <f>#REF!</f>
        <v>#REF!</v>
      </c>
      <c r="H417" s="938" t="s">
        <v>899</v>
      </c>
      <c r="I417" s="891" t="s">
        <v>5</v>
      </c>
      <c r="J417" s="891" t="s">
        <v>7</v>
      </c>
      <c r="K417" s="891" t="s">
        <v>115</v>
      </c>
    </row>
    <row r="418" spans="2:11" ht="26.4" x14ac:dyDescent="0.3">
      <c r="B418" s="304" t="s">
        <v>771</v>
      </c>
      <c r="C418" s="717" t="s">
        <v>486</v>
      </c>
      <c r="D418" s="939"/>
      <c r="E418" s="941"/>
      <c r="F418" s="941"/>
      <c r="G418" s="941"/>
      <c r="H418" s="939"/>
      <c r="I418" s="890"/>
      <c r="J418" s="890"/>
      <c r="K418" s="890"/>
    </row>
    <row r="419" spans="2:11" ht="66" x14ac:dyDescent="0.3">
      <c r="B419" s="304" t="s">
        <v>772</v>
      </c>
      <c r="C419" s="717" t="s">
        <v>487</v>
      </c>
      <c r="D419" s="939"/>
      <c r="E419" s="941"/>
      <c r="F419" s="941"/>
      <c r="G419" s="941"/>
      <c r="H419" s="939"/>
      <c r="I419" s="890"/>
      <c r="J419" s="890"/>
      <c r="K419" s="890"/>
    </row>
    <row r="420" spans="2:11" x14ac:dyDescent="0.3">
      <c r="B420" s="304" t="s">
        <v>773</v>
      </c>
      <c r="C420" s="717" t="s">
        <v>446</v>
      </c>
      <c r="D420" s="939"/>
      <c r="E420" s="941"/>
      <c r="F420" s="941"/>
      <c r="G420" s="941"/>
      <c r="H420" s="939"/>
      <c r="I420" s="890"/>
      <c r="J420" s="890"/>
      <c r="K420" s="890"/>
    </row>
    <row r="421" spans="2:11" ht="26.4" x14ac:dyDescent="0.3">
      <c r="B421" s="716" t="s">
        <v>896</v>
      </c>
      <c r="C421" s="369" t="s">
        <v>911</v>
      </c>
      <c r="D421" s="939"/>
      <c r="E421" s="941"/>
      <c r="F421" s="941"/>
      <c r="G421" s="941"/>
      <c r="H421" s="939"/>
      <c r="I421" s="890"/>
      <c r="J421" s="890"/>
      <c r="K421" s="890"/>
    </row>
    <row r="422" spans="2:11" ht="26.4" x14ac:dyDescent="0.3">
      <c r="B422" s="304" t="s">
        <v>871</v>
      </c>
      <c r="C422" s="717" t="s">
        <v>890</v>
      </c>
      <c r="D422" s="939"/>
      <c r="E422" s="941"/>
      <c r="F422" s="941"/>
      <c r="G422" s="941"/>
      <c r="H422" s="939"/>
      <c r="I422" s="890"/>
      <c r="J422" s="890"/>
      <c r="K422" s="890"/>
    </row>
    <row r="423" spans="2:11" x14ac:dyDescent="0.3">
      <c r="B423" s="890" t="s">
        <v>775</v>
      </c>
      <c r="C423" s="890"/>
      <c r="D423" s="939"/>
      <c r="E423" s="941"/>
      <c r="F423" s="941"/>
      <c r="G423" s="941"/>
      <c r="H423" s="939"/>
      <c r="I423" s="890"/>
      <c r="J423" s="890"/>
      <c r="K423" s="890"/>
    </row>
    <row r="424" spans="2:11" x14ac:dyDescent="0.3">
      <c r="B424" s="680" t="s">
        <v>776</v>
      </c>
      <c r="C424" s="680" t="s">
        <v>777</v>
      </c>
      <c r="D424" s="680"/>
      <c r="E424" s="680"/>
      <c r="F424" s="680"/>
      <c r="G424" s="680"/>
      <c r="H424" s="680"/>
      <c r="I424" s="680"/>
      <c r="J424" s="680"/>
      <c r="K424" s="680"/>
    </row>
    <row r="425" spans="2:11" ht="39.6" x14ac:dyDescent="0.3">
      <c r="B425" s="718" t="s">
        <v>778</v>
      </c>
      <c r="C425" s="717" t="s">
        <v>891</v>
      </c>
      <c r="D425" s="719">
        <v>11758</v>
      </c>
      <c r="E425" s="720"/>
      <c r="F425" s="720"/>
      <c r="G425" s="720"/>
      <c r="H425" s="720">
        <v>14042</v>
      </c>
      <c r="I425" s="719">
        <v>14042</v>
      </c>
      <c r="J425" s="721">
        <v>14042</v>
      </c>
      <c r="K425" s="721">
        <v>14042</v>
      </c>
    </row>
    <row r="426" spans="2:11" ht="15" customHeight="1" x14ac:dyDescent="0.3">
      <c r="B426" s="957" t="s">
        <v>780</v>
      </c>
      <c r="C426" s="957"/>
      <c r="D426" s="722">
        <v>846554.43</v>
      </c>
      <c r="E426" s="722"/>
      <c r="F426" s="722"/>
      <c r="G426" s="722"/>
      <c r="H426" s="722">
        <v>1011024</v>
      </c>
      <c r="I426" s="722">
        <v>1011024</v>
      </c>
      <c r="J426" s="723">
        <v>1011024</v>
      </c>
      <c r="K426" s="723">
        <v>1011024</v>
      </c>
    </row>
    <row r="428" spans="2:11" x14ac:dyDescent="0.3">
      <c r="B428" s="716" t="s">
        <v>892</v>
      </c>
      <c r="C428" s="716" t="s">
        <v>893</v>
      </c>
      <c r="D428" s="367"/>
      <c r="E428" s="367"/>
      <c r="F428" s="367"/>
      <c r="G428" s="367"/>
      <c r="H428" s="367"/>
      <c r="I428" s="367"/>
      <c r="J428" s="367"/>
      <c r="K428" s="367"/>
    </row>
    <row r="429" spans="2:11" x14ac:dyDescent="0.3">
      <c r="B429" s="304" t="s">
        <v>767</v>
      </c>
      <c r="C429" s="606">
        <v>1015</v>
      </c>
      <c r="D429" s="890" t="s">
        <v>782</v>
      </c>
      <c r="E429" s="890"/>
      <c r="F429" s="890"/>
      <c r="G429" s="890"/>
      <c r="H429" s="890"/>
      <c r="I429" s="890"/>
      <c r="J429" s="890"/>
      <c r="K429" s="890"/>
    </row>
    <row r="430" spans="2:11" ht="15" customHeight="1" x14ac:dyDescent="0.3">
      <c r="B430" s="304" t="s">
        <v>768</v>
      </c>
      <c r="C430" s="606">
        <v>12001</v>
      </c>
      <c r="D430" s="938" t="s">
        <v>898</v>
      </c>
      <c r="E430" s="940" t="e">
        <f>#REF!</f>
        <v>#REF!</v>
      </c>
      <c r="F430" s="940" t="e">
        <f>#REF!</f>
        <v>#REF!</v>
      </c>
      <c r="G430" s="940" t="e">
        <f>#REF!</f>
        <v>#REF!</v>
      </c>
      <c r="H430" s="938" t="s">
        <v>899</v>
      </c>
      <c r="I430" s="891" t="s">
        <v>5</v>
      </c>
      <c r="J430" s="891" t="s">
        <v>7</v>
      </c>
      <c r="K430" s="891" t="s">
        <v>115</v>
      </c>
    </row>
    <row r="431" spans="2:11" ht="26.4" x14ac:dyDescent="0.3">
      <c r="B431" s="304" t="s">
        <v>771</v>
      </c>
      <c r="C431" s="717" t="s">
        <v>486</v>
      </c>
      <c r="D431" s="939"/>
      <c r="E431" s="941"/>
      <c r="F431" s="941"/>
      <c r="G431" s="941"/>
      <c r="H431" s="939"/>
      <c r="I431" s="890"/>
      <c r="J431" s="890"/>
      <c r="K431" s="890"/>
    </row>
    <row r="432" spans="2:11" ht="66" x14ac:dyDescent="0.3">
      <c r="B432" s="304" t="s">
        <v>772</v>
      </c>
      <c r="C432" s="717" t="s">
        <v>487</v>
      </c>
      <c r="D432" s="939"/>
      <c r="E432" s="941"/>
      <c r="F432" s="941"/>
      <c r="G432" s="941"/>
      <c r="H432" s="939"/>
      <c r="I432" s="890"/>
      <c r="J432" s="890"/>
      <c r="K432" s="890"/>
    </row>
    <row r="433" spans="2:11" x14ac:dyDescent="0.3">
      <c r="B433" s="304" t="s">
        <v>773</v>
      </c>
      <c r="C433" s="717" t="s">
        <v>446</v>
      </c>
      <c r="D433" s="939"/>
      <c r="E433" s="941"/>
      <c r="F433" s="941"/>
      <c r="G433" s="941"/>
      <c r="H433" s="939"/>
      <c r="I433" s="890"/>
      <c r="J433" s="890"/>
      <c r="K433" s="890"/>
    </row>
    <row r="434" spans="2:11" ht="26.4" x14ac:dyDescent="0.3">
      <c r="B434" s="716" t="s">
        <v>896</v>
      </c>
      <c r="C434" s="369" t="s">
        <v>912</v>
      </c>
      <c r="D434" s="939"/>
      <c r="E434" s="941"/>
      <c r="F434" s="941"/>
      <c r="G434" s="941"/>
      <c r="H434" s="939"/>
      <c r="I434" s="890"/>
      <c r="J434" s="890"/>
      <c r="K434" s="890"/>
    </row>
    <row r="435" spans="2:11" ht="26.4" x14ac:dyDescent="0.3">
      <c r="B435" s="304" t="s">
        <v>871</v>
      </c>
      <c r="C435" s="717" t="s">
        <v>890</v>
      </c>
      <c r="D435" s="939"/>
      <c r="E435" s="941"/>
      <c r="F435" s="941"/>
      <c r="G435" s="941"/>
      <c r="H435" s="939"/>
      <c r="I435" s="890"/>
      <c r="J435" s="890"/>
      <c r="K435" s="890"/>
    </row>
    <row r="436" spans="2:11" x14ac:dyDescent="0.3">
      <c r="B436" s="890" t="s">
        <v>775</v>
      </c>
      <c r="C436" s="890"/>
      <c r="D436" s="939"/>
      <c r="E436" s="941"/>
      <c r="F436" s="941"/>
      <c r="G436" s="941"/>
      <c r="H436" s="939"/>
      <c r="I436" s="890"/>
      <c r="J436" s="890"/>
      <c r="K436" s="890"/>
    </row>
    <row r="437" spans="2:11" x14ac:dyDescent="0.3">
      <c r="B437" s="680" t="s">
        <v>776</v>
      </c>
      <c r="C437" s="680" t="s">
        <v>777</v>
      </c>
      <c r="D437" s="680"/>
      <c r="E437" s="680"/>
      <c r="F437" s="680"/>
      <c r="G437" s="680"/>
      <c r="H437" s="680"/>
      <c r="I437" s="680"/>
      <c r="J437" s="680"/>
      <c r="K437" s="680"/>
    </row>
    <row r="438" spans="2:11" ht="39.6" x14ac:dyDescent="0.3">
      <c r="B438" s="718" t="s">
        <v>778</v>
      </c>
      <c r="C438" s="717" t="s">
        <v>891</v>
      </c>
      <c r="D438" s="719">
        <v>1696</v>
      </c>
      <c r="E438" s="720"/>
      <c r="F438" s="720"/>
      <c r="G438" s="720"/>
      <c r="H438" s="720">
        <v>2225</v>
      </c>
      <c r="I438" s="719">
        <v>2259</v>
      </c>
      <c r="J438" s="721">
        <v>2259</v>
      </c>
      <c r="K438" s="721">
        <v>2259</v>
      </c>
    </row>
    <row r="439" spans="2:11" ht="15" customHeight="1" x14ac:dyDescent="0.3">
      <c r="B439" s="957" t="s">
        <v>780</v>
      </c>
      <c r="C439" s="957"/>
      <c r="D439" s="722">
        <v>122133.08000000002</v>
      </c>
      <c r="E439" s="722"/>
      <c r="F439" s="722"/>
      <c r="G439" s="722"/>
      <c r="H439" s="722">
        <v>156780</v>
      </c>
      <c r="I439" s="722">
        <v>162648</v>
      </c>
      <c r="J439" s="723">
        <v>162648</v>
      </c>
      <c r="K439" s="723">
        <v>162648</v>
      </c>
    </row>
    <row r="441" spans="2:11" x14ac:dyDescent="0.3">
      <c r="B441" s="716" t="s">
        <v>892</v>
      </c>
      <c r="C441" s="716" t="s">
        <v>893</v>
      </c>
      <c r="D441" s="367"/>
      <c r="E441" s="367"/>
      <c r="F441" s="367"/>
      <c r="G441" s="367"/>
      <c r="H441" s="367"/>
      <c r="I441" s="367"/>
      <c r="J441" s="367"/>
      <c r="K441" s="367"/>
    </row>
    <row r="442" spans="2:11" x14ac:dyDescent="0.3">
      <c r="B442" s="304" t="s">
        <v>767</v>
      </c>
      <c r="C442" s="606">
        <v>1015</v>
      </c>
      <c r="D442" s="890" t="s">
        <v>782</v>
      </c>
      <c r="E442" s="890"/>
      <c r="F442" s="890"/>
      <c r="G442" s="890"/>
      <c r="H442" s="890"/>
      <c r="I442" s="890"/>
      <c r="J442" s="890"/>
      <c r="K442" s="890"/>
    </row>
    <row r="443" spans="2:11" ht="15" customHeight="1" x14ac:dyDescent="0.3">
      <c r="B443" s="304" t="s">
        <v>768</v>
      </c>
      <c r="C443" s="606">
        <v>12001</v>
      </c>
      <c r="D443" s="938" t="s">
        <v>898</v>
      </c>
      <c r="E443" s="940" t="e">
        <f>#REF!</f>
        <v>#REF!</v>
      </c>
      <c r="F443" s="940" t="e">
        <f>#REF!</f>
        <v>#REF!</v>
      </c>
      <c r="G443" s="940" t="e">
        <f>#REF!</f>
        <v>#REF!</v>
      </c>
      <c r="H443" s="938" t="s">
        <v>899</v>
      </c>
      <c r="I443" s="891" t="s">
        <v>5</v>
      </c>
      <c r="J443" s="891" t="s">
        <v>7</v>
      </c>
      <c r="K443" s="891" t="s">
        <v>115</v>
      </c>
    </row>
    <row r="444" spans="2:11" ht="26.4" x14ac:dyDescent="0.3">
      <c r="B444" s="304" t="s">
        <v>771</v>
      </c>
      <c r="C444" s="717" t="s">
        <v>486</v>
      </c>
      <c r="D444" s="939"/>
      <c r="E444" s="941"/>
      <c r="F444" s="941"/>
      <c r="G444" s="941"/>
      <c r="H444" s="939"/>
      <c r="I444" s="890"/>
      <c r="J444" s="890"/>
      <c r="K444" s="890"/>
    </row>
    <row r="445" spans="2:11" ht="66" x14ac:dyDescent="0.3">
      <c r="B445" s="304" t="s">
        <v>772</v>
      </c>
      <c r="C445" s="717" t="s">
        <v>487</v>
      </c>
      <c r="D445" s="939"/>
      <c r="E445" s="941"/>
      <c r="F445" s="941"/>
      <c r="G445" s="941"/>
      <c r="H445" s="939"/>
      <c r="I445" s="890"/>
      <c r="J445" s="890"/>
      <c r="K445" s="890"/>
    </row>
    <row r="446" spans="2:11" x14ac:dyDescent="0.3">
      <c r="B446" s="304" t="s">
        <v>773</v>
      </c>
      <c r="C446" s="717" t="s">
        <v>446</v>
      </c>
      <c r="D446" s="939"/>
      <c r="E446" s="941"/>
      <c r="F446" s="941"/>
      <c r="G446" s="941"/>
      <c r="H446" s="939"/>
      <c r="I446" s="890"/>
      <c r="J446" s="890"/>
      <c r="K446" s="890"/>
    </row>
    <row r="447" spans="2:11" ht="26.4" x14ac:dyDescent="0.3">
      <c r="B447" s="716" t="s">
        <v>896</v>
      </c>
      <c r="C447" s="369" t="s">
        <v>913</v>
      </c>
      <c r="D447" s="939"/>
      <c r="E447" s="941"/>
      <c r="F447" s="941"/>
      <c r="G447" s="941"/>
      <c r="H447" s="939"/>
      <c r="I447" s="890"/>
      <c r="J447" s="890"/>
      <c r="K447" s="890"/>
    </row>
    <row r="448" spans="2:11" ht="26.4" x14ac:dyDescent="0.3">
      <c r="B448" s="304" t="s">
        <v>871</v>
      </c>
      <c r="C448" s="717" t="s">
        <v>890</v>
      </c>
      <c r="D448" s="939"/>
      <c r="E448" s="941"/>
      <c r="F448" s="941"/>
      <c r="G448" s="941"/>
      <c r="H448" s="939"/>
      <c r="I448" s="890"/>
      <c r="J448" s="890"/>
      <c r="K448" s="890"/>
    </row>
    <row r="449" spans="2:11" x14ac:dyDescent="0.3">
      <c r="B449" s="890" t="s">
        <v>775</v>
      </c>
      <c r="C449" s="890"/>
      <c r="D449" s="939"/>
      <c r="E449" s="941"/>
      <c r="F449" s="941"/>
      <c r="G449" s="941"/>
      <c r="H449" s="939"/>
      <c r="I449" s="890"/>
      <c r="J449" s="890"/>
      <c r="K449" s="890"/>
    </row>
    <row r="450" spans="2:11" x14ac:dyDescent="0.3">
      <c r="B450" s="680" t="s">
        <v>776</v>
      </c>
      <c r="C450" s="680" t="s">
        <v>777</v>
      </c>
      <c r="D450" s="680"/>
      <c r="E450" s="680"/>
      <c r="F450" s="680"/>
      <c r="G450" s="680"/>
      <c r="H450" s="680"/>
      <c r="I450" s="680"/>
      <c r="J450" s="680"/>
      <c r="K450" s="680"/>
    </row>
    <row r="451" spans="2:11" ht="39.6" x14ac:dyDescent="0.3">
      <c r="B451" s="718" t="s">
        <v>778</v>
      </c>
      <c r="C451" s="717" t="s">
        <v>891</v>
      </c>
      <c r="D451" s="719">
        <v>148</v>
      </c>
      <c r="E451" s="720"/>
      <c r="F451" s="720"/>
      <c r="G451" s="720"/>
      <c r="H451" s="720">
        <v>180</v>
      </c>
      <c r="I451" s="719">
        <v>180</v>
      </c>
      <c r="J451" s="721">
        <v>180</v>
      </c>
      <c r="K451" s="721">
        <v>180</v>
      </c>
    </row>
    <row r="452" spans="2:11" ht="15" customHeight="1" x14ac:dyDescent="0.3">
      <c r="B452" s="957" t="s">
        <v>780</v>
      </c>
      <c r="C452" s="957"/>
      <c r="D452" s="722">
        <v>10689</v>
      </c>
      <c r="E452" s="722"/>
      <c r="F452" s="722"/>
      <c r="G452" s="722"/>
      <c r="H452" s="722">
        <v>12960</v>
      </c>
      <c r="I452" s="722">
        <v>12960</v>
      </c>
      <c r="J452" s="723">
        <v>12960</v>
      </c>
      <c r="K452" s="723">
        <v>12960</v>
      </c>
    </row>
    <row r="454" spans="2:11" x14ac:dyDescent="0.3">
      <c r="B454" s="716" t="s">
        <v>892</v>
      </c>
      <c r="C454" s="716" t="s">
        <v>893</v>
      </c>
      <c r="D454" s="367"/>
      <c r="E454" s="367"/>
      <c r="F454" s="367"/>
      <c r="G454" s="367"/>
      <c r="H454" s="367"/>
      <c r="I454" s="367"/>
      <c r="J454" s="367"/>
      <c r="K454" s="367"/>
    </row>
    <row r="455" spans="2:11" x14ac:dyDescent="0.3">
      <c r="B455" s="304" t="s">
        <v>767</v>
      </c>
      <c r="C455" s="606">
        <v>1015</v>
      </c>
      <c r="D455" s="890" t="s">
        <v>782</v>
      </c>
      <c r="E455" s="890"/>
      <c r="F455" s="890"/>
      <c r="G455" s="890"/>
      <c r="H455" s="890"/>
      <c r="I455" s="890"/>
      <c r="J455" s="890"/>
      <c r="K455" s="890"/>
    </row>
    <row r="456" spans="2:11" ht="15" customHeight="1" x14ac:dyDescent="0.3">
      <c r="B456" s="304" t="s">
        <v>768</v>
      </c>
      <c r="C456" s="606">
        <v>12001</v>
      </c>
      <c r="D456" s="938" t="s">
        <v>898</v>
      </c>
      <c r="E456" s="940" t="e">
        <f>#REF!</f>
        <v>#REF!</v>
      </c>
      <c r="F456" s="940" t="e">
        <f>#REF!</f>
        <v>#REF!</v>
      </c>
      <c r="G456" s="940" t="e">
        <f>#REF!</f>
        <v>#REF!</v>
      </c>
      <c r="H456" s="938" t="s">
        <v>899</v>
      </c>
      <c r="I456" s="891" t="s">
        <v>5</v>
      </c>
      <c r="J456" s="891" t="s">
        <v>7</v>
      </c>
      <c r="K456" s="891" t="s">
        <v>115</v>
      </c>
    </row>
    <row r="457" spans="2:11" ht="26.4" x14ac:dyDescent="0.3">
      <c r="B457" s="304" t="s">
        <v>771</v>
      </c>
      <c r="C457" s="717" t="s">
        <v>486</v>
      </c>
      <c r="D457" s="939"/>
      <c r="E457" s="941"/>
      <c r="F457" s="941"/>
      <c r="G457" s="941"/>
      <c r="H457" s="939"/>
      <c r="I457" s="890"/>
      <c r="J457" s="890"/>
      <c r="K457" s="890"/>
    </row>
    <row r="458" spans="2:11" ht="66" x14ac:dyDescent="0.3">
      <c r="B458" s="304" t="s">
        <v>772</v>
      </c>
      <c r="C458" s="717" t="s">
        <v>487</v>
      </c>
      <c r="D458" s="939"/>
      <c r="E458" s="941"/>
      <c r="F458" s="941"/>
      <c r="G458" s="941"/>
      <c r="H458" s="939"/>
      <c r="I458" s="890"/>
      <c r="J458" s="890"/>
      <c r="K458" s="890"/>
    </row>
    <row r="459" spans="2:11" x14ac:dyDescent="0.3">
      <c r="B459" s="304" t="s">
        <v>773</v>
      </c>
      <c r="C459" s="717" t="s">
        <v>446</v>
      </c>
      <c r="D459" s="939"/>
      <c r="E459" s="941"/>
      <c r="F459" s="941"/>
      <c r="G459" s="941"/>
      <c r="H459" s="939"/>
      <c r="I459" s="890"/>
      <c r="J459" s="890"/>
      <c r="K459" s="890"/>
    </row>
    <row r="460" spans="2:11" ht="26.4" x14ac:dyDescent="0.3">
      <c r="B460" s="716" t="s">
        <v>896</v>
      </c>
      <c r="C460" s="369" t="s">
        <v>914</v>
      </c>
      <c r="D460" s="939"/>
      <c r="E460" s="941"/>
      <c r="F460" s="941"/>
      <c r="G460" s="941"/>
      <c r="H460" s="939"/>
      <c r="I460" s="890"/>
      <c r="J460" s="890"/>
      <c r="K460" s="890"/>
    </row>
    <row r="461" spans="2:11" ht="26.4" x14ac:dyDescent="0.3">
      <c r="B461" s="304" t="s">
        <v>871</v>
      </c>
      <c r="C461" s="717" t="s">
        <v>890</v>
      </c>
      <c r="D461" s="939"/>
      <c r="E461" s="941"/>
      <c r="F461" s="941"/>
      <c r="G461" s="941"/>
      <c r="H461" s="939"/>
      <c r="I461" s="890"/>
      <c r="J461" s="890"/>
      <c r="K461" s="890"/>
    </row>
    <row r="462" spans="2:11" x14ac:dyDescent="0.3">
      <c r="B462" s="890" t="s">
        <v>775</v>
      </c>
      <c r="C462" s="890"/>
      <c r="D462" s="939"/>
      <c r="E462" s="941"/>
      <c r="F462" s="941"/>
      <c r="G462" s="941"/>
      <c r="H462" s="939"/>
      <c r="I462" s="890"/>
      <c r="J462" s="890"/>
      <c r="K462" s="890"/>
    </row>
    <row r="463" spans="2:11" x14ac:dyDescent="0.3">
      <c r="B463" s="680" t="s">
        <v>776</v>
      </c>
      <c r="C463" s="680" t="s">
        <v>777</v>
      </c>
      <c r="D463" s="680"/>
      <c r="E463" s="680"/>
      <c r="F463" s="680"/>
      <c r="G463" s="680"/>
      <c r="H463" s="680"/>
      <c r="I463" s="680"/>
      <c r="J463" s="680"/>
      <c r="K463" s="680"/>
    </row>
    <row r="464" spans="2:11" ht="39.6" x14ac:dyDescent="0.3">
      <c r="B464" s="718" t="s">
        <v>778</v>
      </c>
      <c r="C464" s="717" t="s">
        <v>891</v>
      </c>
      <c r="D464" s="719">
        <v>303</v>
      </c>
      <c r="E464" s="720"/>
      <c r="F464" s="720"/>
      <c r="G464" s="720"/>
      <c r="H464" s="720">
        <v>330</v>
      </c>
      <c r="I464" s="719">
        <v>430</v>
      </c>
      <c r="J464" s="721">
        <v>430</v>
      </c>
      <c r="K464" s="721">
        <v>430</v>
      </c>
    </row>
    <row r="465" spans="2:11" ht="15" customHeight="1" x14ac:dyDescent="0.3">
      <c r="B465" s="957" t="s">
        <v>780</v>
      </c>
      <c r="C465" s="957"/>
      <c r="D465" s="722">
        <v>21839</v>
      </c>
      <c r="E465" s="722"/>
      <c r="F465" s="722"/>
      <c r="G465" s="722"/>
      <c r="H465" s="722">
        <v>23400</v>
      </c>
      <c r="I465" s="722">
        <v>30960</v>
      </c>
      <c r="J465" s="723">
        <v>30960</v>
      </c>
      <c r="K465" s="723">
        <v>30960</v>
      </c>
    </row>
    <row r="467" spans="2:11" x14ac:dyDescent="0.3">
      <c r="B467" s="716" t="s">
        <v>892</v>
      </c>
      <c r="C467" s="716" t="s">
        <v>893</v>
      </c>
      <c r="D467" s="367"/>
      <c r="E467" s="367"/>
      <c r="F467" s="367"/>
      <c r="G467" s="367"/>
      <c r="H467" s="367"/>
      <c r="I467" s="367"/>
      <c r="J467" s="367"/>
      <c r="K467" s="367"/>
    </row>
    <row r="468" spans="2:11" x14ac:dyDescent="0.3">
      <c r="B468" s="304" t="s">
        <v>767</v>
      </c>
      <c r="C468" s="606">
        <v>1015</v>
      </c>
      <c r="D468" s="890" t="s">
        <v>782</v>
      </c>
      <c r="E468" s="890"/>
      <c r="F468" s="890"/>
      <c r="G468" s="890"/>
      <c r="H468" s="890"/>
      <c r="I468" s="890"/>
      <c r="J468" s="890"/>
      <c r="K468" s="890"/>
    </row>
    <row r="469" spans="2:11" ht="15" customHeight="1" x14ac:dyDescent="0.3">
      <c r="B469" s="304" t="s">
        <v>768</v>
      </c>
      <c r="C469" s="606">
        <v>12001</v>
      </c>
      <c r="D469" s="938" t="s">
        <v>898</v>
      </c>
      <c r="E469" s="940" t="e">
        <f>#REF!</f>
        <v>#REF!</v>
      </c>
      <c r="F469" s="940" t="e">
        <f>#REF!</f>
        <v>#REF!</v>
      </c>
      <c r="G469" s="940" t="e">
        <f>#REF!</f>
        <v>#REF!</v>
      </c>
      <c r="H469" s="938" t="s">
        <v>899</v>
      </c>
      <c r="I469" s="891" t="s">
        <v>5</v>
      </c>
      <c r="J469" s="891" t="s">
        <v>7</v>
      </c>
      <c r="K469" s="891" t="s">
        <v>115</v>
      </c>
    </row>
    <row r="470" spans="2:11" ht="26.4" x14ac:dyDescent="0.3">
      <c r="B470" s="304" t="s">
        <v>771</v>
      </c>
      <c r="C470" s="717" t="s">
        <v>486</v>
      </c>
      <c r="D470" s="939"/>
      <c r="E470" s="941"/>
      <c r="F470" s="941"/>
      <c r="G470" s="941"/>
      <c r="H470" s="939"/>
      <c r="I470" s="890"/>
      <c r="J470" s="890"/>
      <c r="K470" s="890"/>
    </row>
    <row r="471" spans="2:11" ht="66" x14ac:dyDescent="0.3">
      <c r="B471" s="304" t="s">
        <v>772</v>
      </c>
      <c r="C471" s="717" t="s">
        <v>487</v>
      </c>
      <c r="D471" s="939"/>
      <c r="E471" s="941"/>
      <c r="F471" s="941"/>
      <c r="G471" s="941"/>
      <c r="H471" s="939"/>
      <c r="I471" s="890"/>
      <c r="J471" s="890"/>
      <c r="K471" s="890"/>
    </row>
    <row r="472" spans="2:11" x14ac:dyDescent="0.3">
      <c r="B472" s="304" t="s">
        <v>773</v>
      </c>
      <c r="C472" s="717" t="s">
        <v>446</v>
      </c>
      <c r="D472" s="939"/>
      <c r="E472" s="941"/>
      <c r="F472" s="941"/>
      <c r="G472" s="941"/>
      <c r="H472" s="939"/>
      <c r="I472" s="890"/>
      <c r="J472" s="890"/>
      <c r="K472" s="890"/>
    </row>
    <row r="473" spans="2:11" ht="26.4" x14ac:dyDescent="0.3">
      <c r="B473" s="716" t="s">
        <v>896</v>
      </c>
      <c r="C473" s="369" t="s">
        <v>915</v>
      </c>
      <c r="D473" s="939"/>
      <c r="E473" s="941"/>
      <c r="F473" s="941"/>
      <c r="G473" s="941"/>
      <c r="H473" s="939"/>
      <c r="I473" s="890"/>
      <c r="J473" s="890"/>
      <c r="K473" s="890"/>
    </row>
    <row r="474" spans="2:11" ht="26.4" x14ac:dyDescent="0.3">
      <c r="B474" s="304" t="s">
        <v>871</v>
      </c>
      <c r="C474" s="717" t="s">
        <v>890</v>
      </c>
      <c r="D474" s="939"/>
      <c r="E474" s="941"/>
      <c r="F474" s="941"/>
      <c r="G474" s="941"/>
      <c r="H474" s="939"/>
      <c r="I474" s="890"/>
      <c r="J474" s="890"/>
      <c r="K474" s="890"/>
    </row>
    <row r="475" spans="2:11" x14ac:dyDescent="0.3">
      <c r="B475" s="890" t="s">
        <v>775</v>
      </c>
      <c r="C475" s="890"/>
      <c r="D475" s="939"/>
      <c r="E475" s="941"/>
      <c r="F475" s="941"/>
      <c r="G475" s="941"/>
      <c r="H475" s="939"/>
      <c r="I475" s="890"/>
      <c r="J475" s="890"/>
      <c r="K475" s="890"/>
    </row>
    <row r="476" spans="2:11" x14ac:dyDescent="0.3">
      <c r="B476" s="680" t="s">
        <v>776</v>
      </c>
      <c r="C476" s="680" t="s">
        <v>777</v>
      </c>
      <c r="D476" s="680"/>
      <c r="E476" s="680"/>
      <c r="F476" s="680"/>
      <c r="G476" s="680"/>
      <c r="H476" s="680"/>
      <c r="I476" s="680"/>
      <c r="J476" s="680"/>
      <c r="K476" s="680"/>
    </row>
    <row r="477" spans="2:11" ht="39.6" x14ac:dyDescent="0.3">
      <c r="B477" s="718" t="s">
        <v>778</v>
      </c>
      <c r="C477" s="717" t="s">
        <v>891</v>
      </c>
      <c r="D477" s="719">
        <v>1242</v>
      </c>
      <c r="E477" s="720"/>
      <c r="F477" s="720"/>
      <c r="G477" s="720"/>
      <c r="H477" s="720">
        <v>1280</v>
      </c>
      <c r="I477" s="719">
        <v>1300</v>
      </c>
      <c r="J477" s="721">
        <v>1300</v>
      </c>
      <c r="K477" s="721">
        <v>1300</v>
      </c>
    </row>
    <row r="478" spans="2:11" ht="15" customHeight="1" x14ac:dyDescent="0.3">
      <c r="B478" s="957" t="s">
        <v>780</v>
      </c>
      <c r="C478" s="957"/>
      <c r="D478" s="722">
        <v>89412</v>
      </c>
      <c r="E478" s="722"/>
      <c r="F478" s="722"/>
      <c r="G478" s="722"/>
      <c r="H478" s="722">
        <v>91800</v>
      </c>
      <c r="I478" s="722">
        <v>93600</v>
      </c>
      <c r="J478" s="723">
        <v>93600</v>
      </c>
      <c r="K478" s="723">
        <v>93600</v>
      </c>
    </row>
    <row r="480" spans="2:11" x14ac:dyDescent="0.3">
      <c r="B480" s="716" t="s">
        <v>892</v>
      </c>
      <c r="C480" s="716" t="s">
        <v>893</v>
      </c>
      <c r="D480" s="367"/>
      <c r="E480" s="367"/>
      <c r="F480" s="367"/>
      <c r="G480" s="367"/>
      <c r="H480" s="367"/>
      <c r="I480" s="367"/>
      <c r="J480" s="367"/>
      <c r="K480" s="367"/>
    </row>
    <row r="481" spans="2:11" x14ac:dyDescent="0.3">
      <c r="B481" s="304" t="s">
        <v>767</v>
      </c>
      <c r="C481" s="606">
        <v>1015</v>
      </c>
      <c r="D481" s="890" t="s">
        <v>782</v>
      </c>
      <c r="E481" s="890"/>
      <c r="F481" s="890"/>
      <c r="G481" s="890"/>
      <c r="H481" s="890"/>
      <c r="I481" s="890"/>
      <c r="J481" s="890"/>
      <c r="K481" s="890"/>
    </row>
    <row r="482" spans="2:11" ht="15" customHeight="1" x14ac:dyDescent="0.3">
      <c r="B482" s="304" t="s">
        <v>768</v>
      </c>
      <c r="C482" s="606">
        <v>12001</v>
      </c>
      <c r="D482" s="938" t="s">
        <v>898</v>
      </c>
      <c r="E482" s="940" t="e">
        <f>#REF!</f>
        <v>#REF!</v>
      </c>
      <c r="F482" s="940" t="e">
        <f>#REF!</f>
        <v>#REF!</v>
      </c>
      <c r="G482" s="940" t="e">
        <f>#REF!</f>
        <v>#REF!</v>
      </c>
      <c r="H482" s="938" t="s">
        <v>899</v>
      </c>
      <c r="I482" s="891" t="s">
        <v>5</v>
      </c>
      <c r="J482" s="891" t="s">
        <v>7</v>
      </c>
      <c r="K482" s="891" t="s">
        <v>115</v>
      </c>
    </row>
    <row r="483" spans="2:11" ht="26.4" x14ac:dyDescent="0.3">
      <c r="B483" s="304" t="s">
        <v>771</v>
      </c>
      <c r="C483" s="717" t="s">
        <v>486</v>
      </c>
      <c r="D483" s="939"/>
      <c r="E483" s="941"/>
      <c r="F483" s="941"/>
      <c r="G483" s="941"/>
      <c r="H483" s="939"/>
      <c r="I483" s="890"/>
      <c r="J483" s="890"/>
      <c r="K483" s="890"/>
    </row>
    <row r="484" spans="2:11" ht="66" x14ac:dyDescent="0.3">
      <c r="B484" s="304" t="s">
        <v>772</v>
      </c>
      <c r="C484" s="717" t="s">
        <v>487</v>
      </c>
      <c r="D484" s="939"/>
      <c r="E484" s="941"/>
      <c r="F484" s="941"/>
      <c r="G484" s="941"/>
      <c r="H484" s="939"/>
      <c r="I484" s="890"/>
      <c r="J484" s="890"/>
      <c r="K484" s="890"/>
    </row>
    <row r="485" spans="2:11" x14ac:dyDescent="0.3">
      <c r="B485" s="304" t="s">
        <v>773</v>
      </c>
      <c r="C485" s="717" t="s">
        <v>446</v>
      </c>
      <c r="D485" s="939"/>
      <c r="E485" s="941"/>
      <c r="F485" s="941"/>
      <c r="G485" s="941"/>
      <c r="H485" s="939"/>
      <c r="I485" s="890"/>
      <c r="J485" s="890"/>
      <c r="K485" s="890"/>
    </row>
    <row r="486" spans="2:11" ht="26.4" x14ac:dyDescent="0.3">
      <c r="B486" s="716" t="s">
        <v>896</v>
      </c>
      <c r="C486" s="369" t="s">
        <v>916</v>
      </c>
      <c r="D486" s="939"/>
      <c r="E486" s="941"/>
      <c r="F486" s="941"/>
      <c r="G486" s="941"/>
      <c r="H486" s="939"/>
      <c r="I486" s="890"/>
      <c r="J486" s="890"/>
      <c r="K486" s="890"/>
    </row>
    <row r="487" spans="2:11" ht="26.4" x14ac:dyDescent="0.3">
      <c r="B487" s="304" t="s">
        <v>871</v>
      </c>
      <c r="C487" s="717" t="s">
        <v>890</v>
      </c>
      <c r="D487" s="939"/>
      <c r="E487" s="941"/>
      <c r="F487" s="941"/>
      <c r="G487" s="941"/>
      <c r="H487" s="939"/>
      <c r="I487" s="890"/>
      <c r="J487" s="890"/>
      <c r="K487" s="890"/>
    </row>
    <row r="488" spans="2:11" x14ac:dyDescent="0.3">
      <c r="B488" s="890" t="s">
        <v>775</v>
      </c>
      <c r="C488" s="890"/>
      <c r="D488" s="939"/>
      <c r="E488" s="941"/>
      <c r="F488" s="941"/>
      <c r="G488" s="941"/>
      <c r="H488" s="939"/>
      <c r="I488" s="890"/>
      <c r="J488" s="890"/>
      <c r="K488" s="890"/>
    </row>
    <row r="489" spans="2:11" x14ac:dyDescent="0.3">
      <c r="B489" s="680" t="s">
        <v>776</v>
      </c>
      <c r="C489" s="680" t="s">
        <v>777</v>
      </c>
      <c r="D489" s="680"/>
      <c r="E489" s="680"/>
      <c r="F489" s="680"/>
      <c r="G489" s="680"/>
      <c r="H489" s="680"/>
      <c r="I489" s="680"/>
      <c r="J489" s="680"/>
      <c r="K489" s="680"/>
    </row>
    <row r="490" spans="2:11" ht="39.6" x14ac:dyDescent="0.3">
      <c r="B490" s="718" t="s">
        <v>778</v>
      </c>
      <c r="C490" s="717" t="s">
        <v>891</v>
      </c>
      <c r="D490" s="719">
        <v>670</v>
      </c>
      <c r="E490" s="720"/>
      <c r="F490" s="720"/>
      <c r="G490" s="720"/>
      <c r="H490" s="720">
        <v>768</v>
      </c>
      <c r="I490" s="719">
        <v>761</v>
      </c>
      <c r="J490" s="721">
        <v>761</v>
      </c>
      <c r="K490" s="721">
        <v>761</v>
      </c>
    </row>
    <row r="491" spans="2:11" ht="15" customHeight="1" x14ac:dyDescent="0.3">
      <c r="B491" s="957" t="s">
        <v>780</v>
      </c>
      <c r="C491" s="957"/>
      <c r="D491" s="722">
        <v>48245.51</v>
      </c>
      <c r="E491" s="722"/>
      <c r="F491" s="722"/>
      <c r="G491" s="722"/>
      <c r="H491" s="722">
        <v>53280</v>
      </c>
      <c r="I491" s="722">
        <v>54792</v>
      </c>
      <c r="J491" s="723">
        <v>54792</v>
      </c>
      <c r="K491" s="723">
        <v>54792</v>
      </c>
    </row>
    <row r="493" spans="2:11" x14ac:dyDescent="0.3">
      <c r="B493" s="716" t="s">
        <v>892</v>
      </c>
      <c r="C493" s="716" t="s">
        <v>893</v>
      </c>
      <c r="D493" s="367"/>
      <c r="E493" s="367"/>
      <c r="F493" s="367"/>
      <c r="G493" s="367"/>
      <c r="H493" s="367"/>
      <c r="I493" s="367"/>
      <c r="J493" s="367"/>
      <c r="K493" s="367"/>
    </row>
    <row r="494" spans="2:11" x14ac:dyDescent="0.3">
      <c r="B494" s="304" t="s">
        <v>767</v>
      </c>
      <c r="C494" s="606">
        <v>1015</v>
      </c>
      <c r="D494" s="890" t="s">
        <v>782</v>
      </c>
      <c r="E494" s="890"/>
      <c r="F494" s="890"/>
      <c r="G494" s="890"/>
      <c r="H494" s="890"/>
      <c r="I494" s="890"/>
      <c r="J494" s="890"/>
      <c r="K494" s="890"/>
    </row>
    <row r="495" spans="2:11" ht="15" customHeight="1" x14ac:dyDescent="0.3">
      <c r="B495" s="304" t="s">
        <v>768</v>
      </c>
      <c r="C495" s="606">
        <v>12001</v>
      </c>
      <c r="D495" s="938" t="s">
        <v>898</v>
      </c>
      <c r="E495" s="940" t="e">
        <f>#REF!</f>
        <v>#REF!</v>
      </c>
      <c r="F495" s="940" t="e">
        <f>#REF!</f>
        <v>#REF!</v>
      </c>
      <c r="G495" s="940" t="e">
        <f>#REF!</f>
        <v>#REF!</v>
      </c>
      <c r="H495" s="938" t="s">
        <v>899</v>
      </c>
      <c r="I495" s="891" t="s">
        <v>5</v>
      </c>
      <c r="J495" s="891" t="s">
        <v>7</v>
      </c>
      <c r="K495" s="891" t="s">
        <v>115</v>
      </c>
    </row>
    <row r="496" spans="2:11" ht="26.4" x14ac:dyDescent="0.3">
      <c r="B496" s="304" t="s">
        <v>771</v>
      </c>
      <c r="C496" s="717" t="s">
        <v>486</v>
      </c>
      <c r="D496" s="939"/>
      <c r="E496" s="941"/>
      <c r="F496" s="941"/>
      <c r="G496" s="941"/>
      <c r="H496" s="939"/>
      <c r="I496" s="890"/>
      <c r="J496" s="890"/>
      <c r="K496" s="890"/>
    </row>
    <row r="497" spans="2:11" ht="66" x14ac:dyDescent="0.3">
      <c r="B497" s="304" t="s">
        <v>772</v>
      </c>
      <c r="C497" s="717" t="s">
        <v>487</v>
      </c>
      <c r="D497" s="939"/>
      <c r="E497" s="941"/>
      <c r="F497" s="941"/>
      <c r="G497" s="941"/>
      <c r="H497" s="939"/>
      <c r="I497" s="890"/>
      <c r="J497" s="890"/>
      <c r="K497" s="890"/>
    </row>
    <row r="498" spans="2:11" x14ac:dyDescent="0.3">
      <c r="B498" s="304" t="s">
        <v>773</v>
      </c>
      <c r="C498" s="717" t="s">
        <v>446</v>
      </c>
      <c r="D498" s="939"/>
      <c r="E498" s="941"/>
      <c r="F498" s="941"/>
      <c r="G498" s="941"/>
      <c r="H498" s="939"/>
      <c r="I498" s="890"/>
      <c r="J498" s="890"/>
      <c r="K498" s="890"/>
    </row>
    <row r="499" spans="2:11" ht="26.4" x14ac:dyDescent="0.3">
      <c r="B499" s="716" t="s">
        <v>896</v>
      </c>
      <c r="C499" s="369" t="s">
        <v>917</v>
      </c>
      <c r="D499" s="939"/>
      <c r="E499" s="941"/>
      <c r="F499" s="941"/>
      <c r="G499" s="941"/>
      <c r="H499" s="939"/>
      <c r="I499" s="890"/>
      <c r="J499" s="890"/>
      <c r="K499" s="890"/>
    </row>
    <row r="500" spans="2:11" ht="26.4" x14ac:dyDescent="0.3">
      <c r="B500" s="304" t="s">
        <v>871</v>
      </c>
      <c r="C500" s="717" t="s">
        <v>890</v>
      </c>
      <c r="D500" s="939"/>
      <c r="E500" s="941"/>
      <c r="F500" s="941"/>
      <c r="G500" s="941"/>
      <c r="H500" s="939"/>
      <c r="I500" s="890"/>
      <c r="J500" s="890"/>
      <c r="K500" s="890"/>
    </row>
    <row r="501" spans="2:11" x14ac:dyDescent="0.3">
      <c r="B501" s="890" t="s">
        <v>775</v>
      </c>
      <c r="C501" s="890"/>
      <c r="D501" s="939"/>
      <c r="E501" s="941"/>
      <c r="F501" s="941"/>
      <c r="G501" s="941"/>
      <c r="H501" s="939"/>
      <c r="I501" s="890"/>
      <c r="J501" s="890"/>
      <c r="K501" s="890"/>
    </row>
    <row r="502" spans="2:11" x14ac:dyDescent="0.3">
      <c r="B502" s="680" t="s">
        <v>776</v>
      </c>
      <c r="C502" s="680" t="s">
        <v>777</v>
      </c>
      <c r="D502" s="680"/>
      <c r="E502" s="680"/>
      <c r="F502" s="680"/>
      <c r="G502" s="680"/>
      <c r="H502" s="680"/>
      <c r="I502" s="680"/>
      <c r="J502" s="680"/>
      <c r="K502" s="680"/>
    </row>
    <row r="503" spans="2:11" ht="39.6" x14ac:dyDescent="0.3">
      <c r="B503" s="718" t="s">
        <v>778</v>
      </c>
      <c r="C503" s="717" t="s">
        <v>891</v>
      </c>
      <c r="D503" s="719">
        <v>100</v>
      </c>
      <c r="E503" s="720"/>
      <c r="F503" s="720"/>
      <c r="G503" s="720"/>
      <c r="H503" s="720">
        <v>129</v>
      </c>
      <c r="I503" s="719">
        <v>129</v>
      </c>
      <c r="J503" s="721">
        <v>129</v>
      </c>
      <c r="K503" s="721">
        <v>129</v>
      </c>
    </row>
    <row r="504" spans="2:11" ht="15" customHeight="1" x14ac:dyDescent="0.3">
      <c r="B504" s="957" t="s">
        <v>780</v>
      </c>
      <c r="C504" s="957"/>
      <c r="D504" s="722">
        <v>7179</v>
      </c>
      <c r="E504" s="722"/>
      <c r="F504" s="722"/>
      <c r="G504" s="722"/>
      <c r="H504" s="722">
        <v>9288</v>
      </c>
      <c r="I504" s="722">
        <v>9288</v>
      </c>
      <c r="J504" s="723">
        <v>9288</v>
      </c>
      <c r="K504" s="723">
        <v>9288</v>
      </c>
    </row>
    <row r="506" spans="2:11" x14ac:dyDescent="0.3">
      <c r="B506" s="716" t="s">
        <v>892</v>
      </c>
      <c r="C506" s="716" t="s">
        <v>893</v>
      </c>
      <c r="D506" s="367"/>
      <c r="E506" s="367"/>
      <c r="F506" s="367"/>
      <c r="G506" s="367"/>
      <c r="H506" s="367"/>
      <c r="I506" s="367"/>
      <c r="J506" s="367"/>
      <c r="K506" s="367"/>
    </row>
    <row r="507" spans="2:11" x14ac:dyDescent="0.3">
      <c r="B507" s="304" t="s">
        <v>767</v>
      </c>
      <c r="C507" s="606">
        <v>1015</v>
      </c>
      <c r="D507" s="890" t="s">
        <v>782</v>
      </c>
      <c r="E507" s="890"/>
      <c r="F507" s="890"/>
      <c r="G507" s="890"/>
      <c r="H507" s="890"/>
      <c r="I507" s="890"/>
      <c r="J507" s="890"/>
      <c r="K507" s="890"/>
    </row>
    <row r="508" spans="2:11" ht="15" customHeight="1" x14ac:dyDescent="0.3">
      <c r="B508" s="304" t="s">
        <v>768</v>
      </c>
      <c r="C508" s="606">
        <v>12001</v>
      </c>
      <c r="D508" s="938" t="s">
        <v>898</v>
      </c>
      <c r="E508" s="940" t="e">
        <f>#REF!</f>
        <v>#REF!</v>
      </c>
      <c r="F508" s="940" t="e">
        <f>#REF!</f>
        <v>#REF!</v>
      </c>
      <c r="G508" s="940" t="e">
        <f>#REF!</f>
        <v>#REF!</v>
      </c>
      <c r="H508" s="938" t="s">
        <v>899</v>
      </c>
      <c r="I508" s="891" t="s">
        <v>5</v>
      </c>
      <c r="J508" s="891" t="s">
        <v>7</v>
      </c>
      <c r="K508" s="891" t="s">
        <v>115</v>
      </c>
    </row>
    <row r="509" spans="2:11" ht="26.4" x14ac:dyDescent="0.3">
      <c r="B509" s="304" t="s">
        <v>771</v>
      </c>
      <c r="C509" s="717" t="s">
        <v>486</v>
      </c>
      <c r="D509" s="939"/>
      <c r="E509" s="941"/>
      <c r="F509" s="941"/>
      <c r="G509" s="941"/>
      <c r="H509" s="939"/>
      <c r="I509" s="890"/>
      <c r="J509" s="890"/>
      <c r="K509" s="890"/>
    </row>
    <row r="510" spans="2:11" ht="66" x14ac:dyDescent="0.3">
      <c r="B510" s="304" t="s">
        <v>772</v>
      </c>
      <c r="C510" s="717" t="s">
        <v>487</v>
      </c>
      <c r="D510" s="939"/>
      <c r="E510" s="941"/>
      <c r="F510" s="941"/>
      <c r="G510" s="941"/>
      <c r="H510" s="939"/>
      <c r="I510" s="890"/>
      <c r="J510" s="890"/>
      <c r="K510" s="890"/>
    </row>
    <row r="511" spans="2:11" x14ac:dyDescent="0.3">
      <c r="B511" s="304" t="s">
        <v>773</v>
      </c>
      <c r="C511" s="717" t="s">
        <v>446</v>
      </c>
      <c r="D511" s="939"/>
      <c r="E511" s="941"/>
      <c r="F511" s="941"/>
      <c r="G511" s="941"/>
      <c r="H511" s="939"/>
      <c r="I511" s="890"/>
      <c r="J511" s="890"/>
      <c r="K511" s="890"/>
    </row>
    <row r="512" spans="2:11" ht="26.4" x14ac:dyDescent="0.3">
      <c r="B512" s="716" t="s">
        <v>896</v>
      </c>
      <c r="C512" s="369" t="s">
        <v>918</v>
      </c>
      <c r="D512" s="939"/>
      <c r="E512" s="941"/>
      <c r="F512" s="941"/>
      <c r="G512" s="941"/>
      <c r="H512" s="939"/>
      <c r="I512" s="890"/>
      <c r="J512" s="890"/>
      <c r="K512" s="890"/>
    </row>
    <row r="513" spans="2:11" ht="26.4" x14ac:dyDescent="0.3">
      <c r="B513" s="304" t="s">
        <v>871</v>
      </c>
      <c r="C513" s="717" t="s">
        <v>890</v>
      </c>
      <c r="D513" s="939"/>
      <c r="E513" s="941"/>
      <c r="F513" s="941"/>
      <c r="G513" s="941"/>
      <c r="H513" s="939"/>
      <c r="I513" s="890"/>
      <c r="J513" s="890"/>
      <c r="K513" s="890"/>
    </row>
    <row r="514" spans="2:11" x14ac:dyDescent="0.3">
      <c r="B514" s="890" t="s">
        <v>775</v>
      </c>
      <c r="C514" s="890"/>
      <c r="D514" s="939"/>
      <c r="E514" s="941"/>
      <c r="F514" s="941"/>
      <c r="G514" s="941"/>
      <c r="H514" s="939"/>
      <c r="I514" s="890"/>
      <c r="J514" s="890"/>
      <c r="K514" s="890"/>
    </row>
    <row r="515" spans="2:11" x14ac:dyDescent="0.3">
      <c r="B515" s="680" t="s">
        <v>776</v>
      </c>
      <c r="C515" s="680" t="s">
        <v>777</v>
      </c>
      <c r="D515" s="680"/>
      <c r="E515" s="680"/>
      <c r="F515" s="680"/>
      <c r="G515" s="680"/>
      <c r="H515" s="680"/>
      <c r="I515" s="680"/>
      <c r="J515" s="680"/>
      <c r="K515" s="680"/>
    </row>
    <row r="516" spans="2:11" ht="39.6" x14ac:dyDescent="0.3">
      <c r="B516" s="718" t="s">
        <v>778</v>
      </c>
      <c r="C516" s="717" t="s">
        <v>891</v>
      </c>
      <c r="D516" s="719">
        <v>56</v>
      </c>
      <c r="E516" s="720"/>
      <c r="F516" s="720"/>
      <c r="G516" s="720"/>
      <c r="H516" s="720">
        <v>66</v>
      </c>
      <c r="I516" s="719">
        <v>66</v>
      </c>
      <c r="J516" s="721">
        <v>66</v>
      </c>
      <c r="K516" s="721">
        <v>66</v>
      </c>
    </row>
    <row r="517" spans="2:11" ht="15" customHeight="1" x14ac:dyDescent="0.3">
      <c r="B517" s="957" t="s">
        <v>780</v>
      </c>
      <c r="C517" s="957"/>
      <c r="D517" s="722">
        <v>4008</v>
      </c>
      <c r="E517" s="722"/>
      <c r="F517" s="722"/>
      <c r="G517" s="722"/>
      <c r="H517" s="722">
        <v>4752</v>
      </c>
      <c r="I517" s="722">
        <v>4752</v>
      </c>
      <c r="J517" s="723">
        <v>4752</v>
      </c>
      <c r="K517" s="723">
        <v>4752</v>
      </c>
    </row>
    <row r="519" spans="2:11" x14ac:dyDescent="0.3">
      <c r="B519" s="716" t="s">
        <v>892</v>
      </c>
      <c r="C519" s="716" t="s">
        <v>893</v>
      </c>
      <c r="D519" s="367"/>
      <c r="E519" s="367"/>
      <c r="F519" s="367"/>
      <c r="G519" s="367"/>
      <c r="H519" s="367"/>
      <c r="I519" s="367"/>
      <c r="J519" s="367"/>
      <c r="K519" s="367"/>
    </row>
    <row r="520" spans="2:11" x14ac:dyDescent="0.3">
      <c r="B520" s="304" t="s">
        <v>767</v>
      </c>
      <c r="C520" s="606">
        <v>1015</v>
      </c>
      <c r="D520" s="890" t="s">
        <v>782</v>
      </c>
      <c r="E520" s="890"/>
      <c r="F520" s="890"/>
      <c r="G520" s="890"/>
      <c r="H520" s="890"/>
      <c r="I520" s="890"/>
      <c r="J520" s="890"/>
      <c r="K520" s="890"/>
    </row>
    <row r="521" spans="2:11" ht="15" customHeight="1" x14ac:dyDescent="0.3">
      <c r="B521" s="304" t="s">
        <v>768</v>
      </c>
      <c r="C521" s="606">
        <v>12001</v>
      </c>
      <c r="D521" s="938" t="s">
        <v>898</v>
      </c>
      <c r="E521" s="940" t="e">
        <f>#REF!</f>
        <v>#REF!</v>
      </c>
      <c r="F521" s="940" t="e">
        <f>#REF!</f>
        <v>#REF!</v>
      </c>
      <c r="G521" s="940" t="e">
        <f>#REF!</f>
        <v>#REF!</v>
      </c>
      <c r="H521" s="938" t="s">
        <v>899</v>
      </c>
      <c r="I521" s="891" t="s">
        <v>5</v>
      </c>
      <c r="J521" s="891" t="s">
        <v>7</v>
      </c>
      <c r="K521" s="891" t="s">
        <v>115</v>
      </c>
    </row>
    <row r="522" spans="2:11" ht="26.4" x14ac:dyDescent="0.3">
      <c r="B522" s="304" t="s">
        <v>771</v>
      </c>
      <c r="C522" s="717" t="s">
        <v>486</v>
      </c>
      <c r="D522" s="939"/>
      <c r="E522" s="941"/>
      <c r="F522" s="941"/>
      <c r="G522" s="941"/>
      <c r="H522" s="939"/>
      <c r="I522" s="890"/>
      <c r="J522" s="890"/>
      <c r="K522" s="890"/>
    </row>
    <row r="523" spans="2:11" ht="66" x14ac:dyDescent="0.3">
      <c r="B523" s="304" t="s">
        <v>772</v>
      </c>
      <c r="C523" s="717" t="s">
        <v>487</v>
      </c>
      <c r="D523" s="939"/>
      <c r="E523" s="941"/>
      <c r="F523" s="941"/>
      <c r="G523" s="941"/>
      <c r="H523" s="939"/>
      <c r="I523" s="890"/>
      <c r="J523" s="890"/>
      <c r="K523" s="890"/>
    </row>
    <row r="524" spans="2:11" x14ac:dyDescent="0.3">
      <c r="B524" s="304" t="s">
        <v>773</v>
      </c>
      <c r="C524" s="717" t="s">
        <v>446</v>
      </c>
      <c r="D524" s="939"/>
      <c r="E524" s="941"/>
      <c r="F524" s="941"/>
      <c r="G524" s="941"/>
      <c r="H524" s="939"/>
      <c r="I524" s="890"/>
      <c r="J524" s="890"/>
      <c r="K524" s="890"/>
    </row>
    <row r="525" spans="2:11" ht="26.4" x14ac:dyDescent="0.3">
      <c r="B525" s="716" t="s">
        <v>896</v>
      </c>
      <c r="C525" s="369" t="s">
        <v>919</v>
      </c>
      <c r="D525" s="939"/>
      <c r="E525" s="941"/>
      <c r="F525" s="941"/>
      <c r="G525" s="941"/>
      <c r="H525" s="939"/>
      <c r="I525" s="890"/>
      <c r="J525" s="890"/>
      <c r="K525" s="890"/>
    </row>
    <row r="526" spans="2:11" ht="26.4" x14ac:dyDescent="0.3">
      <c r="B526" s="304" t="s">
        <v>871</v>
      </c>
      <c r="C526" s="717" t="s">
        <v>890</v>
      </c>
      <c r="D526" s="939"/>
      <c r="E526" s="941"/>
      <c r="F526" s="941"/>
      <c r="G526" s="941"/>
      <c r="H526" s="939"/>
      <c r="I526" s="890"/>
      <c r="J526" s="890"/>
      <c r="K526" s="890"/>
    </row>
    <row r="527" spans="2:11" x14ac:dyDescent="0.3">
      <c r="B527" s="890" t="s">
        <v>775</v>
      </c>
      <c r="C527" s="890"/>
      <c r="D527" s="939"/>
      <c r="E527" s="941"/>
      <c r="F527" s="941"/>
      <c r="G527" s="941"/>
      <c r="H527" s="939"/>
      <c r="I527" s="890"/>
      <c r="J527" s="890"/>
      <c r="K527" s="890"/>
    </row>
    <row r="528" spans="2:11" x14ac:dyDescent="0.3">
      <c r="B528" s="680" t="s">
        <v>776</v>
      </c>
      <c r="C528" s="680" t="s">
        <v>777</v>
      </c>
      <c r="D528" s="680"/>
      <c r="E528" s="680"/>
      <c r="F528" s="680"/>
      <c r="G528" s="680"/>
      <c r="H528" s="680"/>
      <c r="I528" s="680"/>
      <c r="J528" s="680"/>
      <c r="K528" s="680"/>
    </row>
    <row r="529" spans="2:11" ht="39.6" x14ac:dyDescent="0.3">
      <c r="B529" s="718" t="s">
        <v>778</v>
      </c>
      <c r="C529" s="717" t="s">
        <v>891</v>
      </c>
      <c r="D529" s="719">
        <v>50</v>
      </c>
      <c r="E529" s="720"/>
      <c r="F529" s="720"/>
      <c r="G529" s="720"/>
      <c r="H529" s="720">
        <v>79</v>
      </c>
      <c r="I529" s="719">
        <v>79</v>
      </c>
      <c r="J529" s="721">
        <v>79</v>
      </c>
      <c r="K529" s="721">
        <v>79</v>
      </c>
    </row>
    <row r="530" spans="2:11" ht="15" customHeight="1" x14ac:dyDescent="0.3">
      <c r="B530" s="957" t="s">
        <v>780</v>
      </c>
      <c r="C530" s="957"/>
      <c r="D530" s="722">
        <v>3618</v>
      </c>
      <c r="E530" s="722"/>
      <c r="F530" s="722"/>
      <c r="G530" s="722"/>
      <c r="H530" s="722">
        <v>5688</v>
      </c>
      <c r="I530" s="722">
        <v>5688</v>
      </c>
      <c r="J530" s="723">
        <v>5688</v>
      </c>
      <c r="K530" s="723">
        <v>5688</v>
      </c>
    </row>
    <row r="532" spans="2:11" x14ac:dyDescent="0.3">
      <c r="B532" s="716" t="s">
        <v>892</v>
      </c>
      <c r="C532" s="716" t="s">
        <v>893</v>
      </c>
      <c r="D532" s="367"/>
      <c r="E532" s="367"/>
      <c r="F532" s="367"/>
      <c r="G532" s="367"/>
      <c r="H532" s="367"/>
      <c r="I532" s="367"/>
      <c r="J532" s="367"/>
      <c r="K532" s="367"/>
    </row>
    <row r="533" spans="2:11" x14ac:dyDescent="0.3">
      <c r="B533" s="304" t="s">
        <v>767</v>
      </c>
      <c r="C533" s="606">
        <v>1015</v>
      </c>
      <c r="D533" s="890" t="s">
        <v>782</v>
      </c>
      <c r="E533" s="890"/>
      <c r="F533" s="890"/>
      <c r="G533" s="890"/>
      <c r="H533" s="890"/>
      <c r="I533" s="890"/>
      <c r="J533" s="890"/>
      <c r="K533" s="890"/>
    </row>
    <row r="534" spans="2:11" ht="15" customHeight="1" x14ac:dyDescent="0.3">
      <c r="B534" s="304" t="s">
        <v>768</v>
      </c>
      <c r="C534" s="606">
        <v>12001</v>
      </c>
      <c r="D534" s="938" t="s">
        <v>898</v>
      </c>
      <c r="E534" s="940" t="e">
        <f>#REF!</f>
        <v>#REF!</v>
      </c>
      <c r="F534" s="940" t="e">
        <f>#REF!</f>
        <v>#REF!</v>
      </c>
      <c r="G534" s="940" t="e">
        <f>#REF!</f>
        <v>#REF!</v>
      </c>
      <c r="H534" s="938" t="s">
        <v>899</v>
      </c>
      <c r="I534" s="891" t="s">
        <v>5</v>
      </c>
      <c r="J534" s="891" t="s">
        <v>7</v>
      </c>
      <c r="K534" s="891" t="s">
        <v>115</v>
      </c>
    </row>
    <row r="535" spans="2:11" ht="26.4" x14ac:dyDescent="0.3">
      <c r="B535" s="304" t="s">
        <v>771</v>
      </c>
      <c r="C535" s="717" t="s">
        <v>486</v>
      </c>
      <c r="D535" s="939"/>
      <c r="E535" s="941"/>
      <c r="F535" s="941"/>
      <c r="G535" s="941"/>
      <c r="H535" s="939"/>
      <c r="I535" s="890"/>
      <c r="J535" s="890"/>
      <c r="K535" s="890"/>
    </row>
    <row r="536" spans="2:11" ht="66" x14ac:dyDescent="0.3">
      <c r="B536" s="304" t="s">
        <v>772</v>
      </c>
      <c r="C536" s="717" t="s">
        <v>487</v>
      </c>
      <c r="D536" s="939"/>
      <c r="E536" s="941"/>
      <c r="F536" s="941"/>
      <c r="G536" s="941"/>
      <c r="H536" s="939"/>
      <c r="I536" s="890"/>
      <c r="J536" s="890"/>
      <c r="K536" s="890"/>
    </row>
    <row r="537" spans="2:11" x14ac:dyDescent="0.3">
      <c r="B537" s="304" t="s">
        <v>773</v>
      </c>
      <c r="C537" s="717" t="s">
        <v>446</v>
      </c>
      <c r="D537" s="939"/>
      <c r="E537" s="941"/>
      <c r="F537" s="941"/>
      <c r="G537" s="941"/>
      <c r="H537" s="939"/>
      <c r="I537" s="890"/>
      <c r="J537" s="890"/>
      <c r="K537" s="890"/>
    </row>
    <row r="538" spans="2:11" ht="26.4" x14ac:dyDescent="0.3">
      <c r="B538" s="716" t="s">
        <v>896</v>
      </c>
      <c r="C538" s="369" t="s">
        <v>920</v>
      </c>
      <c r="D538" s="939"/>
      <c r="E538" s="941"/>
      <c r="F538" s="941"/>
      <c r="G538" s="941"/>
      <c r="H538" s="939"/>
      <c r="I538" s="890"/>
      <c r="J538" s="890"/>
      <c r="K538" s="890"/>
    </row>
    <row r="539" spans="2:11" ht="26.4" x14ac:dyDescent="0.3">
      <c r="B539" s="304" t="s">
        <v>871</v>
      </c>
      <c r="C539" s="717" t="s">
        <v>890</v>
      </c>
      <c r="D539" s="939"/>
      <c r="E539" s="941"/>
      <c r="F539" s="941"/>
      <c r="G539" s="941"/>
      <c r="H539" s="939"/>
      <c r="I539" s="890"/>
      <c r="J539" s="890"/>
      <c r="K539" s="890"/>
    </row>
    <row r="540" spans="2:11" x14ac:dyDescent="0.3">
      <c r="B540" s="890" t="s">
        <v>775</v>
      </c>
      <c r="C540" s="890"/>
      <c r="D540" s="939"/>
      <c r="E540" s="941"/>
      <c r="F540" s="941"/>
      <c r="G540" s="941"/>
      <c r="H540" s="939"/>
      <c r="I540" s="890"/>
      <c r="J540" s="890"/>
      <c r="K540" s="890"/>
    </row>
    <row r="541" spans="2:11" x14ac:dyDescent="0.3">
      <c r="B541" s="680" t="s">
        <v>776</v>
      </c>
      <c r="C541" s="680" t="s">
        <v>777</v>
      </c>
      <c r="D541" s="680"/>
      <c r="E541" s="680"/>
      <c r="F541" s="680"/>
      <c r="G541" s="680"/>
      <c r="H541" s="680"/>
      <c r="I541" s="680"/>
      <c r="J541" s="680"/>
      <c r="K541" s="680"/>
    </row>
    <row r="542" spans="2:11" ht="39.6" x14ac:dyDescent="0.3">
      <c r="B542" s="718" t="s">
        <v>778</v>
      </c>
      <c r="C542" s="717" t="s">
        <v>891</v>
      </c>
      <c r="D542" s="719">
        <v>723</v>
      </c>
      <c r="E542" s="720"/>
      <c r="F542" s="720"/>
      <c r="G542" s="720"/>
      <c r="H542" s="720">
        <v>810</v>
      </c>
      <c r="I542" s="719">
        <v>937</v>
      </c>
      <c r="J542" s="721">
        <v>937</v>
      </c>
      <c r="K542" s="721">
        <v>937</v>
      </c>
    </row>
    <row r="543" spans="2:11" ht="15" customHeight="1" x14ac:dyDescent="0.3">
      <c r="B543" s="957" t="s">
        <v>780</v>
      </c>
      <c r="C543" s="957"/>
      <c r="D543" s="722">
        <v>52078.400000000001</v>
      </c>
      <c r="E543" s="722"/>
      <c r="F543" s="722"/>
      <c r="G543" s="722"/>
      <c r="H543" s="722">
        <v>58320</v>
      </c>
      <c r="I543" s="722">
        <v>67464</v>
      </c>
      <c r="J543" s="723">
        <v>67464</v>
      </c>
      <c r="K543" s="723">
        <v>67464</v>
      </c>
    </row>
    <row r="545" spans="2:11" x14ac:dyDescent="0.3">
      <c r="B545" s="716" t="s">
        <v>892</v>
      </c>
      <c r="C545" s="716" t="s">
        <v>893</v>
      </c>
      <c r="D545" s="367"/>
      <c r="E545" s="367"/>
      <c r="F545" s="367"/>
      <c r="G545" s="367"/>
      <c r="H545" s="367"/>
      <c r="I545" s="367"/>
      <c r="J545" s="367"/>
      <c r="K545" s="367"/>
    </row>
    <row r="546" spans="2:11" x14ac:dyDescent="0.3">
      <c r="B546" s="304" t="s">
        <v>767</v>
      </c>
      <c r="C546" s="606">
        <v>1015</v>
      </c>
      <c r="D546" s="890" t="s">
        <v>782</v>
      </c>
      <c r="E546" s="890"/>
      <c r="F546" s="890"/>
      <c r="G546" s="890"/>
      <c r="H546" s="890"/>
      <c r="I546" s="890"/>
      <c r="J546" s="890"/>
      <c r="K546" s="890"/>
    </row>
    <row r="547" spans="2:11" ht="15" customHeight="1" x14ac:dyDescent="0.3">
      <c r="B547" s="304" t="s">
        <v>768</v>
      </c>
      <c r="C547" s="606">
        <v>12001</v>
      </c>
      <c r="D547" s="938" t="s">
        <v>898</v>
      </c>
      <c r="E547" s="940" t="e">
        <f>#REF!</f>
        <v>#REF!</v>
      </c>
      <c r="F547" s="940" t="e">
        <f>#REF!</f>
        <v>#REF!</v>
      </c>
      <c r="G547" s="940" t="e">
        <f>#REF!</f>
        <v>#REF!</v>
      </c>
      <c r="H547" s="938" t="s">
        <v>899</v>
      </c>
      <c r="I547" s="891" t="s">
        <v>5</v>
      </c>
      <c r="J547" s="891" t="s">
        <v>7</v>
      </c>
      <c r="K547" s="891" t="s">
        <v>115</v>
      </c>
    </row>
    <row r="548" spans="2:11" ht="26.4" x14ac:dyDescent="0.3">
      <c r="B548" s="304" t="s">
        <v>771</v>
      </c>
      <c r="C548" s="717" t="s">
        <v>486</v>
      </c>
      <c r="D548" s="939"/>
      <c r="E548" s="941"/>
      <c r="F548" s="941"/>
      <c r="G548" s="941"/>
      <c r="H548" s="939"/>
      <c r="I548" s="890"/>
      <c r="J548" s="890"/>
      <c r="K548" s="890"/>
    </row>
    <row r="549" spans="2:11" ht="66" x14ac:dyDescent="0.3">
      <c r="B549" s="304" t="s">
        <v>772</v>
      </c>
      <c r="C549" s="717" t="s">
        <v>487</v>
      </c>
      <c r="D549" s="939"/>
      <c r="E549" s="941"/>
      <c r="F549" s="941"/>
      <c r="G549" s="941"/>
      <c r="H549" s="939"/>
      <c r="I549" s="890"/>
      <c r="J549" s="890"/>
      <c r="K549" s="890"/>
    </row>
    <row r="550" spans="2:11" ht="26.4" x14ac:dyDescent="0.3">
      <c r="B550" s="304" t="s">
        <v>896</v>
      </c>
      <c r="C550" s="717" t="s">
        <v>921</v>
      </c>
      <c r="D550" s="939"/>
      <c r="E550" s="941"/>
      <c r="F550" s="941"/>
      <c r="G550" s="941"/>
      <c r="H550" s="939"/>
      <c r="I550" s="890"/>
      <c r="J550" s="890"/>
      <c r="K550" s="890"/>
    </row>
    <row r="551" spans="2:11" x14ac:dyDescent="0.3">
      <c r="B551" s="716" t="s">
        <v>773</v>
      </c>
      <c r="C551" s="369" t="s">
        <v>446</v>
      </c>
      <c r="D551" s="939"/>
      <c r="E551" s="941"/>
      <c r="F551" s="941"/>
      <c r="G551" s="941"/>
      <c r="H551" s="939"/>
      <c r="I551" s="890"/>
      <c r="J551" s="890"/>
      <c r="K551" s="890"/>
    </row>
    <row r="552" spans="2:11" ht="26.4" x14ac:dyDescent="0.3">
      <c r="B552" s="304" t="s">
        <v>871</v>
      </c>
      <c r="C552" s="717" t="s">
        <v>890</v>
      </c>
      <c r="D552" s="939"/>
      <c r="E552" s="941"/>
      <c r="F552" s="941"/>
      <c r="G552" s="941"/>
      <c r="H552" s="939"/>
      <c r="I552" s="890"/>
      <c r="J552" s="890"/>
      <c r="K552" s="890"/>
    </row>
    <row r="553" spans="2:11" x14ac:dyDescent="0.3">
      <c r="B553" s="890" t="s">
        <v>775</v>
      </c>
      <c r="C553" s="890"/>
      <c r="D553" s="939"/>
      <c r="E553" s="941"/>
      <c r="F553" s="941"/>
      <c r="G553" s="941"/>
      <c r="H553" s="939"/>
      <c r="I553" s="890"/>
      <c r="J553" s="890"/>
      <c r="K553" s="890"/>
    </row>
    <row r="554" spans="2:11" x14ac:dyDescent="0.3">
      <c r="B554" s="680" t="s">
        <v>776</v>
      </c>
      <c r="C554" s="680" t="s">
        <v>777</v>
      </c>
      <c r="D554" s="680"/>
      <c r="E554" s="680"/>
      <c r="F554" s="680"/>
      <c r="G554" s="680"/>
      <c r="H554" s="680"/>
      <c r="I554" s="680"/>
      <c r="J554" s="680"/>
      <c r="K554" s="680"/>
    </row>
    <row r="555" spans="2:11" ht="39.6" x14ac:dyDescent="0.3">
      <c r="B555" s="718" t="s">
        <v>778</v>
      </c>
      <c r="C555" s="717" t="s">
        <v>891</v>
      </c>
      <c r="D555" s="719">
        <v>55</v>
      </c>
      <c r="E555" s="720"/>
      <c r="F555" s="720"/>
      <c r="G555" s="720"/>
      <c r="H555" s="720">
        <v>64</v>
      </c>
      <c r="I555" s="719">
        <v>71</v>
      </c>
      <c r="J555" s="721">
        <v>71</v>
      </c>
      <c r="K555" s="721">
        <v>71</v>
      </c>
    </row>
    <row r="556" spans="2:11" ht="15" customHeight="1" x14ac:dyDescent="0.3">
      <c r="B556" s="957" t="s">
        <v>780</v>
      </c>
      <c r="C556" s="957"/>
      <c r="D556" s="722">
        <v>3952.7</v>
      </c>
      <c r="E556" s="722"/>
      <c r="F556" s="722"/>
      <c r="G556" s="722"/>
      <c r="H556" s="722">
        <v>4356</v>
      </c>
      <c r="I556" s="722">
        <v>5112</v>
      </c>
      <c r="J556" s="723">
        <v>5112</v>
      </c>
      <c r="K556" s="723">
        <v>5112</v>
      </c>
    </row>
    <row r="558" spans="2:11" x14ac:dyDescent="0.3">
      <c r="B558" s="716" t="s">
        <v>892</v>
      </c>
      <c r="C558" s="716" t="s">
        <v>893</v>
      </c>
      <c r="D558" s="367"/>
      <c r="E558" s="367"/>
      <c r="F558" s="367"/>
      <c r="G558" s="367"/>
      <c r="H558" s="367"/>
      <c r="I558" s="367"/>
      <c r="J558" s="367"/>
      <c r="K558" s="367"/>
    </row>
    <row r="559" spans="2:11" x14ac:dyDescent="0.3">
      <c r="B559" s="304" t="s">
        <v>767</v>
      </c>
      <c r="C559" s="606">
        <v>1015</v>
      </c>
      <c r="D559" s="890" t="s">
        <v>782</v>
      </c>
      <c r="E559" s="890"/>
      <c r="F559" s="890"/>
      <c r="G559" s="890"/>
      <c r="H559" s="890"/>
      <c r="I559" s="890"/>
      <c r="J559" s="890"/>
      <c r="K559" s="890"/>
    </row>
    <row r="560" spans="2:11" ht="15" customHeight="1" x14ac:dyDescent="0.3">
      <c r="B560" s="304" t="s">
        <v>768</v>
      </c>
      <c r="C560" s="606">
        <v>12001</v>
      </c>
      <c r="D560" s="938" t="s">
        <v>898</v>
      </c>
      <c r="E560" s="940" t="e">
        <f>#REF!</f>
        <v>#REF!</v>
      </c>
      <c r="F560" s="940" t="e">
        <f>#REF!</f>
        <v>#REF!</v>
      </c>
      <c r="G560" s="940" t="e">
        <f>#REF!</f>
        <v>#REF!</v>
      </c>
      <c r="H560" s="938" t="s">
        <v>899</v>
      </c>
      <c r="I560" s="891" t="s">
        <v>5</v>
      </c>
      <c r="J560" s="891" t="s">
        <v>7</v>
      </c>
      <c r="K560" s="891" t="s">
        <v>115</v>
      </c>
    </row>
    <row r="561" spans="2:11" ht="26.4" x14ac:dyDescent="0.3">
      <c r="B561" s="304" t="s">
        <v>771</v>
      </c>
      <c r="C561" s="717" t="s">
        <v>486</v>
      </c>
      <c r="D561" s="939"/>
      <c r="E561" s="941"/>
      <c r="F561" s="941"/>
      <c r="G561" s="941"/>
      <c r="H561" s="939"/>
      <c r="I561" s="890"/>
      <c r="J561" s="890"/>
      <c r="K561" s="890"/>
    </row>
    <row r="562" spans="2:11" ht="66" x14ac:dyDescent="0.3">
      <c r="B562" s="304" t="s">
        <v>772</v>
      </c>
      <c r="C562" s="717" t="s">
        <v>487</v>
      </c>
      <c r="D562" s="939"/>
      <c r="E562" s="941"/>
      <c r="F562" s="941"/>
      <c r="G562" s="941"/>
      <c r="H562" s="939"/>
      <c r="I562" s="890"/>
      <c r="J562" s="890"/>
      <c r="K562" s="890"/>
    </row>
    <row r="563" spans="2:11" x14ac:dyDescent="0.3">
      <c r="B563" s="304" t="s">
        <v>773</v>
      </c>
      <c r="C563" s="717" t="s">
        <v>446</v>
      </c>
      <c r="D563" s="939"/>
      <c r="E563" s="941"/>
      <c r="F563" s="941"/>
      <c r="G563" s="941"/>
      <c r="H563" s="939"/>
      <c r="I563" s="890"/>
      <c r="J563" s="890"/>
      <c r="K563" s="890"/>
    </row>
    <row r="564" spans="2:11" ht="26.4" x14ac:dyDescent="0.3">
      <c r="B564" s="716" t="s">
        <v>896</v>
      </c>
      <c r="C564" s="369" t="s">
        <v>922</v>
      </c>
      <c r="D564" s="939"/>
      <c r="E564" s="941"/>
      <c r="F564" s="941"/>
      <c r="G564" s="941"/>
      <c r="H564" s="939"/>
      <c r="I564" s="890"/>
      <c r="J564" s="890"/>
      <c r="K564" s="890"/>
    </row>
    <row r="565" spans="2:11" ht="26.4" x14ac:dyDescent="0.3">
      <c r="B565" s="304" t="s">
        <v>871</v>
      </c>
      <c r="C565" s="717" t="s">
        <v>890</v>
      </c>
      <c r="D565" s="939"/>
      <c r="E565" s="941"/>
      <c r="F565" s="941"/>
      <c r="G565" s="941"/>
      <c r="H565" s="939"/>
      <c r="I565" s="890"/>
      <c r="J565" s="890"/>
      <c r="K565" s="890"/>
    </row>
    <row r="566" spans="2:11" x14ac:dyDescent="0.3">
      <c r="B566" s="890" t="s">
        <v>775</v>
      </c>
      <c r="C566" s="890"/>
      <c r="D566" s="939"/>
      <c r="E566" s="941"/>
      <c r="F566" s="941"/>
      <c r="G566" s="941"/>
      <c r="H566" s="939"/>
      <c r="I566" s="890"/>
      <c r="J566" s="890"/>
      <c r="K566" s="890"/>
    </row>
    <row r="567" spans="2:11" x14ac:dyDescent="0.3">
      <c r="B567" s="680" t="s">
        <v>776</v>
      </c>
      <c r="C567" s="680" t="s">
        <v>777</v>
      </c>
      <c r="D567" s="680"/>
      <c r="E567" s="680"/>
      <c r="F567" s="680"/>
      <c r="G567" s="680"/>
      <c r="H567" s="680"/>
      <c r="I567" s="680"/>
      <c r="J567" s="680"/>
      <c r="K567" s="680"/>
    </row>
    <row r="568" spans="2:11" ht="39.6" x14ac:dyDescent="0.3">
      <c r="B568" s="718" t="s">
        <v>778</v>
      </c>
      <c r="C568" s="717" t="s">
        <v>891</v>
      </c>
      <c r="D568" s="719">
        <v>50</v>
      </c>
      <c r="E568" s="720"/>
      <c r="F568" s="720"/>
      <c r="G568" s="720"/>
      <c r="H568" s="720">
        <v>56</v>
      </c>
      <c r="I568" s="719">
        <v>57</v>
      </c>
      <c r="J568" s="721">
        <v>57</v>
      </c>
      <c r="K568" s="721">
        <v>57</v>
      </c>
    </row>
    <row r="569" spans="2:11" ht="15" customHeight="1" x14ac:dyDescent="0.3">
      <c r="B569" s="957" t="s">
        <v>780</v>
      </c>
      <c r="C569" s="957"/>
      <c r="D569" s="722">
        <v>3521.96</v>
      </c>
      <c r="E569" s="722"/>
      <c r="F569" s="722"/>
      <c r="G569" s="722"/>
      <c r="H569" s="722">
        <v>3936</v>
      </c>
      <c r="I569" s="722">
        <v>4104</v>
      </c>
      <c r="J569" s="723">
        <v>4104</v>
      </c>
      <c r="K569" s="723">
        <v>4104</v>
      </c>
    </row>
    <row r="571" spans="2:11" x14ac:dyDescent="0.3">
      <c r="B571" s="716" t="s">
        <v>892</v>
      </c>
      <c r="C571" s="716" t="s">
        <v>893</v>
      </c>
      <c r="D571" s="367"/>
      <c r="E571" s="367"/>
      <c r="F571" s="367"/>
      <c r="G571" s="367"/>
      <c r="H571" s="367"/>
      <c r="I571" s="367"/>
      <c r="J571" s="367"/>
      <c r="K571" s="367"/>
    </row>
    <row r="572" spans="2:11" x14ac:dyDescent="0.3">
      <c r="B572" s="304" t="s">
        <v>767</v>
      </c>
      <c r="C572" s="606">
        <v>1015</v>
      </c>
      <c r="D572" s="890" t="s">
        <v>782</v>
      </c>
      <c r="E572" s="890"/>
      <c r="F572" s="890"/>
      <c r="G572" s="890"/>
      <c r="H572" s="890"/>
      <c r="I572" s="890"/>
      <c r="J572" s="890"/>
      <c r="K572" s="890"/>
    </row>
    <row r="573" spans="2:11" ht="15" customHeight="1" x14ac:dyDescent="0.3">
      <c r="B573" s="304" t="s">
        <v>768</v>
      </c>
      <c r="C573" s="606">
        <v>12001</v>
      </c>
      <c r="D573" s="938" t="s">
        <v>898</v>
      </c>
      <c r="E573" s="940" t="e">
        <f>#REF!</f>
        <v>#REF!</v>
      </c>
      <c r="F573" s="940" t="e">
        <f>#REF!</f>
        <v>#REF!</v>
      </c>
      <c r="G573" s="940" t="e">
        <f>#REF!</f>
        <v>#REF!</v>
      </c>
      <c r="H573" s="938" t="s">
        <v>899</v>
      </c>
      <c r="I573" s="891" t="s">
        <v>5</v>
      </c>
      <c r="J573" s="891" t="s">
        <v>7</v>
      </c>
      <c r="K573" s="891" t="s">
        <v>115</v>
      </c>
    </row>
    <row r="574" spans="2:11" ht="26.4" x14ac:dyDescent="0.3">
      <c r="B574" s="304" t="s">
        <v>771</v>
      </c>
      <c r="C574" s="717" t="s">
        <v>486</v>
      </c>
      <c r="D574" s="939"/>
      <c r="E574" s="941"/>
      <c r="F574" s="941"/>
      <c r="G574" s="941"/>
      <c r="H574" s="939"/>
      <c r="I574" s="890"/>
      <c r="J574" s="890"/>
      <c r="K574" s="890"/>
    </row>
    <row r="575" spans="2:11" ht="66" x14ac:dyDescent="0.3">
      <c r="B575" s="304" t="s">
        <v>772</v>
      </c>
      <c r="C575" s="717" t="s">
        <v>487</v>
      </c>
      <c r="D575" s="939"/>
      <c r="E575" s="941"/>
      <c r="F575" s="941"/>
      <c r="G575" s="941"/>
      <c r="H575" s="939"/>
      <c r="I575" s="890"/>
      <c r="J575" s="890"/>
      <c r="K575" s="890"/>
    </row>
    <row r="576" spans="2:11" x14ac:dyDescent="0.3">
      <c r="B576" s="304" t="s">
        <v>773</v>
      </c>
      <c r="C576" s="717" t="s">
        <v>446</v>
      </c>
      <c r="D576" s="939"/>
      <c r="E576" s="941"/>
      <c r="F576" s="941"/>
      <c r="G576" s="941"/>
      <c r="H576" s="939"/>
      <c r="I576" s="890"/>
      <c r="J576" s="890"/>
      <c r="K576" s="890"/>
    </row>
    <row r="577" spans="2:11" ht="26.4" x14ac:dyDescent="0.3">
      <c r="B577" s="716" t="s">
        <v>896</v>
      </c>
      <c r="C577" s="369" t="s">
        <v>923</v>
      </c>
      <c r="D577" s="939"/>
      <c r="E577" s="941"/>
      <c r="F577" s="941"/>
      <c r="G577" s="941"/>
      <c r="H577" s="939"/>
      <c r="I577" s="890"/>
      <c r="J577" s="890"/>
      <c r="K577" s="890"/>
    </row>
    <row r="578" spans="2:11" ht="26.4" x14ac:dyDescent="0.3">
      <c r="B578" s="304" t="s">
        <v>871</v>
      </c>
      <c r="C578" s="717" t="s">
        <v>890</v>
      </c>
      <c r="D578" s="939"/>
      <c r="E578" s="941"/>
      <c r="F578" s="941"/>
      <c r="G578" s="941"/>
      <c r="H578" s="939"/>
      <c r="I578" s="890"/>
      <c r="J578" s="890"/>
      <c r="K578" s="890"/>
    </row>
    <row r="579" spans="2:11" x14ac:dyDescent="0.3">
      <c r="B579" s="890" t="s">
        <v>775</v>
      </c>
      <c r="C579" s="890"/>
      <c r="D579" s="939"/>
      <c r="E579" s="941"/>
      <c r="F579" s="941"/>
      <c r="G579" s="941"/>
      <c r="H579" s="939"/>
      <c r="I579" s="890"/>
      <c r="J579" s="890"/>
      <c r="K579" s="890"/>
    </row>
    <row r="580" spans="2:11" x14ac:dyDescent="0.3">
      <c r="B580" s="680" t="s">
        <v>776</v>
      </c>
      <c r="C580" s="680" t="s">
        <v>777</v>
      </c>
      <c r="D580" s="680"/>
      <c r="E580" s="680"/>
      <c r="F580" s="680"/>
      <c r="G580" s="680"/>
      <c r="H580" s="680"/>
      <c r="I580" s="680"/>
      <c r="J580" s="680"/>
      <c r="K580" s="680"/>
    </row>
    <row r="581" spans="2:11" ht="39.6" x14ac:dyDescent="0.3">
      <c r="B581" s="718" t="s">
        <v>778</v>
      </c>
      <c r="C581" s="717" t="s">
        <v>891</v>
      </c>
      <c r="D581" s="719">
        <v>2642</v>
      </c>
      <c r="E581" s="720"/>
      <c r="F581" s="720"/>
      <c r="G581" s="720"/>
      <c r="H581" s="720">
        <v>2713</v>
      </c>
      <c r="I581" s="719">
        <v>2713</v>
      </c>
      <c r="J581" s="721">
        <v>2713</v>
      </c>
      <c r="K581" s="721">
        <v>2713</v>
      </c>
    </row>
    <row r="582" spans="2:11" ht="15" customHeight="1" x14ac:dyDescent="0.3">
      <c r="B582" s="957" t="s">
        <v>780</v>
      </c>
      <c r="C582" s="957"/>
      <c r="D582" s="722">
        <v>190188.41</v>
      </c>
      <c r="E582" s="722"/>
      <c r="F582" s="722"/>
      <c r="G582" s="722"/>
      <c r="H582" s="722">
        <v>194376</v>
      </c>
      <c r="I582" s="722">
        <v>195336</v>
      </c>
      <c r="J582" s="723">
        <v>195336</v>
      </c>
      <c r="K582" s="723">
        <v>195336</v>
      </c>
    </row>
    <row r="584" spans="2:11" x14ac:dyDescent="0.3">
      <c r="B584" s="716" t="s">
        <v>892</v>
      </c>
      <c r="C584" s="716" t="s">
        <v>893</v>
      </c>
      <c r="D584" s="367"/>
      <c r="E584" s="367"/>
      <c r="F584" s="367"/>
      <c r="G584" s="367"/>
      <c r="H584" s="367"/>
      <c r="I584" s="367"/>
      <c r="J584" s="367"/>
      <c r="K584" s="367"/>
    </row>
    <row r="585" spans="2:11" x14ac:dyDescent="0.3">
      <c r="B585" s="304" t="s">
        <v>767</v>
      </c>
      <c r="C585" s="606">
        <v>1015</v>
      </c>
      <c r="D585" s="890" t="s">
        <v>782</v>
      </c>
      <c r="E585" s="890"/>
      <c r="F585" s="890"/>
      <c r="G585" s="890"/>
      <c r="H585" s="890"/>
      <c r="I585" s="890"/>
      <c r="J585" s="890"/>
      <c r="K585" s="890"/>
    </row>
    <row r="586" spans="2:11" ht="15" customHeight="1" x14ac:dyDescent="0.3">
      <c r="B586" s="304" t="s">
        <v>768</v>
      </c>
      <c r="C586" s="606">
        <v>12001</v>
      </c>
      <c r="D586" s="938" t="s">
        <v>898</v>
      </c>
      <c r="E586" s="940" t="e">
        <f>#REF!</f>
        <v>#REF!</v>
      </c>
      <c r="F586" s="940" t="e">
        <f>#REF!</f>
        <v>#REF!</v>
      </c>
      <c r="G586" s="940" t="e">
        <f>#REF!</f>
        <v>#REF!</v>
      </c>
      <c r="H586" s="938" t="s">
        <v>899</v>
      </c>
      <c r="I586" s="891" t="s">
        <v>5</v>
      </c>
      <c r="J586" s="891" t="s">
        <v>7</v>
      </c>
      <c r="K586" s="891" t="s">
        <v>115</v>
      </c>
    </row>
    <row r="587" spans="2:11" ht="26.4" x14ac:dyDescent="0.3">
      <c r="B587" s="304" t="s">
        <v>771</v>
      </c>
      <c r="C587" s="717" t="s">
        <v>486</v>
      </c>
      <c r="D587" s="939"/>
      <c r="E587" s="941"/>
      <c r="F587" s="941"/>
      <c r="G587" s="941"/>
      <c r="H587" s="939"/>
      <c r="I587" s="890"/>
      <c r="J587" s="890"/>
      <c r="K587" s="890"/>
    </row>
    <row r="588" spans="2:11" ht="66" x14ac:dyDescent="0.3">
      <c r="B588" s="304" t="s">
        <v>772</v>
      </c>
      <c r="C588" s="717" t="s">
        <v>487</v>
      </c>
      <c r="D588" s="939"/>
      <c r="E588" s="941"/>
      <c r="F588" s="941"/>
      <c r="G588" s="941"/>
      <c r="H588" s="939"/>
      <c r="I588" s="890"/>
      <c r="J588" s="890"/>
      <c r="K588" s="890"/>
    </row>
    <row r="589" spans="2:11" x14ac:dyDescent="0.3">
      <c r="B589" s="304" t="s">
        <v>773</v>
      </c>
      <c r="C589" s="717" t="s">
        <v>446</v>
      </c>
      <c r="D589" s="939"/>
      <c r="E589" s="941"/>
      <c r="F589" s="941"/>
      <c r="G589" s="941"/>
      <c r="H589" s="939"/>
      <c r="I589" s="890"/>
      <c r="J589" s="890"/>
      <c r="K589" s="890"/>
    </row>
    <row r="590" spans="2:11" ht="26.4" x14ac:dyDescent="0.3">
      <c r="B590" s="716" t="s">
        <v>896</v>
      </c>
      <c r="C590" s="369" t="s">
        <v>924</v>
      </c>
      <c r="D590" s="939"/>
      <c r="E590" s="941"/>
      <c r="F590" s="941"/>
      <c r="G590" s="941"/>
      <c r="H590" s="939"/>
      <c r="I590" s="890"/>
      <c r="J590" s="890"/>
      <c r="K590" s="890"/>
    </row>
    <row r="591" spans="2:11" ht="26.4" x14ac:dyDescent="0.3">
      <c r="B591" s="304" t="s">
        <v>871</v>
      </c>
      <c r="C591" s="717" t="s">
        <v>890</v>
      </c>
      <c r="D591" s="939"/>
      <c r="E591" s="941"/>
      <c r="F591" s="941"/>
      <c r="G591" s="941"/>
      <c r="H591" s="939"/>
      <c r="I591" s="890"/>
      <c r="J591" s="890"/>
      <c r="K591" s="890"/>
    </row>
    <row r="592" spans="2:11" x14ac:dyDescent="0.3">
      <c r="B592" s="890" t="s">
        <v>775</v>
      </c>
      <c r="C592" s="890"/>
      <c r="D592" s="939"/>
      <c r="E592" s="941"/>
      <c r="F592" s="941"/>
      <c r="G592" s="941"/>
      <c r="H592" s="939"/>
      <c r="I592" s="890"/>
      <c r="J592" s="890"/>
      <c r="K592" s="890"/>
    </row>
    <row r="593" spans="2:11" x14ac:dyDescent="0.3">
      <c r="B593" s="680" t="s">
        <v>776</v>
      </c>
      <c r="C593" s="680" t="s">
        <v>777</v>
      </c>
      <c r="D593" s="680"/>
      <c r="E593" s="680"/>
      <c r="F593" s="680"/>
      <c r="G593" s="680"/>
      <c r="H593" s="680"/>
      <c r="I593" s="680"/>
      <c r="J593" s="680"/>
      <c r="K593" s="680"/>
    </row>
    <row r="594" spans="2:11" ht="39.6" x14ac:dyDescent="0.3">
      <c r="B594" s="718" t="s">
        <v>778</v>
      </c>
      <c r="C594" s="717" t="s">
        <v>891</v>
      </c>
      <c r="D594" s="719">
        <v>2943</v>
      </c>
      <c r="E594" s="720"/>
      <c r="F594" s="720"/>
      <c r="G594" s="720"/>
      <c r="H594" s="720">
        <v>3249</v>
      </c>
      <c r="I594" s="719">
        <v>3249</v>
      </c>
      <c r="J594" s="721">
        <v>3249</v>
      </c>
      <c r="K594" s="721">
        <v>3249</v>
      </c>
    </row>
    <row r="595" spans="2:11" ht="15" customHeight="1" x14ac:dyDescent="0.3">
      <c r="B595" s="957" t="s">
        <v>780</v>
      </c>
      <c r="C595" s="957"/>
      <c r="D595" s="722">
        <v>211874.7</v>
      </c>
      <c r="E595" s="722"/>
      <c r="F595" s="722"/>
      <c r="G595" s="722"/>
      <c r="H595" s="722">
        <v>233520</v>
      </c>
      <c r="I595" s="722">
        <v>233928</v>
      </c>
      <c r="J595" s="723">
        <v>233928</v>
      </c>
      <c r="K595" s="723">
        <v>233928</v>
      </c>
    </row>
    <row r="597" spans="2:11" x14ac:dyDescent="0.3">
      <c r="B597" s="716" t="s">
        <v>892</v>
      </c>
      <c r="C597" s="716" t="s">
        <v>893</v>
      </c>
      <c r="D597" s="367"/>
      <c r="E597" s="367"/>
      <c r="F597" s="367"/>
      <c r="G597" s="367"/>
      <c r="H597" s="367"/>
      <c r="I597" s="367"/>
      <c r="J597" s="367"/>
      <c r="K597" s="367"/>
    </row>
    <row r="598" spans="2:11" x14ac:dyDescent="0.3">
      <c r="B598" s="304" t="s">
        <v>767</v>
      </c>
      <c r="C598" s="606">
        <v>1015</v>
      </c>
      <c r="D598" s="890" t="s">
        <v>782</v>
      </c>
      <c r="E598" s="890"/>
      <c r="F598" s="890"/>
      <c r="G598" s="890"/>
      <c r="H598" s="890"/>
      <c r="I598" s="890"/>
      <c r="J598" s="890"/>
      <c r="K598" s="890"/>
    </row>
    <row r="599" spans="2:11" ht="15" customHeight="1" x14ac:dyDescent="0.3">
      <c r="B599" s="304" t="s">
        <v>768</v>
      </c>
      <c r="C599" s="606">
        <v>12001</v>
      </c>
      <c r="D599" s="938" t="s">
        <v>898</v>
      </c>
      <c r="E599" s="940" t="e">
        <f>#REF!</f>
        <v>#REF!</v>
      </c>
      <c r="F599" s="940" t="e">
        <f>#REF!</f>
        <v>#REF!</v>
      </c>
      <c r="G599" s="940" t="e">
        <f>#REF!</f>
        <v>#REF!</v>
      </c>
      <c r="H599" s="938" t="s">
        <v>899</v>
      </c>
      <c r="I599" s="891" t="s">
        <v>5</v>
      </c>
      <c r="J599" s="891" t="s">
        <v>7</v>
      </c>
      <c r="K599" s="891" t="s">
        <v>115</v>
      </c>
    </row>
    <row r="600" spans="2:11" ht="26.4" x14ac:dyDescent="0.3">
      <c r="B600" s="304" t="s">
        <v>771</v>
      </c>
      <c r="C600" s="717" t="s">
        <v>486</v>
      </c>
      <c r="D600" s="939"/>
      <c r="E600" s="941"/>
      <c r="F600" s="941"/>
      <c r="G600" s="941"/>
      <c r="H600" s="939"/>
      <c r="I600" s="890"/>
      <c r="J600" s="890"/>
      <c r="K600" s="890"/>
    </row>
    <row r="601" spans="2:11" ht="66" x14ac:dyDescent="0.3">
      <c r="B601" s="304" t="s">
        <v>772</v>
      </c>
      <c r="C601" s="717" t="s">
        <v>487</v>
      </c>
      <c r="D601" s="939"/>
      <c r="E601" s="941"/>
      <c r="F601" s="941"/>
      <c r="G601" s="941"/>
      <c r="H601" s="939"/>
      <c r="I601" s="890"/>
      <c r="J601" s="890"/>
      <c r="K601" s="890"/>
    </row>
    <row r="602" spans="2:11" x14ac:dyDescent="0.3">
      <c r="B602" s="304" t="s">
        <v>773</v>
      </c>
      <c r="C602" s="717" t="s">
        <v>446</v>
      </c>
      <c r="D602" s="939"/>
      <c r="E602" s="941"/>
      <c r="F602" s="941"/>
      <c r="G602" s="941"/>
      <c r="H602" s="939"/>
      <c r="I602" s="890"/>
      <c r="J602" s="890"/>
      <c r="K602" s="890"/>
    </row>
    <row r="603" spans="2:11" ht="26.4" x14ac:dyDescent="0.3">
      <c r="B603" s="716" t="s">
        <v>896</v>
      </c>
      <c r="C603" s="369" t="s">
        <v>925</v>
      </c>
      <c r="D603" s="939"/>
      <c r="E603" s="941"/>
      <c r="F603" s="941"/>
      <c r="G603" s="941"/>
      <c r="H603" s="939"/>
      <c r="I603" s="890"/>
      <c r="J603" s="890"/>
      <c r="K603" s="890"/>
    </row>
    <row r="604" spans="2:11" ht="26.4" x14ac:dyDescent="0.3">
      <c r="B604" s="304" t="s">
        <v>871</v>
      </c>
      <c r="C604" s="717" t="s">
        <v>890</v>
      </c>
      <c r="D604" s="939"/>
      <c r="E604" s="941"/>
      <c r="F604" s="941"/>
      <c r="G604" s="941"/>
      <c r="H604" s="939"/>
      <c r="I604" s="890"/>
      <c r="J604" s="890"/>
      <c r="K604" s="890"/>
    </row>
    <row r="605" spans="2:11" x14ac:dyDescent="0.3">
      <c r="B605" s="890" t="s">
        <v>775</v>
      </c>
      <c r="C605" s="890"/>
      <c r="D605" s="939"/>
      <c r="E605" s="941"/>
      <c r="F605" s="941"/>
      <c r="G605" s="941"/>
      <c r="H605" s="939"/>
      <c r="I605" s="890"/>
      <c r="J605" s="890"/>
      <c r="K605" s="890"/>
    </row>
    <row r="606" spans="2:11" x14ac:dyDescent="0.3">
      <c r="B606" s="680" t="s">
        <v>776</v>
      </c>
      <c r="C606" s="680" t="s">
        <v>777</v>
      </c>
      <c r="D606" s="680"/>
      <c r="E606" s="680"/>
      <c r="F606" s="680"/>
      <c r="G606" s="680"/>
      <c r="H606" s="680"/>
      <c r="I606" s="680"/>
      <c r="J606" s="680"/>
      <c r="K606" s="680"/>
    </row>
    <row r="607" spans="2:11" ht="39.6" x14ac:dyDescent="0.3">
      <c r="B607" s="718" t="s">
        <v>778</v>
      </c>
      <c r="C607" s="717" t="s">
        <v>891</v>
      </c>
      <c r="D607" s="719">
        <v>44</v>
      </c>
      <c r="E607" s="720"/>
      <c r="F607" s="720"/>
      <c r="G607" s="720"/>
      <c r="H607" s="720">
        <v>67</v>
      </c>
      <c r="I607" s="719">
        <v>67</v>
      </c>
      <c r="J607" s="721">
        <v>67</v>
      </c>
      <c r="K607" s="721">
        <v>67</v>
      </c>
    </row>
    <row r="608" spans="2:11" ht="15" customHeight="1" x14ac:dyDescent="0.3">
      <c r="B608" s="957" t="s">
        <v>780</v>
      </c>
      <c r="C608" s="957"/>
      <c r="D608" s="722">
        <v>3114</v>
      </c>
      <c r="E608" s="722"/>
      <c r="F608" s="722"/>
      <c r="G608" s="722"/>
      <c r="H608" s="722">
        <v>4404</v>
      </c>
      <c r="I608" s="722">
        <v>4824</v>
      </c>
      <c r="J608" s="723">
        <v>4824</v>
      </c>
      <c r="K608" s="723">
        <v>4824</v>
      </c>
    </row>
    <row r="610" spans="2:11" x14ac:dyDescent="0.3">
      <c r="B610" s="716" t="s">
        <v>892</v>
      </c>
      <c r="C610" s="716" t="s">
        <v>893</v>
      </c>
      <c r="D610" s="367"/>
      <c r="E610" s="367"/>
      <c r="F610" s="367"/>
      <c r="G610" s="367"/>
      <c r="H610" s="367"/>
      <c r="I610" s="367"/>
      <c r="J610" s="367"/>
      <c r="K610" s="367"/>
    </row>
    <row r="611" spans="2:11" x14ac:dyDescent="0.3">
      <c r="B611" s="304" t="s">
        <v>767</v>
      </c>
      <c r="C611" s="606">
        <v>1015</v>
      </c>
      <c r="D611" s="890" t="s">
        <v>782</v>
      </c>
      <c r="E611" s="890"/>
      <c r="F611" s="890"/>
      <c r="G611" s="890"/>
      <c r="H611" s="890"/>
      <c r="I611" s="890"/>
      <c r="J611" s="890"/>
      <c r="K611" s="890"/>
    </row>
    <row r="612" spans="2:11" ht="15" customHeight="1" x14ac:dyDescent="0.3">
      <c r="B612" s="304" t="s">
        <v>768</v>
      </c>
      <c r="C612" s="606">
        <v>12001</v>
      </c>
      <c r="D612" s="938" t="s">
        <v>898</v>
      </c>
      <c r="E612" s="940" t="e">
        <f>#REF!</f>
        <v>#REF!</v>
      </c>
      <c r="F612" s="940" t="e">
        <f>#REF!</f>
        <v>#REF!</v>
      </c>
      <c r="G612" s="940" t="e">
        <f>#REF!</f>
        <v>#REF!</v>
      </c>
      <c r="H612" s="938" t="s">
        <v>899</v>
      </c>
      <c r="I612" s="891" t="s">
        <v>5</v>
      </c>
      <c r="J612" s="891" t="s">
        <v>7</v>
      </c>
      <c r="K612" s="891" t="s">
        <v>115</v>
      </c>
    </row>
    <row r="613" spans="2:11" ht="26.4" x14ac:dyDescent="0.3">
      <c r="B613" s="304" t="s">
        <v>771</v>
      </c>
      <c r="C613" s="717" t="s">
        <v>486</v>
      </c>
      <c r="D613" s="939"/>
      <c r="E613" s="941"/>
      <c r="F613" s="941"/>
      <c r="G613" s="941"/>
      <c r="H613" s="939"/>
      <c r="I613" s="890"/>
      <c r="J613" s="890"/>
      <c r="K613" s="890"/>
    </row>
    <row r="614" spans="2:11" ht="66" x14ac:dyDescent="0.3">
      <c r="B614" s="304" t="s">
        <v>772</v>
      </c>
      <c r="C614" s="717" t="s">
        <v>487</v>
      </c>
      <c r="D614" s="939"/>
      <c r="E614" s="941"/>
      <c r="F614" s="941"/>
      <c r="G614" s="941"/>
      <c r="H614" s="939"/>
      <c r="I614" s="890"/>
      <c r="J614" s="890"/>
      <c r="K614" s="890"/>
    </row>
    <row r="615" spans="2:11" x14ac:dyDescent="0.3">
      <c r="B615" s="304" t="s">
        <v>773</v>
      </c>
      <c r="C615" s="717" t="s">
        <v>446</v>
      </c>
      <c r="D615" s="939"/>
      <c r="E615" s="941"/>
      <c r="F615" s="941"/>
      <c r="G615" s="941"/>
      <c r="H615" s="939"/>
      <c r="I615" s="890"/>
      <c r="J615" s="890"/>
      <c r="K615" s="890"/>
    </row>
    <row r="616" spans="2:11" ht="26.4" x14ac:dyDescent="0.3">
      <c r="B616" s="716" t="s">
        <v>896</v>
      </c>
      <c r="C616" s="369" t="s">
        <v>926</v>
      </c>
      <c r="D616" s="939"/>
      <c r="E616" s="941"/>
      <c r="F616" s="941"/>
      <c r="G616" s="941"/>
      <c r="H616" s="939"/>
      <c r="I616" s="890"/>
      <c r="J616" s="890"/>
      <c r="K616" s="890"/>
    </row>
    <row r="617" spans="2:11" ht="26.4" x14ac:dyDescent="0.3">
      <c r="B617" s="304" t="s">
        <v>871</v>
      </c>
      <c r="C617" s="717" t="s">
        <v>890</v>
      </c>
      <c r="D617" s="939"/>
      <c r="E617" s="941"/>
      <c r="F617" s="941"/>
      <c r="G617" s="941"/>
      <c r="H617" s="939"/>
      <c r="I617" s="890"/>
      <c r="J617" s="890"/>
      <c r="K617" s="890"/>
    </row>
    <row r="618" spans="2:11" x14ac:dyDescent="0.3">
      <c r="B618" s="890" t="s">
        <v>775</v>
      </c>
      <c r="C618" s="890"/>
      <c r="D618" s="939"/>
      <c r="E618" s="941"/>
      <c r="F618" s="941"/>
      <c r="G618" s="941"/>
      <c r="H618" s="939"/>
      <c r="I618" s="890"/>
      <c r="J618" s="890"/>
      <c r="K618" s="890"/>
    </row>
    <row r="619" spans="2:11" x14ac:dyDescent="0.3">
      <c r="B619" s="680" t="s">
        <v>776</v>
      </c>
      <c r="C619" s="680" t="s">
        <v>777</v>
      </c>
      <c r="D619" s="680"/>
      <c r="E619" s="680"/>
      <c r="F619" s="680"/>
      <c r="G619" s="680"/>
      <c r="H619" s="680"/>
      <c r="I619" s="680"/>
      <c r="J619" s="680"/>
      <c r="K619" s="680"/>
    </row>
    <row r="620" spans="2:11" ht="39.6" x14ac:dyDescent="0.3">
      <c r="B620" s="718" t="s">
        <v>778</v>
      </c>
      <c r="C620" s="717" t="s">
        <v>891</v>
      </c>
      <c r="D620" s="719">
        <v>13</v>
      </c>
      <c r="E620" s="720"/>
      <c r="F620" s="720"/>
      <c r="G620" s="720"/>
      <c r="H620" s="720">
        <v>25</v>
      </c>
      <c r="I620" s="719">
        <v>25</v>
      </c>
      <c r="J620" s="721">
        <v>25</v>
      </c>
      <c r="K620" s="721">
        <v>25</v>
      </c>
    </row>
    <row r="621" spans="2:11" ht="15" customHeight="1" x14ac:dyDescent="0.3">
      <c r="B621" s="957" t="s">
        <v>780</v>
      </c>
      <c r="C621" s="957"/>
      <c r="D621" s="722">
        <v>942</v>
      </c>
      <c r="E621" s="722"/>
      <c r="F621" s="722"/>
      <c r="G621" s="722"/>
      <c r="H621" s="722">
        <v>1800</v>
      </c>
      <c r="I621" s="722">
        <v>1800</v>
      </c>
      <c r="J621" s="723">
        <v>1800</v>
      </c>
      <c r="K621" s="723">
        <v>1800</v>
      </c>
    </row>
    <row r="623" spans="2:11" x14ac:dyDescent="0.3">
      <c r="B623" s="716" t="s">
        <v>892</v>
      </c>
      <c r="C623" s="716" t="s">
        <v>893</v>
      </c>
      <c r="D623" s="367"/>
      <c r="E623" s="367"/>
      <c r="F623" s="367"/>
      <c r="G623" s="367"/>
      <c r="H623" s="367"/>
      <c r="I623" s="367"/>
      <c r="J623" s="367"/>
      <c r="K623" s="367"/>
    </row>
    <row r="624" spans="2:11" x14ac:dyDescent="0.3">
      <c r="B624" s="304" t="s">
        <v>767</v>
      </c>
      <c r="C624" s="606">
        <v>1015</v>
      </c>
      <c r="D624" s="890" t="s">
        <v>782</v>
      </c>
      <c r="E624" s="890"/>
      <c r="F624" s="890"/>
      <c r="G624" s="890"/>
      <c r="H624" s="890"/>
      <c r="I624" s="890"/>
      <c r="J624" s="890"/>
      <c r="K624" s="890"/>
    </row>
    <row r="625" spans="2:11" ht="15" customHeight="1" x14ac:dyDescent="0.3">
      <c r="B625" s="304" t="s">
        <v>768</v>
      </c>
      <c r="C625" s="606">
        <v>12001</v>
      </c>
      <c r="D625" s="938" t="s">
        <v>898</v>
      </c>
      <c r="E625" s="940" t="e">
        <f>#REF!</f>
        <v>#REF!</v>
      </c>
      <c r="F625" s="940" t="e">
        <f>#REF!</f>
        <v>#REF!</v>
      </c>
      <c r="G625" s="940" t="e">
        <f>#REF!</f>
        <v>#REF!</v>
      </c>
      <c r="H625" s="938" t="s">
        <v>899</v>
      </c>
      <c r="I625" s="891" t="s">
        <v>5</v>
      </c>
      <c r="J625" s="891" t="s">
        <v>7</v>
      </c>
      <c r="K625" s="891" t="s">
        <v>115</v>
      </c>
    </row>
    <row r="626" spans="2:11" ht="26.4" x14ac:dyDescent="0.3">
      <c r="B626" s="304" t="s">
        <v>771</v>
      </c>
      <c r="C626" s="717" t="s">
        <v>486</v>
      </c>
      <c r="D626" s="939"/>
      <c r="E626" s="941"/>
      <c r="F626" s="941"/>
      <c r="G626" s="941"/>
      <c r="H626" s="939"/>
      <c r="I626" s="890"/>
      <c r="J626" s="890"/>
      <c r="K626" s="890"/>
    </row>
    <row r="627" spans="2:11" ht="66" x14ac:dyDescent="0.3">
      <c r="B627" s="304" t="s">
        <v>772</v>
      </c>
      <c r="C627" s="717" t="s">
        <v>487</v>
      </c>
      <c r="D627" s="939"/>
      <c r="E627" s="941"/>
      <c r="F627" s="941"/>
      <c r="G627" s="941"/>
      <c r="H627" s="939"/>
      <c r="I627" s="890"/>
      <c r="J627" s="890"/>
      <c r="K627" s="890"/>
    </row>
    <row r="628" spans="2:11" x14ac:dyDescent="0.3">
      <c r="B628" s="304" t="s">
        <v>773</v>
      </c>
      <c r="C628" s="717" t="s">
        <v>446</v>
      </c>
      <c r="D628" s="939"/>
      <c r="E628" s="941"/>
      <c r="F628" s="941"/>
      <c r="G628" s="941"/>
      <c r="H628" s="939"/>
      <c r="I628" s="890"/>
      <c r="J628" s="890"/>
      <c r="K628" s="890"/>
    </row>
    <row r="629" spans="2:11" ht="26.4" x14ac:dyDescent="0.3">
      <c r="B629" s="716" t="s">
        <v>896</v>
      </c>
      <c r="C629" s="369" t="s">
        <v>927</v>
      </c>
      <c r="D629" s="939"/>
      <c r="E629" s="941"/>
      <c r="F629" s="941"/>
      <c r="G629" s="941"/>
      <c r="H629" s="939"/>
      <c r="I629" s="890"/>
      <c r="J629" s="890"/>
      <c r="K629" s="890"/>
    </row>
    <row r="630" spans="2:11" ht="26.4" x14ac:dyDescent="0.3">
      <c r="B630" s="304" t="s">
        <v>871</v>
      </c>
      <c r="C630" s="717" t="s">
        <v>890</v>
      </c>
      <c r="D630" s="939"/>
      <c r="E630" s="941"/>
      <c r="F630" s="941"/>
      <c r="G630" s="941"/>
      <c r="H630" s="939"/>
      <c r="I630" s="890"/>
      <c r="J630" s="890"/>
      <c r="K630" s="890"/>
    </row>
    <row r="631" spans="2:11" x14ac:dyDescent="0.3">
      <c r="B631" s="890" t="s">
        <v>775</v>
      </c>
      <c r="C631" s="890"/>
      <c r="D631" s="939"/>
      <c r="E631" s="941"/>
      <c r="F631" s="941"/>
      <c r="G631" s="941"/>
      <c r="H631" s="939"/>
      <c r="I631" s="890"/>
      <c r="J631" s="890"/>
      <c r="K631" s="890"/>
    </row>
    <row r="632" spans="2:11" x14ac:dyDescent="0.3">
      <c r="B632" s="680" t="s">
        <v>776</v>
      </c>
      <c r="C632" s="680" t="s">
        <v>777</v>
      </c>
      <c r="D632" s="680"/>
      <c r="E632" s="680"/>
      <c r="F632" s="680"/>
      <c r="G632" s="680"/>
      <c r="H632" s="680"/>
      <c r="I632" s="680"/>
      <c r="J632" s="680"/>
      <c r="K632" s="680"/>
    </row>
    <row r="633" spans="2:11" ht="39.6" x14ac:dyDescent="0.3">
      <c r="B633" s="718" t="s">
        <v>778</v>
      </c>
      <c r="C633" s="717" t="s">
        <v>891</v>
      </c>
      <c r="D633" s="719">
        <v>72</v>
      </c>
      <c r="E633" s="720"/>
      <c r="F633" s="720"/>
      <c r="G633" s="720"/>
      <c r="H633" s="720">
        <v>92</v>
      </c>
      <c r="I633" s="719">
        <v>92</v>
      </c>
      <c r="J633" s="721">
        <v>92</v>
      </c>
      <c r="K633" s="721">
        <v>92</v>
      </c>
    </row>
    <row r="634" spans="2:11" ht="15" customHeight="1" x14ac:dyDescent="0.3">
      <c r="B634" s="957" t="s">
        <v>780</v>
      </c>
      <c r="C634" s="957"/>
      <c r="D634" s="722">
        <v>5172</v>
      </c>
      <c r="E634" s="722"/>
      <c r="F634" s="722"/>
      <c r="G634" s="722"/>
      <c r="H634" s="722">
        <v>6624</v>
      </c>
      <c r="I634" s="722">
        <v>6624</v>
      </c>
      <c r="J634" s="723">
        <v>6624</v>
      </c>
      <c r="K634" s="723">
        <v>6624</v>
      </c>
    </row>
    <row r="637" spans="2:11" x14ac:dyDescent="0.3">
      <c r="B637" s="716" t="s">
        <v>892</v>
      </c>
      <c r="C637" s="716" t="s">
        <v>893</v>
      </c>
      <c r="D637" s="367"/>
      <c r="E637" s="367"/>
      <c r="F637" s="367"/>
      <c r="G637" s="367"/>
      <c r="H637" s="367"/>
      <c r="I637" s="367"/>
      <c r="J637" s="367"/>
      <c r="K637" s="367"/>
    </row>
    <row r="638" spans="2:11" x14ac:dyDescent="0.3">
      <c r="B638" s="304" t="s">
        <v>767</v>
      </c>
      <c r="C638" s="606">
        <v>1015</v>
      </c>
      <c r="D638" s="890" t="s">
        <v>782</v>
      </c>
      <c r="E638" s="890"/>
      <c r="F638" s="890"/>
      <c r="G638" s="890"/>
      <c r="H638" s="890"/>
      <c r="I638" s="890"/>
      <c r="J638" s="890"/>
      <c r="K638" s="890"/>
    </row>
    <row r="639" spans="2:11" ht="15" customHeight="1" x14ac:dyDescent="0.3">
      <c r="B639" s="304" t="s">
        <v>768</v>
      </c>
      <c r="C639" s="606">
        <v>12001</v>
      </c>
      <c r="D639" s="938" t="s">
        <v>898</v>
      </c>
      <c r="E639" s="940" t="e">
        <f>#REF!</f>
        <v>#REF!</v>
      </c>
      <c r="F639" s="940" t="e">
        <f>#REF!</f>
        <v>#REF!</v>
      </c>
      <c r="G639" s="940" t="e">
        <f>#REF!</f>
        <v>#REF!</v>
      </c>
      <c r="H639" s="938" t="s">
        <v>899</v>
      </c>
      <c r="I639" s="891" t="s">
        <v>5</v>
      </c>
      <c r="J639" s="891" t="s">
        <v>7</v>
      </c>
      <c r="K639" s="891" t="s">
        <v>115</v>
      </c>
    </row>
    <row r="640" spans="2:11" ht="26.4" x14ac:dyDescent="0.3">
      <c r="B640" s="304" t="s">
        <v>771</v>
      </c>
      <c r="C640" s="717" t="s">
        <v>486</v>
      </c>
      <c r="D640" s="939"/>
      <c r="E640" s="941"/>
      <c r="F640" s="941"/>
      <c r="G640" s="941"/>
      <c r="H640" s="939"/>
      <c r="I640" s="890"/>
      <c r="J640" s="890"/>
      <c r="K640" s="890"/>
    </row>
    <row r="641" spans="2:11" ht="66" x14ac:dyDescent="0.3">
      <c r="B641" s="304" t="s">
        <v>772</v>
      </c>
      <c r="C641" s="717" t="s">
        <v>487</v>
      </c>
      <c r="D641" s="939"/>
      <c r="E641" s="941"/>
      <c r="F641" s="941"/>
      <c r="G641" s="941"/>
      <c r="H641" s="939"/>
      <c r="I641" s="890"/>
      <c r="J641" s="890"/>
      <c r="K641" s="890"/>
    </row>
    <row r="642" spans="2:11" x14ac:dyDescent="0.3">
      <c r="B642" s="304" t="s">
        <v>773</v>
      </c>
      <c r="C642" s="717" t="s">
        <v>446</v>
      </c>
      <c r="D642" s="939"/>
      <c r="E642" s="941"/>
      <c r="F642" s="941"/>
      <c r="G642" s="941"/>
      <c r="H642" s="939"/>
      <c r="I642" s="890"/>
      <c r="J642" s="890"/>
      <c r="K642" s="890"/>
    </row>
    <row r="643" spans="2:11" ht="26.4" x14ac:dyDescent="0.3">
      <c r="B643" s="716" t="s">
        <v>896</v>
      </c>
      <c r="C643" s="369" t="s">
        <v>928</v>
      </c>
      <c r="D643" s="939"/>
      <c r="E643" s="941"/>
      <c r="F643" s="941"/>
      <c r="G643" s="941"/>
      <c r="H643" s="939"/>
      <c r="I643" s="890"/>
      <c r="J643" s="890"/>
      <c r="K643" s="890"/>
    </row>
    <row r="644" spans="2:11" ht="26.4" x14ac:dyDescent="0.3">
      <c r="B644" s="304" t="s">
        <v>871</v>
      </c>
      <c r="C644" s="717" t="s">
        <v>890</v>
      </c>
      <c r="D644" s="939"/>
      <c r="E644" s="941"/>
      <c r="F644" s="941"/>
      <c r="G644" s="941"/>
      <c r="H644" s="939"/>
      <c r="I644" s="890"/>
      <c r="J644" s="890"/>
      <c r="K644" s="890"/>
    </row>
    <row r="645" spans="2:11" x14ac:dyDescent="0.3">
      <c r="B645" s="890" t="s">
        <v>775</v>
      </c>
      <c r="C645" s="890"/>
      <c r="D645" s="939"/>
      <c r="E645" s="941"/>
      <c r="F645" s="941"/>
      <c r="G645" s="941"/>
      <c r="H645" s="939"/>
      <c r="I645" s="890"/>
      <c r="J645" s="890"/>
      <c r="K645" s="890"/>
    </row>
    <row r="646" spans="2:11" x14ac:dyDescent="0.3">
      <c r="B646" s="680" t="s">
        <v>776</v>
      </c>
      <c r="C646" s="680" t="s">
        <v>777</v>
      </c>
      <c r="D646" s="680"/>
      <c r="E646" s="680"/>
      <c r="F646" s="680"/>
      <c r="G646" s="680"/>
      <c r="H646" s="680"/>
      <c r="I646" s="680"/>
      <c r="J646" s="680"/>
      <c r="K646" s="680"/>
    </row>
    <row r="647" spans="2:11" ht="39.6" x14ac:dyDescent="0.3">
      <c r="B647" s="718" t="s">
        <v>778</v>
      </c>
      <c r="C647" s="717" t="s">
        <v>891</v>
      </c>
      <c r="D647" s="719">
        <v>13</v>
      </c>
      <c r="E647" s="720"/>
      <c r="F647" s="720"/>
      <c r="G647" s="720"/>
      <c r="H647" s="720">
        <v>16</v>
      </c>
      <c r="I647" s="719">
        <v>16</v>
      </c>
      <c r="J647" s="721">
        <v>16</v>
      </c>
      <c r="K647" s="721">
        <v>16</v>
      </c>
    </row>
    <row r="648" spans="2:11" ht="15" customHeight="1" x14ac:dyDescent="0.3">
      <c r="B648" s="957" t="s">
        <v>780</v>
      </c>
      <c r="C648" s="957"/>
      <c r="D648" s="722">
        <v>957</v>
      </c>
      <c r="E648" s="722"/>
      <c r="F648" s="722"/>
      <c r="G648" s="722"/>
      <c r="H648" s="722">
        <v>1080</v>
      </c>
      <c r="I648" s="722">
        <v>1152</v>
      </c>
      <c r="J648" s="723">
        <v>1152</v>
      </c>
      <c r="K648" s="723">
        <v>1152</v>
      </c>
    </row>
    <row r="650" spans="2:11" x14ac:dyDescent="0.3">
      <c r="B650" s="716" t="s">
        <v>892</v>
      </c>
      <c r="C650" s="716" t="s">
        <v>893</v>
      </c>
      <c r="D650" s="367"/>
      <c r="E650" s="367"/>
      <c r="F650" s="367"/>
      <c r="G650" s="367"/>
      <c r="H650" s="367"/>
      <c r="I650" s="367"/>
      <c r="J650" s="367"/>
      <c r="K650" s="367"/>
    </row>
    <row r="651" spans="2:11" x14ac:dyDescent="0.3">
      <c r="B651" s="304" t="s">
        <v>767</v>
      </c>
      <c r="C651" s="606">
        <v>1015</v>
      </c>
      <c r="D651" s="890" t="s">
        <v>782</v>
      </c>
      <c r="E651" s="890"/>
      <c r="F651" s="890"/>
      <c r="G651" s="890"/>
      <c r="H651" s="890"/>
      <c r="I651" s="890"/>
      <c r="J651" s="890"/>
      <c r="K651" s="890"/>
    </row>
    <row r="652" spans="2:11" ht="15" customHeight="1" x14ac:dyDescent="0.3">
      <c r="B652" s="304" t="s">
        <v>768</v>
      </c>
      <c r="C652" s="606">
        <v>12001</v>
      </c>
      <c r="D652" s="938" t="s">
        <v>898</v>
      </c>
      <c r="E652" s="940" t="e">
        <f>#REF!</f>
        <v>#REF!</v>
      </c>
      <c r="F652" s="940" t="e">
        <f>#REF!</f>
        <v>#REF!</v>
      </c>
      <c r="G652" s="940" t="e">
        <f>#REF!</f>
        <v>#REF!</v>
      </c>
      <c r="H652" s="938" t="s">
        <v>899</v>
      </c>
      <c r="I652" s="891" t="s">
        <v>5</v>
      </c>
      <c r="J652" s="891" t="s">
        <v>7</v>
      </c>
      <c r="K652" s="891" t="s">
        <v>115</v>
      </c>
    </row>
    <row r="653" spans="2:11" ht="26.4" x14ac:dyDescent="0.3">
      <c r="B653" s="304" t="s">
        <v>771</v>
      </c>
      <c r="C653" s="717" t="s">
        <v>486</v>
      </c>
      <c r="D653" s="939"/>
      <c r="E653" s="941"/>
      <c r="F653" s="941"/>
      <c r="G653" s="941"/>
      <c r="H653" s="939"/>
      <c r="I653" s="890"/>
      <c r="J653" s="890"/>
      <c r="K653" s="890"/>
    </row>
    <row r="654" spans="2:11" ht="66" x14ac:dyDescent="0.3">
      <c r="B654" s="304" t="s">
        <v>772</v>
      </c>
      <c r="C654" s="717" t="s">
        <v>487</v>
      </c>
      <c r="D654" s="939"/>
      <c r="E654" s="941"/>
      <c r="F654" s="941"/>
      <c r="G654" s="941"/>
      <c r="H654" s="939"/>
      <c r="I654" s="890"/>
      <c r="J654" s="890"/>
      <c r="K654" s="890"/>
    </row>
    <row r="655" spans="2:11" x14ac:dyDescent="0.3">
      <c r="B655" s="304" t="s">
        <v>773</v>
      </c>
      <c r="C655" s="717" t="s">
        <v>446</v>
      </c>
      <c r="D655" s="939"/>
      <c r="E655" s="941"/>
      <c r="F655" s="941"/>
      <c r="G655" s="941"/>
      <c r="H655" s="939"/>
      <c r="I655" s="890"/>
      <c r="J655" s="890"/>
      <c r="K655" s="890"/>
    </row>
    <row r="656" spans="2:11" ht="26.4" x14ac:dyDescent="0.3">
      <c r="B656" s="716" t="s">
        <v>896</v>
      </c>
      <c r="C656" s="369" t="s">
        <v>929</v>
      </c>
      <c r="D656" s="939"/>
      <c r="E656" s="941"/>
      <c r="F656" s="941"/>
      <c r="G656" s="941"/>
      <c r="H656" s="939"/>
      <c r="I656" s="890"/>
      <c r="J656" s="890"/>
      <c r="K656" s="890"/>
    </row>
    <row r="657" spans="2:11" ht="15" customHeight="1" x14ac:dyDescent="0.3">
      <c r="B657" s="304" t="s">
        <v>871</v>
      </c>
      <c r="C657" s="717" t="s">
        <v>890</v>
      </c>
      <c r="D657" s="939"/>
      <c r="E657" s="941"/>
      <c r="F657" s="941"/>
      <c r="G657" s="941"/>
      <c r="H657" s="939"/>
      <c r="I657" s="890"/>
      <c r="J657" s="890"/>
      <c r="K657" s="890"/>
    </row>
    <row r="658" spans="2:11" x14ac:dyDescent="0.3">
      <c r="B658" s="890" t="s">
        <v>775</v>
      </c>
      <c r="C658" s="890"/>
      <c r="D658" s="939"/>
      <c r="E658" s="941"/>
      <c r="F658" s="941"/>
      <c r="G658" s="941"/>
      <c r="H658" s="939"/>
      <c r="I658" s="890"/>
      <c r="J658" s="890"/>
      <c r="K658" s="890"/>
    </row>
    <row r="659" spans="2:11" x14ac:dyDescent="0.3">
      <c r="B659" s="680" t="s">
        <v>776</v>
      </c>
      <c r="C659" s="680" t="s">
        <v>777</v>
      </c>
      <c r="D659" s="680"/>
      <c r="E659" s="680"/>
      <c r="F659" s="680"/>
      <c r="G659" s="680"/>
      <c r="H659" s="680"/>
      <c r="I659" s="680"/>
      <c r="J659" s="680"/>
      <c r="K659" s="680"/>
    </row>
    <row r="660" spans="2:11" ht="15" customHeight="1" x14ac:dyDescent="0.3">
      <c r="B660" s="718" t="s">
        <v>778</v>
      </c>
      <c r="C660" s="717" t="s">
        <v>891</v>
      </c>
      <c r="D660" s="719">
        <v>97</v>
      </c>
      <c r="E660" s="720"/>
      <c r="F660" s="720"/>
      <c r="G660" s="720"/>
      <c r="H660" s="720">
        <v>148</v>
      </c>
      <c r="I660" s="719">
        <v>148</v>
      </c>
      <c r="J660" s="721">
        <v>148</v>
      </c>
      <c r="K660" s="721">
        <v>148</v>
      </c>
    </row>
    <row r="661" spans="2:11" ht="15" customHeight="1" x14ac:dyDescent="0.3">
      <c r="B661" s="957" t="s">
        <v>780</v>
      </c>
      <c r="C661" s="957"/>
      <c r="D661" s="722">
        <v>6958.17</v>
      </c>
      <c r="E661" s="722"/>
      <c r="F661" s="722"/>
      <c r="G661" s="722"/>
      <c r="H661" s="722">
        <v>8520</v>
      </c>
      <c r="I661" s="722">
        <v>10656</v>
      </c>
      <c r="J661" s="723">
        <v>10656</v>
      </c>
      <c r="K661" s="723">
        <v>10656</v>
      </c>
    </row>
    <row r="663" spans="2:11" x14ac:dyDescent="0.3">
      <c r="B663" s="716" t="s">
        <v>892</v>
      </c>
      <c r="C663" s="716" t="s">
        <v>893</v>
      </c>
      <c r="D663" s="367"/>
      <c r="E663" s="367"/>
      <c r="F663" s="367"/>
      <c r="G663" s="367"/>
      <c r="H663" s="367"/>
      <c r="I663" s="367"/>
      <c r="J663" s="367"/>
      <c r="K663" s="367"/>
    </row>
    <row r="664" spans="2:11" x14ac:dyDescent="0.3">
      <c r="B664" s="304" t="s">
        <v>767</v>
      </c>
      <c r="C664" s="606">
        <v>1015</v>
      </c>
      <c r="D664" s="890" t="s">
        <v>782</v>
      </c>
      <c r="E664" s="890"/>
      <c r="F664" s="890"/>
      <c r="G664" s="890"/>
      <c r="H664" s="890"/>
      <c r="I664" s="890"/>
      <c r="J664" s="890"/>
      <c r="K664" s="890"/>
    </row>
    <row r="665" spans="2:11" ht="15" customHeight="1" x14ac:dyDescent="0.3">
      <c r="B665" s="304" t="s">
        <v>768</v>
      </c>
      <c r="C665" s="606">
        <v>12001</v>
      </c>
      <c r="D665" s="938" t="s">
        <v>898</v>
      </c>
      <c r="E665" s="940" t="e">
        <f>#REF!</f>
        <v>#REF!</v>
      </c>
      <c r="F665" s="940" t="e">
        <f>#REF!</f>
        <v>#REF!</v>
      </c>
      <c r="G665" s="940" t="e">
        <f>#REF!</f>
        <v>#REF!</v>
      </c>
      <c r="H665" s="938" t="s">
        <v>899</v>
      </c>
      <c r="I665" s="891" t="s">
        <v>5</v>
      </c>
      <c r="J665" s="891" t="s">
        <v>7</v>
      </c>
      <c r="K665" s="891" t="s">
        <v>115</v>
      </c>
    </row>
    <row r="666" spans="2:11" ht="26.4" x14ac:dyDescent="0.3">
      <c r="B666" s="304" t="s">
        <v>771</v>
      </c>
      <c r="C666" s="717" t="s">
        <v>486</v>
      </c>
      <c r="D666" s="939"/>
      <c r="E666" s="941"/>
      <c r="F666" s="941"/>
      <c r="G666" s="941"/>
      <c r="H666" s="939"/>
      <c r="I666" s="890"/>
      <c r="J666" s="890"/>
      <c r="K666" s="890"/>
    </row>
    <row r="667" spans="2:11" ht="66" x14ac:dyDescent="0.3">
      <c r="B667" s="304" t="s">
        <v>772</v>
      </c>
      <c r="C667" s="717" t="s">
        <v>487</v>
      </c>
      <c r="D667" s="939"/>
      <c r="E667" s="941"/>
      <c r="F667" s="941"/>
      <c r="G667" s="941"/>
      <c r="H667" s="939"/>
      <c r="I667" s="890"/>
      <c r="J667" s="890"/>
      <c r="K667" s="890"/>
    </row>
    <row r="668" spans="2:11" x14ac:dyDescent="0.3">
      <c r="B668" s="304" t="s">
        <v>773</v>
      </c>
      <c r="C668" s="717" t="s">
        <v>446</v>
      </c>
      <c r="D668" s="939"/>
      <c r="E668" s="941"/>
      <c r="F668" s="941"/>
      <c r="G668" s="941"/>
      <c r="H668" s="939"/>
      <c r="I668" s="890"/>
      <c r="J668" s="890"/>
      <c r="K668" s="890"/>
    </row>
    <row r="669" spans="2:11" ht="26.4" x14ac:dyDescent="0.3">
      <c r="B669" s="716" t="s">
        <v>896</v>
      </c>
      <c r="C669" s="369" t="s">
        <v>930</v>
      </c>
      <c r="D669" s="939"/>
      <c r="E669" s="941"/>
      <c r="F669" s="941"/>
      <c r="G669" s="941"/>
      <c r="H669" s="939"/>
      <c r="I669" s="890"/>
      <c r="J669" s="890"/>
      <c r="K669" s="890"/>
    </row>
    <row r="670" spans="2:11" ht="26.4" x14ac:dyDescent="0.3">
      <c r="B670" s="304" t="s">
        <v>871</v>
      </c>
      <c r="C670" s="717" t="s">
        <v>890</v>
      </c>
      <c r="D670" s="939"/>
      <c r="E670" s="941"/>
      <c r="F670" s="941"/>
      <c r="G670" s="941"/>
      <c r="H670" s="939"/>
      <c r="I670" s="890"/>
      <c r="J670" s="890"/>
      <c r="K670" s="890"/>
    </row>
    <row r="671" spans="2:11" x14ac:dyDescent="0.3">
      <c r="B671" s="890" t="s">
        <v>775</v>
      </c>
      <c r="C671" s="890"/>
      <c r="D671" s="939"/>
      <c r="E671" s="941"/>
      <c r="F671" s="941"/>
      <c r="G671" s="941"/>
      <c r="H671" s="939"/>
      <c r="I671" s="890"/>
      <c r="J671" s="890"/>
      <c r="K671" s="890"/>
    </row>
    <row r="672" spans="2:11" x14ac:dyDescent="0.3">
      <c r="B672" s="680" t="s">
        <v>776</v>
      </c>
      <c r="C672" s="680" t="s">
        <v>777</v>
      </c>
      <c r="D672" s="680"/>
      <c r="E672" s="680"/>
      <c r="F672" s="680"/>
      <c r="G672" s="680"/>
      <c r="H672" s="680"/>
      <c r="I672" s="680"/>
      <c r="J672" s="680"/>
      <c r="K672" s="680"/>
    </row>
    <row r="673" spans="2:11" ht="39.6" x14ac:dyDescent="0.3">
      <c r="B673" s="718" t="s">
        <v>778</v>
      </c>
      <c r="C673" s="717" t="s">
        <v>891</v>
      </c>
      <c r="D673" s="719">
        <v>63</v>
      </c>
      <c r="E673" s="720"/>
      <c r="F673" s="720"/>
      <c r="G673" s="720"/>
      <c r="H673" s="720">
        <v>95</v>
      </c>
      <c r="I673" s="719">
        <v>95</v>
      </c>
      <c r="J673" s="721">
        <v>95</v>
      </c>
      <c r="K673" s="721">
        <v>95</v>
      </c>
    </row>
    <row r="674" spans="2:11" ht="15" customHeight="1" x14ac:dyDescent="0.3">
      <c r="B674" s="957" t="s">
        <v>780</v>
      </c>
      <c r="C674" s="957"/>
      <c r="D674" s="722">
        <v>4509.6000000000004</v>
      </c>
      <c r="E674" s="722"/>
      <c r="F674" s="722"/>
      <c r="G674" s="722"/>
      <c r="H674" s="722">
        <v>6480</v>
      </c>
      <c r="I674" s="722">
        <v>6840</v>
      </c>
      <c r="J674" s="723">
        <v>6840</v>
      </c>
      <c r="K674" s="723">
        <v>6840</v>
      </c>
    </row>
    <row r="676" spans="2:11" x14ac:dyDescent="0.3">
      <c r="B676" s="716" t="s">
        <v>892</v>
      </c>
      <c r="C676" s="716" t="s">
        <v>893</v>
      </c>
      <c r="D676" s="367"/>
      <c r="E676" s="367"/>
      <c r="F676" s="367"/>
      <c r="G676" s="367"/>
      <c r="H676" s="367"/>
      <c r="I676" s="367"/>
      <c r="J676" s="367"/>
      <c r="K676" s="367"/>
    </row>
    <row r="677" spans="2:11" x14ac:dyDescent="0.3">
      <c r="B677" s="304" t="s">
        <v>767</v>
      </c>
      <c r="C677" s="606">
        <v>1015</v>
      </c>
      <c r="D677" s="890" t="s">
        <v>782</v>
      </c>
      <c r="E677" s="890"/>
      <c r="F677" s="890"/>
      <c r="G677" s="890"/>
      <c r="H677" s="890"/>
      <c r="I677" s="890"/>
      <c r="J677" s="890"/>
      <c r="K677" s="890"/>
    </row>
    <row r="678" spans="2:11" ht="15" customHeight="1" x14ac:dyDescent="0.3">
      <c r="B678" s="304" t="s">
        <v>768</v>
      </c>
      <c r="C678" s="606">
        <v>12001</v>
      </c>
      <c r="D678" s="938" t="s">
        <v>898</v>
      </c>
      <c r="E678" s="940" t="e">
        <f>#REF!</f>
        <v>#REF!</v>
      </c>
      <c r="F678" s="940" t="e">
        <f>#REF!</f>
        <v>#REF!</v>
      </c>
      <c r="G678" s="940" t="e">
        <f>#REF!</f>
        <v>#REF!</v>
      </c>
      <c r="H678" s="938" t="s">
        <v>899</v>
      </c>
      <c r="I678" s="891" t="s">
        <v>5</v>
      </c>
      <c r="J678" s="891" t="s">
        <v>7</v>
      </c>
      <c r="K678" s="891" t="s">
        <v>115</v>
      </c>
    </row>
    <row r="679" spans="2:11" ht="26.4" x14ac:dyDescent="0.3">
      <c r="B679" s="304" t="s">
        <v>771</v>
      </c>
      <c r="C679" s="717" t="s">
        <v>486</v>
      </c>
      <c r="D679" s="939"/>
      <c r="E679" s="941"/>
      <c r="F679" s="941"/>
      <c r="G679" s="941"/>
      <c r="H679" s="939"/>
      <c r="I679" s="890"/>
      <c r="J679" s="890"/>
      <c r="K679" s="890"/>
    </row>
    <row r="680" spans="2:11" ht="66" x14ac:dyDescent="0.3">
      <c r="B680" s="304" t="s">
        <v>772</v>
      </c>
      <c r="C680" s="717" t="s">
        <v>487</v>
      </c>
      <c r="D680" s="939"/>
      <c r="E680" s="941"/>
      <c r="F680" s="941"/>
      <c r="G680" s="941"/>
      <c r="H680" s="939"/>
      <c r="I680" s="890"/>
      <c r="J680" s="890"/>
      <c r="K680" s="890"/>
    </row>
    <row r="681" spans="2:11" x14ac:dyDescent="0.3">
      <c r="B681" s="304" t="s">
        <v>773</v>
      </c>
      <c r="C681" s="717" t="s">
        <v>446</v>
      </c>
      <c r="D681" s="939"/>
      <c r="E681" s="941"/>
      <c r="F681" s="941"/>
      <c r="G681" s="941"/>
      <c r="H681" s="939"/>
      <c r="I681" s="890"/>
      <c r="J681" s="890"/>
      <c r="K681" s="890"/>
    </row>
    <row r="682" spans="2:11" ht="26.4" x14ac:dyDescent="0.3">
      <c r="B682" s="716" t="s">
        <v>896</v>
      </c>
      <c r="C682" s="369" t="s">
        <v>931</v>
      </c>
      <c r="D682" s="939"/>
      <c r="E682" s="941"/>
      <c r="F682" s="941"/>
      <c r="G682" s="941"/>
      <c r="H682" s="939"/>
      <c r="I682" s="890"/>
      <c r="J682" s="890"/>
      <c r="K682" s="890"/>
    </row>
    <row r="683" spans="2:11" ht="26.4" x14ac:dyDescent="0.3">
      <c r="B683" s="304" t="s">
        <v>871</v>
      </c>
      <c r="C683" s="717" t="s">
        <v>890</v>
      </c>
      <c r="D683" s="939"/>
      <c r="E683" s="941"/>
      <c r="F683" s="941"/>
      <c r="G683" s="941"/>
      <c r="H683" s="939"/>
      <c r="I683" s="890"/>
      <c r="J683" s="890"/>
      <c r="K683" s="890"/>
    </row>
    <row r="684" spans="2:11" x14ac:dyDescent="0.3">
      <c r="B684" s="890" t="s">
        <v>775</v>
      </c>
      <c r="C684" s="890"/>
      <c r="D684" s="939"/>
      <c r="E684" s="941"/>
      <c r="F684" s="941"/>
      <c r="G684" s="941"/>
      <c r="H684" s="939"/>
      <c r="I684" s="890"/>
      <c r="J684" s="890"/>
      <c r="K684" s="890"/>
    </row>
    <row r="685" spans="2:11" x14ac:dyDescent="0.3">
      <c r="B685" s="680" t="s">
        <v>776</v>
      </c>
      <c r="C685" s="680" t="s">
        <v>777</v>
      </c>
      <c r="D685" s="680"/>
      <c r="E685" s="680"/>
      <c r="F685" s="680"/>
      <c r="G685" s="680"/>
      <c r="H685" s="680"/>
      <c r="I685" s="680"/>
      <c r="J685" s="680"/>
      <c r="K685" s="680"/>
    </row>
    <row r="686" spans="2:11" ht="39.6" x14ac:dyDescent="0.3">
      <c r="B686" s="718" t="s">
        <v>778</v>
      </c>
      <c r="C686" s="717" t="s">
        <v>891</v>
      </c>
      <c r="D686" s="719">
        <v>23</v>
      </c>
      <c r="E686" s="720"/>
      <c r="F686" s="720"/>
      <c r="G686" s="720"/>
      <c r="H686" s="720">
        <v>28</v>
      </c>
      <c r="I686" s="719">
        <v>28</v>
      </c>
      <c r="J686" s="721">
        <v>28</v>
      </c>
      <c r="K686" s="721">
        <v>28</v>
      </c>
    </row>
    <row r="687" spans="2:11" ht="15" customHeight="1" x14ac:dyDescent="0.3">
      <c r="B687" s="957" t="s">
        <v>780</v>
      </c>
      <c r="C687" s="957"/>
      <c r="D687" s="722">
        <v>1620</v>
      </c>
      <c r="E687" s="722"/>
      <c r="F687" s="722"/>
      <c r="G687" s="722"/>
      <c r="H687" s="722">
        <v>2016</v>
      </c>
      <c r="I687" s="722">
        <v>2016</v>
      </c>
      <c r="J687" s="723">
        <v>2016</v>
      </c>
      <c r="K687" s="723">
        <v>2016</v>
      </c>
    </row>
    <row r="689" spans="2:11" x14ac:dyDescent="0.3">
      <c r="B689" s="716" t="s">
        <v>892</v>
      </c>
      <c r="C689" s="716" t="s">
        <v>893</v>
      </c>
      <c r="D689" s="367"/>
      <c r="E689" s="367"/>
      <c r="F689" s="367"/>
      <c r="G689" s="367"/>
      <c r="H689" s="367"/>
      <c r="I689" s="367"/>
      <c r="J689" s="367"/>
      <c r="K689" s="367"/>
    </row>
    <row r="690" spans="2:11" x14ac:dyDescent="0.3">
      <c r="B690" s="304" t="s">
        <v>767</v>
      </c>
      <c r="C690" s="606">
        <v>1015</v>
      </c>
      <c r="D690" s="890" t="s">
        <v>782</v>
      </c>
      <c r="E690" s="890"/>
      <c r="F690" s="890"/>
      <c r="G690" s="890"/>
      <c r="H690" s="890"/>
      <c r="I690" s="890"/>
      <c r="J690" s="890"/>
      <c r="K690" s="890"/>
    </row>
    <row r="691" spans="2:11" ht="15" customHeight="1" x14ac:dyDescent="0.3">
      <c r="B691" s="304" t="s">
        <v>768</v>
      </c>
      <c r="C691" s="606">
        <v>12001</v>
      </c>
      <c r="D691" s="938" t="s">
        <v>898</v>
      </c>
      <c r="E691" s="940" t="e">
        <f>#REF!</f>
        <v>#REF!</v>
      </c>
      <c r="F691" s="940" t="e">
        <f>#REF!</f>
        <v>#REF!</v>
      </c>
      <c r="G691" s="940" t="e">
        <f>#REF!</f>
        <v>#REF!</v>
      </c>
      <c r="H691" s="938" t="s">
        <v>899</v>
      </c>
      <c r="I691" s="891" t="s">
        <v>5</v>
      </c>
      <c r="J691" s="891" t="s">
        <v>7</v>
      </c>
      <c r="K691" s="891" t="s">
        <v>115</v>
      </c>
    </row>
    <row r="692" spans="2:11" ht="26.4" x14ac:dyDescent="0.3">
      <c r="B692" s="304" t="s">
        <v>771</v>
      </c>
      <c r="C692" s="717" t="s">
        <v>486</v>
      </c>
      <c r="D692" s="939"/>
      <c r="E692" s="941"/>
      <c r="F692" s="941"/>
      <c r="G692" s="941"/>
      <c r="H692" s="939"/>
      <c r="I692" s="890"/>
      <c r="J692" s="890"/>
      <c r="K692" s="890"/>
    </row>
    <row r="693" spans="2:11" ht="66" x14ac:dyDescent="0.3">
      <c r="B693" s="304" t="s">
        <v>772</v>
      </c>
      <c r="C693" s="717" t="s">
        <v>487</v>
      </c>
      <c r="D693" s="939"/>
      <c r="E693" s="941"/>
      <c r="F693" s="941"/>
      <c r="G693" s="941"/>
      <c r="H693" s="939"/>
      <c r="I693" s="890"/>
      <c r="J693" s="890"/>
      <c r="K693" s="890"/>
    </row>
    <row r="694" spans="2:11" x14ac:dyDescent="0.3">
      <c r="B694" s="304" t="s">
        <v>773</v>
      </c>
      <c r="C694" s="717" t="s">
        <v>446</v>
      </c>
      <c r="D694" s="939"/>
      <c r="E694" s="941"/>
      <c r="F694" s="941"/>
      <c r="G694" s="941"/>
      <c r="H694" s="939"/>
      <c r="I694" s="890"/>
      <c r="J694" s="890"/>
      <c r="K694" s="890"/>
    </row>
    <row r="695" spans="2:11" ht="26.4" x14ac:dyDescent="0.3">
      <c r="B695" s="716" t="s">
        <v>896</v>
      </c>
      <c r="C695" s="369" t="s">
        <v>932</v>
      </c>
      <c r="D695" s="939"/>
      <c r="E695" s="941"/>
      <c r="F695" s="941"/>
      <c r="G695" s="941"/>
      <c r="H695" s="939"/>
      <c r="I695" s="890"/>
      <c r="J695" s="890"/>
      <c r="K695" s="890"/>
    </row>
    <row r="696" spans="2:11" ht="26.4" x14ac:dyDescent="0.3">
      <c r="B696" s="304" t="s">
        <v>871</v>
      </c>
      <c r="C696" s="717" t="s">
        <v>890</v>
      </c>
      <c r="D696" s="939"/>
      <c r="E696" s="941"/>
      <c r="F696" s="941"/>
      <c r="G696" s="941"/>
      <c r="H696" s="939"/>
      <c r="I696" s="890"/>
      <c r="J696" s="890"/>
      <c r="K696" s="890"/>
    </row>
    <row r="697" spans="2:11" x14ac:dyDescent="0.3">
      <c r="B697" s="890" t="s">
        <v>775</v>
      </c>
      <c r="C697" s="890"/>
      <c r="D697" s="939"/>
      <c r="E697" s="941"/>
      <c r="F697" s="941"/>
      <c r="G697" s="941"/>
      <c r="H697" s="939"/>
      <c r="I697" s="890"/>
      <c r="J697" s="890"/>
      <c r="K697" s="890"/>
    </row>
    <row r="698" spans="2:11" x14ac:dyDescent="0.3">
      <c r="B698" s="680" t="s">
        <v>776</v>
      </c>
      <c r="C698" s="680" t="s">
        <v>777</v>
      </c>
      <c r="D698" s="680"/>
      <c r="E698" s="680"/>
      <c r="F698" s="680"/>
      <c r="G698" s="680"/>
      <c r="H698" s="680"/>
      <c r="I698" s="680"/>
      <c r="J698" s="680"/>
      <c r="K698" s="680"/>
    </row>
    <row r="699" spans="2:11" ht="39.6" x14ac:dyDescent="0.3">
      <c r="B699" s="718" t="s">
        <v>778</v>
      </c>
      <c r="C699" s="717" t="s">
        <v>891</v>
      </c>
      <c r="D699" s="719">
        <v>994</v>
      </c>
      <c r="E699" s="720"/>
      <c r="F699" s="720"/>
      <c r="G699" s="720"/>
      <c r="H699" s="720">
        <v>1170</v>
      </c>
      <c r="I699" s="719">
        <v>1220</v>
      </c>
      <c r="J699" s="721">
        <v>1220</v>
      </c>
      <c r="K699" s="721">
        <v>1220</v>
      </c>
    </row>
    <row r="700" spans="2:11" ht="15" customHeight="1" x14ac:dyDescent="0.3">
      <c r="B700" s="957" t="s">
        <v>780</v>
      </c>
      <c r="C700" s="957"/>
      <c r="D700" s="722">
        <v>71554</v>
      </c>
      <c r="E700" s="722"/>
      <c r="F700" s="722"/>
      <c r="G700" s="722"/>
      <c r="H700" s="722">
        <v>84240</v>
      </c>
      <c r="I700" s="722">
        <v>87840</v>
      </c>
      <c r="J700" s="723">
        <v>87840</v>
      </c>
      <c r="K700" s="723">
        <v>87840</v>
      </c>
    </row>
    <row r="702" spans="2:11" x14ac:dyDescent="0.3">
      <c r="B702" s="716" t="s">
        <v>892</v>
      </c>
      <c r="C702" s="716" t="s">
        <v>893</v>
      </c>
      <c r="D702" s="367"/>
      <c r="E702" s="367"/>
      <c r="F702" s="367"/>
      <c r="G702" s="367"/>
      <c r="H702" s="367"/>
      <c r="I702" s="367"/>
      <c r="J702" s="367"/>
      <c r="K702" s="367"/>
    </row>
    <row r="703" spans="2:11" x14ac:dyDescent="0.3">
      <c r="B703" s="304" t="s">
        <v>767</v>
      </c>
      <c r="C703" s="606">
        <v>1015</v>
      </c>
      <c r="D703" s="890" t="s">
        <v>782</v>
      </c>
      <c r="E703" s="890"/>
      <c r="F703" s="890"/>
      <c r="G703" s="890"/>
      <c r="H703" s="890"/>
      <c r="I703" s="890"/>
      <c r="J703" s="890"/>
      <c r="K703" s="890"/>
    </row>
    <row r="704" spans="2:11" ht="15" customHeight="1" x14ac:dyDescent="0.3">
      <c r="B704" s="304" t="s">
        <v>768</v>
      </c>
      <c r="C704" s="606">
        <v>12001</v>
      </c>
      <c r="D704" s="938" t="s">
        <v>898</v>
      </c>
      <c r="E704" s="940" t="e">
        <f>#REF!</f>
        <v>#REF!</v>
      </c>
      <c r="F704" s="940" t="e">
        <f>#REF!</f>
        <v>#REF!</v>
      </c>
      <c r="G704" s="940" t="e">
        <f>#REF!</f>
        <v>#REF!</v>
      </c>
      <c r="H704" s="938" t="s">
        <v>899</v>
      </c>
      <c r="I704" s="891" t="s">
        <v>5</v>
      </c>
      <c r="J704" s="891" t="s">
        <v>7</v>
      </c>
      <c r="K704" s="891" t="s">
        <v>115</v>
      </c>
    </row>
    <row r="705" spans="2:11" ht="26.4" x14ac:dyDescent="0.3">
      <c r="B705" s="304" t="s">
        <v>771</v>
      </c>
      <c r="C705" s="717" t="s">
        <v>486</v>
      </c>
      <c r="D705" s="939"/>
      <c r="E705" s="941"/>
      <c r="F705" s="941"/>
      <c r="G705" s="941"/>
      <c r="H705" s="939"/>
      <c r="I705" s="890"/>
      <c r="J705" s="890"/>
      <c r="K705" s="890"/>
    </row>
    <row r="706" spans="2:11" ht="66" x14ac:dyDescent="0.3">
      <c r="B706" s="304" t="s">
        <v>772</v>
      </c>
      <c r="C706" s="717" t="s">
        <v>487</v>
      </c>
      <c r="D706" s="939"/>
      <c r="E706" s="941"/>
      <c r="F706" s="941"/>
      <c r="G706" s="941"/>
      <c r="H706" s="939"/>
      <c r="I706" s="890"/>
      <c r="J706" s="890"/>
      <c r="K706" s="890"/>
    </row>
    <row r="707" spans="2:11" x14ac:dyDescent="0.3">
      <c r="B707" s="304" t="s">
        <v>773</v>
      </c>
      <c r="C707" s="717" t="s">
        <v>446</v>
      </c>
      <c r="D707" s="939"/>
      <c r="E707" s="941"/>
      <c r="F707" s="941"/>
      <c r="G707" s="941"/>
      <c r="H707" s="939"/>
      <c r="I707" s="890"/>
      <c r="J707" s="890"/>
      <c r="K707" s="890"/>
    </row>
    <row r="708" spans="2:11" ht="26.4" x14ac:dyDescent="0.3">
      <c r="B708" s="716" t="s">
        <v>896</v>
      </c>
      <c r="C708" s="369" t="s">
        <v>933</v>
      </c>
      <c r="D708" s="939"/>
      <c r="E708" s="941"/>
      <c r="F708" s="941"/>
      <c r="G708" s="941"/>
      <c r="H708" s="939"/>
      <c r="I708" s="890"/>
      <c r="J708" s="890"/>
      <c r="K708" s="890"/>
    </row>
    <row r="709" spans="2:11" ht="26.4" x14ac:dyDescent="0.3">
      <c r="B709" s="304" t="s">
        <v>871</v>
      </c>
      <c r="C709" s="717" t="s">
        <v>890</v>
      </c>
      <c r="D709" s="939"/>
      <c r="E709" s="941"/>
      <c r="F709" s="941"/>
      <c r="G709" s="941"/>
      <c r="H709" s="939"/>
      <c r="I709" s="890"/>
      <c r="J709" s="890"/>
      <c r="K709" s="890"/>
    </row>
    <row r="710" spans="2:11" x14ac:dyDescent="0.3">
      <c r="B710" s="890" t="s">
        <v>775</v>
      </c>
      <c r="C710" s="890"/>
      <c r="D710" s="939"/>
      <c r="E710" s="941"/>
      <c r="F710" s="941"/>
      <c r="G710" s="941"/>
      <c r="H710" s="939"/>
      <c r="I710" s="890"/>
      <c r="J710" s="890"/>
      <c r="K710" s="890"/>
    </row>
    <row r="711" spans="2:11" x14ac:dyDescent="0.3">
      <c r="B711" s="680" t="s">
        <v>776</v>
      </c>
      <c r="C711" s="680" t="s">
        <v>777</v>
      </c>
      <c r="D711" s="680"/>
      <c r="E711" s="680"/>
      <c r="F711" s="680"/>
      <c r="G711" s="680"/>
      <c r="H711" s="680"/>
      <c r="I711" s="680"/>
      <c r="J711" s="680"/>
      <c r="K711" s="680"/>
    </row>
    <row r="712" spans="2:11" ht="39.6" x14ac:dyDescent="0.3">
      <c r="B712" s="718" t="s">
        <v>778</v>
      </c>
      <c r="C712" s="717" t="s">
        <v>891</v>
      </c>
      <c r="D712" s="719">
        <v>114</v>
      </c>
      <c r="E712" s="720"/>
      <c r="F712" s="720"/>
      <c r="G712" s="720"/>
      <c r="H712" s="720">
        <v>215</v>
      </c>
      <c r="I712" s="719">
        <v>215</v>
      </c>
      <c r="J712" s="721">
        <v>215</v>
      </c>
      <c r="K712" s="721">
        <v>215</v>
      </c>
    </row>
    <row r="713" spans="2:11" ht="15" customHeight="1" x14ac:dyDescent="0.3">
      <c r="B713" s="957" t="s">
        <v>780</v>
      </c>
      <c r="C713" s="957"/>
      <c r="D713" s="722">
        <v>8148</v>
      </c>
      <c r="E713" s="722"/>
      <c r="F713" s="722"/>
      <c r="G713" s="722"/>
      <c r="H713" s="722">
        <v>12204</v>
      </c>
      <c r="I713" s="722">
        <v>15480</v>
      </c>
      <c r="J713" s="723">
        <v>15480</v>
      </c>
      <c r="K713" s="723">
        <v>15480</v>
      </c>
    </row>
    <row r="715" spans="2:11" x14ac:dyDescent="0.3">
      <c r="B715" s="716" t="s">
        <v>892</v>
      </c>
      <c r="C715" s="716" t="s">
        <v>893</v>
      </c>
      <c r="D715" s="367"/>
      <c r="E715" s="367"/>
      <c r="F715" s="367"/>
      <c r="G715" s="367"/>
      <c r="H715" s="367"/>
      <c r="I715" s="367"/>
      <c r="J715" s="367"/>
      <c r="K715" s="367"/>
    </row>
    <row r="716" spans="2:11" x14ac:dyDescent="0.3">
      <c r="B716" s="304" t="s">
        <v>767</v>
      </c>
      <c r="C716" s="606">
        <v>1015</v>
      </c>
      <c r="D716" s="890" t="s">
        <v>782</v>
      </c>
      <c r="E716" s="890"/>
      <c r="F716" s="890"/>
      <c r="G716" s="890"/>
      <c r="H716" s="890"/>
      <c r="I716" s="890"/>
      <c r="J716" s="890"/>
      <c r="K716" s="890"/>
    </row>
    <row r="717" spans="2:11" ht="15" customHeight="1" x14ac:dyDescent="0.3">
      <c r="B717" s="304" t="s">
        <v>768</v>
      </c>
      <c r="C717" s="606">
        <v>12001</v>
      </c>
      <c r="D717" s="938" t="s">
        <v>898</v>
      </c>
      <c r="E717" s="940" t="e">
        <f>#REF!</f>
        <v>#REF!</v>
      </c>
      <c r="F717" s="940" t="e">
        <f>#REF!</f>
        <v>#REF!</v>
      </c>
      <c r="G717" s="940" t="e">
        <f>#REF!</f>
        <v>#REF!</v>
      </c>
      <c r="H717" s="938" t="s">
        <v>899</v>
      </c>
      <c r="I717" s="891" t="s">
        <v>5</v>
      </c>
      <c r="J717" s="891" t="s">
        <v>7</v>
      </c>
      <c r="K717" s="891" t="s">
        <v>115</v>
      </c>
    </row>
    <row r="718" spans="2:11" ht="26.4" x14ac:dyDescent="0.3">
      <c r="B718" s="304" t="s">
        <v>771</v>
      </c>
      <c r="C718" s="717" t="s">
        <v>486</v>
      </c>
      <c r="D718" s="939"/>
      <c r="E718" s="941"/>
      <c r="F718" s="941"/>
      <c r="G718" s="941"/>
      <c r="H718" s="939"/>
      <c r="I718" s="890"/>
      <c r="J718" s="890"/>
      <c r="K718" s="890"/>
    </row>
    <row r="719" spans="2:11" ht="66" x14ac:dyDescent="0.3">
      <c r="B719" s="304" t="s">
        <v>772</v>
      </c>
      <c r="C719" s="717" t="s">
        <v>487</v>
      </c>
      <c r="D719" s="939"/>
      <c r="E719" s="941"/>
      <c r="F719" s="941"/>
      <c r="G719" s="941"/>
      <c r="H719" s="939"/>
      <c r="I719" s="890"/>
      <c r="J719" s="890"/>
      <c r="K719" s="890"/>
    </row>
    <row r="720" spans="2:11" x14ac:dyDescent="0.3">
      <c r="B720" s="304" t="s">
        <v>773</v>
      </c>
      <c r="C720" s="717" t="s">
        <v>446</v>
      </c>
      <c r="D720" s="939"/>
      <c r="E720" s="941"/>
      <c r="F720" s="941"/>
      <c r="G720" s="941"/>
      <c r="H720" s="939"/>
      <c r="I720" s="890"/>
      <c r="J720" s="890"/>
      <c r="K720" s="890"/>
    </row>
    <row r="721" spans="2:11" ht="26.4" x14ac:dyDescent="0.3">
      <c r="B721" s="716" t="s">
        <v>896</v>
      </c>
      <c r="C721" s="369" t="s">
        <v>934</v>
      </c>
      <c r="D721" s="939"/>
      <c r="E721" s="941"/>
      <c r="F721" s="941"/>
      <c r="G721" s="941"/>
      <c r="H721" s="939"/>
      <c r="I721" s="890"/>
      <c r="J721" s="890"/>
      <c r="K721" s="890"/>
    </row>
    <row r="722" spans="2:11" ht="26.4" x14ac:dyDescent="0.3">
      <c r="B722" s="304" t="s">
        <v>871</v>
      </c>
      <c r="C722" s="717" t="s">
        <v>890</v>
      </c>
      <c r="D722" s="939"/>
      <c r="E722" s="941"/>
      <c r="F722" s="941"/>
      <c r="G722" s="941"/>
      <c r="H722" s="939"/>
      <c r="I722" s="890"/>
      <c r="J722" s="890"/>
      <c r="K722" s="890"/>
    </row>
    <row r="723" spans="2:11" x14ac:dyDescent="0.3">
      <c r="B723" s="890" t="s">
        <v>775</v>
      </c>
      <c r="C723" s="890"/>
      <c r="D723" s="939"/>
      <c r="E723" s="941"/>
      <c r="F723" s="941"/>
      <c r="G723" s="941"/>
      <c r="H723" s="939"/>
      <c r="I723" s="890"/>
      <c r="J723" s="890"/>
      <c r="K723" s="890"/>
    </row>
    <row r="724" spans="2:11" x14ac:dyDescent="0.3">
      <c r="B724" s="680" t="s">
        <v>776</v>
      </c>
      <c r="C724" s="680" t="s">
        <v>777</v>
      </c>
      <c r="D724" s="680"/>
      <c r="E724" s="680"/>
      <c r="F724" s="680"/>
      <c r="G724" s="680"/>
      <c r="H724" s="680"/>
      <c r="I724" s="680"/>
      <c r="J724" s="680"/>
      <c r="K724" s="680"/>
    </row>
    <row r="725" spans="2:11" ht="39.6" x14ac:dyDescent="0.3">
      <c r="B725" s="718" t="s">
        <v>778</v>
      </c>
      <c r="C725" s="717" t="s">
        <v>891</v>
      </c>
      <c r="D725" s="719">
        <v>1856</v>
      </c>
      <c r="E725" s="720"/>
      <c r="F725" s="720"/>
      <c r="G725" s="720"/>
      <c r="H725" s="720">
        <v>2021</v>
      </c>
      <c r="I725" s="719">
        <v>2021</v>
      </c>
      <c r="J725" s="721">
        <v>2021</v>
      </c>
      <c r="K725" s="721">
        <v>2021</v>
      </c>
    </row>
    <row r="726" spans="2:11" ht="15" customHeight="1" x14ac:dyDescent="0.3">
      <c r="B726" s="957" t="s">
        <v>780</v>
      </c>
      <c r="C726" s="957"/>
      <c r="D726" s="722">
        <v>133602</v>
      </c>
      <c r="E726" s="722"/>
      <c r="F726" s="722"/>
      <c r="G726" s="722"/>
      <c r="H726" s="722">
        <v>142992</v>
      </c>
      <c r="I726" s="722">
        <v>145512</v>
      </c>
      <c r="J726" s="723">
        <v>145512</v>
      </c>
      <c r="K726" s="723">
        <v>145512</v>
      </c>
    </row>
    <row r="728" spans="2:11" x14ac:dyDescent="0.3">
      <c r="B728" s="716" t="s">
        <v>892</v>
      </c>
      <c r="C728" s="716" t="s">
        <v>893</v>
      </c>
      <c r="D728" s="367"/>
      <c r="E728" s="367"/>
      <c r="F728" s="367"/>
      <c r="G728" s="367"/>
      <c r="H728" s="367"/>
      <c r="I728" s="367"/>
      <c r="J728" s="367"/>
      <c r="K728" s="367"/>
    </row>
    <row r="729" spans="2:11" x14ac:dyDescent="0.3">
      <c r="B729" s="304" t="s">
        <v>767</v>
      </c>
      <c r="C729" s="606">
        <v>1015</v>
      </c>
      <c r="D729" s="890" t="s">
        <v>782</v>
      </c>
      <c r="E729" s="890"/>
      <c r="F729" s="890"/>
      <c r="G729" s="890"/>
      <c r="H729" s="890"/>
      <c r="I729" s="890"/>
      <c r="J729" s="890"/>
      <c r="K729" s="890"/>
    </row>
    <row r="730" spans="2:11" ht="15" customHeight="1" x14ac:dyDescent="0.3">
      <c r="B730" s="304" t="s">
        <v>768</v>
      </c>
      <c r="C730" s="606">
        <v>12001</v>
      </c>
      <c r="D730" s="938" t="s">
        <v>898</v>
      </c>
      <c r="E730" s="940" t="e">
        <f>#REF!</f>
        <v>#REF!</v>
      </c>
      <c r="F730" s="940" t="e">
        <f>#REF!</f>
        <v>#REF!</v>
      </c>
      <c r="G730" s="940" t="e">
        <f>#REF!</f>
        <v>#REF!</v>
      </c>
      <c r="H730" s="938" t="s">
        <v>899</v>
      </c>
      <c r="I730" s="891" t="s">
        <v>5</v>
      </c>
      <c r="J730" s="891" t="s">
        <v>7</v>
      </c>
      <c r="K730" s="891" t="s">
        <v>115</v>
      </c>
    </row>
    <row r="731" spans="2:11" ht="26.4" x14ac:dyDescent="0.3">
      <c r="B731" s="304" t="s">
        <v>771</v>
      </c>
      <c r="C731" s="717" t="s">
        <v>486</v>
      </c>
      <c r="D731" s="939"/>
      <c r="E731" s="941"/>
      <c r="F731" s="941"/>
      <c r="G731" s="941"/>
      <c r="H731" s="939"/>
      <c r="I731" s="890"/>
      <c r="J731" s="890"/>
      <c r="K731" s="890"/>
    </row>
    <row r="732" spans="2:11" ht="66" x14ac:dyDescent="0.3">
      <c r="B732" s="304" t="s">
        <v>772</v>
      </c>
      <c r="C732" s="717" t="s">
        <v>487</v>
      </c>
      <c r="D732" s="939"/>
      <c r="E732" s="941"/>
      <c r="F732" s="941"/>
      <c r="G732" s="941"/>
      <c r="H732" s="939"/>
      <c r="I732" s="890"/>
      <c r="J732" s="890"/>
      <c r="K732" s="890"/>
    </row>
    <row r="733" spans="2:11" x14ac:dyDescent="0.3">
      <c r="B733" s="304" t="s">
        <v>773</v>
      </c>
      <c r="C733" s="717" t="s">
        <v>446</v>
      </c>
      <c r="D733" s="939"/>
      <c r="E733" s="941"/>
      <c r="F733" s="941"/>
      <c r="G733" s="941"/>
      <c r="H733" s="939"/>
      <c r="I733" s="890"/>
      <c r="J733" s="890"/>
      <c r="K733" s="890"/>
    </row>
    <row r="734" spans="2:11" ht="26.4" x14ac:dyDescent="0.3">
      <c r="B734" s="716" t="s">
        <v>896</v>
      </c>
      <c r="C734" s="369" t="s">
        <v>935</v>
      </c>
      <c r="D734" s="939"/>
      <c r="E734" s="941"/>
      <c r="F734" s="941"/>
      <c r="G734" s="941"/>
      <c r="H734" s="939"/>
      <c r="I734" s="890"/>
      <c r="J734" s="890"/>
      <c r="K734" s="890"/>
    </row>
    <row r="735" spans="2:11" ht="26.4" x14ac:dyDescent="0.3">
      <c r="B735" s="304" t="s">
        <v>871</v>
      </c>
      <c r="C735" s="717" t="s">
        <v>890</v>
      </c>
      <c r="D735" s="939"/>
      <c r="E735" s="941"/>
      <c r="F735" s="941"/>
      <c r="G735" s="941"/>
      <c r="H735" s="939"/>
      <c r="I735" s="890"/>
      <c r="J735" s="890"/>
      <c r="K735" s="890"/>
    </row>
    <row r="736" spans="2:11" x14ac:dyDescent="0.3">
      <c r="B736" s="890" t="s">
        <v>775</v>
      </c>
      <c r="C736" s="890"/>
      <c r="D736" s="939"/>
      <c r="E736" s="941"/>
      <c r="F736" s="941"/>
      <c r="G736" s="941"/>
      <c r="H736" s="939"/>
      <c r="I736" s="890"/>
      <c r="J736" s="890"/>
      <c r="K736" s="890"/>
    </row>
    <row r="737" spans="2:11" x14ac:dyDescent="0.3">
      <c r="B737" s="680" t="s">
        <v>776</v>
      </c>
      <c r="C737" s="680" t="s">
        <v>777</v>
      </c>
      <c r="D737" s="680"/>
      <c r="E737" s="680"/>
      <c r="F737" s="680"/>
      <c r="G737" s="680"/>
      <c r="H737" s="680"/>
      <c r="I737" s="680"/>
      <c r="J737" s="680"/>
      <c r="K737" s="680"/>
    </row>
    <row r="738" spans="2:11" ht="39.6" x14ac:dyDescent="0.3">
      <c r="B738" s="718" t="s">
        <v>778</v>
      </c>
      <c r="C738" s="717" t="s">
        <v>891</v>
      </c>
      <c r="D738" s="719">
        <v>491</v>
      </c>
      <c r="E738" s="720"/>
      <c r="F738" s="720"/>
      <c r="G738" s="720"/>
      <c r="H738" s="720">
        <v>609</v>
      </c>
      <c r="I738" s="719">
        <v>609</v>
      </c>
      <c r="J738" s="721">
        <v>609</v>
      </c>
      <c r="K738" s="721">
        <v>609</v>
      </c>
    </row>
    <row r="739" spans="2:11" ht="15" customHeight="1" x14ac:dyDescent="0.3">
      <c r="B739" s="957" t="s">
        <v>780</v>
      </c>
      <c r="C739" s="957"/>
      <c r="D739" s="722">
        <v>35352</v>
      </c>
      <c r="E739" s="722"/>
      <c r="F739" s="722"/>
      <c r="G739" s="722"/>
      <c r="H739" s="722">
        <v>42948</v>
      </c>
      <c r="I739" s="722">
        <v>43848</v>
      </c>
      <c r="J739" s="723">
        <v>43848</v>
      </c>
      <c r="K739" s="723">
        <v>43848</v>
      </c>
    </row>
    <row r="741" spans="2:11" x14ac:dyDescent="0.3">
      <c r="B741" s="716" t="s">
        <v>892</v>
      </c>
      <c r="C741" s="716" t="s">
        <v>893</v>
      </c>
      <c r="D741" s="367"/>
      <c r="E741" s="367"/>
      <c r="F741" s="367"/>
      <c r="G741" s="367"/>
      <c r="H741" s="367"/>
      <c r="I741" s="367"/>
      <c r="J741" s="367"/>
      <c r="K741" s="367"/>
    </row>
    <row r="742" spans="2:11" x14ac:dyDescent="0.3">
      <c r="B742" s="304" t="s">
        <v>767</v>
      </c>
      <c r="C742" s="606">
        <v>1015</v>
      </c>
      <c r="D742" s="890" t="s">
        <v>782</v>
      </c>
      <c r="E742" s="890"/>
      <c r="F742" s="890"/>
      <c r="G742" s="890"/>
      <c r="H742" s="890"/>
      <c r="I742" s="890"/>
      <c r="J742" s="890"/>
      <c r="K742" s="890"/>
    </row>
    <row r="743" spans="2:11" ht="15" customHeight="1" x14ac:dyDescent="0.3">
      <c r="B743" s="304" t="s">
        <v>768</v>
      </c>
      <c r="C743" s="606">
        <v>12001</v>
      </c>
      <c r="D743" s="938" t="s">
        <v>898</v>
      </c>
      <c r="E743" s="940" t="e">
        <f>#REF!</f>
        <v>#REF!</v>
      </c>
      <c r="F743" s="940" t="e">
        <f>#REF!</f>
        <v>#REF!</v>
      </c>
      <c r="G743" s="940" t="e">
        <f>#REF!</f>
        <v>#REF!</v>
      </c>
      <c r="H743" s="938" t="s">
        <v>899</v>
      </c>
      <c r="I743" s="891" t="s">
        <v>5</v>
      </c>
      <c r="J743" s="891" t="s">
        <v>7</v>
      </c>
      <c r="K743" s="891" t="s">
        <v>115</v>
      </c>
    </row>
    <row r="744" spans="2:11" ht="26.4" x14ac:dyDescent="0.3">
      <c r="B744" s="304" t="s">
        <v>771</v>
      </c>
      <c r="C744" s="717" t="s">
        <v>486</v>
      </c>
      <c r="D744" s="939"/>
      <c r="E744" s="941"/>
      <c r="F744" s="941"/>
      <c r="G744" s="941"/>
      <c r="H744" s="939"/>
      <c r="I744" s="890"/>
      <c r="J744" s="890"/>
      <c r="K744" s="890"/>
    </row>
    <row r="745" spans="2:11" ht="66" x14ac:dyDescent="0.3">
      <c r="B745" s="304" t="s">
        <v>772</v>
      </c>
      <c r="C745" s="717" t="s">
        <v>487</v>
      </c>
      <c r="D745" s="939"/>
      <c r="E745" s="941"/>
      <c r="F745" s="941"/>
      <c r="G745" s="941"/>
      <c r="H745" s="939"/>
      <c r="I745" s="890"/>
      <c r="J745" s="890"/>
      <c r="K745" s="890"/>
    </row>
    <row r="746" spans="2:11" x14ac:dyDescent="0.3">
      <c r="B746" s="304" t="s">
        <v>773</v>
      </c>
      <c r="C746" s="717" t="s">
        <v>446</v>
      </c>
      <c r="D746" s="939"/>
      <c r="E746" s="941"/>
      <c r="F746" s="941"/>
      <c r="G746" s="941"/>
      <c r="H746" s="939"/>
      <c r="I746" s="890"/>
      <c r="J746" s="890"/>
      <c r="K746" s="890"/>
    </row>
    <row r="747" spans="2:11" ht="26.4" x14ac:dyDescent="0.3">
      <c r="B747" s="716" t="s">
        <v>896</v>
      </c>
      <c r="C747" s="369" t="s">
        <v>936</v>
      </c>
      <c r="D747" s="939"/>
      <c r="E747" s="941"/>
      <c r="F747" s="941"/>
      <c r="G747" s="941"/>
      <c r="H747" s="939"/>
      <c r="I747" s="890"/>
      <c r="J747" s="890"/>
      <c r="K747" s="890"/>
    </row>
    <row r="748" spans="2:11" ht="26.4" x14ac:dyDescent="0.3">
      <c r="B748" s="304" t="s">
        <v>871</v>
      </c>
      <c r="C748" s="717" t="s">
        <v>890</v>
      </c>
      <c r="D748" s="939"/>
      <c r="E748" s="941"/>
      <c r="F748" s="941"/>
      <c r="G748" s="941"/>
      <c r="H748" s="939"/>
      <c r="I748" s="890"/>
      <c r="J748" s="890"/>
      <c r="K748" s="890"/>
    </row>
    <row r="749" spans="2:11" x14ac:dyDescent="0.3">
      <c r="B749" s="890" t="s">
        <v>775</v>
      </c>
      <c r="C749" s="890"/>
      <c r="D749" s="939"/>
      <c r="E749" s="941"/>
      <c r="F749" s="941"/>
      <c r="G749" s="941"/>
      <c r="H749" s="939"/>
      <c r="I749" s="890"/>
      <c r="J749" s="890"/>
      <c r="K749" s="890"/>
    </row>
    <row r="750" spans="2:11" x14ac:dyDescent="0.3">
      <c r="B750" s="680" t="s">
        <v>776</v>
      </c>
      <c r="C750" s="680" t="s">
        <v>777</v>
      </c>
      <c r="D750" s="680"/>
      <c r="E750" s="680"/>
      <c r="F750" s="680"/>
      <c r="G750" s="680"/>
      <c r="H750" s="680"/>
      <c r="I750" s="680"/>
      <c r="J750" s="680"/>
      <c r="K750" s="680"/>
    </row>
    <row r="751" spans="2:11" ht="39.6" x14ac:dyDescent="0.3">
      <c r="B751" s="718" t="s">
        <v>778</v>
      </c>
      <c r="C751" s="717" t="s">
        <v>891</v>
      </c>
      <c r="D751" s="719">
        <v>33</v>
      </c>
      <c r="E751" s="720"/>
      <c r="F751" s="720"/>
      <c r="G751" s="720"/>
      <c r="H751" s="720">
        <v>52</v>
      </c>
      <c r="I751" s="719">
        <v>52</v>
      </c>
      <c r="J751" s="721">
        <v>52</v>
      </c>
      <c r="K751" s="721">
        <v>52</v>
      </c>
    </row>
    <row r="752" spans="2:11" ht="15" customHeight="1" x14ac:dyDescent="0.3">
      <c r="B752" s="957" t="s">
        <v>780</v>
      </c>
      <c r="C752" s="957"/>
      <c r="D752" s="722">
        <v>2364</v>
      </c>
      <c r="E752" s="722"/>
      <c r="F752" s="722"/>
      <c r="G752" s="722"/>
      <c r="H752" s="722">
        <v>3744</v>
      </c>
      <c r="I752" s="722">
        <v>3744</v>
      </c>
      <c r="J752" s="723">
        <v>3744</v>
      </c>
      <c r="K752" s="723">
        <v>3744</v>
      </c>
    </row>
    <row r="754" spans="2:11" x14ac:dyDescent="0.3">
      <c r="B754" s="716" t="s">
        <v>892</v>
      </c>
      <c r="C754" s="716" t="s">
        <v>893</v>
      </c>
      <c r="D754" s="367"/>
      <c r="E754" s="367"/>
      <c r="F754" s="367"/>
      <c r="G754" s="367"/>
      <c r="H754" s="367"/>
      <c r="I754" s="367"/>
      <c r="J754" s="367"/>
      <c r="K754" s="367"/>
    </row>
    <row r="755" spans="2:11" x14ac:dyDescent="0.3">
      <c r="B755" s="304" t="s">
        <v>767</v>
      </c>
      <c r="C755" s="606">
        <v>1015</v>
      </c>
      <c r="D755" s="890" t="s">
        <v>782</v>
      </c>
      <c r="E755" s="890"/>
      <c r="F755" s="890"/>
      <c r="G755" s="890"/>
      <c r="H755" s="890"/>
      <c r="I755" s="890"/>
      <c r="J755" s="890"/>
      <c r="K755" s="890"/>
    </row>
    <row r="756" spans="2:11" ht="15" customHeight="1" x14ac:dyDescent="0.3">
      <c r="B756" s="304" t="s">
        <v>768</v>
      </c>
      <c r="C756" s="606">
        <v>12001</v>
      </c>
      <c r="D756" s="938" t="s">
        <v>898</v>
      </c>
      <c r="E756" s="940" t="e">
        <f>#REF!</f>
        <v>#REF!</v>
      </c>
      <c r="F756" s="940" t="e">
        <f>#REF!</f>
        <v>#REF!</v>
      </c>
      <c r="G756" s="940" t="e">
        <f>#REF!</f>
        <v>#REF!</v>
      </c>
      <c r="H756" s="938" t="s">
        <v>899</v>
      </c>
      <c r="I756" s="891" t="s">
        <v>5</v>
      </c>
      <c r="J756" s="891" t="s">
        <v>7</v>
      </c>
      <c r="K756" s="891" t="s">
        <v>115</v>
      </c>
    </row>
    <row r="757" spans="2:11" ht="26.4" x14ac:dyDescent="0.3">
      <c r="B757" s="304" t="s">
        <v>771</v>
      </c>
      <c r="C757" s="717" t="s">
        <v>486</v>
      </c>
      <c r="D757" s="939"/>
      <c r="E757" s="941"/>
      <c r="F757" s="941"/>
      <c r="G757" s="941"/>
      <c r="H757" s="939"/>
      <c r="I757" s="890"/>
      <c r="J757" s="890"/>
      <c r="K757" s="890"/>
    </row>
    <row r="758" spans="2:11" ht="66" x14ac:dyDescent="0.3">
      <c r="B758" s="304" t="s">
        <v>772</v>
      </c>
      <c r="C758" s="717" t="s">
        <v>487</v>
      </c>
      <c r="D758" s="939"/>
      <c r="E758" s="941"/>
      <c r="F758" s="941"/>
      <c r="G758" s="941"/>
      <c r="H758" s="939"/>
      <c r="I758" s="890"/>
      <c r="J758" s="890"/>
      <c r="K758" s="890"/>
    </row>
    <row r="759" spans="2:11" x14ac:dyDescent="0.3">
      <c r="B759" s="304" t="s">
        <v>773</v>
      </c>
      <c r="C759" s="717" t="s">
        <v>446</v>
      </c>
      <c r="D759" s="939"/>
      <c r="E759" s="941"/>
      <c r="F759" s="941"/>
      <c r="G759" s="941"/>
      <c r="H759" s="939"/>
      <c r="I759" s="890"/>
      <c r="J759" s="890"/>
      <c r="K759" s="890"/>
    </row>
    <row r="760" spans="2:11" ht="26.4" x14ac:dyDescent="0.3">
      <c r="B760" s="716" t="s">
        <v>896</v>
      </c>
      <c r="C760" s="369" t="s">
        <v>937</v>
      </c>
      <c r="D760" s="939"/>
      <c r="E760" s="941"/>
      <c r="F760" s="941"/>
      <c r="G760" s="941"/>
      <c r="H760" s="939"/>
      <c r="I760" s="890"/>
      <c r="J760" s="890"/>
      <c r="K760" s="890"/>
    </row>
    <row r="761" spans="2:11" ht="26.4" x14ac:dyDescent="0.3">
      <c r="B761" s="304" t="s">
        <v>871</v>
      </c>
      <c r="C761" s="717" t="s">
        <v>890</v>
      </c>
      <c r="D761" s="939"/>
      <c r="E761" s="941"/>
      <c r="F761" s="941"/>
      <c r="G761" s="941"/>
      <c r="H761" s="939"/>
      <c r="I761" s="890"/>
      <c r="J761" s="890"/>
      <c r="K761" s="890"/>
    </row>
    <row r="762" spans="2:11" x14ac:dyDescent="0.3">
      <c r="B762" s="890" t="s">
        <v>775</v>
      </c>
      <c r="C762" s="890"/>
      <c r="D762" s="939"/>
      <c r="E762" s="941"/>
      <c r="F762" s="941"/>
      <c r="G762" s="941"/>
      <c r="H762" s="939"/>
      <c r="I762" s="890"/>
      <c r="J762" s="890"/>
      <c r="K762" s="890"/>
    </row>
    <row r="763" spans="2:11" x14ac:dyDescent="0.3">
      <c r="B763" s="680" t="s">
        <v>776</v>
      </c>
      <c r="C763" s="680" t="s">
        <v>777</v>
      </c>
      <c r="D763" s="680"/>
      <c r="E763" s="680"/>
      <c r="F763" s="680"/>
      <c r="G763" s="680"/>
      <c r="H763" s="680"/>
      <c r="I763" s="680"/>
      <c r="J763" s="680"/>
      <c r="K763" s="680"/>
    </row>
    <row r="764" spans="2:11" ht="39.6" x14ac:dyDescent="0.3">
      <c r="B764" s="718" t="s">
        <v>778</v>
      </c>
      <c r="C764" s="717" t="s">
        <v>891</v>
      </c>
      <c r="D764" s="719">
        <v>23</v>
      </c>
      <c r="E764" s="720"/>
      <c r="F764" s="720"/>
      <c r="G764" s="720"/>
      <c r="H764" s="720">
        <v>800</v>
      </c>
      <c r="I764" s="719">
        <v>1172</v>
      </c>
      <c r="J764" s="721">
        <v>1172</v>
      </c>
      <c r="K764" s="721">
        <v>1172</v>
      </c>
    </row>
    <row r="765" spans="2:11" ht="15" customHeight="1" x14ac:dyDescent="0.3">
      <c r="B765" s="957" t="s">
        <v>780</v>
      </c>
      <c r="C765" s="957"/>
      <c r="D765" s="722">
        <v>1656</v>
      </c>
      <c r="E765" s="722"/>
      <c r="F765" s="722"/>
      <c r="G765" s="722"/>
      <c r="H765" s="722">
        <v>32232</v>
      </c>
      <c r="I765" s="722">
        <v>84384</v>
      </c>
      <c r="J765" s="723">
        <v>84384</v>
      </c>
      <c r="K765" s="723">
        <v>84384</v>
      </c>
    </row>
    <row r="767" spans="2:11" x14ac:dyDescent="0.3">
      <c r="B767" s="716" t="s">
        <v>892</v>
      </c>
      <c r="C767" s="716" t="s">
        <v>893</v>
      </c>
      <c r="D767" s="367"/>
      <c r="E767" s="367"/>
      <c r="F767" s="367"/>
      <c r="G767" s="367"/>
      <c r="H767" s="367"/>
      <c r="I767" s="367"/>
      <c r="J767" s="367"/>
      <c r="K767" s="367"/>
    </row>
    <row r="768" spans="2:11" x14ac:dyDescent="0.3">
      <c r="B768" s="304" t="s">
        <v>767</v>
      </c>
      <c r="C768" s="606">
        <v>1015</v>
      </c>
      <c r="D768" s="890" t="s">
        <v>782</v>
      </c>
      <c r="E768" s="890"/>
      <c r="F768" s="890"/>
      <c r="G768" s="890"/>
      <c r="H768" s="890"/>
      <c r="I768" s="890"/>
      <c r="J768" s="890"/>
      <c r="K768" s="890"/>
    </row>
    <row r="769" spans="2:11" ht="15" customHeight="1" x14ac:dyDescent="0.3">
      <c r="B769" s="304" t="s">
        <v>768</v>
      </c>
      <c r="C769" s="606">
        <v>12001</v>
      </c>
      <c r="D769" s="938" t="s">
        <v>898</v>
      </c>
      <c r="E769" s="940" t="e">
        <f>#REF!</f>
        <v>#REF!</v>
      </c>
      <c r="F769" s="940" t="e">
        <f>#REF!</f>
        <v>#REF!</v>
      </c>
      <c r="G769" s="940" t="e">
        <f>#REF!</f>
        <v>#REF!</v>
      </c>
      <c r="H769" s="938" t="s">
        <v>899</v>
      </c>
      <c r="I769" s="891" t="s">
        <v>5</v>
      </c>
      <c r="J769" s="891" t="s">
        <v>7</v>
      </c>
      <c r="K769" s="891" t="s">
        <v>115</v>
      </c>
    </row>
    <row r="770" spans="2:11" ht="26.4" x14ac:dyDescent="0.3">
      <c r="B770" s="304" t="s">
        <v>771</v>
      </c>
      <c r="C770" s="717" t="s">
        <v>486</v>
      </c>
      <c r="D770" s="939"/>
      <c r="E770" s="941"/>
      <c r="F770" s="941"/>
      <c r="G770" s="941"/>
      <c r="H770" s="939"/>
      <c r="I770" s="890"/>
      <c r="J770" s="890"/>
      <c r="K770" s="890"/>
    </row>
    <row r="771" spans="2:11" ht="66" x14ac:dyDescent="0.3">
      <c r="B771" s="304" t="s">
        <v>772</v>
      </c>
      <c r="C771" s="717" t="s">
        <v>487</v>
      </c>
      <c r="D771" s="939"/>
      <c r="E771" s="941"/>
      <c r="F771" s="941"/>
      <c r="G771" s="941"/>
      <c r="H771" s="939"/>
      <c r="I771" s="890"/>
      <c r="J771" s="890"/>
      <c r="K771" s="890"/>
    </row>
    <row r="772" spans="2:11" x14ac:dyDescent="0.3">
      <c r="B772" s="304" t="s">
        <v>773</v>
      </c>
      <c r="C772" s="717" t="s">
        <v>446</v>
      </c>
      <c r="D772" s="939"/>
      <c r="E772" s="941"/>
      <c r="F772" s="941"/>
      <c r="G772" s="941"/>
      <c r="H772" s="939"/>
      <c r="I772" s="890"/>
      <c r="J772" s="890"/>
      <c r="K772" s="890"/>
    </row>
    <row r="773" spans="2:11" ht="26.4" x14ac:dyDescent="0.3">
      <c r="B773" s="716" t="s">
        <v>896</v>
      </c>
      <c r="C773" s="369" t="s">
        <v>938</v>
      </c>
      <c r="D773" s="939"/>
      <c r="E773" s="941"/>
      <c r="F773" s="941"/>
      <c r="G773" s="941"/>
      <c r="H773" s="939"/>
      <c r="I773" s="890"/>
      <c r="J773" s="890"/>
      <c r="K773" s="890"/>
    </row>
    <row r="774" spans="2:11" ht="26.4" x14ac:dyDescent="0.3">
      <c r="B774" s="304" t="s">
        <v>871</v>
      </c>
      <c r="C774" s="717" t="s">
        <v>890</v>
      </c>
      <c r="D774" s="939"/>
      <c r="E774" s="941"/>
      <c r="F774" s="941"/>
      <c r="G774" s="941"/>
      <c r="H774" s="939"/>
      <c r="I774" s="890"/>
      <c r="J774" s="890"/>
      <c r="K774" s="890"/>
    </row>
    <row r="775" spans="2:11" x14ac:dyDescent="0.3">
      <c r="B775" s="890" t="s">
        <v>775</v>
      </c>
      <c r="C775" s="890"/>
      <c r="D775" s="939"/>
      <c r="E775" s="941"/>
      <c r="F775" s="941"/>
      <c r="G775" s="941"/>
      <c r="H775" s="939"/>
      <c r="I775" s="890"/>
      <c r="J775" s="890"/>
      <c r="K775" s="890"/>
    </row>
    <row r="776" spans="2:11" x14ac:dyDescent="0.3">
      <c r="B776" s="680" t="s">
        <v>776</v>
      </c>
      <c r="C776" s="680" t="s">
        <v>777</v>
      </c>
      <c r="D776" s="680"/>
      <c r="E776" s="680"/>
      <c r="F776" s="680"/>
      <c r="G776" s="680"/>
      <c r="H776" s="680"/>
      <c r="I776" s="680"/>
      <c r="J776" s="680"/>
      <c r="K776" s="680"/>
    </row>
    <row r="777" spans="2:11" ht="39.6" x14ac:dyDescent="0.3">
      <c r="B777" s="718" t="s">
        <v>778</v>
      </c>
      <c r="C777" s="717" t="s">
        <v>891</v>
      </c>
      <c r="D777" s="719">
        <v>100</v>
      </c>
      <c r="E777" s="720"/>
      <c r="F777" s="720"/>
      <c r="G777" s="720"/>
      <c r="H777" s="720">
        <v>141</v>
      </c>
      <c r="I777" s="719">
        <v>141</v>
      </c>
      <c r="J777" s="721">
        <v>141</v>
      </c>
      <c r="K777" s="721">
        <v>141</v>
      </c>
    </row>
    <row r="778" spans="2:11" ht="15" customHeight="1" x14ac:dyDescent="0.3">
      <c r="B778" s="957" t="s">
        <v>780</v>
      </c>
      <c r="C778" s="957"/>
      <c r="D778" s="722">
        <v>7182</v>
      </c>
      <c r="E778" s="722"/>
      <c r="F778" s="722"/>
      <c r="G778" s="722"/>
      <c r="H778" s="722">
        <v>10152</v>
      </c>
      <c r="I778" s="722">
        <v>10152</v>
      </c>
      <c r="J778" s="723">
        <v>10152</v>
      </c>
      <c r="K778" s="723">
        <v>10152</v>
      </c>
    </row>
    <row r="780" spans="2:11" x14ac:dyDescent="0.3">
      <c r="B780" s="716" t="s">
        <v>892</v>
      </c>
      <c r="C780" s="716" t="s">
        <v>893</v>
      </c>
      <c r="D780" s="367"/>
      <c r="E780" s="367"/>
      <c r="F780" s="367"/>
      <c r="G780" s="367"/>
      <c r="H780" s="367"/>
      <c r="I780" s="367"/>
      <c r="J780" s="367"/>
      <c r="K780" s="367"/>
    </row>
    <row r="781" spans="2:11" x14ac:dyDescent="0.3">
      <c r="B781" s="304" t="s">
        <v>767</v>
      </c>
      <c r="C781" s="606">
        <v>1015</v>
      </c>
      <c r="D781" s="890" t="s">
        <v>782</v>
      </c>
      <c r="E781" s="890"/>
      <c r="F781" s="890"/>
      <c r="G781" s="890"/>
      <c r="H781" s="890"/>
      <c r="I781" s="890"/>
      <c r="J781" s="890"/>
      <c r="K781" s="890"/>
    </row>
    <row r="782" spans="2:11" ht="15" customHeight="1" x14ac:dyDescent="0.3">
      <c r="B782" s="304" t="s">
        <v>768</v>
      </c>
      <c r="C782" s="606">
        <v>12001</v>
      </c>
      <c r="D782" s="938" t="s">
        <v>898</v>
      </c>
      <c r="E782" s="940" t="e">
        <f>#REF!</f>
        <v>#REF!</v>
      </c>
      <c r="F782" s="940" t="e">
        <f>#REF!</f>
        <v>#REF!</v>
      </c>
      <c r="G782" s="940" t="e">
        <f>#REF!</f>
        <v>#REF!</v>
      </c>
      <c r="H782" s="938" t="s">
        <v>899</v>
      </c>
      <c r="I782" s="891" t="s">
        <v>5</v>
      </c>
      <c r="J782" s="891" t="s">
        <v>7</v>
      </c>
      <c r="K782" s="891" t="s">
        <v>115</v>
      </c>
    </row>
    <row r="783" spans="2:11" ht="26.4" x14ac:dyDescent="0.3">
      <c r="B783" s="304" t="s">
        <v>771</v>
      </c>
      <c r="C783" s="717" t="s">
        <v>486</v>
      </c>
      <c r="D783" s="939"/>
      <c r="E783" s="941"/>
      <c r="F783" s="941"/>
      <c r="G783" s="941"/>
      <c r="H783" s="939"/>
      <c r="I783" s="890"/>
      <c r="J783" s="890"/>
      <c r="K783" s="890"/>
    </row>
    <row r="784" spans="2:11" ht="66" x14ac:dyDescent="0.3">
      <c r="B784" s="304" t="s">
        <v>772</v>
      </c>
      <c r="C784" s="717" t="s">
        <v>487</v>
      </c>
      <c r="D784" s="939"/>
      <c r="E784" s="941"/>
      <c r="F784" s="941"/>
      <c r="G784" s="941"/>
      <c r="H784" s="939"/>
      <c r="I784" s="890"/>
      <c r="J784" s="890"/>
      <c r="K784" s="890"/>
    </row>
    <row r="785" spans="2:11" x14ac:dyDescent="0.3">
      <c r="B785" s="304" t="s">
        <v>773</v>
      </c>
      <c r="C785" s="717" t="s">
        <v>446</v>
      </c>
      <c r="D785" s="939"/>
      <c r="E785" s="941"/>
      <c r="F785" s="941"/>
      <c r="G785" s="941"/>
      <c r="H785" s="939"/>
      <c r="I785" s="890"/>
      <c r="J785" s="890"/>
      <c r="K785" s="890"/>
    </row>
    <row r="786" spans="2:11" ht="26.4" x14ac:dyDescent="0.3">
      <c r="B786" s="716" t="s">
        <v>896</v>
      </c>
      <c r="C786" s="369" t="s">
        <v>939</v>
      </c>
      <c r="D786" s="939"/>
      <c r="E786" s="941"/>
      <c r="F786" s="941"/>
      <c r="G786" s="941"/>
      <c r="H786" s="939"/>
      <c r="I786" s="890"/>
      <c r="J786" s="890"/>
      <c r="K786" s="890"/>
    </row>
    <row r="787" spans="2:11" ht="26.4" x14ac:dyDescent="0.3">
      <c r="B787" s="304" t="s">
        <v>871</v>
      </c>
      <c r="C787" s="717" t="s">
        <v>890</v>
      </c>
      <c r="D787" s="939"/>
      <c r="E787" s="941"/>
      <c r="F787" s="941"/>
      <c r="G787" s="941"/>
      <c r="H787" s="939"/>
      <c r="I787" s="890"/>
      <c r="J787" s="890"/>
      <c r="K787" s="890"/>
    </row>
    <row r="788" spans="2:11" x14ac:dyDescent="0.3">
      <c r="B788" s="890" t="s">
        <v>775</v>
      </c>
      <c r="C788" s="890"/>
      <c r="D788" s="939"/>
      <c r="E788" s="941"/>
      <c r="F788" s="941"/>
      <c r="G788" s="941"/>
      <c r="H788" s="939"/>
      <c r="I788" s="890"/>
      <c r="J788" s="890"/>
      <c r="K788" s="890"/>
    </row>
    <row r="789" spans="2:11" x14ac:dyDescent="0.3">
      <c r="B789" s="680" t="s">
        <v>776</v>
      </c>
      <c r="C789" s="680" t="s">
        <v>777</v>
      </c>
      <c r="D789" s="680"/>
      <c r="E789" s="680"/>
      <c r="F789" s="680"/>
      <c r="G789" s="680"/>
      <c r="H789" s="680"/>
      <c r="I789" s="680"/>
      <c r="J789" s="680"/>
      <c r="K789" s="680"/>
    </row>
    <row r="790" spans="2:11" ht="39.6" x14ac:dyDescent="0.3">
      <c r="B790" s="718" t="s">
        <v>778</v>
      </c>
      <c r="C790" s="717" t="s">
        <v>891</v>
      </c>
      <c r="D790" s="719">
        <v>111</v>
      </c>
      <c r="E790" s="720"/>
      <c r="F790" s="720"/>
      <c r="G790" s="720"/>
      <c r="H790" s="720">
        <v>158</v>
      </c>
      <c r="I790" s="719">
        <v>158</v>
      </c>
      <c r="J790" s="721">
        <v>158</v>
      </c>
      <c r="K790" s="721">
        <v>158</v>
      </c>
    </row>
    <row r="791" spans="2:11" ht="15" customHeight="1" x14ac:dyDescent="0.3">
      <c r="B791" s="957" t="s">
        <v>780</v>
      </c>
      <c r="C791" s="957"/>
      <c r="D791" s="722">
        <v>7896</v>
      </c>
      <c r="E791" s="722"/>
      <c r="F791" s="722"/>
      <c r="G791" s="722"/>
      <c r="H791" s="722">
        <v>11196</v>
      </c>
      <c r="I791" s="722">
        <v>11376</v>
      </c>
      <c r="J791" s="723">
        <v>11376</v>
      </c>
      <c r="K791" s="723">
        <v>11376</v>
      </c>
    </row>
    <row r="793" spans="2:11" x14ac:dyDescent="0.3">
      <c r="B793" s="716" t="s">
        <v>892</v>
      </c>
      <c r="C793" s="716" t="s">
        <v>893</v>
      </c>
      <c r="D793" s="367"/>
      <c r="E793" s="367"/>
      <c r="F793" s="367"/>
      <c r="G793" s="367"/>
      <c r="H793" s="367"/>
      <c r="I793" s="367"/>
      <c r="J793" s="367"/>
      <c r="K793" s="367"/>
    </row>
    <row r="794" spans="2:11" x14ac:dyDescent="0.3">
      <c r="B794" s="304" t="s">
        <v>767</v>
      </c>
      <c r="C794" s="606">
        <v>1015</v>
      </c>
      <c r="D794" s="890" t="s">
        <v>782</v>
      </c>
      <c r="E794" s="890"/>
      <c r="F794" s="890"/>
      <c r="G794" s="890"/>
      <c r="H794" s="890"/>
      <c r="I794" s="890"/>
      <c r="J794" s="890"/>
      <c r="K794" s="890"/>
    </row>
    <row r="795" spans="2:11" ht="15" customHeight="1" x14ac:dyDescent="0.3">
      <c r="B795" s="304" t="s">
        <v>768</v>
      </c>
      <c r="C795" s="606">
        <v>12001</v>
      </c>
      <c r="D795" s="938" t="s">
        <v>898</v>
      </c>
      <c r="E795" s="940" t="e">
        <f>#REF!</f>
        <v>#REF!</v>
      </c>
      <c r="F795" s="940" t="e">
        <f>#REF!</f>
        <v>#REF!</v>
      </c>
      <c r="G795" s="940" t="e">
        <f>#REF!</f>
        <v>#REF!</v>
      </c>
      <c r="H795" s="938" t="s">
        <v>899</v>
      </c>
      <c r="I795" s="891" t="s">
        <v>5</v>
      </c>
      <c r="J795" s="891" t="s">
        <v>7</v>
      </c>
      <c r="K795" s="891" t="s">
        <v>115</v>
      </c>
    </row>
    <row r="796" spans="2:11" ht="26.4" x14ac:dyDescent="0.3">
      <c r="B796" s="304" t="s">
        <v>771</v>
      </c>
      <c r="C796" s="717" t="s">
        <v>486</v>
      </c>
      <c r="D796" s="939"/>
      <c r="E796" s="941"/>
      <c r="F796" s="941"/>
      <c r="G796" s="941"/>
      <c r="H796" s="939"/>
      <c r="I796" s="890"/>
      <c r="J796" s="890"/>
      <c r="K796" s="890"/>
    </row>
    <row r="797" spans="2:11" ht="66" x14ac:dyDescent="0.3">
      <c r="B797" s="304" t="s">
        <v>772</v>
      </c>
      <c r="C797" s="717" t="s">
        <v>487</v>
      </c>
      <c r="D797" s="939"/>
      <c r="E797" s="941"/>
      <c r="F797" s="941"/>
      <c r="G797" s="941"/>
      <c r="H797" s="939"/>
      <c r="I797" s="890"/>
      <c r="J797" s="890"/>
      <c r="K797" s="890"/>
    </row>
    <row r="798" spans="2:11" x14ac:dyDescent="0.3">
      <c r="B798" s="304" t="s">
        <v>773</v>
      </c>
      <c r="C798" s="717" t="s">
        <v>446</v>
      </c>
      <c r="D798" s="939"/>
      <c r="E798" s="941"/>
      <c r="F798" s="941"/>
      <c r="G798" s="941"/>
      <c r="H798" s="939"/>
      <c r="I798" s="890"/>
      <c r="J798" s="890"/>
      <c r="K798" s="890"/>
    </row>
    <row r="799" spans="2:11" ht="26.4" x14ac:dyDescent="0.3">
      <c r="B799" s="716" t="s">
        <v>896</v>
      </c>
      <c r="C799" s="369" t="s">
        <v>940</v>
      </c>
      <c r="D799" s="939"/>
      <c r="E799" s="941"/>
      <c r="F799" s="941"/>
      <c r="G799" s="941"/>
      <c r="H799" s="939"/>
      <c r="I799" s="890"/>
      <c r="J799" s="890"/>
      <c r="K799" s="890"/>
    </row>
    <row r="800" spans="2:11" ht="26.4" x14ac:dyDescent="0.3">
      <c r="B800" s="304" t="s">
        <v>871</v>
      </c>
      <c r="C800" s="717" t="s">
        <v>890</v>
      </c>
      <c r="D800" s="939"/>
      <c r="E800" s="941"/>
      <c r="F800" s="941"/>
      <c r="G800" s="941"/>
      <c r="H800" s="939"/>
      <c r="I800" s="890"/>
      <c r="J800" s="890"/>
      <c r="K800" s="890"/>
    </row>
    <row r="801" spans="2:11" x14ac:dyDescent="0.3">
      <c r="B801" s="890" t="s">
        <v>775</v>
      </c>
      <c r="C801" s="890"/>
      <c r="D801" s="939"/>
      <c r="E801" s="941"/>
      <c r="F801" s="941"/>
      <c r="G801" s="941"/>
      <c r="H801" s="939"/>
      <c r="I801" s="890"/>
      <c r="J801" s="890"/>
      <c r="K801" s="890"/>
    </row>
    <row r="802" spans="2:11" x14ac:dyDescent="0.3">
      <c r="B802" s="680" t="s">
        <v>776</v>
      </c>
      <c r="C802" s="680" t="s">
        <v>777</v>
      </c>
      <c r="D802" s="680"/>
      <c r="E802" s="680"/>
      <c r="F802" s="680"/>
      <c r="G802" s="680"/>
      <c r="H802" s="680"/>
      <c r="I802" s="680"/>
      <c r="J802" s="680"/>
      <c r="K802" s="680"/>
    </row>
    <row r="803" spans="2:11" ht="39.6" x14ac:dyDescent="0.3">
      <c r="B803" s="718" t="s">
        <v>778</v>
      </c>
      <c r="C803" s="717" t="s">
        <v>891</v>
      </c>
      <c r="D803" s="719">
        <v>134</v>
      </c>
      <c r="E803" s="720"/>
      <c r="F803" s="720"/>
      <c r="G803" s="720"/>
      <c r="H803" s="720">
        <v>235</v>
      </c>
      <c r="I803" s="719">
        <v>266</v>
      </c>
      <c r="J803" s="721">
        <v>266</v>
      </c>
      <c r="K803" s="721">
        <v>266</v>
      </c>
    </row>
    <row r="804" spans="2:11" ht="15" customHeight="1" x14ac:dyDescent="0.3">
      <c r="B804" s="957" t="s">
        <v>780</v>
      </c>
      <c r="C804" s="957"/>
      <c r="D804" s="722">
        <v>9624</v>
      </c>
      <c r="E804" s="722"/>
      <c r="F804" s="722"/>
      <c r="G804" s="722"/>
      <c r="H804" s="722">
        <v>15000</v>
      </c>
      <c r="I804" s="722">
        <v>19152</v>
      </c>
      <c r="J804" s="723">
        <v>19152</v>
      </c>
      <c r="K804" s="723">
        <v>19152</v>
      </c>
    </row>
    <row r="806" spans="2:11" x14ac:dyDescent="0.3">
      <c r="B806" s="716" t="s">
        <v>892</v>
      </c>
      <c r="C806" s="716" t="s">
        <v>893</v>
      </c>
      <c r="D806" s="367"/>
      <c r="E806" s="367"/>
      <c r="F806" s="367"/>
      <c r="G806" s="367"/>
      <c r="H806" s="367"/>
      <c r="I806" s="367"/>
      <c r="J806" s="367"/>
      <c r="K806" s="367"/>
    </row>
    <row r="807" spans="2:11" x14ac:dyDescent="0.3">
      <c r="B807" s="304" t="s">
        <v>767</v>
      </c>
      <c r="C807" s="606">
        <v>1015</v>
      </c>
      <c r="D807" s="890" t="s">
        <v>782</v>
      </c>
      <c r="E807" s="890"/>
      <c r="F807" s="890"/>
      <c r="G807" s="890"/>
      <c r="H807" s="890"/>
      <c r="I807" s="890"/>
      <c r="J807" s="890"/>
      <c r="K807" s="890"/>
    </row>
    <row r="808" spans="2:11" ht="15" customHeight="1" x14ac:dyDescent="0.3">
      <c r="B808" s="304" t="s">
        <v>768</v>
      </c>
      <c r="C808" s="606">
        <v>12001</v>
      </c>
      <c r="D808" s="938" t="s">
        <v>898</v>
      </c>
      <c r="E808" s="940" t="e">
        <f>#REF!</f>
        <v>#REF!</v>
      </c>
      <c r="F808" s="940" t="e">
        <f>#REF!</f>
        <v>#REF!</v>
      </c>
      <c r="G808" s="940" t="e">
        <f>#REF!</f>
        <v>#REF!</v>
      </c>
      <c r="H808" s="938" t="s">
        <v>899</v>
      </c>
      <c r="I808" s="891" t="s">
        <v>5</v>
      </c>
      <c r="J808" s="891" t="s">
        <v>7</v>
      </c>
      <c r="K808" s="891" t="s">
        <v>115</v>
      </c>
    </row>
    <row r="809" spans="2:11" ht="26.4" x14ac:dyDescent="0.3">
      <c r="B809" s="304" t="s">
        <v>771</v>
      </c>
      <c r="C809" s="717" t="s">
        <v>486</v>
      </c>
      <c r="D809" s="939"/>
      <c r="E809" s="941"/>
      <c r="F809" s="941"/>
      <c r="G809" s="941"/>
      <c r="H809" s="939"/>
      <c r="I809" s="890"/>
      <c r="J809" s="890"/>
      <c r="K809" s="890"/>
    </row>
    <row r="810" spans="2:11" ht="66" x14ac:dyDescent="0.3">
      <c r="B810" s="304" t="s">
        <v>772</v>
      </c>
      <c r="C810" s="717" t="s">
        <v>487</v>
      </c>
      <c r="D810" s="939"/>
      <c r="E810" s="941"/>
      <c r="F810" s="941"/>
      <c r="G810" s="941"/>
      <c r="H810" s="939"/>
      <c r="I810" s="890"/>
      <c r="J810" s="890"/>
      <c r="K810" s="890"/>
    </row>
    <row r="811" spans="2:11" x14ac:dyDescent="0.3">
      <c r="B811" s="304" t="s">
        <v>773</v>
      </c>
      <c r="C811" s="717" t="s">
        <v>446</v>
      </c>
      <c r="D811" s="939"/>
      <c r="E811" s="941"/>
      <c r="F811" s="941"/>
      <c r="G811" s="941"/>
      <c r="H811" s="939"/>
      <c r="I811" s="890"/>
      <c r="J811" s="890"/>
      <c r="K811" s="890"/>
    </row>
    <row r="812" spans="2:11" ht="26.4" x14ac:dyDescent="0.3">
      <c r="B812" s="716" t="s">
        <v>896</v>
      </c>
      <c r="C812" s="369" t="s">
        <v>941</v>
      </c>
      <c r="D812" s="939"/>
      <c r="E812" s="941"/>
      <c r="F812" s="941"/>
      <c r="G812" s="941"/>
      <c r="H812" s="939"/>
      <c r="I812" s="890"/>
      <c r="J812" s="890"/>
      <c r="K812" s="890"/>
    </row>
    <row r="813" spans="2:11" ht="26.4" x14ac:dyDescent="0.3">
      <c r="B813" s="304" t="s">
        <v>871</v>
      </c>
      <c r="C813" s="717" t="s">
        <v>890</v>
      </c>
      <c r="D813" s="939"/>
      <c r="E813" s="941"/>
      <c r="F813" s="941"/>
      <c r="G813" s="941"/>
      <c r="H813" s="939"/>
      <c r="I813" s="890"/>
      <c r="J813" s="890"/>
      <c r="K813" s="890"/>
    </row>
    <row r="814" spans="2:11" x14ac:dyDescent="0.3">
      <c r="B814" s="890" t="s">
        <v>775</v>
      </c>
      <c r="C814" s="890"/>
      <c r="D814" s="939"/>
      <c r="E814" s="941"/>
      <c r="F814" s="941"/>
      <c r="G814" s="941"/>
      <c r="H814" s="939"/>
      <c r="I814" s="890"/>
      <c r="J814" s="890"/>
      <c r="K814" s="890"/>
    </row>
    <row r="815" spans="2:11" x14ac:dyDescent="0.3">
      <c r="B815" s="680" t="s">
        <v>776</v>
      </c>
      <c r="C815" s="680" t="s">
        <v>777</v>
      </c>
      <c r="D815" s="680"/>
      <c r="E815" s="680"/>
      <c r="F815" s="680"/>
      <c r="G815" s="680"/>
      <c r="H815" s="680"/>
      <c r="I815" s="680"/>
      <c r="J815" s="680"/>
      <c r="K815" s="680"/>
    </row>
    <row r="816" spans="2:11" ht="39.6" x14ac:dyDescent="0.3">
      <c r="B816" s="718" t="s">
        <v>778</v>
      </c>
      <c r="C816" s="717" t="s">
        <v>891</v>
      </c>
      <c r="D816" s="719">
        <v>2965</v>
      </c>
      <c r="E816" s="720"/>
      <c r="F816" s="720"/>
      <c r="G816" s="720"/>
      <c r="H816" s="720">
        <v>3458</v>
      </c>
      <c r="I816" s="719">
        <v>3534</v>
      </c>
      <c r="J816" s="721">
        <v>3534</v>
      </c>
      <c r="K816" s="721">
        <v>3534</v>
      </c>
    </row>
    <row r="817" spans="2:11" ht="15" customHeight="1" x14ac:dyDescent="0.3">
      <c r="B817" s="957" t="s">
        <v>780</v>
      </c>
      <c r="C817" s="957"/>
      <c r="D817" s="722">
        <v>213470.48</v>
      </c>
      <c r="E817" s="722"/>
      <c r="F817" s="722"/>
      <c r="G817" s="722"/>
      <c r="H817" s="722">
        <v>243648</v>
      </c>
      <c r="I817" s="722">
        <v>254448</v>
      </c>
      <c r="J817" s="723">
        <v>254448</v>
      </c>
      <c r="K817" s="723">
        <v>254448</v>
      </c>
    </row>
    <row r="819" spans="2:11" x14ac:dyDescent="0.3">
      <c r="B819" s="716" t="s">
        <v>892</v>
      </c>
      <c r="C819" s="716" t="s">
        <v>893</v>
      </c>
      <c r="D819" s="367"/>
      <c r="E819" s="367"/>
      <c r="F819" s="367"/>
      <c r="G819" s="367"/>
      <c r="H819" s="367"/>
      <c r="I819" s="367"/>
      <c r="J819" s="367"/>
      <c r="K819" s="367"/>
    </row>
    <row r="820" spans="2:11" x14ac:dyDescent="0.3">
      <c r="B820" s="304" t="s">
        <v>767</v>
      </c>
      <c r="C820" s="606">
        <v>1015</v>
      </c>
      <c r="D820" s="890" t="s">
        <v>782</v>
      </c>
      <c r="E820" s="890"/>
      <c r="F820" s="890"/>
      <c r="G820" s="890"/>
      <c r="H820" s="890"/>
      <c r="I820" s="890"/>
      <c r="J820" s="890"/>
      <c r="K820" s="890"/>
    </row>
    <row r="821" spans="2:11" ht="15" customHeight="1" x14ac:dyDescent="0.3">
      <c r="B821" s="304" t="s">
        <v>768</v>
      </c>
      <c r="C821" s="606">
        <v>12001</v>
      </c>
      <c r="D821" s="938" t="s">
        <v>898</v>
      </c>
      <c r="E821" s="940" t="e">
        <f>#REF!</f>
        <v>#REF!</v>
      </c>
      <c r="F821" s="940" t="e">
        <f>#REF!</f>
        <v>#REF!</v>
      </c>
      <c r="G821" s="940" t="e">
        <f>#REF!</f>
        <v>#REF!</v>
      </c>
      <c r="H821" s="938" t="s">
        <v>899</v>
      </c>
      <c r="I821" s="891" t="s">
        <v>5</v>
      </c>
      <c r="J821" s="891" t="s">
        <v>7</v>
      </c>
      <c r="K821" s="891" t="s">
        <v>115</v>
      </c>
    </row>
    <row r="822" spans="2:11" ht="26.4" x14ac:dyDescent="0.3">
      <c r="B822" s="304" t="s">
        <v>771</v>
      </c>
      <c r="C822" s="717" t="s">
        <v>486</v>
      </c>
      <c r="D822" s="939"/>
      <c r="E822" s="941"/>
      <c r="F822" s="941"/>
      <c r="G822" s="941"/>
      <c r="H822" s="939"/>
      <c r="I822" s="890"/>
      <c r="J822" s="890"/>
      <c r="K822" s="890"/>
    </row>
    <row r="823" spans="2:11" ht="66" x14ac:dyDescent="0.3">
      <c r="B823" s="304" t="s">
        <v>772</v>
      </c>
      <c r="C823" s="717" t="s">
        <v>487</v>
      </c>
      <c r="D823" s="939"/>
      <c r="E823" s="941"/>
      <c r="F823" s="941"/>
      <c r="G823" s="941"/>
      <c r="H823" s="939"/>
      <c r="I823" s="890"/>
      <c r="J823" s="890"/>
      <c r="K823" s="890"/>
    </row>
    <row r="824" spans="2:11" x14ac:dyDescent="0.3">
      <c r="B824" s="304" t="s">
        <v>773</v>
      </c>
      <c r="C824" s="717" t="s">
        <v>446</v>
      </c>
      <c r="D824" s="939"/>
      <c r="E824" s="941"/>
      <c r="F824" s="941"/>
      <c r="G824" s="941"/>
      <c r="H824" s="939"/>
      <c r="I824" s="890"/>
      <c r="J824" s="890"/>
      <c r="K824" s="890"/>
    </row>
    <row r="825" spans="2:11" ht="26.4" x14ac:dyDescent="0.3">
      <c r="B825" s="716" t="s">
        <v>896</v>
      </c>
      <c r="C825" s="369" t="s">
        <v>942</v>
      </c>
      <c r="D825" s="939"/>
      <c r="E825" s="941"/>
      <c r="F825" s="941"/>
      <c r="G825" s="941"/>
      <c r="H825" s="939"/>
      <c r="I825" s="890"/>
      <c r="J825" s="890"/>
      <c r="K825" s="890"/>
    </row>
    <row r="826" spans="2:11" ht="26.4" x14ac:dyDescent="0.3">
      <c r="B826" s="304" t="s">
        <v>871</v>
      </c>
      <c r="C826" s="717" t="s">
        <v>890</v>
      </c>
      <c r="D826" s="939"/>
      <c r="E826" s="941"/>
      <c r="F826" s="941"/>
      <c r="G826" s="941"/>
      <c r="H826" s="939"/>
      <c r="I826" s="890"/>
      <c r="J826" s="890"/>
      <c r="K826" s="890"/>
    </row>
    <row r="827" spans="2:11" x14ac:dyDescent="0.3">
      <c r="B827" s="890" t="s">
        <v>775</v>
      </c>
      <c r="C827" s="890"/>
      <c r="D827" s="939"/>
      <c r="E827" s="941"/>
      <c r="F827" s="941"/>
      <c r="G827" s="941"/>
      <c r="H827" s="939"/>
      <c r="I827" s="890"/>
      <c r="J827" s="890"/>
      <c r="K827" s="890"/>
    </row>
    <row r="828" spans="2:11" x14ac:dyDescent="0.3">
      <c r="B828" s="680" t="s">
        <v>776</v>
      </c>
      <c r="C828" s="680" t="s">
        <v>777</v>
      </c>
      <c r="D828" s="680"/>
      <c r="E828" s="680"/>
      <c r="F828" s="680"/>
      <c r="G828" s="680"/>
      <c r="H828" s="680"/>
      <c r="I828" s="680"/>
      <c r="J828" s="680"/>
      <c r="K828" s="680"/>
    </row>
    <row r="829" spans="2:11" ht="39.6" x14ac:dyDescent="0.3">
      <c r="B829" s="718" t="s">
        <v>778</v>
      </c>
      <c r="C829" s="717" t="s">
        <v>891</v>
      </c>
      <c r="D829" s="719">
        <v>4158</v>
      </c>
      <c r="E829" s="720"/>
      <c r="F829" s="720"/>
      <c r="G829" s="720"/>
      <c r="H829" s="720">
        <v>4283</v>
      </c>
      <c r="I829" s="719">
        <v>4283</v>
      </c>
      <c r="J829" s="721">
        <v>4283</v>
      </c>
      <c r="K829" s="721">
        <v>4283</v>
      </c>
    </row>
    <row r="830" spans="2:11" ht="15" customHeight="1" x14ac:dyDescent="0.3">
      <c r="B830" s="957" t="s">
        <v>780</v>
      </c>
      <c r="C830" s="957"/>
      <c r="D830" s="722">
        <v>299416.33</v>
      </c>
      <c r="E830" s="722"/>
      <c r="F830" s="722"/>
      <c r="G830" s="722"/>
      <c r="H830" s="722">
        <v>308376</v>
      </c>
      <c r="I830" s="722">
        <v>308376</v>
      </c>
      <c r="J830" s="723">
        <v>308376</v>
      </c>
      <c r="K830" s="723">
        <v>308376</v>
      </c>
    </row>
    <row r="832" spans="2:11" x14ac:dyDescent="0.3">
      <c r="B832" s="716" t="s">
        <v>892</v>
      </c>
      <c r="C832" s="716" t="s">
        <v>893</v>
      </c>
      <c r="D832" s="367"/>
      <c r="E832" s="367"/>
      <c r="F832" s="367"/>
      <c r="G832" s="367"/>
      <c r="H832" s="367"/>
      <c r="I832" s="367"/>
      <c r="J832" s="367"/>
      <c r="K832" s="367"/>
    </row>
    <row r="833" spans="2:11" x14ac:dyDescent="0.3">
      <c r="B833" s="304" t="s">
        <v>767</v>
      </c>
      <c r="C833" s="606">
        <v>1015</v>
      </c>
      <c r="D833" s="890" t="s">
        <v>782</v>
      </c>
      <c r="E833" s="890"/>
      <c r="F833" s="890"/>
      <c r="G833" s="890"/>
      <c r="H833" s="890"/>
      <c r="I833" s="890"/>
      <c r="J833" s="890"/>
      <c r="K833" s="890"/>
    </row>
    <row r="834" spans="2:11" ht="15" customHeight="1" x14ac:dyDescent="0.3">
      <c r="B834" s="304" t="s">
        <v>768</v>
      </c>
      <c r="C834" s="606">
        <v>12001</v>
      </c>
      <c r="D834" s="938" t="s">
        <v>898</v>
      </c>
      <c r="E834" s="940" t="e">
        <f>#REF!</f>
        <v>#REF!</v>
      </c>
      <c r="F834" s="940" t="e">
        <f>#REF!</f>
        <v>#REF!</v>
      </c>
      <c r="G834" s="940" t="e">
        <f>#REF!</f>
        <v>#REF!</v>
      </c>
      <c r="H834" s="938" t="s">
        <v>899</v>
      </c>
      <c r="I834" s="891" t="s">
        <v>5</v>
      </c>
      <c r="J834" s="891" t="s">
        <v>7</v>
      </c>
      <c r="K834" s="891" t="s">
        <v>115</v>
      </c>
    </row>
    <row r="835" spans="2:11" ht="26.4" x14ac:dyDescent="0.3">
      <c r="B835" s="304" t="s">
        <v>771</v>
      </c>
      <c r="C835" s="717" t="s">
        <v>486</v>
      </c>
      <c r="D835" s="939"/>
      <c r="E835" s="941"/>
      <c r="F835" s="941"/>
      <c r="G835" s="941"/>
      <c r="H835" s="939"/>
      <c r="I835" s="890"/>
      <c r="J835" s="890"/>
      <c r="K835" s="890"/>
    </row>
    <row r="836" spans="2:11" ht="66" x14ac:dyDescent="0.3">
      <c r="B836" s="304" t="s">
        <v>772</v>
      </c>
      <c r="C836" s="717" t="s">
        <v>487</v>
      </c>
      <c r="D836" s="939"/>
      <c r="E836" s="941"/>
      <c r="F836" s="941"/>
      <c r="G836" s="941"/>
      <c r="H836" s="939"/>
      <c r="I836" s="890"/>
      <c r="J836" s="890"/>
      <c r="K836" s="890"/>
    </row>
    <row r="837" spans="2:11" x14ac:dyDescent="0.3">
      <c r="B837" s="304" t="s">
        <v>773</v>
      </c>
      <c r="C837" s="717" t="s">
        <v>446</v>
      </c>
      <c r="D837" s="939"/>
      <c r="E837" s="941"/>
      <c r="F837" s="941"/>
      <c r="G837" s="941"/>
      <c r="H837" s="939"/>
      <c r="I837" s="890"/>
      <c r="J837" s="890"/>
      <c r="K837" s="890"/>
    </row>
    <row r="838" spans="2:11" ht="26.4" x14ac:dyDescent="0.3">
      <c r="B838" s="716" t="s">
        <v>896</v>
      </c>
      <c r="C838" s="369" t="s">
        <v>943</v>
      </c>
      <c r="D838" s="939"/>
      <c r="E838" s="941"/>
      <c r="F838" s="941"/>
      <c r="G838" s="941"/>
      <c r="H838" s="939"/>
      <c r="I838" s="890"/>
      <c r="J838" s="890"/>
      <c r="K838" s="890"/>
    </row>
    <row r="839" spans="2:11" ht="26.4" x14ac:dyDescent="0.3">
      <c r="B839" s="304" t="s">
        <v>871</v>
      </c>
      <c r="C839" s="717" t="s">
        <v>890</v>
      </c>
      <c r="D839" s="939"/>
      <c r="E839" s="941"/>
      <c r="F839" s="941"/>
      <c r="G839" s="941"/>
      <c r="H839" s="939"/>
      <c r="I839" s="890"/>
      <c r="J839" s="890"/>
      <c r="K839" s="890"/>
    </row>
    <row r="840" spans="2:11" x14ac:dyDescent="0.3">
      <c r="B840" s="890" t="s">
        <v>775</v>
      </c>
      <c r="C840" s="890"/>
      <c r="D840" s="939"/>
      <c r="E840" s="941"/>
      <c r="F840" s="941"/>
      <c r="G840" s="941"/>
      <c r="H840" s="939"/>
      <c r="I840" s="890"/>
      <c r="J840" s="890"/>
      <c r="K840" s="890"/>
    </row>
    <row r="841" spans="2:11" x14ac:dyDescent="0.3">
      <c r="B841" s="680" t="s">
        <v>776</v>
      </c>
      <c r="C841" s="680" t="s">
        <v>777</v>
      </c>
      <c r="D841" s="680"/>
      <c r="E841" s="680"/>
      <c r="F841" s="680"/>
      <c r="G841" s="680"/>
      <c r="H841" s="680"/>
      <c r="I841" s="680"/>
      <c r="J841" s="680"/>
      <c r="K841" s="680"/>
    </row>
    <row r="842" spans="2:11" ht="39.6" x14ac:dyDescent="0.3">
      <c r="B842" s="718" t="s">
        <v>778</v>
      </c>
      <c r="C842" s="717" t="s">
        <v>891</v>
      </c>
      <c r="D842" s="719">
        <v>3894</v>
      </c>
      <c r="E842" s="720"/>
      <c r="F842" s="720"/>
      <c r="G842" s="720"/>
      <c r="H842" s="720">
        <v>5730</v>
      </c>
      <c r="I842" s="719">
        <v>5657</v>
      </c>
      <c r="J842" s="721">
        <v>5657</v>
      </c>
      <c r="K842" s="721">
        <v>5657</v>
      </c>
    </row>
    <row r="843" spans="2:11" ht="15" customHeight="1" x14ac:dyDescent="0.3">
      <c r="B843" s="957" t="s">
        <v>780</v>
      </c>
      <c r="C843" s="957"/>
      <c r="D843" s="722">
        <v>280339.09999999998</v>
      </c>
      <c r="E843" s="722"/>
      <c r="F843" s="722"/>
      <c r="G843" s="722"/>
      <c r="H843" s="722">
        <v>403692</v>
      </c>
      <c r="I843" s="722">
        <v>407304</v>
      </c>
      <c r="J843" s="723">
        <v>407304</v>
      </c>
      <c r="K843" s="723">
        <v>407304</v>
      </c>
    </row>
    <row r="845" spans="2:11" x14ac:dyDescent="0.3">
      <c r="B845" s="716" t="s">
        <v>892</v>
      </c>
      <c r="C845" s="716" t="s">
        <v>893</v>
      </c>
      <c r="D845" s="367"/>
      <c r="E845" s="367"/>
      <c r="F845" s="367"/>
      <c r="G845" s="367"/>
      <c r="H845" s="367"/>
      <c r="I845" s="367"/>
      <c r="J845" s="367"/>
      <c r="K845" s="367"/>
    </row>
    <row r="846" spans="2:11" x14ac:dyDescent="0.3">
      <c r="B846" s="304" t="s">
        <v>767</v>
      </c>
      <c r="C846" s="606">
        <v>1015</v>
      </c>
      <c r="D846" s="890" t="s">
        <v>782</v>
      </c>
      <c r="E846" s="890"/>
      <c r="F846" s="890"/>
      <c r="G846" s="890"/>
      <c r="H846" s="890"/>
      <c r="I846" s="890"/>
      <c r="J846" s="890"/>
      <c r="K846" s="890"/>
    </row>
    <row r="847" spans="2:11" ht="15" customHeight="1" x14ac:dyDescent="0.3">
      <c r="B847" s="304" t="s">
        <v>768</v>
      </c>
      <c r="C847" s="606">
        <v>12001</v>
      </c>
      <c r="D847" s="938" t="s">
        <v>898</v>
      </c>
      <c r="E847" s="940" t="e">
        <f>#REF!</f>
        <v>#REF!</v>
      </c>
      <c r="F847" s="940" t="e">
        <f>#REF!</f>
        <v>#REF!</v>
      </c>
      <c r="G847" s="940" t="e">
        <f>#REF!</f>
        <v>#REF!</v>
      </c>
      <c r="H847" s="938" t="s">
        <v>899</v>
      </c>
      <c r="I847" s="891" t="s">
        <v>5</v>
      </c>
      <c r="J847" s="891" t="s">
        <v>7</v>
      </c>
      <c r="K847" s="891" t="s">
        <v>115</v>
      </c>
    </row>
    <row r="848" spans="2:11" ht="26.4" x14ac:dyDescent="0.3">
      <c r="B848" s="304" t="s">
        <v>771</v>
      </c>
      <c r="C848" s="717" t="s">
        <v>486</v>
      </c>
      <c r="D848" s="939"/>
      <c r="E848" s="941"/>
      <c r="F848" s="941"/>
      <c r="G848" s="941"/>
      <c r="H848" s="939"/>
      <c r="I848" s="890"/>
      <c r="J848" s="890"/>
      <c r="K848" s="890"/>
    </row>
    <row r="849" spans="2:11" ht="66" x14ac:dyDescent="0.3">
      <c r="B849" s="304" t="s">
        <v>772</v>
      </c>
      <c r="C849" s="717" t="s">
        <v>487</v>
      </c>
      <c r="D849" s="939"/>
      <c r="E849" s="941"/>
      <c r="F849" s="941"/>
      <c r="G849" s="941"/>
      <c r="H849" s="939"/>
      <c r="I849" s="890"/>
      <c r="J849" s="890"/>
      <c r="K849" s="890"/>
    </row>
    <row r="850" spans="2:11" x14ac:dyDescent="0.3">
      <c r="B850" s="304" t="s">
        <v>773</v>
      </c>
      <c r="C850" s="717" t="s">
        <v>446</v>
      </c>
      <c r="D850" s="939"/>
      <c r="E850" s="941"/>
      <c r="F850" s="941"/>
      <c r="G850" s="941"/>
      <c r="H850" s="939"/>
      <c r="I850" s="890"/>
      <c r="J850" s="890"/>
      <c r="K850" s="890"/>
    </row>
    <row r="851" spans="2:11" ht="26.4" x14ac:dyDescent="0.3">
      <c r="B851" s="716" t="s">
        <v>896</v>
      </c>
      <c r="C851" s="369" t="s">
        <v>944</v>
      </c>
      <c r="D851" s="939"/>
      <c r="E851" s="941"/>
      <c r="F851" s="941"/>
      <c r="G851" s="941"/>
      <c r="H851" s="939"/>
      <c r="I851" s="890"/>
      <c r="J851" s="890"/>
      <c r="K851" s="890"/>
    </row>
    <row r="852" spans="2:11" ht="26.4" x14ac:dyDescent="0.3">
      <c r="B852" s="304" t="s">
        <v>871</v>
      </c>
      <c r="C852" s="717" t="s">
        <v>890</v>
      </c>
      <c r="D852" s="939"/>
      <c r="E852" s="941"/>
      <c r="F852" s="941"/>
      <c r="G852" s="941"/>
      <c r="H852" s="939"/>
      <c r="I852" s="890"/>
      <c r="J852" s="890"/>
      <c r="K852" s="890"/>
    </row>
    <row r="853" spans="2:11" x14ac:dyDescent="0.3">
      <c r="B853" s="890" t="s">
        <v>775</v>
      </c>
      <c r="C853" s="890"/>
      <c r="D853" s="939"/>
      <c r="E853" s="941"/>
      <c r="F853" s="941"/>
      <c r="G853" s="941"/>
      <c r="H853" s="939"/>
      <c r="I853" s="890"/>
      <c r="J853" s="890"/>
      <c r="K853" s="890"/>
    </row>
    <row r="854" spans="2:11" x14ac:dyDescent="0.3">
      <c r="B854" s="680" t="s">
        <v>776</v>
      </c>
      <c r="C854" s="680" t="s">
        <v>777</v>
      </c>
      <c r="D854" s="680"/>
      <c r="E854" s="680"/>
      <c r="F854" s="680"/>
      <c r="G854" s="680"/>
      <c r="H854" s="680"/>
      <c r="I854" s="680"/>
      <c r="J854" s="680"/>
      <c r="K854" s="680"/>
    </row>
    <row r="855" spans="2:11" ht="39.6" x14ac:dyDescent="0.3">
      <c r="B855" s="718" t="s">
        <v>778</v>
      </c>
      <c r="C855" s="717" t="s">
        <v>891</v>
      </c>
      <c r="D855" s="719">
        <v>3678</v>
      </c>
      <c r="E855" s="720"/>
      <c r="F855" s="720"/>
      <c r="G855" s="720"/>
      <c r="H855" s="720">
        <v>4350</v>
      </c>
      <c r="I855" s="719">
        <v>4467</v>
      </c>
      <c r="J855" s="719">
        <v>4467</v>
      </c>
      <c r="K855" s="719">
        <v>4467</v>
      </c>
    </row>
    <row r="856" spans="2:11" ht="15" customHeight="1" x14ac:dyDescent="0.3">
      <c r="B856" s="957" t="s">
        <v>780</v>
      </c>
      <c r="C856" s="957"/>
      <c r="D856" s="722">
        <v>264814.61</v>
      </c>
      <c r="E856" s="722"/>
      <c r="F856" s="722"/>
      <c r="G856" s="722"/>
      <c r="H856" s="722">
        <v>300120</v>
      </c>
      <c r="I856" s="722">
        <v>321624</v>
      </c>
      <c r="J856" s="722">
        <v>321624</v>
      </c>
      <c r="K856" s="722">
        <v>321624</v>
      </c>
    </row>
    <row r="858" spans="2:11" x14ac:dyDescent="0.3">
      <c r="B858" s="716" t="s">
        <v>892</v>
      </c>
      <c r="C858" s="716" t="s">
        <v>893</v>
      </c>
      <c r="D858" s="367"/>
      <c r="E858" s="367"/>
      <c r="F858" s="367"/>
      <c r="G858" s="367"/>
      <c r="H858" s="367"/>
      <c r="I858" s="367"/>
      <c r="J858" s="367"/>
      <c r="K858" s="367"/>
    </row>
    <row r="859" spans="2:11" x14ac:dyDescent="0.3">
      <c r="B859" s="304" t="s">
        <v>767</v>
      </c>
      <c r="C859" s="606">
        <v>1015</v>
      </c>
      <c r="D859" s="890" t="s">
        <v>782</v>
      </c>
      <c r="E859" s="890"/>
      <c r="F859" s="890"/>
      <c r="G859" s="890"/>
      <c r="H859" s="890"/>
      <c r="I859" s="890"/>
      <c r="J859" s="890"/>
      <c r="K859" s="890"/>
    </row>
    <row r="860" spans="2:11" ht="15" customHeight="1" x14ac:dyDescent="0.3">
      <c r="B860" s="304" t="s">
        <v>768</v>
      </c>
      <c r="C860" s="606">
        <v>12001</v>
      </c>
      <c r="D860" s="938" t="s">
        <v>898</v>
      </c>
      <c r="E860" s="940" t="e">
        <f>#REF!</f>
        <v>#REF!</v>
      </c>
      <c r="F860" s="940" t="e">
        <f>#REF!</f>
        <v>#REF!</v>
      </c>
      <c r="G860" s="940" t="e">
        <f>#REF!</f>
        <v>#REF!</v>
      </c>
      <c r="H860" s="938" t="s">
        <v>899</v>
      </c>
      <c r="I860" s="891" t="s">
        <v>5</v>
      </c>
      <c r="J860" s="891" t="s">
        <v>7</v>
      </c>
      <c r="K860" s="891" t="s">
        <v>115</v>
      </c>
    </row>
    <row r="861" spans="2:11" ht="26.4" x14ac:dyDescent="0.3">
      <c r="B861" s="304" t="s">
        <v>771</v>
      </c>
      <c r="C861" s="717" t="s">
        <v>486</v>
      </c>
      <c r="D861" s="939"/>
      <c r="E861" s="941"/>
      <c r="F861" s="941"/>
      <c r="G861" s="941"/>
      <c r="H861" s="939"/>
      <c r="I861" s="890"/>
      <c r="J861" s="890"/>
      <c r="K861" s="890"/>
    </row>
    <row r="862" spans="2:11" ht="66" x14ac:dyDescent="0.3">
      <c r="B862" s="304" t="s">
        <v>772</v>
      </c>
      <c r="C862" s="717" t="s">
        <v>487</v>
      </c>
      <c r="D862" s="939"/>
      <c r="E862" s="941"/>
      <c r="F862" s="941"/>
      <c r="G862" s="941"/>
      <c r="H862" s="939"/>
      <c r="I862" s="890"/>
      <c r="J862" s="890"/>
      <c r="K862" s="890"/>
    </row>
    <row r="863" spans="2:11" x14ac:dyDescent="0.3">
      <c r="B863" s="304" t="s">
        <v>773</v>
      </c>
      <c r="C863" s="717" t="s">
        <v>446</v>
      </c>
      <c r="D863" s="939"/>
      <c r="E863" s="941"/>
      <c r="F863" s="941"/>
      <c r="G863" s="941"/>
      <c r="H863" s="939"/>
      <c r="I863" s="890"/>
      <c r="J863" s="890"/>
      <c r="K863" s="890"/>
    </row>
    <row r="864" spans="2:11" ht="26.4" x14ac:dyDescent="0.3">
      <c r="B864" s="716" t="s">
        <v>896</v>
      </c>
      <c r="C864" s="369" t="s">
        <v>945</v>
      </c>
      <c r="D864" s="939"/>
      <c r="E864" s="941"/>
      <c r="F864" s="941"/>
      <c r="G864" s="941"/>
      <c r="H864" s="939"/>
      <c r="I864" s="890"/>
      <c r="J864" s="890"/>
      <c r="K864" s="890"/>
    </row>
    <row r="865" spans="2:11" ht="26.4" x14ac:dyDescent="0.3">
      <c r="B865" s="304" t="s">
        <v>871</v>
      </c>
      <c r="C865" s="717" t="s">
        <v>890</v>
      </c>
      <c r="D865" s="939"/>
      <c r="E865" s="941"/>
      <c r="F865" s="941"/>
      <c r="G865" s="941"/>
      <c r="H865" s="939"/>
      <c r="I865" s="890"/>
      <c r="J865" s="890"/>
      <c r="K865" s="890"/>
    </row>
    <row r="866" spans="2:11" x14ac:dyDescent="0.3">
      <c r="B866" s="890" t="s">
        <v>775</v>
      </c>
      <c r="C866" s="890"/>
      <c r="D866" s="939"/>
      <c r="E866" s="941"/>
      <c r="F866" s="941"/>
      <c r="G866" s="941"/>
      <c r="H866" s="939"/>
      <c r="I866" s="890"/>
      <c r="J866" s="890"/>
      <c r="K866" s="890"/>
    </row>
    <row r="867" spans="2:11" x14ac:dyDescent="0.3">
      <c r="B867" s="680" t="s">
        <v>776</v>
      </c>
      <c r="C867" s="680" t="s">
        <v>777</v>
      </c>
      <c r="D867" s="680"/>
      <c r="E867" s="680"/>
      <c r="F867" s="680"/>
      <c r="G867" s="680"/>
      <c r="H867" s="680"/>
      <c r="I867" s="680"/>
      <c r="J867" s="680"/>
      <c r="K867" s="680"/>
    </row>
    <row r="868" spans="2:11" ht="39.6" x14ac:dyDescent="0.3">
      <c r="B868" s="718" t="s">
        <v>778</v>
      </c>
      <c r="C868" s="717" t="s">
        <v>891</v>
      </c>
      <c r="D868" s="719">
        <v>4081</v>
      </c>
      <c r="E868" s="720"/>
      <c r="F868" s="720"/>
      <c r="G868" s="720"/>
      <c r="H868" s="720">
        <v>4628</v>
      </c>
      <c r="I868" s="719">
        <v>4710</v>
      </c>
      <c r="J868" s="721">
        <v>4710</v>
      </c>
      <c r="K868" s="721">
        <v>4710</v>
      </c>
    </row>
    <row r="869" spans="2:11" ht="15" customHeight="1" x14ac:dyDescent="0.3">
      <c r="B869" s="957" t="s">
        <v>780</v>
      </c>
      <c r="C869" s="957"/>
      <c r="D869" s="722">
        <v>293837.32</v>
      </c>
      <c r="E869" s="722"/>
      <c r="F869" s="722"/>
      <c r="G869" s="722"/>
      <c r="H869" s="722">
        <v>333216</v>
      </c>
      <c r="I869" s="722">
        <v>339120</v>
      </c>
      <c r="J869" s="723">
        <v>339120</v>
      </c>
      <c r="K869" s="723">
        <v>339120</v>
      </c>
    </row>
    <row r="871" spans="2:11" x14ac:dyDescent="0.3">
      <c r="B871" s="716" t="s">
        <v>892</v>
      </c>
      <c r="C871" s="716" t="s">
        <v>893</v>
      </c>
      <c r="D871" s="367"/>
      <c r="E871" s="367"/>
      <c r="F871" s="367"/>
      <c r="G871" s="367"/>
      <c r="H871" s="367"/>
      <c r="I871" s="367"/>
      <c r="J871" s="367"/>
      <c r="K871" s="367"/>
    </row>
    <row r="872" spans="2:11" x14ac:dyDescent="0.3">
      <c r="B872" s="304" t="s">
        <v>767</v>
      </c>
      <c r="C872" s="606">
        <v>1015</v>
      </c>
      <c r="D872" s="890" t="s">
        <v>782</v>
      </c>
      <c r="E872" s="890"/>
      <c r="F872" s="890"/>
      <c r="G872" s="890"/>
      <c r="H872" s="890"/>
      <c r="I872" s="890"/>
      <c r="J872" s="890"/>
      <c r="K872" s="890"/>
    </row>
    <row r="873" spans="2:11" ht="15" customHeight="1" x14ac:dyDescent="0.3">
      <c r="B873" s="304" t="s">
        <v>768</v>
      </c>
      <c r="C873" s="606">
        <v>12001</v>
      </c>
      <c r="D873" s="938" t="s">
        <v>898</v>
      </c>
      <c r="E873" s="940" t="e">
        <f>#REF!</f>
        <v>#REF!</v>
      </c>
      <c r="F873" s="940" t="e">
        <f>#REF!</f>
        <v>#REF!</v>
      </c>
      <c r="G873" s="940" t="e">
        <f>#REF!</f>
        <v>#REF!</v>
      </c>
      <c r="H873" s="938" t="s">
        <v>899</v>
      </c>
      <c r="I873" s="891" t="s">
        <v>5</v>
      </c>
      <c r="J873" s="891" t="s">
        <v>7</v>
      </c>
      <c r="K873" s="891" t="s">
        <v>115</v>
      </c>
    </row>
    <row r="874" spans="2:11" ht="26.4" x14ac:dyDescent="0.3">
      <c r="B874" s="304" t="s">
        <v>771</v>
      </c>
      <c r="C874" s="717" t="s">
        <v>486</v>
      </c>
      <c r="D874" s="939"/>
      <c r="E874" s="941"/>
      <c r="F874" s="941"/>
      <c r="G874" s="941"/>
      <c r="H874" s="939"/>
      <c r="I874" s="890"/>
      <c r="J874" s="890"/>
      <c r="K874" s="890"/>
    </row>
    <row r="875" spans="2:11" ht="66" x14ac:dyDescent="0.3">
      <c r="B875" s="304" t="s">
        <v>772</v>
      </c>
      <c r="C875" s="717" t="s">
        <v>487</v>
      </c>
      <c r="D875" s="939"/>
      <c r="E875" s="941"/>
      <c r="F875" s="941"/>
      <c r="G875" s="941"/>
      <c r="H875" s="939"/>
      <c r="I875" s="890"/>
      <c r="J875" s="890"/>
      <c r="K875" s="890"/>
    </row>
    <row r="876" spans="2:11" x14ac:dyDescent="0.3">
      <c r="B876" s="304" t="s">
        <v>773</v>
      </c>
      <c r="C876" s="717" t="s">
        <v>446</v>
      </c>
      <c r="D876" s="939"/>
      <c r="E876" s="941"/>
      <c r="F876" s="941"/>
      <c r="G876" s="941"/>
      <c r="H876" s="939"/>
      <c r="I876" s="890"/>
      <c r="J876" s="890"/>
      <c r="K876" s="890"/>
    </row>
    <row r="877" spans="2:11" ht="26.4" x14ac:dyDescent="0.3">
      <c r="B877" s="716" t="s">
        <v>896</v>
      </c>
      <c r="C877" s="369" t="s">
        <v>946</v>
      </c>
      <c r="D877" s="939"/>
      <c r="E877" s="941"/>
      <c r="F877" s="941"/>
      <c r="G877" s="941"/>
      <c r="H877" s="939"/>
      <c r="I877" s="890"/>
      <c r="J877" s="890"/>
      <c r="K877" s="890"/>
    </row>
    <row r="878" spans="2:11" ht="26.4" x14ac:dyDescent="0.3">
      <c r="B878" s="304" t="s">
        <v>871</v>
      </c>
      <c r="C878" s="717" t="s">
        <v>890</v>
      </c>
      <c r="D878" s="939"/>
      <c r="E878" s="941"/>
      <c r="F878" s="941"/>
      <c r="G878" s="941"/>
      <c r="H878" s="939"/>
      <c r="I878" s="890"/>
      <c r="J878" s="890"/>
      <c r="K878" s="890"/>
    </row>
    <row r="879" spans="2:11" x14ac:dyDescent="0.3">
      <c r="B879" s="890" t="s">
        <v>775</v>
      </c>
      <c r="C879" s="890"/>
      <c r="D879" s="939"/>
      <c r="E879" s="941"/>
      <c r="F879" s="941"/>
      <c r="G879" s="941"/>
      <c r="H879" s="939"/>
      <c r="I879" s="890"/>
      <c r="J879" s="890"/>
      <c r="K879" s="890"/>
    </row>
    <row r="880" spans="2:11" x14ac:dyDescent="0.3">
      <c r="B880" s="680" t="s">
        <v>776</v>
      </c>
      <c r="C880" s="680" t="s">
        <v>777</v>
      </c>
      <c r="D880" s="680"/>
      <c r="E880" s="680"/>
      <c r="F880" s="680"/>
      <c r="G880" s="680"/>
      <c r="H880" s="680"/>
      <c r="I880" s="680"/>
      <c r="J880" s="680"/>
      <c r="K880" s="680"/>
    </row>
    <row r="881" spans="2:11" ht="39.6" x14ac:dyDescent="0.3">
      <c r="B881" s="718" t="s">
        <v>778</v>
      </c>
      <c r="C881" s="717" t="s">
        <v>891</v>
      </c>
      <c r="D881" s="719">
        <v>3345</v>
      </c>
      <c r="E881" s="720"/>
      <c r="F881" s="720"/>
      <c r="G881" s="720"/>
      <c r="H881" s="720">
        <v>4238</v>
      </c>
      <c r="I881" s="719">
        <v>4780</v>
      </c>
      <c r="J881" s="721">
        <v>4780</v>
      </c>
      <c r="K881" s="721">
        <v>4780</v>
      </c>
    </row>
    <row r="882" spans="2:11" ht="15" customHeight="1" x14ac:dyDescent="0.3">
      <c r="B882" s="957" t="s">
        <v>780</v>
      </c>
      <c r="C882" s="957"/>
      <c r="D882" s="722">
        <v>240826.85</v>
      </c>
      <c r="E882" s="722"/>
      <c r="F882" s="722"/>
      <c r="G882" s="722"/>
      <c r="H882" s="722">
        <v>289548</v>
      </c>
      <c r="I882" s="722">
        <v>344160</v>
      </c>
      <c r="J882" s="723">
        <v>344160</v>
      </c>
      <c r="K882" s="723">
        <v>344160</v>
      </c>
    </row>
    <row r="884" spans="2:11" x14ac:dyDescent="0.3">
      <c r="B884" s="716" t="s">
        <v>892</v>
      </c>
      <c r="C884" s="716" t="s">
        <v>893</v>
      </c>
      <c r="D884" s="367"/>
      <c r="E884" s="367"/>
      <c r="F884" s="367"/>
      <c r="G884" s="367"/>
      <c r="H884" s="367"/>
      <c r="I884" s="367"/>
      <c r="J884" s="367"/>
      <c r="K884" s="367"/>
    </row>
    <row r="885" spans="2:11" x14ac:dyDescent="0.3">
      <c r="B885" s="304" t="s">
        <v>767</v>
      </c>
      <c r="C885" s="606">
        <v>1015</v>
      </c>
      <c r="D885" s="890" t="s">
        <v>782</v>
      </c>
      <c r="E885" s="890"/>
      <c r="F885" s="890"/>
      <c r="G885" s="890"/>
      <c r="H885" s="890"/>
      <c r="I885" s="890"/>
      <c r="J885" s="890"/>
      <c r="K885" s="890"/>
    </row>
    <row r="886" spans="2:11" ht="15" customHeight="1" x14ac:dyDescent="0.3">
      <c r="B886" s="304" t="s">
        <v>768</v>
      </c>
      <c r="C886" s="606">
        <v>12001</v>
      </c>
      <c r="D886" s="938" t="s">
        <v>898</v>
      </c>
      <c r="E886" s="940" t="e">
        <f>#REF!</f>
        <v>#REF!</v>
      </c>
      <c r="F886" s="940" t="e">
        <f>#REF!</f>
        <v>#REF!</v>
      </c>
      <c r="G886" s="940" t="e">
        <f>#REF!</f>
        <v>#REF!</v>
      </c>
      <c r="H886" s="938" t="s">
        <v>899</v>
      </c>
      <c r="I886" s="891" t="s">
        <v>5</v>
      </c>
      <c r="J886" s="891" t="s">
        <v>7</v>
      </c>
      <c r="K886" s="891" t="s">
        <v>115</v>
      </c>
    </row>
    <row r="887" spans="2:11" ht="26.4" x14ac:dyDescent="0.3">
      <c r="B887" s="304" t="s">
        <v>771</v>
      </c>
      <c r="C887" s="717" t="s">
        <v>486</v>
      </c>
      <c r="D887" s="939"/>
      <c r="E887" s="941"/>
      <c r="F887" s="941"/>
      <c r="G887" s="941"/>
      <c r="H887" s="939"/>
      <c r="I887" s="890"/>
      <c r="J887" s="890"/>
      <c r="K887" s="890"/>
    </row>
    <row r="888" spans="2:11" ht="66" x14ac:dyDescent="0.3">
      <c r="B888" s="304" t="s">
        <v>772</v>
      </c>
      <c r="C888" s="717" t="s">
        <v>487</v>
      </c>
      <c r="D888" s="939"/>
      <c r="E888" s="941"/>
      <c r="F888" s="941"/>
      <c r="G888" s="941"/>
      <c r="H888" s="939"/>
      <c r="I888" s="890"/>
      <c r="J888" s="890"/>
      <c r="K888" s="890"/>
    </row>
    <row r="889" spans="2:11" x14ac:dyDescent="0.3">
      <c r="B889" s="304" t="s">
        <v>773</v>
      </c>
      <c r="C889" s="717" t="s">
        <v>446</v>
      </c>
      <c r="D889" s="939"/>
      <c r="E889" s="941"/>
      <c r="F889" s="941"/>
      <c r="G889" s="941"/>
      <c r="H889" s="939"/>
      <c r="I889" s="890"/>
      <c r="J889" s="890"/>
      <c r="K889" s="890"/>
    </row>
    <row r="890" spans="2:11" ht="26.4" x14ac:dyDescent="0.3">
      <c r="B890" s="716" t="s">
        <v>896</v>
      </c>
      <c r="C890" s="369" t="s">
        <v>947</v>
      </c>
      <c r="D890" s="939"/>
      <c r="E890" s="941"/>
      <c r="F890" s="941"/>
      <c r="G890" s="941"/>
      <c r="H890" s="939"/>
      <c r="I890" s="890"/>
      <c r="J890" s="890"/>
      <c r="K890" s="890"/>
    </row>
    <row r="891" spans="2:11" ht="26.4" x14ac:dyDescent="0.3">
      <c r="B891" s="304" t="s">
        <v>871</v>
      </c>
      <c r="C891" s="717" t="s">
        <v>890</v>
      </c>
      <c r="D891" s="939"/>
      <c r="E891" s="941"/>
      <c r="F891" s="941"/>
      <c r="G891" s="941"/>
      <c r="H891" s="939"/>
      <c r="I891" s="890"/>
      <c r="J891" s="890"/>
      <c r="K891" s="890"/>
    </row>
    <row r="892" spans="2:11" x14ac:dyDescent="0.3">
      <c r="B892" s="890" t="s">
        <v>775</v>
      </c>
      <c r="C892" s="890"/>
      <c r="D892" s="939"/>
      <c r="E892" s="941"/>
      <c r="F892" s="941"/>
      <c r="G892" s="941"/>
      <c r="H892" s="939"/>
      <c r="I892" s="890"/>
      <c r="J892" s="890"/>
      <c r="K892" s="890"/>
    </row>
    <row r="893" spans="2:11" x14ac:dyDescent="0.3">
      <c r="B893" s="680" t="s">
        <v>776</v>
      </c>
      <c r="C893" s="680" t="s">
        <v>777</v>
      </c>
      <c r="D893" s="680"/>
      <c r="E893" s="680"/>
      <c r="F893" s="680"/>
      <c r="G893" s="680"/>
      <c r="H893" s="680"/>
      <c r="I893" s="680"/>
      <c r="J893" s="680"/>
      <c r="K893" s="680"/>
    </row>
    <row r="894" spans="2:11" ht="39.6" x14ac:dyDescent="0.3">
      <c r="B894" s="718" t="s">
        <v>778</v>
      </c>
      <c r="C894" s="717" t="s">
        <v>891</v>
      </c>
      <c r="D894" s="719">
        <v>4064</v>
      </c>
      <c r="E894" s="720"/>
      <c r="F894" s="720"/>
      <c r="G894" s="720"/>
      <c r="H894" s="720">
        <v>4687</v>
      </c>
      <c r="I894" s="719">
        <v>4672</v>
      </c>
      <c r="J894" s="721">
        <v>4672</v>
      </c>
      <c r="K894" s="721">
        <v>4672</v>
      </c>
    </row>
    <row r="895" spans="2:11" ht="15" customHeight="1" x14ac:dyDescent="0.3">
      <c r="B895" s="957" t="s">
        <v>780</v>
      </c>
      <c r="C895" s="957"/>
      <c r="D895" s="722">
        <v>292662.01</v>
      </c>
      <c r="E895" s="722"/>
      <c r="F895" s="722"/>
      <c r="G895" s="722"/>
      <c r="H895" s="722">
        <v>333684</v>
      </c>
      <c r="I895" s="722">
        <v>336384</v>
      </c>
      <c r="J895" s="723">
        <v>336384</v>
      </c>
      <c r="K895" s="723">
        <v>336384</v>
      </c>
    </row>
    <row r="897" spans="2:11" x14ac:dyDescent="0.3">
      <c r="B897" s="716" t="s">
        <v>892</v>
      </c>
      <c r="C897" s="716" t="s">
        <v>893</v>
      </c>
      <c r="D897" s="367"/>
      <c r="E897" s="367"/>
      <c r="F897" s="367"/>
      <c r="G897" s="367"/>
      <c r="H897" s="367"/>
      <c r="I897" s="367"/>
      <c r="J897" s="367"/>
      <c r="K897" s="367"/>
    </row>
    <row r="898" spans="2:11" x14ac:dyDescent="0.3">
      <c r="B898" s="304" t="s">
        <v>767</v>
      </c>
      <c r="C898" s="606">
        <v>1015</v>
      </c>
      <c r="D898" s="890" t="s">
        <v>782</v>
      </c>
      <c r="E898" s="890"/>
      <c r="F898" s="890"/>
      <c r="G898" s="890"/>
      <c r="H898" s="890"/>
      <c r="I898" s="890"/>
      <c r="J898" s="890"/>
      <c r="K898" s="890"/>
    </row>
    <row r="899" spans="2:11" ht="15" customHeight="1" x14ac:dyDescent="0.3">
      <c r="B899" s="304" t="s">
        <v>768</v>
      </c>
      <c r="C899" s="606">
        <v>12001</v>
      </c>
      <c r="D899" s="938" t="s">
        <v>898</v>
      </c>
      <c r="E899" s="940" t="e">
        <f>#REF!</f>
        <v>#REF!</v>
      </c>
      <c r="F899" s="940" t="e">
        <f>#REF!</f>
        <v>#REF!</v>
      </c>
      <c r="G899" s="940" t="e">
        <f>#REF!</f>
        <v>#REF!</v>
      </c>
      <c r="H899" s="938" t="s">
        <v>899</v>
      </c>
      <c r="I899" s="891" t="s">
        <v>5</v>
      </c>
      <c r="J899" s="891" t="s">
        <v>7</v>
      </c>
      <c r="K899" s="891" t="s">
        <v>115</v>
      </c>
    </row>
    <row r="900" spans="2:11" ht="26.4" x14ac:dyDescent="0.3">
      <c r="B900" s="304" t="s">
        <v>771</v>
      </c>
      <c r="C900" s="717" t="s">
        <v>486</v>
      </c>
      <c r="D900" s="939"/>
      <c r="E900" s="941"/>
      <c r="F900" s="941"/>
      <c r="G900" s="941"/>
      <c r="H900" s="939"/>
      <c r="I900" s="890"/>
      <c r="J900" s="890"/>
      <c r="K900" s="890"/>
    </row>
    <row r="901" spans="2:11" ht="66" x14ac:dyDescent="0.3">
      <c r="B901" s="304" t="s">
        <v>772</v>
      </c>
      <c r="C901" s="717" t="s">
        <v>487</v>
      </c>
      <c r="D901" s="939"/>
      <c r="E901" s="941"/>
      <c r="F901" s="941"/>
      <c r="G901" s="941"/>
      <c r="H901" s="939"/>
      <c r="I901" s="890"/>
      <c r="J901" s="890"/>
      <c r="K901" s="890"/>
    </row>
    <row r="902" spans="2:11" x14ac:dyDescent="0.3">
      <c r="B902" s="304" t="s">
        <v>773</v>
      </c>
      <c r="C902" s="717" t="s">
        <v>446</v>
      </c>
      <c r="D902" s="939"/>
      <c r="E902" s="941"/>
      <c r="F902" s="941"/>
      <c r="G902" s="941"/>
      <c r="H902" s="939"/>
      <c r="I902" s="890"/>
      <c r="J902" s="890"/>
      <c r="K902" s="890"/>
    </row>
    <row r="903" spans="2:11" ht="26.4" x14ac:dyDescent="0.3">
      <c r="B903" s="716" t="s">
        <v>896</v>
      </c>
      <c r="C903" s="369" t="s">
        <v>948</v>
      </c>
      <c r="D903" s="939"/>
      <c r="E903" s="941"/>
      <c r="F903" s="941"/>
      <c r="G903" s="941"/>
      <c r="H903" s="939"/>
      <c r="I903" s="890"/>
      <c r="J903" s="890"/>
      <c r="K903" s="890"/>
    </row>
    <row r="904" spans="2:11" ht="26.4" x14ac:dyDescent="0.3">
      <c r="B904" s="304" t="s">
        <v>871</v>
      </c>
      <c r="C904" s="717" t="s">
        <v>890</v>
      </c>
      <c r="D904" s="939"/>
      <c r="E904" s="941"/>
      <c r="F904" s="941"/>
      <c r="G904" s="941"/>
      <c r="H904" s="939"/>
      <c r="I904" s="890"/>
      <c r="J904" s="890"/>
      <c r="K904" s="890"/>
    </row>
    <row r="905" spans="2:11" x14ac:dyDescent="0.3">
      <c r="B905" s="890" t="s">
        <v>775</v>
      </c>
      <c r="C905" s="890"/>
      <c r="D905" s="939"/>
      <c r="E905" s="941"/>
      <c r="F905" s="941"/>
      <c r="G905" s="941"/>
      <c r="H905" s="939"/>
      <c r="I905" s="890"/>
      <c r="J905" s="890"/>
      <c r="K905" s="890"/>
    </row>
    <row r="906" spans="2:11" x14ac:dyDescent="0.3">
      <c r="B906" s="680" t="s">
        <v>776</v>
      </c>
      <c r="C906" s="680" t="s">
        <v>777</v>
      </c>
      <c r="D906" s="680"/>
      <c r="E906" s="680"/>
      <c r="F906" s="680"/>
      <c r="G906" s="680"/>
      <c r="H906" s="680"/>
      <c r="I906" s="680"/>
      <c r="J906" s="680"/>
      <c r="K906" s="680"/>
    </row>
    <row r="907" spans="2:11" ht="39.6" x14ac:dyDescent="0.3">
      <c r="B907" s="718" t="s">
        <v>778</v>
      </c>
      <c r="C907" s="717" t="s">
        <v>891</v>
      </c>
      <c r="D907" s="719">
        <v>2859</v>
      </c>
      <c r="E907" s="720"/>
      <c r="F907" s="720"/>
      <c r="G907" s="720"/>
      <c r="H907" s="720">
        <v>3542</v>
      </c>
      <c r="I907" s="719">
        <v>3559</v>
      </c>
      <c r="J907" s="721">
        <v>3559</v>
      </c>
      <c r="K907" s="721">
        <v>3559</v>
      </c>
    </row>
    <row r="908" spans="2:11" ht="15" customHeight="1" x14ac:dyDescent="0.3">
      <c r="B908" s="957" t="s">
        <v>780</v>
      </c>
      <c r="C908" s="957"/>
      <c r="D908" s="722">
        <v>205839.32</v>
      </c>
      <c r="E908" s="722"/>
      <c r="F908" s="722"/>
      <c r="G908" s="722"/>
      <c r="H908" s="722">
        <v>253536</v>
      </c>
      <c r="I908" s="722">
        <v>256248</v>
      </c>
      <c r="J908" s="723">
        <v>256248</v>
      </c>
      <c r="K908" s="723">
        <v>256248</v>
      </c>
    </row>
    <row r="910" spans="2:11" x14ac:dyDescent="0.3">
      <c r="B910" s="716" t="s">
        <v>892</v>
      </c>
      <c r="C910" s="716" t="s">
        <v>893</v>
      </c>
      <c r="D910" s="367"/>
      <c r="E910" s="367"/>
      <c r="F910" s="367"/>
      <c r="G910" s="367"/>
      <c r="H910" s="367"/>
      <c r="I910" s="367"/>
      <c r="J910" s="367"/>
      <c r="K910" s="367"/>
    </row>
    <row r="911" spans="2:11" x14ac:dyDescent="0.3">
      <c r="B911" s="304" t="s">
        <v>767</v>
      </c>
      <c r="C911" s="606">
        <v>1015</v>
      </c>
      <c r="D911" s="890" t="s">
        <v>782</v>
      </c>
      <c r="E911" s="890"/>
      <c r="F911" s="890"/>
      <c r="G911" s="890"/>
      <c r="H911" s="890"/>
      <c r="I911" s="890"/>
      <c r="J911" s="890"/>
      <c r="K911" s="890"/>
    </row>
    <row r="912" spans="2:11" ht="15" customHeight="1" x14ac:dyDescent="0.3">
      <c r="B912" s="304" t="s">
        <v>768</v>
      </c>
      <c r="C912" s="606">
        <v>12001</v>
      </c>
      <c r="D912" s="938" t="s">
        <v>898</v>
      </c>
      <c r="E912" s="940" t="e">
        <f>#REF!</f>
        <v>#REF!</v>
      </c>
      <c r="F912" s="940" t="e">
        <f>#REF!</f>
        <v>#REF!</v>
      </c>
      <c r="G912" s="940" t="e">
        <f>#REF!</f>
        <v>#REF!</v>
      </c>
      <c r="H912" s="938" t="s">
        <v>899</v>
      </c>
      <c r="I912" s="891" t="s">
        <v>5</v>
      </c>
      <c r="J912" s="891" t="s">
        <v>7</v>
      </c>
      <c r="K912" s="891" t="s">
        <v>115</v>
      </c>
    </row>
    <row r="913" spans="2:11" ht="26.4" x14ac:dyDescent="0.3">
      <c r="B913" s="304" t="s">
        <v>771</v>
      </c>
      <c r="C913" s="717" t="s">
        <v>486</v>
      </c>
      <c r="D913" s="939"/>
      <c r="E913" s="941"/>
      <c r="F913" s="941"/>
      <c r="G913" s="941"/>
      <c r="H913" s="939"/>
      <c r="I913" s="890"/>
      <c r="J913" s="890"/>
      <c r="K913" s="890"/>
    </row>
    <row r="914" spans="2:11" ht="66" x14ac:dyDescent="0.3">
      <c r="B914" s="304" t="s">
        <v>772</v>
      </c>
      <c r="C914" s="717" t="s">
        <v>487</v>
      </c>
      <c r="D914" s="939"/>
      <c r="E914" s="941"/>
      <c r="F914" s="941"/>
      <c r="G914" s="941"/>
      <c r="H914" s="939"/>
      <c r="I914" s="890"/>
      <c r="J914" s="890"/>
      <c r="K914" s="890"/>
    </row>
    <row r="915" spans="2:11" x14ac:dyDescent="0.3">
      <c r="B915" s="304" t="s">
        <v>773</v>
      </c>
      <c r="C915" s="717" t="s">
        <v>446</v>
      </c>
      <c r="D915" s="939"/>
      <c r="E915" s="941"/>
      <c r="F915" s="941"/>
      <c r="G915" s="941"/>
      <c r="H915" s="939"/>
      <c r="I915" s="890"/>
      <c r="J915" s="890"/>
      <c r="K915" s="890"/>
    </row>
    <row r="916" spans="2:11" ht="26.4" x14ac:dyDescent="0.3">
      <c r="B916" s="716" t="s">
        <v>896</v>
      </c>
      <c r="C916" s="369" t="s">
        <v>949</v>
      </c>
      <c r="D916" s="939"/>
      <c r="E916" s="941"/>
      <c r="F916" s="941"/>
      <c r="G916" s="941"/>
      <c r="H916" s="939"/>
      <c r="I916" s="890"/>
      <c r="J916" s="890"/>
      <c r="K916" s="890"/>
    </row>
    <row r="917" spans="2:11" ht="26.4" x14ac:dyDescent="0.3">
      <c r="B917" s="304" t="s">
        <v>871</v>
      </c>
      <c r="C917" s="717" t="s">
        <v>890</v>
      </c>
      <c r="D917" s="939"/>
      <c r="E917" s="941"/>
      <c r="F917" s="941"/>
      <c r="G917" s="941"/>
      <c r="H917" s="939"/>
      <c r="I917" s="890"/>
      <c r="J917" s="890"/>
      <c r="K917" s="890"/>
    </row>
    <row r="918" spans="2:11" x14ac:dyDescent="0.3">
      <c r="B918" s="890" t="s">
        <v>775</v>
      </c>
      <c r="C918" s="890"/>
      <c r="D918" s="939"/>
      <c r="E918" s="941"/>
      <c r="F918" s="941"/>
      <c r="G918" s="941"/>
      <c r="H918" s="939"/>
      <c r="I918" s="890"/>
      <c r="J918" s="890"/>
      <c r="K918" s="890"/>
    </row>
    <row r="919" spans="2:11" x14ac:dyDescent="0.3">
      <c r="B919" s="680" t="s">
        <v>776</v>
      </c>
      <c r="C919" s="680" t="s">
        <v>777</v>
      </c>
      <c r="D919" s="680"/>
      <c r="E919" s="680"/>
      <c r="F919" s="680"/>
      <c r="G919" s="680"/>
      <c r="H919" s="680"/>
      <c r="I919" s="680"/>
      <c r="J919" s="680"/>
      <c r="K919" s="680"/>
    </row>
    <row r="920" spans="2:11" ht="39.6" x14ac:dyDescent="0.3">
      <c r="B920" s="718" t="s">
        <v>778</v>
      </c>
      <c r="C920" s="717" t="s">
        <v>891</v>
      </c>
      <c r="D920" s="719">
        <v>1109</v>
      </c>
      <c r="E920" s="720"/>
      <c r="F920" s="720"/>
      <c r="G920" s="720"/>
      <c r="H920" s="720">
        <v>1253</v>
      </c>
      <c r="I920" s="719">
        <v>1253</v>
      </c>
      <c r="J920" s="721">
        <v>1253</v>
      </c>
      <c r="K920" s="721">
        <v>1253</v>
      </c>
    </row>
    <row r="921" spans="2:11" ht="15" customHeight="1" x14ac:dyDescent="0.3">
      <c r="B921" s="957" t="s">
        <v>780</v>
      </c>
      <c r="C921" s="957"/>
      <c r="D921" s="722">
        <v>79848.850000000006</v>
      </c>
      <c r="E921" s="722"/>
      <c r="F921" s="722"/>
      <c r="G921" s="722"/>
      <c r="H921" s="722">
        <v>89112</v>
      </c>
      <c r="I921" s="722">
        <v>90216</v>
      </c>
      <c r="J921" s="723">
        <v>90216</v>
      </c>
      <c r="K921" s="723">
        <v>90216</v>
      </c>
    </row>
    <row r="923" spans="2:11" x14ac:dyDescent="0.3">
      <c r="B923" s="716" t="s">
        <v>892</v>
      </c>
      <c r="C923" s="716" t="s">
        <v>893</v>
      </c>
      <c r="D923" s="367"/>
      <c r="E923" s="367"/>
      <c r="F923" s="367"/>
      <c r="G923" s="367"/>
      <c r="H923" s="367"/>
      <c r="I923" s="367"/>
      <c r="J923" s="367"/>
      <c r="K923" s="367"/>
    </row>
    <row r="924" spans="2:11" x14ac:dyDescent="0.3">
      <c r="B924" s="304" t="s">
        <v>767</v>
      </c>
      <c r="C924" s="606">
        <v>1015</v>
      </c>
      <c r="D924" s="890" t="s">
        <v>782</v>
      </c>
      <c r="E924" s="890"/>
      <c r="F924" s="890"/>
      <c r="G924" s="890"/>
      <c r="H924" s="890"/>
      <c r="I924" s="890"/>
      <c r="J924" s="890"/>
      <c r="K924" s="890"/>
    </row>
    <row r="925" spans="2:11" ht="15" customHeight="1" x14ac:dyDescent="0.3">
      <c r="B925" s="304" t="s">
        <v>768</v>
      </c>
      <c r="C925" s="606">
        <v>12001</v>
      </c>
      <c r="D925" s="938" t="s">
        <v>898</v>
      </c>
      <c r="E925" s="940" t="e">
        <f>#REF!</f>
        <v>#REF!</v>
      </c>
      <c r="F925" s="940" t="e">
        <f>#REF!</f>
        <v>#REF!</v>
      </c>
      <c r="G925" s="940" t="e">
        <f>#REF!</f>
        <v>#REF!</v>
      </c>
      <c r="H925" s="938" t="s">
        <v>899</v>
      </c>
      <c r="I925" s="891" t="s">
        <v>5</v>
      </c>
      <c r="J925" s="891" t="s">
        <v>7</v>
      </c>
      <c r="K925" s="891" t="s">
        <v>115</v>
      </c>
    </row>
    <row r="926" spans="2:11" ht="26.4" x14ac:dyDescent="0.3">
      <c r="B926" s="304" t="s">
        <v>771</v>
      </c>
      <c r="C926" s="717" t="s">
        <v>486</v>
      </c>
      <c r="D926" s="939"/>
      <c r="E926" s="941"/>
      <c r="F926" s="941"/>
      <c r="G926" s="941"/>
      <c r="H926" s="939"/>
      <c r="I926" s="890"/>
      <c r="J926" s="890"/>
      <c r="K926" s="890"/>
    </row>
    <row r="927" spans="2:11" ht="66" x14ac:dyDescent="0.3">
      <c r="B927" s="304" t="s">
        <v>772</v>
      </c>
      <c r="C927" s="717" t="s">
        <v>487</v>
      </c>
      <c r="D927" s="939"/>
      <c r="E927" s="941"/>
      <c r="F927" s="941"/>
      <c r="G927" s="941"/>
      <c r="H927" s="939"/>
      <c r="I927" s="890"/>
      <c r="J927" s="890"/>
      <c r="K927" s="890"/>
    </row>
    <row r="928" spans="2:11" x14ac:dyDescent="0.3">
      <c r="B928" s="304" t="s">
        <v>773</v>
      </c>
      <c r="C928" s="717" t="s">
        <v>446</v>
      </c>
      <c r="D928" s="939"/>
      <c r="E928" s="941"/>
      <c r="F928" s="941"/>
      <c r="G928" s="941"/>
      <c r="H928" s="939"/>
      <c r="I928" s="890"/>
      <c r="J928" s="890"/>
      <c r="K928" s="890"/>
    </row>
    <row r="929" spans="2:11" ht="26.4" x14ac:dyDescent="0.3">
      <c r="B929" s="716" t="s">
        <v>896</v>
      </c>
      <c r="C929" s="369" t="s">
        <v>950</v>
      </c>
      <c r="D929" s="939"/>
      <c r="E929" s="941"/>
      <c r="F929" s="941"/>
      <c r="G929" s="941"/>
      <c r="H929" s="939"/>
      <c r="I929" s="890"/>
      <c r="J929" s="890"/>
      <c r="K929" s="890"/>
    </row>
    <row r="930" spans="2:11" ht="26.4" x14ac:dyDescent="0.3">
      <c r="B930" s="304" t="s">
        <v>871</v>
      </c>
      <c r="C930" s="717" t="s">
        <v>890</v>
      </c>
      <c r="D930" s="939"/>
      <c r="E930" s="941"/>
      <c r="F930" s="941"/>
      <c r="G930" s="941"/>
      <c r="H930" s="939"/>
      <c r="I930" s="890"/>
      <c r="J930" s="890"/>
      <c r="K930" s="890"/>
    </row>
    <row r="931" spans="2:11" x14ac:dyDescent="0.3">
      <c r="B931" s="890" t="s">
        <v>775</v>
      </c>
      <c r="C931" s="890"/>
      <c r="D931" s="939"/>
      <c r="E931" s="941"/>
      <c r="F931" s="941"/>
      <c r="G931" s="941"/>
      <c r="H931" s="939"/>
      <c r="I931" s="890"/>
      <c r="J931" s="890"/>
      <c r="K931" s="890"/>
    </row>
    <row r="932" spans="2:11" x14ac:dyDescent="0.3">
      <c r="B932" s="680" t="s">
        <v>776</v>
      </c>
      <c r="C932" s="680" t="s">
        <v>777</v>
      </c>
      <c r="D932" s="680"/>
      <c r="E932" s="680"/>
      <c r="F932" s="680"/>
      <c r="G932" s="680"/>
      <c r="H932" s="680"/>
      <c r="I932" s="680"/>
      <c r="J932" s="680"/>
      <c r="K932" s="680"/>
    </row>
    <row r="933" spans="2:11" ht="39.6" x14ac:dyDescent="0.3">
      <c r="B933" s="718" t="s">
        <v>778</v>
      </c>
      <c r="C933" s="717" t="s">
        <v>891</v>
      </c>
      <c r="D933" s="719">
        <v>2315</v>
      </c>
      <c r="E933" s="720"/>
      <c r="F933" s="720"/>
      <c r="G933" s="720"/>
      <c r="H933" s="720">
        <v>2589</v>
      </c>
      <c r="I933" s="719">
        <v>2589</v>
      </c>
      <c r="J933" s="721">
        <v>2589</v>
      </c>
      <c r="K933" s="721">
        <v>2589</v>
      </c>
    </row>
    <row r="934" spans="2:11" ht="15" customHeight="1" x14ac:dyDescent="0.3">
      <c r="B934" s="957" t="s">
        <v>780</v>
      </c>
      <c r="C934" s="957"/>
      <c r="D934" s="722">
        <v>166704.34</v>
      </c>
      <c r="E934" s="722"/>
      <c r="F934" s="722"/>
      <c r="G934" s="722"/>
      <c r="H934" s="722">
        <v>186408</v>
      </c>
      <c r="I934" s="722">
        <v>186408</v>
      </c>
      <c r="J934" s="723">
        <v>186408</v>
      </c>
      <c r="K934" s="723">
        <v>186408</v>
      </c>
    </row>
    <row r="936" spans="2:11" x14ac:dyDescent="0.3">
      <c r="B936" s="716" t="s">
        <v>892</v>
      </c>
      <c r="C936" s="716" t="s">
        <v>893</v>
      </c>
      <c r="D936" s="367"/>
      <c r="E936" s="367"/>
      <c r="F936" s="367"/>
      <c r="G936" s="367"/>
      <c r="H936" s="367"/>
      <c r="I936" s="367"/>
      <c r="J936" s="367"/>
      <c r="K936" s="367"/>
    </row>
    <row r="937" spans="2:11" x14ac:dyDescent="0.3">
      <c r="B937" s="304" t="s">
        <v>767</v>
      </c>
      <c r="C937" s="606">
        <v>1015</v>
      </c>
      <c r="D937" s="890" t="s">
        <v>782</v>
      </c>
      <c r="E937" s="890"/>
      <c r="F937" s="890"/>
      <c r="G937" s="890"/>
      <c r="H937" s="890"/>
      <c r="I937" s="890"/>
      <c r="J937" s="890"/>
      <c r="K937" s="890"/>
    </row>
    <row r="938" spans="2:11" ht="15" customHeight="1" x14ac:dyDescent="0.3">
      <c r="B938" s="304" t="s">
        <v>768</v>
      </c>
      <c r="C938" s="606">
        <v>12001</v>
      </c>
      <c r="D938" s="938" t="s">
        <v>898</v>
      </c>
      <c r="E938" s="940" t="e">
        <f>#REF!</f>
        <v>#REF!</v>
      </c>
      <c r="F938" s="940" t="e">
        <f>#REF!</f>
        <v>#REF!</v>
      </c>
      <c r="G938" s="940" t="e">
        <f>#REF!</f>
        <v>#REF!</v>
      </c>
      <c r="H938" s="938" t="s">
        <v>899</v>
      </c>
      <c r="I938" s="891" t="s">
        <v>5</v>
      </c>
      <c r="J938" s="891" t="s">
        <v>7</v>
      </c>
      <c r="K938" s="891" t="s">
        <v>115</v>
      </c>
    </row>
    <row r="939" spans="2:11" ht="26.4" x14ac:dyDescent="0.3">
      <c r="B939" s="304" t="s">
        <v>771</v>
      </c>
      <c r="C939" s="717" t="s">
        <v>486</v>
      </c>
      <c r="D939" s="939"/>
      <c r="E939" s="941"/>
      <c r="F939" s="941"/>
      <c r="G939" s="941"/>
      <c r="H939" s="939"/>
      <c r="I939" s="890"/>
      <c r="J939" s="890"/>
      <c r="K939" s="890"/>
    </row>
    <row r="940" spans="2:11" ht="66" x14ac:dyDescent="0.3">
      <c r="B940" s="304" t="s">
        <v>772</v>
      </c>
      <c r="C940" s="717" t="s">
        <v>487</v>
      </c>
      <c r="D940" s="939"/>
      <c r="E940" s="941"/>
      <c r="F940" s="941"/>
      <c r="G940" s="941"/>
      <c r="H940" s="939"/>
      <c r="I940" s="890"/>
      <c r="J940" s="890"/>
      <c r="K940" s="890"/>
    </row>
    <row r="941" spans="2:11" x14ac:dyDescent="0.3">
      <c r="B941" s="304" t="s">
        <v>773</v>
      </c>
      <c r="C941" s="717" t="s">
        <v>446</v>
      </c>
      <c r="D941" s="939"/>
      <c r="E941" s="941"/>
      <c r="F941" s="941"/>
      <c r="G941" s="941"/>
      <c r="H941" s="939"/>
      <c r="I941" s="890"/>
      <c r="J941" s="890"/>
      <c r="K941" s="890"/>
    </row>
    <row r="942" spans="2:11" ht="26.4" x14ac:dyDescent="0.3">
      <c r="B942" s="716" t="s">
        <v>896</v>
      </c>
      <c r="C942" s="369" t="s">
        <v>951</v>
      </c>
      <c r="D942" s="939"/>
      <c r="E942" s="941"/>
      <c r="F942" s="941"/>
      <c r="G942" s="941"/>
      <c r="H942" s="939"/>
      <c r="I942" s="890"/>
      <c r="J942" s="890"/>
      <c r="K942" s="890"/>
    </row>
    <row r="943" spans="2:11" ht="26.4" x14ac:dyDescent="0.3">
      <c r="B943" s="304" t="s">
        <v>871</v>
      </c>
      <c r="C943" s="717" t="s">
        <v>890</v>
      </c>
      <c r="D943" s="939"/>
      <c r="E943" s="941"/>
      <c r="F943" s="941"/>
      <c r="G943" s="941"/>
      <c r="H943" s="939"/>
      <c r="I943" s="890"/>
      <c r="J943" s="890"/>
      <c r="K943" s="890"/>
    </row>
    <row r="944" spans="2:11" x14ac:dyDescent="0.3">
      <c r="B944" s="890" t="s">
        <v>775</v>
      </c>
      <c r="C944" s="890"/>
      <c r="D944" s="939"/>
      <c r="E944" s="941"/>
      <c r="F944" s="941"/>
      <c r="G944" s="941"/>
      <c r="H944" s="939"/>
      <c r="I944" s="890"/>
      <c r="J944" s="890"/>
      <c r="K944" s="890"/>
    </row>
    <row r="945" spans="2:11" x14ac:dyDescent="0.3">
      <c r="B945" s="680" t="s">
        <v>776</v>
      </c>
      <c r="C945" s="680" t="s">
        <v>777</v>
      </c>
      <c r="D945" s="680"/>
      <c r="E945" s="680"/>
      <c r="F945" s="680"/>
      <c r="G945" s="680"/>
      <c r="H945" s="680"/>
      <c r="I945" s="680"/>
      <c r="J945" s="680"/>
      <c r="K945" s="680"/>
    </row>
    <row r="946" spans="2:11" ht="39.6" x14ac:dyDescent="0.3">
      <c r="B946" s="718" t="s">
        <v>778</v>
      </c>
      <c r="C946" s="717" t="s">
        <v>891</v>
      </c>
      <c r="D946" s="719">
        <v>48837</v>
      </c>
      <c r="E946" s="720"/>
      <c r="F946" s="720"/>
      <c r="G946" s="720"/>
      <c r="H946" s="720">
        <v>58096</v>
      </c>
      <c r="I946" s="719">
        <v>70337</v>
      </c>
      <c r="J946" s="721">
        <v>70337</v>
      </c>
      <c r="K946" s="721">
        <v>70337</v>
      </c>
    </row>
    <row r="947" spans="2:11" ht="15" customHeight="1" x14ac:dyDescent="0.3">
      <c r="B947" s="957" t="s">
        <v>780</v>
      </c>
      <c r="C947" s="957"/>
      <c r="D947" s="722">
        <v>3515896.07</v>
      </c>
      <c r="E947" s="722"/>
      <c r="F947" s="722"/>
      <c r="G947" s="722"/>
      <c r="H947" s="722">
        <v>4293216</v>
      </c>
      <c r="I947" s="722">
        <v>5064264</v>
      </c>
      <c r="J947" s="723">
        <v>5064264</v>
      </c>
      <c r="K947" s="723">
        <v>5064264</v>
      </c>
    </row>
    <row r="948" spans="2:11" s="366" customFormat="1" ht="13.2" customHeight="1" x14ac:dyDescent="0.25"/>
    <row r="949" spans="2:11" s="363" customFormat="1" ht="13.2" x14ac:dyDescent="0.25">
      <c r="B949" s="324" t="s">
        <v>799</v>
      </c>
      <c r="C949" s="324" t="s">
        <v>800</v>
      </c>
      <c r="D949" s="293"/>
    </row>
    <row r="950" spans="2:11" s="363" customFormat="1" ht="13.2" x14ac:dyDescent="0.25">
      <c r="B950" s="327">
        <v>1032</v>
      </c>
      <c r="C950" s="302" t="s">
        <v>488</v>
      </c>
      <c r="D950" s="370"/>
      <c r="E950" s="370"/>
      <c r="F950" s="370"/>
      <c r="G950" s="370"/>
      <c r="H950" s="370"/>
    </row>
    <row r="951" spans="2:11" s="371" customFormat="1" ht="13.2" x14ac:dyDescent="0.25"/>
    <row r="952" spans="2:11" s="363" customFormat="1" ht="13.2" x14ac:dyDescent="0.25">
      <c r="B952" s="302" t="s">
        <v>801</v>
      </c>
      <c r="C952" s="372"/>
      <c r="D952" s="293"/>
    </row>
    <row r="953" spans="2:11" s="366" customFormat="1" ht="13.2" x14ac:dyDescent="0.25"/>
    <row r="954" spans="2:11" s="290" customFormat="1" ht="13.2" x14ac:dyDescent="0.25">
      <c r="B954" s="304" t="s">
        <v>767</v>
      </c>
      <c r="C954" s="190">
        <v>1032</v>
      </c>
      <c r="D954" s="883" t="s">
        <v>782</v>
      </c>
      <c r="E954" s="899"/>
      <c r="F954" s="899"/>
      <c r="G954" s="899"/>
      <c r="H954" s="899"/>
      <c r="I954" s="899"/>
      <c r="J954" s="899"/>
      <c r="K954" s="884"/>
    </row>
    <row r="955" spans="2:11" s="290" customFormat="1" ht="13.2" customHeight="1" x14ac:dyDescent="0.25">
      <c r="B955" s="304" t="s">
        <v>768</v>
      </c>
      <c r="C955" s="190">
        <v>11001</v>
      </c>
      <c r="D955" s="891" t="s">
        <v>784</v>
      </c>
      <c r="E955" s="891" t="s">
        <v>426</v>
      </c>
      <c r="F955" s="891" t="s">
        <v>427</v>
      </c>
      <c r="G955" s="891" t="s">
        <v>428</v>
      </c>
      <c r="H955" s="891" t="s">
        <v>429</v>
      </c>
      <c r="I955" s="890" t="s">
        <v>5</v>
      </c>
      <c r="J955" s="890" t="s">
        <v>7</v>
      </c>
      <c r="K955" s="890" t="s">
        <v>115</v>
      </c>
    </row>
    <row r="956" spans="2:11" s="290" customFormat="1" ht="25.2" customHeight="1" x14ac:dyDescent="0.25">
      <c r="B956" s="304" t="s">
        <v>771</v>
      </c>
      <c r="C956" s="190" t="s">
        <v>952</v>
      </c>
      <c r="D956" s="890"/>
      <c r="E956" s="890"/>
      <c r="F956" s="890"/>
      <c r="G956" s="890"/>
      <c r="H956" s="890"/>
      <c r="I956" s="890"/>
      <c r="J956" s="890"/>
      <c r="K956" s="890"/>
    </row>
    <row r="957" spans="2:11" s="290" customFormat="1" ht="39.6" x14ac:dyDescent="0.25">
      <c r="B957" s="304" t="s">
        <v>772</v>
      </c>
      <c r="C957" s="190" t="s">
        <v>494</v>
      </c>
      <c r="D957" s="890"/>
      <c r="E957" s="890"/>
      <c r="F957" s="890"/>
      <c r="G957" s="890"/>
      <c r="H957" s="890"/>
      <c r="I957" s="890"/>
      <c r="J957" s="890"/>
      <c r="K957" s="890"/>
    </row>
    <row r="958" spans="2:11" s="290" customFormat="1" ht="13.2" x14ac:dyDescent="0.25">
      <c r="B958" s="304" t="s">
        <v>773</v>
      </c>
      <c r="C958" s="190" t="s">
        <v>839</v>
      </c>
      <c r="D958" s="890"/>
      <c r="E958" s="890"/>
      <c r="F958" s="890"/>
      <c r="G958" s="890"/>
      <c r="H958" s="890"/>
      <c r="I958" s="890"/>
      <c r="J958" s="890"/>
      <c r="K958" s="890"/>
    </row>
    <row r="959" spans="2:11" s="290" customFormat="1" ht="26.4" x14ac:dyDescent="0.25">
      <c r="B959" s="373" t="s">
        <v>953</v>
      </c>
      <c r="C959" s="190" t="s">
        <v>954</v>
      </c>
      <c r="D959" s="890"/>
      <c r="E959" s="890"/>
      <c r="F959" s="890"/>
      <c r="G959" s="890"/>
      <c r="H959" s="890"/>
      <c r="I959" s="890"/>
      <c r="J959" s="890"/>
      <c r="K959" s="890"/>
    </row>
    <row r="960" spans="2:11" s="290" customFormat="1" ht="13.2" x14ac:dyDescent="0.25">
      <c r="B960" s="883" t="s">
        <v>775</v>
      </c>
      <c r="C960" s="884"/>
      <c r="D960" s="890"/>
      <c r="E960" s="890"/>
      <c r="F960" s="890"/>
      <c r="G960" s="890"/>
      <c r="H960" s="890"/>
      <c r="I960" s="890"/>
      <c r="J960" s="890"/>
      <c r="K960" s="890"/>
    </row>
    <row r="961" spans="2:11" s="290" customFormat="1" ht="13.2" x14ac:dyDescent="0.25">
      <c r="B961" s="306" t="s">
        <v>776</v>
      </c>
      <c r="C961" s="306" t="s">
        <v>777</v>
      </c>
      <c r="D961" s="306"/>
      <c r="E961" s="306"/>
      <c r="F961" s="306"/>
      <c r="G961" s="306"/>
      <c r="H961" s="306"/>
      <c r="I961" s="306"/>
      <c r="J961" s="306"/>
      <c r="K961" s="306"/>
    </row>
    <row r="962" spans="2:11" s="290" customFormat="1" ht="26.4" x14ac:dyDescent="0.25">
      <c r="B962" s="337" t="s">
        <v>778</v>
      </c>
      <c r="C962" s="190" t="s">
        <v>955</v>
      </c>
      <c r="D962" s="374">
        <v>1202</v>
      </c>
      <c r="E962" s="374">
        <f t="shared" ref="E962:H962" si="4">E966+E970</f>
        <v>1285</v>
      </c>
      <c r="F962" s="374">
        <f t="shared" si="4"/>
        <v>1285</v>
      </c>
      <c r="G962" s="374">
        <f t="shared" si="4"/>
        <v>1285</v>
      </c>
      <c r="H962" s="374">
        <f t="shared" si="4"/>
        <v>1285</v>
      </c>
      <c r="I962" s="329">
        <v>1340</v>
      </c>
      <c r="J962" s="329">
        <v>1340</v>
      </c>
      <c r="K962" s="329">
        <v>1340</v>
      </c>
    </row>
    <row r="963" spans="2:11" s="375" customFormat="1" ht="13.2" x14ac:dyDescent="0.25">
      <c r="B963" s="337" t="s">
        <v>778</v>
      </c>
      <c r="C963" s="190" t="s">
        <v>956</v>
      </c>
      <c r="D963" s="374">
        <v>607</v>
      </c>
      <c r="E963" s="374">
        <f>+E967+E971</f>
        <v>665</v>
      </c>
      <c r="F963" s="374">
        <f t="shared" ref="F963:G963" si="5">+F967+F971</f>
        <v>665</v>
      </c>
      <c r="G963" s="374">
        <f t="shared" si="5"/>
        <v>665</v>
      </c>
      <c r="H963" s="374">
        <v>665</v>
      </c>
      <c r="I963" s="374">
        <v>680</v>
      </c>
      <c r="J963" s="374">
        <v>680</v>
      </c>
      <c r="K963" s="374">
        <v>680</v>
      </c>
    </row>
    <row r="964" spans="2:11" s="375" customFormat="1" ht="13.2" x14ac:dyDescent="0.25">
      <c r="B964" s="337" t="s">
        <v>778</v>
      </c>
      <c r="C964" s="190" t="s">
        <v>957</v>
      </c>
      <c r="D964" s="374">
        <v>595</v>
      </c>
      <c r="E964" s="374">
        <f t="shared" ref="E964:H965" si="6">+E968+E972</f>
        <v>620</v>
      </c>
      <c r="F964" s="374">
        <f t="shared" si="6"/>
        <v>620</v>
      </c>
      <c r="G964" s="374">
        <f t="shared" si="6"/>
        <v>620</v>
      </c>
      <c r="H964" s="374">
        <f t="shared" si="6"/>
        <v>620</v>
      </c>
      <c r="I964" s="321">
        <v>660</v>
      </c>
      <c r="J964" s="321">
        <v>660</v>
      </c>
      <c r="K964" s="321">
        <v>660</v>
      </c>
    </row>
    <row r="965" spans="2:11" s="375" customFormat="1" ht="13.2" x14ac:dyDescent="0.25">
      <c r="B965" s="337" t="s">
        <v>829</v>
      </c>
      <c r="C965" s="190" t="s">
        <v>958</v>
      </c>
      <c r="D965" s="374">
        <v>887</v>
      </c>
      <c r="E965" s="374">
        <f t="shared" si="6"/>
        <v>900</v>
      </c>
      <c r="F965" s="374">
        <f t="shared" si="6"/>
        <v>900</v>
      </c>
      <c r="G965" s="374">
        <f t="shared" si="6"/>
        <v>900</v>
      </c>
      <c r="H965" s="374">
        <f t="shared" si="6"/>
        <v>900</v>
      </c>
      <c r="I965" s="321">
        <v>900</v>
      </c>
      <c r="J965" s="321">
        <v>900</v>
      </c>
      <c r="K965" s="321">
        <v>900</v>
      </c>
    </row>
    <row r="966" spans="2:11" s="290" customFormat="1" ht="13.2" x14ac:dyDescent="0.25">
      <c r="B966" s="337" t="s">
        <v>778</v>
      </c>
      <c r="C966" s="207" t="s">
        <v>959</v>
      </c>
      <c r="D966" s="376"/>
      <c r="E966" s="374">
        <f t="shared" ref="E966:H966" si="7">E967+E968</f>
        <v>1205</v>
      </c>
      <c r="F966" s="374">
        <f t="shared" si="7"/>
        <v>1205</v>
      </c>
      <c r="G966" s="374">
        <f t="shared" si="7"/>
        <v>1205</v>
      </c>
      <c r="H966" s="374">
        <f t="shared" si="7"/>
        <v>1205</v>
      </c>
      <c r="I966" s="321">
        <v>1260</v>
      </c>
      <c r="J966" s="321">
        <v>1260</v>
      </c>
      <c r="K966" s="321">
        <v>1260</v>
      </c>
    </row>
    <row r="967" spans="2:11" s="290" customFormat="1" ht="13.2" x14ac:dyDescent="0.25">
      <c r="B967" s="337" t="s">
        <v>778</v>
      </c>
      <c r="C967" s="190" t="s">
        <v>956</v>
      </c>
      <c r="D967" s="374"/>
      <c r="E967" s="374">
        <v>625</v>
      </c>
      <c r="F967" s="374">
        <v>625</v>
      </c>
      <c r="G967" s="374">
        <v>625</v>
      </c>
      <c r="H967" s="374">
        <v>625</v>
      </c>
      <c r="I967" s="321">
        <v>640</v>
      </c>
      <c r="J967" s="321">
        <v>640</v>
      </c>
      <c r="K967" s="321">
        <v>640</v>
      </c>
    </row>
    <row r="968" spans="2:11" s="290" customFormat="1" ht="13.2" x14ac:dyDescent="0.25">
      <c r="B968" s="337" t="s">
        <v>778</v>
      </c>
      <c r="C968" s="190" t="s">
        <v>957</v>
      </c>
      <c r="D968" s="374"/>
      <c r="E968" s="374">
        <v>580</v>
      </c>
      <c r="F968" s="374">
        <v>580</v>
      </c>
      <c r="G968" s="374">
        <v>580</v>
      </c>
      <c r="H968" s="374">
        <v>580</v>
      </c>
      <c r="I968" s="321">
        <v>620</v>
      </c>
      <c r="J968" s="321">
        <v>620</v>
      </c>
      <c r="K968" s="321">
        <v>620</v>
      </c>
    </row>
    <row r="969" spans="2:11" s="290" customFormat="1" ht="13.2" x14ac:dyDescent="0.25">
      <c r="B969" s="337" t="s">
        <v>829</v>
      </c>
      <c r="C969" s="190" t="s">
        <v>958</v>
      </c>
      <c r="D969" s="374"/>
      <c r="E969" s="374">
        <v>880</v>
      </c>
      <c r="F969" s="374">
        <v>880</v>
      </c>
      <c r="G969" s="374">
        <v>880</v>
      </c>
      <c r="H969" s="374">
        <v>880</v>
      </c>
      <c r="I969" s="321">
        <v>880</v>
      </c>
      <c r="J969" s="321">
        <v>880</v>
      </c>
      <c r="K969" s="321">
        <v>880</v>
      </c>
    </row>
    <row r="970" spans="2:11" s="290" customFormat="1" ht="13.2" x14ac:dyDescent="0.25">
      <c r="B970" s="337" t="s">
        <v>778</v>
      </c>
      <c r="C970" s="207" t="s">
        <v>960</v>
      </c>
      <c r="D970" s="374"/>
      <c r="E970" s="374">
        <f t="shared" ref="E970:H970" si="8">E971+E972</f>
        <v>80</v>
      </c>
      <c r="F970" s="374">
        <f t="shared" si="8"/>
        <v>80</v>
      </c>
      <c r="G970" s="374">
        <f t="shared" si="8"/>
        <v>80</v>
      </c>
      <c r="H970" s="374">
        <f t="shared" si="8"/>
        <v>80</v>
      </c>
      <c r="I970" s="329">
        <v>80</v>
      </c>
      <c r="J970" s="329">
        <v>80</v>
      </c>
      <c r="K970" s="329">
        <v>80</v>
      </c>
    </row>
    <row r="971" spans="2:11" s="290" customFormat="1" ht="13.2" x14ac:dyDescent="0.25">
      <c r="B971" s="337" t="s">
        <v>778</v>
      </c>
      <c r="C971" s="190" t="s">
        <v>956</v>
      </c>
      <c r="D971" s="374"/>
      <c r="E971" s="374">
        <v>40</v>
      </c>
      <c r="F971" s="374">
        <v>40</v>
      </c>
      <c r="G971" s="374">
        <v>40</v>
      </c>
      <c r="H971" s="374">
        <v>40</v>
      </c>
      <c r="I971" s="321">
        <v>40</v>
      </c>
      <c r="J971" s="321">
        <v>40</v>
      </c>
      <c r="K971" s="321">
        <v>40</v>
      </c>
    </row>
    <row r="972" spans="2:11" s="290" customFormat="1" ht="13.2" x14ac:dyDescent="0.25">
      <c r="B972" s="337" t="s">
        <v>778</v>
      </c>
      <c r="C972" s="190" t="s">
        <v>957</v>
      </c>
      <c r="D972" s="374"/>
      <c r="E972" s="374">
        <v>40</v>
      </c>
      <c r="F972" s="374">
        <v>40</v>
      </c>
      <c r="G972" s="374">
        <v>40</v>
      </c>
      <c r="H972" s="374">
        <v>40</v>
      </c>
      <c r="I972" s="321">
        <v>40</v>
      </c>
      <c r="J972" s="321">
        <v>40</v>
      </c>
      <c r="K972" s="321">
        <v>40</v>
      </c>
    </row>
    <row r="973" spans="2:11" s="290" customFormat="1" ht="13.2" x14ac:dyDescent="0.25">
      <c r="B973" s="337" t="s">
        <v>778</v>
      </c>
      <c r="C973" s="190" t="s">
        <v>958</v>
      </c>
      <c r="D973" s="374"/>
      <c r="E973" s="374">
        <v>20</v>
      </c>
      <c r="F973" s="374">
        <v>20</v>
      </c>
      <c r="G973" s="374">
        <v>20</v>
      </c>
      <c r="H973" s="374">
        <v>20</v>
      </c>
      <c r="I973" s="321">
        <v>20</v>
      </c>
      <c r="J973" s="321">
        <v>20</v>
      </c>
      <c r="K973" s="321">
        <v>20</v>
      </c>
    </row>
    <row r="974" spans="2:11" s="290" customFormat="1" ht="52.8" x14ac:dyDescent="0.25">
      <c r="B974" s="337" t="s">
        <v>829</v>
      </c>
      <c r="C974" s="190" t="s">
        <v>961</v>
      </c>
      <c r="D974" s="374">
        <v>90</v>
      </c>
      <c r="E974" s="374">
        <v>100</v>
      </c>
      <c r="F974" s="374">
        <v>100</v>
      </c>
      <c r="G974" s="374">
        <v>100</v>
      </c>
      <c r="H974" s="374">
        <v>100</v>
      </c>
      <c r="I974" s="321">
        <v>100</v>
      </c>
      <c r="J974" s="321">
        <v>100</v>
      </c>
      <c r="K974" s="321">
        <v>100</v>
      </c>
    </row>
    <row r="975" spans="2:11" s="290" customFormat="1" ht="13.2" x14ac:dyDescent="0.25">
      <c r="B975" s="337" t="s">
        <v>790</v>
      </c>
      <c r="C975" s="190" t="s">
        <v>962</v>
      </c>
      <c r="D975" s="374">
        <v>90</v>
      </c>
      <c r="E975" s="374">
        <v>90</v>
      </c>
      <c r="F975" s="374">
        <v>90</v>
      </c>
      <c r="G975" s="374">
        <v>90</v>
      </c>
      <c r="H975" s="374">
        <v>90</v>
      </c>
      <c r="I975" s="354">
        <v>90</v>
      </c>
      <c r="J975" s="321">
        <v>90</v>
      </c>
      <c r="K975" s="321">
        <v>90</v>
      </c>
    </row>
    <row r="976" spans="2:11" s="290" customFormat="1" ht="13.2" customHeight="1" x14ac:dyDescent="0.25">
      <c r="B976" s="337"/>
      <c r="C976" s="190" t="s">
        <v>869</v>
      </c>
      <c r="D976" s="374">
        <v>15</v>
      </c>
      <c r="E976" s="374">
        <v>15</v>
      </c>
      <c r="F976" s="374">
        <v>15</v>
      </c>
      <c r="G976" s="374">
        <v>15</v>
      </c>
      <c r="H976" s="374">
        <v>15</v>
      </c>
      <c r="I976" s="374">
        <v>15</v>
      </c>
      <c r="J976" s="374">
        <v>15</v>
      </c>
      <c r="K976" s="374">
        <v>15</v>
      </c>
    </row>
    <row r="977" spans="2:11" s="290" customFormat="1" ht="13.2" x14ac:dyDescent="0.25">
      <c r="B977" s="885" t="s">
        <v>780</v>
      </c>
      <c r="C977" s="886"/>
      <c r="D977" s="332">
        <f>'Havelv 3 մաս 1 և մաս 2'!D160</f>
        <v>3025473.7</v>
      </c>
      <c r="E977" s="332">
        <f>'Havelv 3 մաս 1 և մաս 2'!E160</f>
        <v>831602.8</v>
      </c>
      <c r="F977" s="332">
        <f>'Havelv 3 մաս 1 և մաս 2'!F160</f>
        <v>1663205.6</v>
      </c>
      <c r="G977" s="332">
        <f>'Havelv 3 մաս 1 և մաս 2'!G160</f>
        <v>2494808.4000000004</v>
      </c>
      <c r="H977" s="332">
        <f>'Havelv 3 մաս 1 և մաս 2'!H160</f>
        <v>3326411.2</v>
      </c>
      <c r="I977" s="332">
        <f>'Havelv 3 մաս 1 և մաս 2'!I160</f>
        <v>3556278</v>
      </c>
      <c r="J977" s="332">
        <f>'Havelv 3 մաս 1 և մաս 2'!J160</f>
        <v>3556278</v>
      </c>
      <c r="K977" s="332">
        <f>'Havelv 3 մաս 1 և մաս 2'!K160</f>
        <v>3556278</v>
      </c>
    </row>
    <row r="978" spans="2:11" s="164" customFormat="1" ht="13.8" x14ac:dyDescent="0.25"/>
    <row r="979" spans="2:11" s="290" customFormat="1" ht="13.2" x14ac:dyDescent="0.25">
      <c r="B979" s="304" t="s">
        <v>767</v>
      </c>
      <c r="C979" s="190">
        <v>1032</v>
      </c>
      <c r="D979" s="888" t="s">
        <v>782</v>
      </c>
      <c r="E979" s="889"/>
      <c r="F979" s="889"/>
      <c r="G979" s="889"/>
      <c r="H979" s="889"/>
      <c r="I979" s="889"/>
      <c r="J979" s="889"/>
      <c r="K979" s="889"/>
    </row>
    <row r="980" spans="2:11" s="290" customFormat="1" ht="13.2" customHeight="1" x14ac:dyDescent="0.25">
      <c r="B980" s="304" t="s">
        <v>768</v>
      </c>
      <c r="C980" s="190">
        <v>11002</v>
      </c>
      <c r="D980" s="887" t="s">
        <v>784</v>
      </c>
      <c r="E980" s="891" t="s">
        <v>426</v>
      </c>
      <c r="F980" s="891" t="s">
        <v>427</v>
      </c>
      <c r="G980" s="891" t="s">
        <v>428</v>
      </c>
      <c r="H980" s="891" t="s">
        <v>429</v>
      </c>
      <c r="I980" s="880" t="s">
        <v>5</v>
      </c>
      <c r="J980" s="880" t="s">
        <v>7</v>
      </c>
      <c r="K980" s="880" t="s">
        <v>115</v>
      </c>
    </row>
    <row r="981" spans="2:11" s="290" customFormat="1" ht="26.4" x14ac:dyDescent="0.25">
      <c r="B981" s="304" t="s">
        <v>771</v>
      </c>
      <c r="C981" s="190" t="s">
        <v>963</v>
      </c>
      <c r="D981" s="881"/>
      <c r="E981" s="890"/>
      <c r="F981" s="890"/>
      <c r="G981" s="890"/>
      <c r="H981" s="890"/>
      <c r="I981" s="881"/>
      <c r="J981" s="881"/>
      <c r="K981" s="881"/>
    </row>
    <row r="982" spans="2:11" s="290" customFormat="1" ht="39.6" x14ac:dyDescent="0.25">
      <c r="B982" s="304" t="s">
        <v>772</v>
      </c>
      <c r="C982" s="190" t="s">
        <v>498</v>
      </c>
      <c r="D982" s="881"/>
      <c r="E982" s="890"/>
      <c r="F982" s="890"/>
      <c r="G982" s="890"/>
      <c r="H982" s="890"/>
      <c r="I982" s="881"/>
      <c r="J982" s="881"/>
      <c r="K982" s="881"/>
    </row>
    <row r="983" spans="2:11" s="290" customFormat="1" ht="13.2" x14ac:dyDescent="0.25">
      <c r="B983" s="304" t="s">
        <v>773</v>
      </c>
      <c r="C983" s="190" t="s">
        <v>839</v>
      </c>
      <c r="D983" s="881"/>
      <c r="E983" s="890"/>
      <c r="F983" s="890"/>
      <c r="G983" s="890"/>
      <c r="H983" s="890"/>
      <c r="I983" s="881"/>
      <c r="J983" s="881"/>
      <c r="K983" s="881"/>
    </row>
    <row r="984" spans="2:11" s="290" customFormat="1" ht="13.2" customHeight="1" x14ac:dyDescent="0.25">
      <c r="B984" s="377" t="s">
        <v>774</v>
      </c>
      <c r="C984" s="190" t="s">
        <v>859</v>
      </c>
      <c r="D984" s="881"/>
      <c r="E984" s="890"/>
      <c r="F984" s="890"/>
      <c r="G984" s="890"/>
      <c r="H984" s="890"/>
      <c r="I984" s="881"/>
      <c r="J984" s="881"/>
      <c r="K984" s="881"/>
    </row>
    <row r="985" spans="2:11" s="290" customFormat="1" ht="13.2" x14ac:dyDescent="0.25">
      <c r="B985" s="883" t="s">
        <v>775</v>
      </c>
      <c r="C985" s="884"/>
      <c r="D985" s="882"/>
      <c r="E985" s="890"/>
      <c r="F985" s="890"/>
      <c r="G985" s="890"/>
      <c r="H985" s="890"/>
      <c r="I985" s="882"/>
      <c r="J985" s="882"/>
      <c r="K985" s="882"/>
    </row>
    <row r="986" spans="2:11" s="290" customFormat="1" ht="13.2" x14ac:dyDescent="0.25">
      <c r="B986" s="306" t="s">
        <v>776</v>
      </c>
      <c r="C986" s="306" t="s">
        <v>777</v>
      </c>
      <c r="D986" s="308"/>
      <c r="E986" s="308"/>
      <c r="F986" s="308"/>
      <c r="G986" s="308"/>
      <c r="H986" s="308"/>
      <c r="I986" s="308"/>
      <c r="J986" s="308"/>
      <c r="K986" s="308"/>
    </row>
    <row r="987" spans="2:11" s="381" customFormat="1" ht="39.6" x14ac:dyDescent="0.25">
      <c r="B987" s="378" t="s">
        <v>778</v>
      </c>
      <c r="C987" s="784" t="s">
        <v>964</v>
      </c>
      <c r="D987" s="379">
        <v>1217</v>
      </c>
      <c r="E987" s="379">
        <f t="shared" ref="E987:G987" si="9">E991+E995</f>
        <v>1300</v>
      </c>
      <c r="F987" s="379">
        <f t="shared" si="9"/>
        <v>1300</v>
      </c>
      <c r="G987" s="379">
        <f t="shared" si="9"/>
        <v>1300</v>
      </c>
      <c r="H987" s="379">
        <v>1300</v>
      </c>
      <c r="I987" s="380">
        <f>I999+I1012</f>
        <v>1325</v>
      </c>
      <c r="J987" s="380">
        <f t="shared" ref="J987:K987" si="10">J999+J1012</f>
        <v>1425</v>
      </c>
      <c r="K987" s="380">
        <f t="shared" si="10"/>
        <v>1500</v>
      </c>
    </row>
    <row r="988" spans="2:11" s="375" customFormat="1" ht="13.2" x14ac:dyDescent="0.25">
      <c r="B988" s="313" t="s">
        <v>778</v>
      </c>
      <c r="C988" s="333" t="s">
        <v>861</v>
      </c>
      <c r="D988" s="214">
        <v>1030</v>
      </c>
      <c r="E988" s="214">
        <f>+E992+E996</f>
        <v>1115</v>
      </c>
      <c r="F988" s="214">
        <f t="shared" ref="F988:G988" si="11">+F992+F996</f>
        <v>1115</v>
      </c>
      <c r="G988" s="214">
        <f t="shared" si="11"/>
        <v>1115</v>
      </c>
      <c r="H988" s="214">
        <v>1115</v>
      </c>
      <c r="I988" s="214">
        <v>1110</v>
      </c>
      <c r="J988" s="214">
        <v>1200</v>
      </c>
      <c r="K988" s="214">
        <v>1250</v>
      </c>
    </row>
    <row r="989" spans="2:11" s="375" customFormat="1" ht="13.2" x14ac:dyDescent="0.25">
      <c r="B989" s="313" t="s">
        <v>778</v>
      </c>
      <c r="C989" s="333" t="s">
        <v>862</v>
      </c>
      <c r="D989" s="214">
        <v>187</v>
      </c>
      <c r="E989" s="214">
        <f t="shared" ref="E989:G990" si="12">+E993+E997</f>
        <v>185</v>
      </c>
      <c r="F989" s="214">
        <f t="shared" ref="F989" si="13">H989</f>
        <v>185</v>
      </c>
      <c r="G989" s="214">
        <f t="shared" ref="G989" si="14">+H989</f>
        <v>185</v>
      </c>
      <c r="H989" s="214">
        <v>185</v>
      </c>
      <c r="I989" s="214">
        <v>215</v>
      </c>
      <c r="J989" s="214">
        <v>225</v>
      </c>
      <c r="K989" s="214">
        <v>250</v>
      </c>
    </row>
    <row r="990" spans="2:11" s="375" customFormat="1" ht="13.2" x14ac:dyDescent="0.25">
      <c r="B990" s="313" t="s">
        <v>778</v>
      </c>
      <c r="C990" s="333" t="s">
        <v>863</v>
      </c>
      <c r="D990" s="214">
        <v>499</v>
      </c>
      <c r="E990" s="214">
        <f t="shared" si="12"/>
        <v>700</v>
      </c>
      <c r="F990" s="214">
        <f t="shared" si="12"/>
        <v>700</v>
      </c>
      <c r="G990" s="214">
        <f t="shared" si="12"/>
        <v>700</v>
      </c>
      <c r="H990" s="214">
        <v>700</v>
      </c>
      <c r="I990" s="214">
        <v>650</v>
      </c>
      <c r="J990" s="214">
        <v>650</v>
      </c>
      <c r="K990" s="214">
        <v>650</v>
      </c>
    </row>
    <row r="991" spans="2:11" s="290" customFormat="1" ht="13.2" hidden="1" x14ac:dyDescent="0.25">
      <c r="B991" s="313" t="s">
        <v>778</v>
      </c>
      <c r="C991" s="382" t="s">
        <v>959</v>
      </c>
      <c r="D991" s="214"/>
      <c r="E991" s="214">
        <f t="shared" ref="E991:E1024" si="15">H991</f>
        <v>1200</v>
      </c>
      <c r="F991" s="214">
        <f t="shared" ref="F991:F1021" si="16">H991</f>
        <v>1200</v>
      </c>
      <c r="G991" s="214">
        <f t="shared" ref="G991:G1021" si="17">+H991</f>
        <v>1200</v>
      </c>
      <c r="H991" s="214">
        <v>1200</v>
      </c>
      <c r="I991" s="214">
        <v>1200</v>
      </c>
      <c r="J991" s="214">
        <v>1200</v>
      </c>
      <c r="K991" s="214">
        <v>1200</v>
      </c>
    </row>
    <row r="992" spans="2:11" s="290" customFormat="1" ht="13.2" hidden="1" x14ac:dyDescent="0.25">
      <c r="B992" s="313" t="s">
        <v>778</v>
      </c>
      <c r="C992" s="333" t="s">
        <v>956</v>
      </c>
      <c r="D992" s="214"/>
      <c r="E992" s="214">
        <f t="shared" si="15"/>
        <v>1065</v>
      </c>
      <c r="F992" s="214">
        <f t="shared" si="16"/>
        <v>1065</v>
      </c>
      <c r="G992" s="214">
        <f t="shared" si="17"/>
        <v>1065</v>
      </c>
      <c r="H992" s="214">
        <v>1065</v>
      </c>
      <c r="I992" s="214">
        <v>1050</v>
      </c>
      <c r="J992" s="214">
        <v>1050</v>
      </c>
      <c r="K992" s="214">
        <v>1050</v>
      </c>
    </row>
    <row r="993" spans="2:11" s="290" customFormat="1" ht="13.2" hidden="1" x14ac:dyDescent="0.25">
      <c r="B993" s="313" t="s">
        <v>778</v>
      </c>
      <c r="C993" s="333" t="s">
        <v>957</v>
      </c>
      <c r="D993" s="214"/>
      <c r="E993" s="214">
        <f t="shared" si="15"/>
        <v>135</v>
      </c>
      <c r="F993" s="214">
        <f t="shared" si="16"/>
        <v>135</v>
      </c>
      <c r="G993" s="214">
        <f t="shared" si="17"/>
        <v>135</v>
      </c>
      <c r="H993" s="214">
        <v>135</v>
      </c>
      <c r="I993" s="214">
        <v>150</v>
      </c>
      <c r="J993" s="214">
        <v>150</v>
      </c>
      <c r="K993" s="214">
        <v>150</v>
      </c>
    </row>
    <row r="994" spans="2:11" s="290" customFormat="1" ht="13.2" hidden="1" x14ac:dyDescent="0.25">
      <c r="B994" s="313" t="s">
        <v>778</v>
      </c>
      <c r="C994" s="333" t="s">
        <v>958</v>
      </c>
      <c r="D994" s="214"/>
      <c r="E994" s="214">
        <f t="shared" si="15"/>
        <v>650</v>
      </c>
      <c r="F994" s="214">
        <f t="shared" si="16"/>
        <v>650</v>
      </c>
      <c r="G994" s="214">
        <f t="shared" si="17"/>
        <v>650</v>
      </c>
      <c r="H994" s="214">
        <v>650</v>
      </c>
      <c r="I994" s="214">
        <v>500</v>
      </c>
      <c r="J994" s="214">
        <v>500</v>
      </c>
      <c r="K994" s="214">
        <v>500</v>
      </c>
    </row>
    <row r="995" spans="2:11" s="290" customFormat="1" ht="13.2" x14ac:dyDescent="0.25">
      <c r="B995" s="313" t="s">
        <v>778</v>
      </c>
      <c r="C995" s="783" t="s">
        <v>960</v>
      </c>
      <c r="D995" s="214"/>
      <c r="E995" s="214">
        <f t="shared" si="15"/>
        <v>100</v>
      </c>
      <c r="F995" s="214">
        <f t="shared" si="16"/>
        <v>100</v>
      </c>
      <c r="G995" s="214">
        <f t="shared" si="17"/>
        <v>100</v>
      </c>
      <c r="H995" s="214">
        <v>100</v>
      </c>
      <c r="I995" s="744">
        <v>100</v>
      </c>
      <c r="J995" s="744">
        <v>100</v>
      </c>
      <c r="K995" s="744">
        <v>100</v>
      </c>
    </row>
    <row r="996" spans="2:11" s="290" customFormat="1" ht="13.2" hidden="1" x14ac:dyDescent="0.25">
      <c r="B996" s="313" t="s">
        <v>778</v>
      </c>
      <c r="C996" s="783" t="s">
        <v>861</v>
      </c>
      <c r="D996" s="214"/>
      <c r="E996" s="214">
        <f t="shared" si="15"/>
        <v>50</v>
      </c>
      <c r="F996" s="214">
        <f t="shared" si="16"/>
        <v>50</v>
      </c>
      <c r="G996" s="214">
        <f t="shared" si="17"/>
        <v>50</v>
      </c>
      <c r="H996" s="214">
        <v>50</v>
      </c>
      <c r="I996" s="214">
        <v>65</v>
      </c>
      <c r="J996" s="214">
        <v>75</v>
      </c>
      <c r="K996" s="214">
        <v>100</v>
      </c>
    </row>
    <row r="997" spans="2:11" s="290" customFormat="1" ht="13.2" hidden="1" x14ac:dyDescent="0.25">
      <c r="B997" s="313" t="s">
        <v>778</v>
      </c>
      <c r="C997" s="783" t="s">
        <v>862</v>
      </c>
      <c r="D997" s="214"/>
      <c r="E997" s="214">
        <f t="shared" si="15"/>
        <v>50</v>
      </c>
      <c r="F997" s="214">
        <f t="shared" si="16"/>
        <v>50</v>
      </c>
      <c r="G997" s="214">
        <f t="shared" si="17"/>
        <v>50</v>
      </c>
      <c r="H997" s="214">
        <v>50</v>
      </c>
      <c r="I997" s="214">
        <v>150</v>
      </c>
      <c r="J997" s="214">
        <v>150</v>
      </c>
      <c r="K997" s="214">
        <v>150</v>
      </c>
    </row>
    <row r="998" spans="2:11" s="290" customFormat="1" ht="13.2" hidden="1" x14ac:dyDescent="0.25">
      <c r="B998" s="313" t="s">
        <v>778</v>
      </c>
      <c r="C998" s="783" t="s">
        <v>863</v>
      </c>
      <c r="D998" s="214"/>
      <c r="E998" s="214">
        <f t="shared" si="15"/>
        <v>50</v>
      </c>
      <c r="F998" s="214">
        <f t="shared" si="16"/>
        <v>50</v>
      </c>
      <c r="G998" s="214">
        <f t="shared" si="17"/>
        <v>50</v>
      </c>
      <c r="H998" s="214">
        <v>50</v>
      </c>
      <c r="I998" s="214">
        <v>150</v>
      </c>
      <c r="J998" s="214">
        <v>150</v>
      </c>
      <c r="K998" s="214">
        <v>150</v>
      </c>
    </row>
    <row r="999" spans="2:11" s="290" customFormat="1" ht="39.6" x14ac:dyDescent="0.25">
      <c r="B999" s="313" t="s">
        <v>778</v>
      </c>
      <c r="C999" s="620" t="s">
        <v>965</v>
      </c>
      <c r="D999" s="214"/>
      <c r="E999" s="214">
        <f t="shared" si="15"/>
        <v>1250</v>
      </c>
      <c r="F999" s="214">
        <f t="shared" si="16"/>
        <v>1250</v>
      </c>
      <c r="G999" s="214">
        <f t="shared" si="17"/>
        <v>1250</v>
      </c>
      <c r="H999" s="214">
        <v>1250</v>
      </c>
      <c r="I999" s="785">
        <v>1250</v>
      </c>
      <c r="J999" s="785">
        <v>1350</v>
      </c>
      <c r="K999" s="785">
        <v>1425</v>
      </c>
    </row>
    <row r="1000" spans="2:11" s="290" customFormat="1" ht="13.2" x14ac:dyDescent="0.25">
      <c r="B1000" s="313" t="s">
        <v>778</v>
      </c>
      <c r="C1000" s="333" t="s">
        <v>861</v>
      </c>
      <c r="D1000" s="214"/>
      <c r="E1000" s="214">
        <f t="shared" si="15"/>
        <v>1085</v>
      </c>
      <c r="F1000" s="214">
        <f t="shared" si="16"/>
        <v>1085</v>
      </c>
      <c r="G1000" s="214">
        <f t="shared" si="17"/>
        <v>1085</v>
      </c>
      <c r="H1000" s="214">
        <v>1085</v>
      </c>
      <c r="I1000" s="744">
        <v>1080</v>
      </c>
      <c r="J1000" s="744">
        <v>1170</v>
      </c>
      <c r="K1000" s="744">
        <v>1220</v>
      </c>
    </row>
    <row r="1001" spans="2:11" s="290" customFormat="1" ht="13.2" x14ac:dyDescent="0.25">
      <c r="B1001" s="313" t="s">
        <v>778</v>
      </c>
      <c r="C1001" s="333" t="s">
        <v>862</v>
      </c>
      <c r="D1001" s="214"/>
      <c r="E1001" s="214">
        <f t="shared" si="15"/>
        <v>165</v>
      </c>
      <c r="F1001" s="214">
        <f t="shared" si="16"/>
        <v>165</v>
      </c>
      <c r="G1001" s="214">
        <f t="shared" si="17"/>
        <v>165</v>
      </c>
      <c r="H1001" s="214">
        <v>165</v>
      </c>
      <c r="I1001" s="744">
        <v>170</v>
      </c>
      <c r="J1001" s="744">
        <v>180</v>
      </c>
      <c r="K1001" s="744">
        <v>205</v>
      </c>
    </row>
    <row r="1002" spans="2:11" s="290" customFormat="1" ht="13.2" x14ac:dyDescent="0.25">
      <c r="B1002" s="313" t="s">
        <v>778</v>
      </c>
      <c r="C1002" s="333" t="s">
        <v>863</v>
      </c>
      <c r="D1002" s="214"/>
      <c r="E1002" s="214">
        <f t="shared" si="15"/>
        <v>650</v>
      </c>
      <c r="F1002" s="214">
        <f t="shared" si="16"/>
        <v>650</v>
      </c>
      <c r="G1002" s="214">
        <f t="shared" si="17"/>
        <v>650</v>
      </c>
      <c r="H1002" s="214">
        <v>650</v>
      </c>
      <c r="I1002" s="744">
        <v>600</v>
      </c>
      <c r="J1002" s="744">
        <v>600</v>
      </c>
      <c r="K1002" s="744">
        <v>600</v>
      </c>
    </row>
    <row r="1003" spans="2:11" s="290" customFormat="1" ht="26.4" x14ac:dyDescent="0.25">
      <c r="B1003" s="313" t="s">
        <v>778</v>
      </c>
      <c r="C1003" s="333" t="s">
        <v>966</v>
      </c>
      <c r="D1003" s="214">
        <v>56</v>
      </c>
      <c r="E1003" s="214">
        <f t="shared" si="15"/>
        <v>125</v>
      </c>
      <c r="F1003" s="214">
        <f t="shared" si="16"/>
        <v>125</v>
      </c>
      <c r="G1003" s="214">
        <f t="shared" si="17"/>
        <v>125</v>
      </c>
      <c r="H1003" s="214">
        <v>125</v>
      </c>
      <c r="I1003" s="744">
        <v>130</v>
      </c>
      <c r="J1003" s="744">
        <v>135</v>
      </c>
      <c r="K1003" s="744">
        <v>145</v>
      </c>
    </row>
    <row r="1004" spans="2:11" s="290" customFormat="1" ht="13.2" x14ac:dyDescent="0.25">
      <c r="B1004" s="313" t="s">
        <v>778</v>
      </c>
      <c r="C1004" s="333" t="s">
        <v>861</v>
      </c>
      <c r="D1004" s="214">
        <v>45</v>
      </c>
      <c r="E1004" s="214">
        <f t="shared" si="15"/>
        <v>100</v>
      </c>
      <c r="F1004" s="214">
        <f t="shared" si="16"/>
        <v>100</v>
      </c>
      <c r="G1004" s="214">
        <f t="shared" si="17"/>
        <v>100</v>
      </c>
      <c r="H1004" s="214">
        <v>100</v>
      </c>
      <c r="I1004" s="744">
        <v>110</v>
      </c>
      <c r="J1004" s="744">
        <v>115</v>
      </c>
      <c r="K1004" s="744">
        <v>120</v>
      </c>
    </row>
    <row r="1005" spans="2:11" s="290" customFormat="1" ht="13.2" x14ac:dyDescent="0.25">
      <c r="B1005" s="313" t="s">
        <v>778</v>
      </c>
      <c r="C1005" s="333" t="s">
        <v>862</v>
      </c>
      <c r="D1005" s="214">
        <v>11</v>
      </c>
      <c r="E1005" s="214">
        <f t="shared" si="15"/>
        <v>25</v>
      </c>
      <c r="F1005" s="214">
        <f t="shared" si="16"/>
        <v>25</v>
      </c>
      <c r="G1005" s="214">
        <f t="shared" si="17"/>
        <v>25</v>
      </c>
      <c r="H1005" s="214">
        <v>25</v>
      </c>
      <c r="I1005" s="744">
        <v>20</v>
      </c>
      <c r="J1005" s="744">
        <v>20</v>
      </c>
      <c r="K1005" s="744">
        <v>25</v>
      </c>
    </row>
    <row r="1006" spans="2:11" s="290" customFormat="1" ht="26.4" x14ac:dyDescent="0.25">
      <c r="B1006" s="313" t="s">
        <v>778</v>
      </c>
      <c r="C1006" s="333" t="s">
        <v>967</v>
      </c>
      <c r="D1006" s="214">
        <v>1104</v>
      </c>
      <c r="E1006" s="214">
        <f t="shared" si="15"/>
        <v>1075</v>
      </c>
      <c r="F1006" s="214">
        <f t="shared" si="16"/>
        <v>1075</v>
      </c>
      <c r="G1006" s="214">
        <f t="shared" si="17"/>
        <v>1075</v>
      </c>
      <c r="H1006" s="214">
        <v>1075</v>
      </c>
      <c r="I1006" s="744">
        <v>1120</v>
      </c>
      <c r="J1006" s="744">
        <v>1215</v>
      </c>
      <c r="K1006" s="744">
        <v>1280</v>
      </c>
    </row>
    <row r="1007" spans="2:11" s="290" customFormat="1" ht="13.2" x14ac:dyDescent="0.25">
      <c r="B1007" s="313" t="s">
        <v>778</v>
      </c>
      <c r="C1007" s="333" t="s">
        <v>861</v>
      </c>
      <c r="D1007" s="214">
        <v>941</v>
      </c>
      <c r="E1007" s="214">
        <f t="shared" si="15"/>
        <v>960</v>
      </c>
      <c r="F1007" s="214">
        <f t="shared" si="16"/>
        <v>960</v>
      </c>
      <c r="G1007" s="214">
        <f t="shared" si="17"/>
        <v>960</v>
      </c>
      <c r="H1007" s="214">
        <v>960</v>
      </c>
      <c r="I1007" s="744">
        <v>970</v>
      </c>
      <c r="J1007" s="744">
        <v>1055</v>
      </c>
      <c r="K1007" s="744">
        <v>1100</v>
      </c>
    </row>
    <row r="1008" spans="2:11" s="290" customFormat="1" ht="13.2" x14ac:dyDescent="0.25">
      <c r="B1008" s="313" t="s">
        <v>778</v>
      </c>
      <c r="C1008" s="333" t="s">
        <v>862</v>
      </c>
      <c r="D1008" s="214">
        <v>163</v>
      </c>
      <c r="E1008" s="214">
        <f t="shared" si="15"/>
        <v>115</v>
      </c>
      <c r="F1008" s="214">
        <f t="shared" si="16"/>
        <v>115</v>
      </c>
      <c r="G1008" s="214">
        <f t="shared" si="17"/>
        <v>115</v>
      </c>
      <c r="H1008" s="214">
        <v>115</v>
      </c>
      <c r="I1008" s="744">
        <v>150</v>
      </c>
      <c r="J1008" s="744">
        <v>160</v>
      </c>
      <c r="K1008" s="744">
        <v>180</v>
      </c>
    </row>
    <row r="1009" spans="2:13" s="298" customFormat="1" ht="26.4" x14ac:dyDescent="0.25">
      <c r="B1009" s="313" t="s">
        <v>778</v>
      </c>
      <c r="C1009" s="333" t="s">
        <v>968</v>
      </c>
      <c r="D1009" s="339">
        <v>57</v>
      </c>
      <c r="E1009" s="214">
        <v>50</v>
      </c>
      <c r="F1009" s="214">
        <f t="shared" si="16"/>
        <v>50</v>
      </c>
      <c r="G1009" s="214">
        <f t="shared" si="17"/>
        <v>50</v>
      </c>
      <c r="H1009" s="339">
        <v>50</v>
      </c>
      <c r="I1009" s="339"/>
      <c r="J1009" s="339"/>
      <c r="K1009" s="339"/>
    </row>
    <row r="1010" spans="2:13" s="298" customFormat="1" ht="13.2" x14ac:dyDescent="0.25">
      <c r="B1010" s="333" t="s">
        <v>778</v>
      </c>
      <c r="C1010" s="333" t="s">
        <v>861</v>
      </c>
      <c r="D1010" s="339">
        <v>44</v>
      </c>
      <c r="E1010" s="214">
        <v>45</v>
      </c>
      <c r="F1010" s="214">
        <f t="shared" si="16"/>
        <v>25</v>
      </c>
      <c r="G1010" s="214">
        <f t="shared" si="17"/>
        <v>25</v>
      </c>
      <c r="H1010" s="339">
        <v>25</v>
      </c>
      <c r="I1010" s="339"/>
      <c r="J1010" s="339"/>
      <c r="K1010" s="339"/>
    </row>
    <row r="1011" spans="2:13" s="298" customFormat="1" ht="13.2" x14ac:dyDescent="0.25">
      <c r="B1011" s="333" t="s">
        <v>778</v>
      </c>
      <c r="C1011" s="333" t="s">
        <v>862</v>
      </c>
      <c r="D1011" s="339">
        <v>13</v>
      </c>
      <c r="E1011" s="214">
        <v>5</v>
      </c>
      <c r="F1011" s="214">
        <f t="shared" si="16"/>
        <v>25</v>
      </c>
      <c r="G1011" s="214">
        <f t="shared" si="17"/>
        <v>25</v>
      </c>
      <c r="H1011" s="339">
        <v>25</v>
      </c>
      <c r="I1011" s="339"/>
      <c r="J1011" s="339"/>
      <c r="K1011" s="339"/>
    </row>
    <row r="1012" spans="2:13" s="298" customFormat="1" ht="26.4" x14ac:dyDescent="0.25">
      <c r="B1012" s="313" t="s">
        <v>778</v>
      </c>
      <c r="C1012" s="620" t="s">
        <v>969</v>
      </c>
      <c r="D1012" s="339">
        <v>57</v>
      </c>
      <c r="E1012" s="383">
        <f t="shared" si="15"/>
        <v>50</v>
      </c>
      <c r="F1012" s="383">
        <f t="shared" si="16"/>
        <v>50</v>
      </c>
      <c r="G1012" s="383">
        <f t="shared" si="17"/>
        <v>50</v>
      </c>
      <c r="H1012" s="384">
        <v>50</v>
      </c>
      <c r="I1012" s="786">
        <v>75</v>
      </c>
      <c r="J1012" s="786">
        <v>75</v>
      </c>
      <c r="K1012" s="786">
        <v>75</v>
      </c>
    </row>
    <row r="1013" spans="2:13" s="298" customFormat="1" ht="15" x14ac:dyDescent="0.35">
      <c r="B1013" s="313" t="s">
        <v>778</v>
      </c>
      <c r="C1013" s="333" t="s">
        <v>861</v>
      </c>
      <c r="D1013" s="339">
        <v>44</v>
      </c>
      <c r="E1013" s="214">
        <f t="shared" si="15"/>
        <v>30</v>
      </c>
      <c r="F1013" s="214">
        <f t="shared" si="16"/>
        <v>30</v>
      </c>
      <c r="G1013" s="214">
        <f t="shared" si="17"/>
        <v>30</v>
      </c>
      <c r="H1013" s="339">
        <v>30</v>
      </c>
      <c r="I1013" s="787">
        <v>45</v>
      </c>
      <c r="J1013" s="787">
        <v>45</v>
      </c>
      <c r="K1013" s="787">
        <v>45</v>
      </c>
      <c r="L1013" s="781"/>
      <c r="M1013" s="782"/>
    </row>
    <row r="1014" spans="2:13" s="298" customFormat="1" ht="13.2" x14ac:dyDescent="0.25">
      <c r="B1014" s="313" t="s">
        <v>778</v>
      </c>
      <c r="C1014" s="333" t="s">
        <v>862</v>
      </c>
      <c r="D1014" s="339">
        <v>13</v>
      </c>
      <c r="E1014" s="214">
        <f t="shared" si="15"/>
        <v>20</v>
      </c>
      <c r="F1014" s="214">
        <f t="shared" si="16"/>
        <v>20</v>
      </c>
      <c r="G1014" s="214">
        <f t="shared" si="17"/>
        <v>20</v>
      </c>
      <c r="H1014" s="339">
        <v>20</v>
      </c>
      <c r="I1014" s="787">
        <v>30</v>
      </c>
      <c r="J1014" s="787">
        <v>30</v>
      </c>
      <c r="K1014" s="787">
        <v>30</v>
      </c>
    </row>
    <row r="1015" spans="2:13" s="298" customFormat="1" ht="13.2" x14ac:dyDescent="0.25">
      <c r="B1015" s="313" t="s">
        <v>778</v>
      </c>
      <c r="C1015" s="333" t="s">
        <v>863</v>
      </c>
      <c r="D1015" s="339"/>
      <c r="E1015" s="214">
        <f t="shared" si="15"/>
        <v>50</v>
      </c>
      <c r="F1015" s="214">
        <f t="shared" si="16"/>
        <v>50</v>
      </c>
      <c r="G1015" s="214">
        <f t="shared" si="17"/>
        <v>50</v>
      </c>
      <c r="H1015" s="339">
        <v>50</v>
      </c>
      <c r="I1015" s="787">
        <v>50</v>
      </c>
      <c r="J1015" s="787">
        <v>50</v>
      </c>
      <c r="K1015" s="787">
        <v>50</v>
      </c>
    </row>
    <row r="1016" spans="2:13" s="298" customFormat="1" ht="26.4" x14ac:dyDescent="0.25">
      <c r="B1016" s="313" t="s">
        <v>778</v>
      </c>
      <c r="C1016" s="333" t="s">
        <v>966</v>
      </c>
      <c r="D1016" s="339"/>
      <c r="E1016" s="214">
        <f t="shared" si="15"/>
        <v>5</v>
      </c>
      <c r="F1016" s="214">
        <f t="shared" si="16"/>
        <v>5</v>
      </c>
      <c r="G1016" s="214">
        <f t="shared" si="17"/>
        <v>5</v>
      </c>
      <c r="H1016" s="339">
        <v>5</v>
      </c>
      <c r="I1016" s="787">
        <v>7</v>
      </c>
      <c r="J1016" s="787">
        <v>7</v>
      </c>
      <c r="K1016" s="787">
        <v>7</v>
      </c>
    </row>
    <row r="1017" spans="2:13" s="298" customFormat="1" ht="13.2" x14ac:dyDescent="0.25">
      <c r="B1017" s="333" t="s">
        <v>778</v>
      </c>
      <c r="C1017" s="333" t="s">
        <v>861</v>
      </c>
      <c r="D1017" s="339"/>
      <c r="E1017" s="214">
        <f t="shared" si="15"/>
        <v>3</v>
      </c>
      <c r="F1017" s="214">
        <f t="shared" si="16"/>
        <v>3</v>
      </c>
      <c r="G1017" s="214">
        <f t="shared" si="17"/>
        <v>3</v>
      </c>
      <c r="H1017" s="339">
        <v>3</v>
      </c>
      <c r="I1017" s="787">
        <v>4</v>
      </c>
      <c r="J1017" s="787">
        <v>4</v>
      </c>
      <c r="K1017" s="787">
        <v>4</v>
      </c>
    </row>
    <row r="1018" spans="2:13" s="298" customFormat="1" ht="13.2" x14ac:dyDescent="0.25">
      <c r="B1018" s="313" t="s">
        <v>778</v>
      </c>
      <c r="C1018" s="333" t="s">
        <v>862</v>
      </c>
      <c r="D1018" s="339"/>
      <c r="E1018" s="214">
        <f t="shared" si="15"/>
        <v>2</v>
      </c>
      <c r="F1018" s="214">
        <f t="shared" si="16"/>
        <v>2</v>
      </c>
      <c r="G1018" s="214">
        <f t="shared" si="17"/>
        <v>2</v>
      </c>
      <c r="H1018" s="339">
        <v>2</v>
      </c>
      <c r="I1018" s="787">
        <v>3</v>
      </c>
      <c r="J1018" s="787">
        <v>3</v>
      </c>
      <c r="K1018" s="787">
        <v>3</v>
      </c>
    </row>
    <row r="1019" spans="2:13" s="298" customFormat="1" ht="26.4" x14ac:dyDescent="0.25">
      <c r="B1019" s="313" t="s">
        <v>829</v>
      </c>
      <c r="C1019" s="333" t="s">
        <v>967</v>
      </c>
      <c r="D1019" s="339"/>
      <c r="E1019" s="214">
        <f t="shared" si="15"/>
        <v>45</v>
      </c>
      <c r="F1019" s="214">
        <f t="shared" si="16"/>
        <v>45</v>
      </c>
      <c r="G1019" s="214">
        <f t="shared" si="17"/>
        <v>45</v>
      </c>
      <c r="H1019" s="339">
        <v>45</v>
      </c>
      <c r="I1019" s="787">
        <v>68</v>
      </c>
      <c r="J1019" s="787">
        <v>68</v>
      </c>
      <c r="K1019" s="787">
        <v>68</v>
      </c>
    </row>
    <row r="1020" spans="2:13" s="298" customFormat="1" ht="13.2" x14ac:dyDescent="0.25">
      <c r="B1020" s="313" t="s">
        <v>829</v>
      </c>
      <c r="C1020" s="333" t="s">
        <v>861</v>
      </c>
      <c r="D1020" s="339"/>
      <c r="E1020" s="214">
        <f t="shared" si="15"/>
        <v>27</v>
      </c>
      <c r="F1020" s="214">
        <f t="shared" si="16"/>
        <v>27</v>
      </c>
      <c r="G1020" s="214">
        <f t="shared" si="17"/>
        <v>27</v>
      </c>
      <c r="H1020" s="339">
        <v>27</v>
      </c>
      <c r="I1020" s="787">
        <v>41</v>
      </c>
      <c r="J1020" s="787">
        <v>41</v>
      </c>
      <c r="K1020" s="787">
        <v>41</v>
      </c>
    </row>
    <row r="1021" spans="2:13" s="298" customFormat="1" ht="13.2" x14ac:dyDescent="0.25">
      <c r="B1021" s="313" t="s">
        <v>778</v>
      </c>
      <c r="C1021" s="333" t="s">
        <v>862</v>
      </c>
      <c r="D1021" s="339"/>
      <c r="E1021" s="214">
        <f t="shared" si="15"/>
        <v>18</v>
      </c>
      <c r="F1021" s="214">
        <f t="shared" si="16"/>
        <v>18</v>
      </c>
      <c r="G1021" s="214">
        <f t="shared" si="17"/>
        <v>18</v>
      </c>
      <c r="H1021" s="339">
        <v>18</v>
      </c>
      <c r="I1021" s="787">
        <v>27</v>
      </c>
      <c r="J1021" s="787">
        <v>27</v>
      </c>
      <c r="K1021" s="787">
        <v>27</v>
      </c>
    </row>
    <row r="1022" spans="2:13" s="290" customFormat="1" ht="52.8" x14ac:dyDescent="0.25">
      <c r="B1022" s="313" t="s">
        <v>829</v>
      </c>
      <c r="C1022" s="333" t="s">
        <v>970</v>
      </c>
      <c r="D1022" s="339">
        <v>100</v>
      </c>
      <c r="E1022" s="214">
        <f t="shared" si="15"/>
        <v>100</v>
      </c>
      <c r="F1022" s="339">
        <v>100</v>
      </c>
      <c r="G1022" s="339">
        <v>100</v>
      </c>
      <c r="H1022" s="339">
        <v>100</v>
      </c>
      <c r="I1022" s="339">
        <v>100</v>
      </c>
      <c r="J1022" s="339">
        <v>100</v>
      </c>
      <c r="K1022" s="339">
        <v>100</v>
      </c>
    </row>
    <row r="1023" spans="2:13" s="290" customFormat="1" ht="13.2" x14ac:dyDescent="0.25">
      <c r="B1023" s="313" t="s">
        <v>829</v>
      </c>
      <c r="C1023" s="333" t="s">
        <v>869</v>
      </c>
      <c r="D1023" s="339">
        <v>100</v>
      </c>
      <c r="E1023" s="214">
        <f t="shared" si="15"/>
        <v>100</v>
      </c>
      <c r="F1023" s="339">
        <v>100</v>
      </c>
      <c r="G1023" s="339">
        <v>100</v>
      </c>
      <c r="H1023" s="339">
        <v>100</v>
      </c>
      <c r="I1023" s="339">
        <v>100</v>
      </c>
      <c r="J1023" s="339">
        <v>100</v>
      </c>
      <c r="K1023" s="339">
        <v>100</v>
      </c>
    </row>
    <row r="1024" spans="2:13" s="290" customFormat="1" ht="13.2" x14ac:dyDescent="0.25">
      <c r="B1024" s="190" t="s">
        <v>790</v>
      </c>
      <c r="C1024" s="333" t="s">
        <v>971</v>
      </c>
      <c r="D1024" s="339">
        <v>15</v>
      </c>
      <c r="E1024" s="214">
        <f t="shared" si="15"/>
        <v>15</v>
      </c>
      <c r="F1024" s="339">
        <v>15</v>
      </c>
      <c r="G1024" s="339">
        <v>15</v>
      </c>
      <c r="H1024" s="339">
        <v>15</v>
      </c>
      <c r="I1024" s="339">
        <v>15</v>
      </c>
      <c r="J1024" s="339">
        <v>10</v>
      </c>
      <c r="K1024" s="339">
        <v>10</v>
      </c>
    </row>
    <row r="1025" spans="2:11" s="290" customFormat="1" ht="13.2" x14ac:dyDescent="0.25">
      <c r="B1025" s="885" t="s">
        <v>780</v>
      </c>
      <c r="C1025" s="886"/>
      <c r="D1025" s="332">
        <f>'Havelv 3 մաս 1 և մաս 2'!D166</f>
        <v>219773.4</v>
      </c>
      <c r="E1025" s="332">
        <f>'Havelv 3 մաս 1 և մաս 2'!E166</f>
        <v>62072.324999999997</v>
      </c>
      <c r="F1025" s="332">
        <f>'Havelv 3 մաս 1 և մաս 2'!F166</f>
        <v>124144.65</v>
      </c>
      <c r="G1025" s="332">
        <f>'Havelv 3 մաս 1 և մաս 2'!G166</f>
        <v>186216.97499999998</v>
      </c>
      <c r="H1025" s="332">
        <f>'Havelv 3 մաս 1 և մաս 2'!H166</f>
        <v>248289.3</v>
      </c>
      <c r="I1025" s="741">
        <f>'Havelv 3 մաս 1 և մաս 2'!I166</f>
        <v>275184</v>
      </c>
      <c r="J1025" s="741">
        <f>'Havelv 3 մաս 1 և մաս 2'!J166</f>
        <v>292656</v>
      </c>
      <c r="K1025" s="741">
        <f>'Havelv 3 մաս 1 և մաս 2'!K166</f>
        <v>305760</v>
      </c>
    </row>
    <row r="1026" spans="2:11" s="164" customFormat="1" ht="13.8" x14ac:dyDescent="0.25"/>
    <row r="1027" spans="2:11" s="290" customFormat="1" ht="13.2" x14ac:dyDescent="0.25">
      <c r="B1027" s="304" t="s">
        <v>767</v>
      </c>
      <c r="C1027" s="190">
        <v>1032</v>
      </c>
      <c r="D1027" s="888" t="s">
        <v>782</v>
      </c>
      <c r="E1027" s="889"/>
      <c r="F1027" s="889"/>
      <c r="G1027" s="889"/>
      <c r="H1027" s="889"/>
      <c r="I1027" s="889"/>
      <c r="J1027" s="889"/>
      <c r="K1027" s="889"/>
    </row>
    <row r="1028" spans="2:11" s="290" customFormat="1" ht="13.2" customHeight="1" x14ac:dyDescent="0.25">
      <c r="B1028" s="304" t="s">
        <v>768</v>
      </c>
      <c r="C1028" s="190">
        <v>11003</v>
      </c>
      <c r="D1028" s="887" t="s">
        <v>784</v>
      </c>
      <c r="E1028" s="887" t="s">
        <v>426</v>
      </c>
      <c r="F1028" s="887" t="s">
        <v>427</v>
      </c>
      <c r="G1028" s="887" t="s">
        <v>428</v>
      </c>
      <c r="H1028" s="887" t="s">
        <v>429</v>
      </c>
      <c r="I1028" s="880" t="s">
        <v>5</v>
      </c>
      <c r="J1028" s="880" t="s">
        <v>7</v>
      </c>
      <c r="K1028" s="880" t="s">
        <v>115</v>
      </c>
    </row>
    <row r="1029" spans="2:11" s="290" customFormat="1" ht="13.2" x14ac:dyDescent="0.25">
      <c r="B1029" s="304" t="s">
        <v>771</v>
      </c>
      <c r="C1029" s="207" t="s">
        <v>499</v>
      </c>
      <c r="D1029" s="881"/>
      <c r="E1029" s="881"/>
      <c r="F1029" s="881"/>
      <c r="G1029" s="881"/>
      <c r="H1029" s="881"/>
      <c r="I1029" s="881"/>
      <c r="J1029" s="881"/>
      <c r="K1029" s="881"/>
    </row>
    <row r="1030" spans="2:11" s="290" customFormat="1" ht="26.4" x14ac:dyDescent="0.25">
      <c r="B1030" s="304" t="s">
        <v>772</v>
      </c>
      <c r="C1030" s="207" t="s">
        <v>972</v>
      </c>
      <c r="D1030" s="881"/>
      <c r="E1030" s="881"/>
      <c r="F1030" s="881"/>
      <c r="G1030" s="881"/>
      <c r="H1030" s="881"/>
      <c r="I1030" s="881"/>
      <c r="J1030" s="881"/>
      <c r="K1030" s="881"/>
    </row>
    <row r="1031" spans="2:11" s="290" customFormat="1" ht="13.2" x14ac:dyDescent="0.25">
      <c r="B1031" s="304" t="s">
        <v>773</v>
      </c>
      <c r="C1031" s="190" t="s">
        <v>839</v>
      </c>
      <c r="D1031" s="881"/>
      <c r="E1031" s="881"/>
      <c r="F1031" s="881"/>
      <c r="G1031" s="881"/>
      <c r="H1031" s="881"/>
      <c r="I1031" s="881"/>
      <c r="J1031" s="881"/>
      <c r="K1031" s="881"/>
    </row>
    <row r="1032" spans="2:11" s="290" customFormat="1" ht="13.2" customHeight="1" x14ac:dyDescent="0.25">
      <c r="B1032" s="304" t="s">
        <v>774</v>
      </c>
      <c r="C1032" s="190" t="s">
        <v>859</v>
      </c>
      <c r="D1032" s="881"/>
      <c r="E1032" s="881"/>
      <c r="F1032" s="881"/>
      <c r="G1032" s="881"/>
      <c r="H1032" s="881"/>
      <c r="I1032" s="881"/>
      <c r="J1032" s="881"/>
      <c r="K1032" s="881"/>
    </row>
    <row r="1033" spans="2:11" s="290" customFormat="1" ht="13.2" x14ac:dyDescent="0.25">
      <c r="B1033" s="883" t="s">
        <v>775</v>
      </c>
      <c r="C1033" s="884"/>
      <c r="D1033" s="882"/>
      <c r="E1033" s="882"/>
      <c r="F1033" s="882"/>
      <c r="G1033" s="882"/>
      <c r="H1033" s="882"/>
      <c r="I1033" s="882"/>
      <c r="J1033" s="882"/>
      <c r="K1033" s="882"/>
    </row>
    <row r="1034" spans="2:11" s="290" customFormat="1" ht="13.2" x14ac:dyDescent="0.25">
      <c r="B1034" s="306" t="s">
        <v>776</v>
      </c>
      <c r="C1034" s="306" t="s">
        <v>777</v>
      </c>
      <c r="D1034" s="308"/>
      <c r="E1034" s="308"/>
      <c r="F1034" s="308"/>
      <c r="G1034" s="308"/>
      <c r="H1034" s="308"/>
      <c r="I1034" s="308"/>
      <c r="J1034" s="308"/>
      <c r="K1034" s="308"/>
    </row>
    <row r="1035" spans="2:11" s="290" customFormat="1" ht="26.4" x14ac:dyDescent="0.25">
      <c r="B1035" s="313" t="s">
        <v>778</v>
      </c>
      <c r="C1035" s="313" t="s">
        <v>973</v>
      </c>
      <c r="D1035" s="354">
        <v>1182</v>
      </c>
      <c r="E1035" s="354">
        <v>1300</v>
      </c>
      <c r="F1035" s="354">
        <v>1300</v>
      </c>
      <c r="G1035" s="354">
        <v>1300</v>
      </c>
      <c r="H1035" s="354" t="s">
        <v>974</v>
      </c>
      <c r="I1035" s="354">
        <f>I1047+I1051</f>
        <v>600</v>
      </c>
      <c r="J1035" s="354">
        <f t="shared" ref="J1035:K1035" si="18">J1047+J1051</f>
        <v>600</v>
      </c>
      <c r="K1035" s="354">
        <f t="shared" si="18"/>
        <v>650</v>
      </c>
    </row>
    <row r="1036" spans="2:11" s="386" customFormat="1" ht="13.2" x14ac:dyDescent="0.25">
      <c r="B1036" s="313" t="s">
        <v>778</v>
      </c>
      <c r="C1036" s="313" t="s">
        <v>861</v>
      </c>
      <c r="D1036" s="385">
        <v>763</v>
      </c>
      <c r="E1036" s="354">
        <v>800</v>
      </c>
      <c r="F1036" s="354">
        <v>800</v>
      </c>
      <c r="G1036" s="354">
        <v>800</v>
      </c>
      <c r="H1036" s="354" t="s">
        <v>975</v>
      </c>
      <c r="I1036" s="354">
        <v>450</v>
      </c>
      <c r="J1036" s="354">
        <v>450</v>
      </c>
      <c r="K1036" s="354">
        <v>500</v>
      </c>
    </row>
    <row r="1037" spans="2:11" s="386" customFormat="1" ht="13.2" x14ac:dyDescent="0.25">
      <c r="B1037" s="313" t="s">
        <v>778</v>
      </c>
      <c r="C1037" s="313" t="s">
        <v>862</v>
      </c>
      <c r="D1037" s="385">
        <v>419</v>
      </c>
      <c r="E1037" s="354">
        <v>500</v>
      </c>
      <c r="F1037" s="354">
        <v>500</v>
      </c>
      <c r="G1037" s="354">
        <v>500</v>
      </c>
      <c r="H1037" s="354" t="s">
        <v>976</v>
      </c>
      <c r="I1037" s="354">
        <v>150</v>
      </c>
      <c r="J1037" s="354">
        <v>150</v>
      </c>
      <c r="K1037" s="354">
        <v>150</v>
      </c>
    </row>
    <row r="1038" spans="2:11" s="386" customFormat="1" ht="13.2" x14ac:dyDescent="0.25">
      <c r="B1038" s="313" t="s">
        <v>778</v>
      </c>
      <c r="C1038" s="190" t="s">
        <v>863</v>
      </c>
      <c r="D1038" s="385">
        <v>552</v>
      </c>
      <c r="E1038" s="354">
        <v>650</v>
      </c>
      <c r="F1038" s="354">
        <v>650</v>
      </c>
      <c r="G1038" s="354">
        <v>650</v>
      </c>
      <c r="H1038" s="354" t="s">
        <v>977</v>
      </c>
      <c r="I1038" s="354">
        <v>300</v>
      </c>
      <c r="J1038" s="354">
        <v>300</v>
      </c>
      <c r="K1038" s="354">
        <v>300</v>
      </c>
    </row>
    <row r="1039" spans="2:11" s="298" customFormat="1" ht="13.2" x14ac:dyDescent="0.25">
      <c r="B1039" s="313" t="s">
        <v>778</v>
      </c>
      <c r="C1039" s="313" t="s">
        <v>959</v>
      </c>
      <c r="D1039" s="385"/>
      <c r="E1039" s="354">
        <v>1200</v>
      </c>
      <c r="F1039" s="354">
        <v>1200</v>
      </c>
      <c r="G1039" s="354">
        <v>1200</v>
      </c>
      <c r="H1039" s="354" t="s">
        <v>978</v>
      </c>
      <c r="I1039" s="354"/>
      <c r="J1039" s="354"/>
      <c r="K1039" s="354"/>
    </row>
    <row r="1040" spans="2:11" s="298" customFormat="1" ht="13.2" x14ac:dyDescent="0.25">
      <c r="B1040" s="313" t="s">
        <v>778</v>
      </c>
      <c r="C1040" s="313" t="s">
        <v>956</v>
      </c>
      <c r="D1040" s="385"/>
      <c r="E1040" s="354">
        <v>750</v>
      </c>
      <c r="F1040" s="354">
        <v>750</v>
      </c>
      <c r="G1040" s="354">
        <v>750</v>
      </c>
      <c r="H1040" s="354" t="s">
        <v>979</v>
      </c>
      <c r="I1040" s="354"/>
      <c r="J1040" s="354"/>
      <c r="K1040" s="354"/>
    </row>
    <row r="1041" spans="2:11" s="298" customFormat="1" ht="13.2" x14ac:dyDescent="0.25">
      <c r="B1041" s="313" t="s">
        <v>778</v>
      </c>
      <c r="C1041" s="313" t="s">
        <v>957</v>
      </c>
      <c r="D1041" s="385"/>
      <c r="E1041" s="354">
        <v>450</v>
      </c>
      <c r="F1041" s="354">
        <v>450</v>
      </c>
      <c r="G1041" s="354">
        <v>450</v>
      </c>
      <c r="H1041" s="354" t="s">
        <v>980</v>
      </c>
      <c r="I1041" s="354"/>
      <c r="J1041" s="354"/>
      <c r="K1041" s="354"/>
    </row>
    <row r="1042" spans="2:11" s="298" customFormat="1" ht="13.2" x14ac:dyDescent="0.25">
      <c r="B1042" s="313" t="s">
        <v>778</v>
      </c>
      <c r="C1042" s="190" t="s">
        <v>958</v>
      </c>
      <c r="D1042" s="385"/>
      <c r="E1042" s="354">
        <v>600</v>
      </c>
      <c r="F1042" s="354">
        <v>600</v>
      </c>
      <c r="G1042" s="354">
        <v>600</v>
      </c>
      <c r="H1042" s="354" t="s">
        <v>981</v>
      </c>
      <c r="I1042" s="354"/>
      <c r="J1042" s="354"/>
      <c r="K1042" s="354"/>
    </row>
    <row r="1043" spans="2:11" s="298" customFormat="1" ht="13.2" x14ac:dyDescent="0.25">
      <c r="B1043" s="313" t="s">
        <v>778</v>
      </c>
      <c r="C1043" s="313" t="s">
        <v>960</v>
      </c>
      <c r="D1043" s="354"/>
      <c r="E1043" s="354">
        <v>100</v>
      </c>
      <c r="F1043" s="354">
        <v>100</v>
      </c>
      <c r="G1043" s="354">
        <v>100</v>
      </c>
      <c r="H1043" s="354" t="s">
        <v>982</v>
      </c>
      <c r="I1043" s="354"/>
      <c r="J1043" s="354"/>
      <c r="K1043" s="354"/>
    </row>
    <row r="1044" spans="2:11" s="298" customFormat="1" ht="13.2" x14ac:dyDescent="0.25">
      <c r="B1044" s="313" t="s">
        <v>778</v>
      </c>
      <c r="C1044" s="313" t="s">
        <v>861</v>
      </c>
      <c r="D1044" s="385"/>
      <c r="E1044" s="354">
        <v>50</v>
      </c>
      <c r="F1044" s="354">
        <v>50</v>
      </c>
      <c r="G1044" s="354">
        <v>50</v>
      </c>
      <c r="H1044" s="354" t="s">
        <v>983</v>
      </c>
      <c r="I1044" s="354"/>
      <c r="J1044" s="354"/>
      <c r="K1044" s="354"/>
    </row>
    <row r="1045" spans="2:11" s="298" customFormat="1" ht="13.2" x14ac:dyDescent="0.25">
      <c r="B1045" s="313" t="s">
        <v>778</v>
      </c>
      <c r="C1045" s="313" t="s">
        <v>862</v>
      </c>
      <c r="D1045" s="385"/>
      <c r="E1045" s="354">
        <v>50</v>
      </c>
      <c r="F1045" s="354">
        <v>50</v>
      </c>
      <c r="G1045" s="354">
        <v>50</v>
      </c>
      <c r="H1045" s="354" t="s">
        <v>983</v>
      </c>
      <c r="I1045" s="354"/>
      <c r="J1045" s="354"/>
      <c r="K1045" s="354"/>
    </row>
    <row r="1046" spans="2:11" s="298" customFormat="1" ht="13.2" x14ac:dyDescent="0.25">
      <c r="B1046" s="313" t="s">
        <v>778</v>
      </c>
      <c r="C1046" s="190" t="s">
        <v>863</v>
      </c>
      <c r="D1046" s="385"/>
      <c r="E1046" s="354">
        <v>30</v>
      </c>
      <c r="F1046" s="354">
        <v>30</v>
      </c>
      <c r="G1046" s="354">
        <v>30</v>
      </c>
      <c r="H1046" s="354" t="s">
        <v>984</v>
      </c>
      <c r="I1046" s="354"/>
      <c r="J1046" s="354"/>
      <c r="K1046" s="354"/>
    </row>
    <row r="1047" spans="2:11" s="298" customFormat="1" ht="39.6" x14ac:dyDescent="0.25">
      <c r="B1047" s="313" t="s">
        <v>778</v>
      </c>
      <c r="C1047" s="333" t="s">
        <v>985</v>
      </c>
      <c r="D1047" s="385">
        <v>296</v>
      </c>
      <c r="E1047" s="354">
        <v>400</v>
      </c>
      <c r="F1047" s="354">
        <v>400</v>
      </c>
      <c r="G1047" s="354">
        <v>400</v>
      </c>
      <c r="H1047" s="354" t="s">
        <v>986</v>
      </c>
      <c r="I1047" s="354">
        <v>600</v>
      </c>
      <c r="J1047" s="354">
        <v>600</v>
      </c>
      <c r="K1047" s="354">
        <v>650</v>
      </c>
    </row>
    <row r="1048" spans="2:11" s="298" customFormat="1" ht="13.2" x14ac:dyDescent="0.25">
      <c r="B1048" s="313" t="s">
        <v>778</v>
      </c>
      <c r="C1048" s="313" t="s">
        <v>861</v>
      </c>
      <c r="D1048" s="385"/>
      <c r="E1048" s="354">
        <v>250</v>
      </c>
      <c r="F1048" s="354">
        <v>250</v>
      </c>
      <c r="G1048" s="354">
        <v>250</v>
      </c>
      <c r="H1048" s="354" t="s">
        <v>987</v>
      </c>
      <c r="I1048" s="354"/>
      <c r="J1048" s="354"/>
      <c r="K1048" s="354"/>
    </row>
    <row r="1049" spans="2:11" s="298" customFormat="1" ht="13.2" x14ac:dyDescent="0.25">
      <c r="B1049" s="313" t="s">
        <v>778</v>
      </c>
      <c r="C1049" s="313" t="s">
        <v>862</v>
      </c>
      <c r="D1049" s="385"/>
      <c r="E1049" s="354">
        <v>150</v>
      </c>
      <c r="F1049" s="354">
        <v>150</v>
      </c>
      <c r="G1049" s="354">
        <v>150</v>
      </c>
      <c r="H1049" s="354" t="s">
        <v>988</v>
      </c>
      <c r="I1049" s="354"/>
      <c r="J1049" s="354"/>
      <c r="K1049" s="354"/>
    </row>
    <row r="1050" spans="2:11" s="298" customFormat="1" ht="13.2" x14ac:dyDescent="0.25">
      <c r="B1050" s="313" t="s">
        <v>778</v>
      </c>
      <c r="C1050" s="190" t="s">
        <v>863</v>
      </c>
      <c r="D1050" s="385"/>
      <c r="E1050" s="354">
        <v>200</v>
      </c>
      <c r="F1050" s="354">
        <v>200</v>
      </c>
      <c r="G1050" s="354">
        <v>200</v>
      </c>
      <c r="H1050" s="354" t="s">
        <v>989</v>
      </c>
      <c r="I1050" s="354"/>
      <c r="J1050" s="354"/>
      <c r="K1050" s="354"/>
    </row>
    <row r="1051" spans="2:11" s="298" customFormat="1" ht="40.950000000000003" customHeight="1" x14ac:dyDescent="0.25">
      <c r="B1051" s="313" t="s">
        <v>778</v>
      </c>
      <c r="C1051" s="382" t="s">
        <v>990</v>
      </c>
      <c r="D1051" s="385">
        <v>886</v>
      </c>
      <c r="E1051" s="354">
        <v>900</v>
      </c>
      <c r="F1051" s="354">
        <v>900</v>
      </c>
      <c r="G1051" s="354">
        <v>900</v>
      </c>
      <c r="H1051" s="354" t="s">
        <v>991</v>
      </c>
      <c r="I1051" s="354"/>
      <c r="J1051" s="354"/>
      <c r="K1051" s="354"/>
    </row>
    <row r="1052" spans="2:11" s="298" customFormat="1" ht="13.2" x14ac:dyDescent="0.25">
      <c r="B1052" s="313" t="s">
        <v>778</v>
      </c>
      <c r="C1052" s="313" t="s">
        <v>861</v>
      </c>
      <c r="D1052" s="385"/>
      <c r="E1052" s="354">
        <v>550</v>
      </c>
      <c r="F1052" s="354">
        <v>550</v>
      </c>
      <c r="G1052" s="354">
        <v>550</v>
      </c>
      <c r="H1052" s="354" t="s">
        <v>992</v>
      </c>
      <c r="I1052" s="354"/>
      <c r="J1052" s="354"/>
      <c r="K1052" s="354"/>
    </row>
    <row r="1053" spans="2:11" s="298" customFormat="1" ht="13.2" x14ac:dyDescent="0.25">
      <c r="B1053" s="313" t="s">
        <v>778</v>
      </c>
      <c r="C1053" s="313" t="s">
        <v>862</v>
      </c>
      <c r="D1053" s="385"/>
      <c r="E1053" s="354">
        <v>350</v>
      </c>
      <c r="F1053" s="354">
        <v>350</v>
      </c>
      <c r="G1053" s="354">
        <v>350</v>
      </c>
      <c r="H1053" s="354" t="s">
        <v>993</v>
      </c>
      <c r="I1053" s="354"/>
      <c r="J1053" s="354"/>
      <c r="K1053" s="354"/>
    </row>
    <row r="1054" spans="2:11" s="298" customFormat="1" ht="13.2" x14ac:dyDescent="0.25">
      <c r="B1054" s="313" t="s">
        <v>778</v>
      </c>
      <c r="C1054" s="190" t="s">
        <v>863</v>
      </c>
      <c r="D1054" s="385"/>
      <c r="E1054" s="354">
        <v>450</v>
      </c>
      <c r="F1054" s="354">
        <v>450</v>
      </c>
      <c r="G1054" s="354">
        <v>450</v>
      </c>
      <c r="H1054" s="354" t="s">
        <v>980</v>
      </c>
      <c r="I1054" s="354"/>
      <c r="J1054" s="354"/>
      <c r="K1054" s="354"/>
    </row>
    <row r="1055" spans="2:11" s="148" customFormat="1" ht="52.8" x14ac:dyDescent="0.25">
      <c r="B1055" s="313" t="s">
        <v>829</v>
      </c>
      <c r="C1055" s="313" t="s">
        <v>994</v>
      </c>
      <c r="D1055" s="385">
        <v>100</v>
      </c>
      <c r="E1055" s="354">
        <v>100</v>
      </c>
      <c r="F1055" s="354">
        <v>100</v>
      </c>
      <c r="G1055" s="354">
        <v>100</v>
      </c>
      <c r="H1055" s="354" t="s">
        <v>982</v>
      </c>
      <c r="I1055" s="354">
        <v>100</v>
      </c>
      <c r="J1055" s="321">
        <v>100</v>
      </c>
      <c r="K1055" s="321">
        <v>100</v>
      </c>
    </row>
    <row r="1056" spans="2:11" s="298" customFormat="1" ht="13.2" x14ac:dyDescent="0.25">
      <c r="B1056" s="313" t="s">
        <v>829</v>
      </c>
      <c r="C1056" s="313" t="s">
        <v>869</v>
      </c>
      <c r="D1056" s="385">
        <v>100</v>
      </c>
      <c r="E1056" s="354">
        <v>100</v>
      </c>
      <c r="F1056" s="354">
        <v>100</v>
      </c>
      <c r="G1056" s="354">
        <v>100</v>
      </c>
      <c r="H1056" s="354" t="s">
        <v>982</v>
      </c>
      <c r="I1056" s="354">
        <v>100</v>
      </c>
      <c r="J1056" s="354">
        <v>100</v>
      </c>
      <c r="K1056" s="354">
        <v>100</v>
      </c>
    </row>
    <row r="1057" spans="2:11" s="298" customFormat="1" ht="13.2" x14ac:dyDescent="0.25">
      <c r="B1057" s="190" t="s">
        <v>790</v>
      </c>
      <c r="C1057" s="313" t="s">
        <v>971</v>
      </c>
      <c r="D1057" s="385">
        <v>15</v>
      </c>
      <c r="E1057" s="354">
        <v>15</v>
      </c>
      <c r="F1057" s="354">
        <v>15</v>
      </c>
      <c r="G1057" s="354">
        <v>15</v>
      </c>
      <c r="H1057" s="354" t="s">
        <v>995</v>
      </c>
      <c r="I1057" s="354">
        <v>15</v>
      </c>
      <c r="J1057" s="354">
        <v>15</v>
      </c>
      <c r="K1057" s="354">
        <v>15</v>
      </c>
    </row>
    <row r="1058" spans="2:11" s="290" customFormat="1" ht="13.2" customHeight="1" x14ac:dyDescent="0.25">
      <c r="B1058" s="885" t="s">
        <v>780</v>
      </c>
      <c r="C1058" s="886"/>
      <c r="D1058" s="332">
        <f>'Havelv 3 մաս 1 և մաս 2'!D172</f>
        <v>155411.51</v>
      </c>
      <c r="E1058" s="332">
        <f>'Havelv 3 մաս 1 և մաս 2'!E172</f>
        <v>42767.4</v>
      </c>
      <c r="F1058" s="332">
        <f>'Havelv 3 մաս 1 և մաս 2'!F172</f>
        <v>85534.8</v>
      </c>
      <c r="G1058" s="332">
        <f>'Havelv 3 մաս 1 և մաս 2'!G172</f>
        <v>128302.20000000001</v>
      </c>
      <c r="H1058" s="332">
        <f>'Havelv 3 մաս 1 և մաս 2'!H172</f>
        <v>171069.6</v>
      </c>
      <c r="I1058" s="332">
        <f>'Havelv 3 մաս 1 և մաս 2'!I172</f>
        <v>78879.600000000006</v>
      </c>
      <c r="J1058" s="332">
        <f>'Havelv 3 մաս 1 և մաս 2'!J172</f>
        <v>78879.600000000006</v>
      </c>
      <c r="K1058" s="332">
        <f>'Havelv 3 մաս 1 և մաս 2'!K172</f>
        <v>85452.9</v>
      </c>
    </row>
    <row r="1059" spans="2:11" s="164" customFormat="1" ht="13.8" x14ac:dyDescent="0.25"/>
    <row r="1060" spans="2:11" s="290" customFormat="1" ht="13.2" x14ac:dyDescent="0.25">
      <c r="B1060" s="304" t="s">
        <v>767</v>
      </c>
      <c r="C1060" s="190">
        <v>1032</v>
      </c>
      <c r="D1060" s="888" t="s">
        <v>782</v>
      </c>
      <c r="E1060" s="889"/>
      <c r="F1060" s="889"/>
      <c r="G1060" s="889"/>
      <c r="H1060" s="889"/>
      <c r="I1060" s="889"/>
      <c r="J1060" s="889"/>
      <c r="K1060" s="889"/>
    </row>
    <row r="1061" spans="2:11" s="290" customFormat="1" ht="13.2" customHeight="1" x14ac:dyDescent="0.25">
      <c r="B1061" s="304" t="s">
        <v>768</v>
      </c>
      <c r="C1061" s="207">
        <v>11004</v>
      </c>
      <c r="D1061" s="937" t="s">
        <v>784</v>
      </c>
      <c r="E1061" s="887" t="s">
        <v>426</v>
      </c>
      <c r="F1061" s="887" t="s">
        <v>427</v>
      </c>
      <c r="G1061" s="887" t="s">
        <v>428</v>
      </c>
      <c r="H1061" s="887" t="s">
        <v>429</v>
      </c>
      <c r="I1061" s="880" t="s">
        <v>5</v>
      </c>
      <c r="J1061" s="880" t="s">
        <v>7</v>
      </c>
      <c r="K1061" s="880" t="s">
        <v>115</v>
      </c>
    </row>
    <row r="1062" spans="2:11" s="290" customFormat="1" ht="26.4" x14ac:dyDescent="0.25">
      <c r="B1062" s="304" t="s">
        <v>771</v>
      </c>
      <c r="C1062" s="190" t="s">
        <v>501</v>
      </c>
      <c r="D1062" s="798"/>
      <c r="E1062" s="881"/>
      <c r="F1062" s="881"/>
      <c r="G1062" s="881"/>
      <c r="H1062" s="881"/>
      <c r="I1062" s="881"/>
      <c r="J1062" s="881"/>
      <c r="K1062" s="881"/>
    </row>
    <row r="1063" spans="2:11" s="290" customFormat="1" ht="39.6" x14ac:dyDescent="0.25">
      <c r="B1063" s="304" t="s">
        <v>772</v>
      </c>
      <c r="C1063" s="190" t="s">
        <v>502</v>
      </c>
      <c r="D1063" s="798"/>
      <c r="E1063" s="881"/>
      <c r="F1063" s="881"/>
      <c r="G1063" s="881"/>
      <c r="H1063" s="881"/>
      <c r="I1063" s="881"/>
      <c r="J1063" s="881"/>
      <c r="K1063" s="881"/>
    </row>
    <row r="1064" spans="2:11" s="290" customFormat="1" ht="13.2" x14ac:dyDescent="0.25">
      <c r="B1064" s="304" t="s">
        <v>773</v>
      </c>
      <c r="C1064" s="190" t="s">
        <v>839</v>
      </c>
      <c r="D1064" s="798"/>
      <c r="E1064" s="881"/>
      <c r="F1064" s="881"/>
      <c r="G1064" s="881"/>
      <c r="H1064" s="881"/>
      <c r="I1064" s="881"/>
      <c r="J1064" s="881"/>
      <c r="K1064" s="881"/>
    </row>
    <row r="1065" spans="2:11" s="290" customFormat="1" ht="13.2" customHeight="1" x14ac:dyDescent="0.25">
      <c r="B1065" s="304" t="s">
        <v>774</v>
      </c>
      <c r="C1065" s="190" t="s">
        <v>859</v>
      </c>
      <c r="D1065" s="798"/>
      <c r="E1065" s="881"/>
      <c r="F1065" s="881"/>
      <c r="G1065" s="881"/>
      <c r="H1065" s="881"/>
      <c r="I1065" s="881"/>
      <c r="J1065" s="881"/>
      <c r="K1065" s="881"/>
    </row>
    <row r="1066" spans="2:11" s="290" customFormat="1" ht="13.2" customHeight="1" x14ac:dyDescent="0.25">
      <c r="B1066" s="883" t="s">
        <v>775</v>
      </c>
      <c r="C1066" s="884"/>
      <c r="D1066" s="799"/>
      <c r="E1066" s="882"/>
      <c r="F1066" s="882"/>
      <c r="G1066" s="882"/>
      <c r="H1066" s="882"/>
      <c r="I1066" s="882"/>
      <c r="J1066" s="882"/>
      <c r="K1066" s="882"/>
    </row>
    <row r="1067" spans="2:11" s="290" customFormat="1" ht="13.2" x14ac:dyDescent="0.25">
      <c r="B1067" s="306" t="s">
        <v>776</v>
      </c>
      <c r="C1067" s="306" t="s">
        <v>777</v>
      </c>
      <c r="D1067" s="308"/>
      <c r="E1067" s="308"/>
      <c r="F1067" s="308"/>
      <c r="G1067" s="308"/>
      <c r="H1067" s="308"/>
      <c r="I1067" s="308"/>
      <c r="J1067" s="308"/>
      <c r="K1067" s="308"/>
    </row>
    <row r="1068" spans="2:11" s="298" customFormat="1" ht="26.4" x14ac:dyDescent="0.25">
      <c r="B1068" s="313" t="s">
        <v>778</v>
      </c>
      <c r="C1068" s="313" t="s">
        <v>996</v>
      </c>
      <c r="D1068" s="387">
        <v>55</v>
      </c>
      <c r="E1068" s="388">
        <v>50</v>
      </c>
      <c r="F1068" s="388">
        <v>50</v>
      </c>
      <c r="G1068" s="388">
        <v>50</v>
      </c>
      <c r="H1068" s="388" t="s">
        <v>983</v>
      </c>
      <c r="I1068" s="388"/>
      <c r="J1068" s="387"/>
      <c r="K1068" s="387"/>
    </row>
    <row r="1069" spans="2:11" s="298" customFormat="1" x14ac:dyDescent="0.25">
      <c r="B1069" s="333" t="s">
        <v>778</v>
      </c>
      <c r="C1069" s="333" t="s">
        <v>861</v>
      </c>
      <c r="D1069" s="388">
        <v>25</v>
      </c>
      <c r="E1069" s="388">
        <v>25</v>
      </c>
      <c r="F1069" s="388">
        <v>25</v>
      </c>
      <c r="G1069" s="388">
        <v>25</v>
      </c>
      <c r="H1069" s="388" t="s">
        <v>997</v>
      </c>
      <c r="I1069" s="388"/>
      <c r="J1069" s="388"/>
      <c r="K1069" s="388"/>
    </row>
    <row r="1070" spans="2:11" s="298" customFormat="1" x14ac:dyDescent="0.25">
      <c r="B1070" s="333" t="s">
        <v>778</v>
      </c>
      <c r="C1070" s="190" t="s">
        <v>862</v>
      </c>
      <c r="D1070" s="388">
        <v>30</v>
      </c>
      <c r="E1070" s="388">
        <v>25</v>
      </c>
      <c r="F1070" s="388">
        <v>25</v>
      </c>
      <c r="G1070" s="388">
        <v>25</v>
      </c>
      <c r="H1070" s="388" t="s">
        <v>997</v>
      </c>
      <c r="I1070" s="388"/>
      <c r="J1070" s="388"/>
      <c r="K1070" s="388"/>
    </row>
    <row r="1071" spans="2:11" s="298" customFormat="1" x14ac:dyDescent="0.25">
      <c r="B1071" s="333" t="s">
        <v>778</v>
      </c>
      <c r="C1071" s="313" t="s">
        <v>863</v>
      </c>
      <c r="D1071" s="387">
        <v>17</v>
      </c>
      <c r="E1071" s="388">
        <v>20</v>
      </c>
      <c r="F1071" s="388">
        <v>20</v>
      </c>
      <c r="G1071" s="388">
        <v>20</v>
      </c>
      <c r="H1071" s="388" t="s">
        <v>998</v>
      </c>
      <c r="I1071" s="388"/>
      <c r="J1071" s="387"/>
      <c r="K1071" s="387"/>
    </row>
    <row r="1072" spans="2:11" s="298" customFormat="1" ht="46.95" customHeight="1" x14ac:dyDescent="0.25">
      <c r="B1072" s="313" t="s">
        <v>829</v>
      </c>
      <c r="C1072" s="313" t="s">
        <v>999</v>
      </c>
      <c r="D1072" s="388">
        <v>100</v>
      </c>
      <c r="E1072" s="388">
        <v>100</v>
      </c>
      <c r="F1072" s="388">
        <v>100</v>
      </c>
      <c r="G1072" s="388">
        <v>100</v>
      </c>
      <c r="H1072" s="388" t="s">
        <v>982</v>
      </c>
      <c r="I1072" s="388"/>
      <c r="J1072" s="387"/>
      <c r="K1072" s="387"/>
    </row>
    <row r="1073" spans="2:11" s="298" customFormat="1" x14ac:dyDescent="0.25">
      <c r="B1073" s="313" t="s">
        <v>829</v>
      </c>
      <c r="C1073" s="313" t="s">
        <v>869</v>
      </c>
      <c r="D1073" s="388">
        <v>100</v>
      </c>
      <c r="E1073" s="388">
        <v>100</v>
      </c>
      <c r="F1073" s="388">
        <v>100</v>
      </c>
      <c r="G1073" s="388">
        <v>100</v>
      </c>
      <c r="H1073" s="388" t="s">
        <v>982</v>
      </c>
      <c r="I1073" s="388"/>
      <c r="J1073" s="387"/>
      <c r="K1073" s="387"/>
    </row>
    <row r="1074" spans="2:11" s="298" customFormat="1" x14ac:dyDescent="0.25">
      <c r="B1074" s="313" t="s">
        <v>790</v>
      </c>
      <c r="C1074" s="313" t="s">
        <v>971</v>
      </c>
      <c r="D1074" s="388">
        <v>15</v>
      </c>
      <c r="E1074" s="388">
        <v>15</v>
      </c>
      <c r="F1074" s="388">
        <v>15</v>
      </c>
      <c r="G1074" s="388">
        <v>15</v>
      </c>
      <c r="H1074" s="388" t="s">
        <v>995</v>
      </c>
      <c r="I1074" s="388">
        <v>15</v>
      </c>
      <c r="J1074" s="387">
        <v>15</v>
      </c>
      <c r="K1074" s="387">
        <v>15</v>
      </c>
    </row>
    <row r="1075" spans="2:11" s="290" customFormat="1" ht="13.2" x14ac:dyDescent="0.25">
      <c r="B1075" s="885" t="s">
        <v>780</v>
      </c>
      <c r="C1075" s="886"/>
      <c r="D1075" s="332">
        <f>'Havelv 3 մաս 1 և մաս 2'!D178</f>
        <v>35263.199999999997</v>
      </c>
      <c r="E1075" s="332">
        <f>'Havelv 3 մաս 1 և մաս 2'!E178</f>
        <v>8815.7999999999993</v>
      </c>
      <c r="F1075" s="332">
        <f>'Havelv 3 մաս 1 և մաս 2'!F178</f>
        <v>17631.599999999999</v>
      </c>
      <c r="G1075" s="332">
        <f>'Havelv 3 մաս 1 և մաս 2'!G178</f>
        <v>26447.399999999998</v>
      </c>
      <c r="H1075" s="332">
        <f>'Havelv 3 մաս 1 և մաս 2'!H178</f>
        <v>35263.199999999997</v>
      </c>
      <c r="I1075" s="332">
        <f>'Havelv 3 մաս 1 և մաս 2'!I178</f>
        <v>0</v>
      </c>
      <c r="J1075" s="332">
        <f>'Havelv 3 մաս 1 և մաս 2'!J178</f>
        <v>0</v>
      </c>
      <c r="K1075" s="332">
        <f>'Havelv 3 մաս 1 և մաս 2'!K178</f>
        <v>0</v>
      </c>
    </row>
    <row r="1076" spans="2:11" s="164" customFormat="1" ht="13.8" x14ac:dyDescent="0.25"/>
    <row r="1077" spans="2:11" s="290" customFormat="1" ht="13.2" x14ac:dyDescent="0.25">
      <c r="B1077" s="304" t="s">
        <v>767</v>
      </c>
      <c r="C1077" s="190">
        <v>1032</v>
      </c>
      <c r="D1077" s="888" t="s">
        <v>782</v>
      </c>
      <c r="E1077" s="889"/>
      <c r="F1077" s="889"/>
      <c r="G1077" s="889"/>
      <c r="H1077" s="889"/>
      <c r="I1077" s="889"/>
      <c r="J1077" s="889"/>
      <c r="K1077" s="889"/>
    </row>
    <row r="1078" spans="2:11" s="290" customFormat="1" ht="13.2" customHeight="1" x14ac:dyDescent="0.25">
      <c r="B1078" s="304" t="s">
        <v>768</v>
      </c>
      <c r="C1078" s="207">
        <v>11005</v>
      </c>
      <c r="D1078" s="937" t="s">
        <v>784</v>
      </c>
      <c r="E1078" s="887" t="s">
        <v>426</v>
      </c>
      <c r="F1078" s="887" t="s">
        <v>427</v>
      </c>
      <c r="G1078" s="887" t="s">
        <v>428</v>
      </c>
      <c r="H1078" s="887" t="s">
        <v>429</v>
      </c>
      <c r="I1078" s="880" t="s">
        <v>5</v>
      </c>
      <c r="J1078" s="880" t="s">
        <v>7</v>
      </c>
      <c r="K1078" s="880" t="s">
        <v>115</v>
      </c>
    </row>
    <row r="1079" spans="2:11" s="290" customFormat="1" ht="13.2" x14ac:dyDescent="0.25">
      <c r="B1079" s="304" t="s">
        <v>771</v>
      </c>
      <c r="C1079" s="190" t="s">
        <v>469</v>
      </c>
      <c r="D1079" s="798"/>
      <c r="E1079" s="881"/>
      <c r="F1079" s="881"/>
      <c r="G1079" s="881"/>
      <c r="H1079" s="881"/>
      <c r="I1079" s="881"/>
      <c r="J1079" s="881"/>
      <c r="K1079" s="881"/>
    </row>
    <row r="1080" spans="2:11" s="290" customFormat="1" ht="39.6" x14ac:dyDescent="0.25">
      <c r="B1080" s="304" t="s">
        <v>772</v>
      </c>
      <c r="C1080" s="190" t="s">
        <v>471</v>
      </c>
      <c r="D1080" s="798"/>
      <c r="E1080" s="881"/>
      <c r="F1080" s="881"/>
      <c r="G1080" s="881"/>
      <c r="H1080" s="881"/>
      <c r="I1080" s="881"/>
      <c r="J1080" s="881"/>
      <c r="K1080" s="881"/>
    </row>
    <row r="1081" spans="2:11" s="290" customFormat="1" ht="13.2" x14ac:dyDescent="0.25">
      <c r="B1081" s="304" t="s">
        <v>773</v>
      </c>
      <c r="C1081" s="190" t="s">
        <v>839</v>
      </c>
      <c r="D1081" s="798"/>
      <c r="E1081" s="881"/>
      <c r="F1081" s="881"/>
      <c r="G1081" s="881"/>
      <c r="H1081" s="881"/>
      <c r="I1081" s="881"/>
      <c r="J1081" s="881"/>
      <c r="K1081" s="881"/>
    </row>
    <row r="1082" spans="2:11" s="290" customFormat="1" ht="13.2" customHeight="1" x14ac:dyDescent="0.25">
      <c r="B1082" s="304" t="s">
        <v>858</v>
      </c>
      <c r="C1082" s="190" t="s">
        <v>859</v>
      </c>
      <c r="D1082" s="798"/>
      <c r="E1082" s="881"/>
      <c r="F1082" s="881"/>
      <c r="G1082" s="881"/>
      <c r="H1082" s="881"/>
      <c r="I1082" s="881"/>
      <c r="J1082" s="881"/>
      <c r="K1082" s="881"/>
    </row>
    <row r="1083" spans="2:11" s="290" customFormat="1" ht="13.2" x14ac:dyDescent="0.25">
      <c r="B1083" s="883" t="s">
        <v>775</v>
      </c>
      <c r="C1083" s="884"/>
      <c r="D1083" s="799"/>
      <c r="E1083" s="882"/>
      <c r="F1083" s="882"/>
      <c r="G1083" s="882"/>
      <c r="H1083" s="882"/>
      <c r="I1083" s="882"/>
      <c r="J1083" s="882"/>
      <c r="K1083" s="882"/>
    </row>
    <row r="1084" spans="2:11" s="290" customFormat="1" ht="13.2" x14ac:dyDescent="0.25">
      <c r="B1084" s="306" t="s">
        <v>776</v>
      </c>
      <c r="C1084" s="306" t="s">
        <v>777</v>
      </c>
      <c r="D1084" s="308"/>
      <c r="E1084" s="308"/>
      <c r="F1084" s="308"/>
      <c r="G1084" s="308"/>
      <c r="H1084" s="308"/>
      <c r="I1084" s="308"/>
      <c r="J1084" s="308"/>
      <c r="K1084" s="308"/>
    </row>
    <row r="1085" spans="2:11" s="290" customFormat="1" ht="13.2" x14ac:dyDescent="0.25">
      <c r="B1085" s="313" t="s">
        <v>778</v>
      </c>
      <c r="C1085" s="333" t="s">
        <v>860</v>
      </c>
      <c r="D1085" s="214">
        <v>100</v>
      </c>
      <c r="E1085" s="214">
        <v>100</v>
      </c>
      <c r="F1085" s="214">
        <v>100</v>
      </c>
      <c r="G1085" s="214">
        <v>100</v>
      </c>
      <c r="H1085" s="214" t="s">
        <v>982</v>
      </c>
      <c r="I1085" s="214"/>
      <c r="J1085" s="214"/>
      <c r="K1085" s="214"/>
    </row>
    <row r="1086" spans="2:11" s="290" customFormat="1" ht="13.2" x14ac:dyDescent="0.25">
      <c r="B1086" s="313" t="s">
        <v>778</v>
      </c>
      <c r="C1086" s="333" t="s">
        <v>861</v>
      </c>
      <c r="D1086" s="214">
        <v>40</v>
      </c>
      <c r="E1086" s="214">
        <v>45</v>
      </c>
      <c r="F1086" s="214">
        <v>45</v>
      </c>
      <c r="G1086" s="214">
        <v>45</v>
      </c>
      <c r="H1086" s="214" t="s">
        <v>1000</v>
      </c>
      <c r="I1086" s="214"/>
      <c r="J1086" s="214"/>
      <c r="K1086" s="214"/>
    </row>
    <row r="1087" spans="2:11" s="290" customFormat="1" ht="13.2" x14ac:dyDescent="0.25">
      <c r="B1087" s="313" t="s">
        <v>778</v>
      </c>
      <c r="C1087" s="333" t="s">
        <v>862</v>
      </c>
      <c r="D1087" s="214">
        <v>60</v>
      </c>
      <c r="E1087" s="214">
        <v>55</v>
      </c>
      <c r="F1087" s="214">
        <v>55</v>
      </c>
      <c r="G1087" s="214">
        <v>55</v>
      </c>
      <c r="H1087" s="214" t="s">
        <v>1001</v>
      </c>
      <c r="I1087" s="214"/>
      <c r="J1087" s="214"/>
      <c r="K1087" s="214"/>
    </row>
    <row r="1088" spans="2:11" s="290" customFormat="1" ht="13.2" x14ac:dyDescent="0.25">
      <c r="B1088" s="313" t="s">
        <v>778</v>
      </c>
      <c r="C1088" s="333" t="s">
        <v>863</v>
      </c>
      <c r="D1088" s="214"/>
      <c r="E1088" s="214">
        <v>20</v>
      </c>
      <c r="F1088" s="214">
        <v>20</v>
      </c>
      <c r="G1088" s="214">
        <v>20</v>
      </c>
      <c r="H1088" s="214" t="s">
        <v>998</v>
      </c>
      <c r="I1088" s="214"/>
      <c r="J1088" s="214"/>
      <c r="K1088" s="214"/>
    </row>
    <row r="1089" spans="2:11" s="290" customFormat="1" ht="13.2" x14ac:dyDescent="0.25">
      <c r="B1089" s="313" t="s">
        <v>778</v>
      </c>
      <c r="C1089" s="333" t="s">
        <v>864</v>
      </c>
      <c r="D1089" s="214"/>
      <c r="E1089" s="214">
        <v>100</v>
      </c>
      <c r="F1089" s="214">
        <v>100</v>
      </c>
      <c r="G1089" s="214">
        <v>100</v>
      </c>
      <c r="H1089" s="214" t="s">
        <v>982</v>
      </c>
      <c r="I1089" s="214"/>
      <c r="J1089" s="214"/>
      <c r="K1089" s="214"/>
    </row>
    <row r="1090" spans="2:11" s="290" customFormat="1" ht="13.2" x14ac:dyDescent="0.25">
      <c r="B1090" s="313" t="s">
        <v>778</v>
      </c>
      <c r="C1090" s="333" t="s">
        <v>861</v>
      </c>
      <c r="D1090" s="214"/>
      <c r="E1090" s="214">
        <v>45</v>
      </c>
      <c r="F1090" s="214">
        <v>45</v>
      </c>
      <c r="G1090" s="214">
        <v>45</v>
      </c>
      <c r="H1090" s="214" t="s">
        <v>1000</v>
      </c>
      <c r="I1090" s="214"/>
      <c r="J1090" s="214"/>
      <c r="K1090" s="214"/>
    </row>
    <row r="1091" spans="2:11" s="290" customFormat="1" ht="13.2" x14ac:dyDescent="0.25">
      <c r="B1091" s="313" t="s">
        <v>778</v>
      </c>
      <c r="C1091" s="333" t="s">
        <v>862</v>
      </c>
      <c r="D1091" s="214"/>
      <c r="E1091" s="214">
        <v>55</v>
      </c>
      <c r="F1091" s="214">
        <v>55</v>
      </c>
      <c r="G1091" s="214">
        <v>55</v>
      </c>
      <c r="H1091" s="214" t="s">
        <v>1001</v>
      </c>
      <c r="I1091" s="214"/>
      <c r="J1091" s="214"/>
      <c r="K1091" s="214"/>
    </row>
    <row r="1092" spans="2:11" s="290" customFormat="1" ht="13.2" x14ac:dyDescent="0.25">
      <c r="B1092" s="313" t="s">
        <v>778</v>
      </c>
      <c r="C1092" s="333" t="s">
        <v>863</v>
      </c>
      <c r="D1092" s="214"/>
      <c r="E1092" s="214">
        <v>20</v>
      </c>
      <c r="F1092" s="214">
        <v>20</v>
      </c>
      <c r="G1092" s="214">
        <v>20</v>
      </c>
      <c r="H1092" s="214" t="s">
        <v>998</v>
      </c>
      <c r="I1092" s="214"/>
      <c r="J1092" s="214"/>
      <c r="K1092" s="214"/>
    </row>
    <row r="1093" spans="2:11" s="290" customFormat="1" ht="26.4" customHeight="1" x14ac:dyDescent="0.25">
      <c r="B1093" s="313" t="s">
        <v>778</v>
      </c>
      <c r="C1093" s="333" t="s">
        <v>865</v>
      </c>
      <c r="D1093" s="214"/>
      <c r="E1093" s="214"/>
      <c r="F1093" s="214"/>
      <c r="G1093" s="214"/>
      <c r="H1093" s="214" t="s">
        <v>982</v>
      </c>
      <c r="I1093" s="214"/>
      <c r="J1093" s="214"/>
      <c r="K1093" s="214"/>
    </row>
    <row r="1094" spans="2:11" s="290" customFormat="1" ht="13.2" customHeight="1" x14ac:dyDescent="0.25">
      <c r="B1094" s="313" t="s">
        <v>778</v>
      </c>
      <c r="C1094" s="333" t="s">
        <v>861</v>
      </c>
      <c r="D1094" s="214"/>
      <c r="E1094" s="214"/>
      <c r="F1094" s="214"/>
      <c r="G1094" s="214"/>
      <c r="H1094" s="214" t="s">
        <v>1002</v>
      </c>
      <c r="I1094" s="214"/>
      <c r="J1094" s="214"/>
      <c r="K1094" s="214"/>
    </row>
    <row r="1095" spans="2:11" s="290" customFormat="1" ht="13.2" customHeight="1" x14ac:dyDescent="0.25">
      <c r="B1095" s="313" t="s">
        <v>778</v>
      </c>
      <c r="C1095" s="333" t="s">
        <v>862</v>
      </c>
      <c r="D1095" s="214"/>
      <c r="E1095" s="214"/>
      <c r="F1095" s="214"/>
      <c r="G1095" s="214"/>
      <c r="H1095" s="214" t="s">
        <v>1002</v>
      </c>
      <c r="I1095" s="214"/>
      <c r="J1095" s="214"/>
      <c r="K1095" s="214"/>
    </row>
    <row r="1096" spans="2:11" s="290" customFormat="1" ht="13.2" customHeight="1" x14ac:dyDescent="0.25">
      <c r="B1096" s="313" t="s">
        <v>778</v>
      </c>
      <c r="C1096" s="333" t="s">
        <v>863</v>
      </c>
      <c r="D1096" s="214"/>
      <c r="E1096" s="214"/>
      <c r="F1096" s="214"/>
      <c r="G1096" s="214"/>
      <c r="H1096" s="214"/>
      <c r="I1096" s="214"/>
      <c r="J1096" s="214"/>
      <c r="K1096" s="214"/>
    </row>
    <row r="1097" spans="2:11" s="290" customFormat="1" ht="13.2" customHeight="1" x14ac:dyDescent="0.25">
      <c r="B1097" s="313" t="s">
        <v>778</v>
      </c>
      <c r="C1097" s="333" t="s">
        <v>866</v>
      </c>
      <c r="D1097" s="214"/>
      <c r="E1097" s="214"/>
      <c r="F1097" s="214"/>
      <c r="G1097" s="214"/>
      <c r="H1097" s="214"/>
      <c r="I1097" s="214"/>
      <c r="J1097" s="214"/>
      <c r="K1097" s="214"/>
    </row>
    <row r="1098" spans="2:11" s="290" customFormat="1" ht="13.2" customHeight="1" x14ac:dyDescent="0.25">
      <c r="B1098" s="313" t="s">
        <v>778</v>
      </c>
      <c r="C1098" s="333" t="s">
        <v>861</v>
      </c>
      <c r="D1098" s="214"/>
      <c r="E1098" s="214"/>
      <c r="F1098" s="214"/>
      <c r="G1098" s="214"/>
      <c r="H1098" s="214"/>
      <c r="I1098" s="214"/>
      <c r="J1098" s="214"/>
      <c r="K1098" s="214"/>
    </row>
    <row r="1099" spans="2:11" s="290" customFormat="1" ht="13.2" customHeight="1" x14ac:dyDescent="0.25">
      <c r="B1099" s="313" t="s">
        <v>778</v>
      </c>
      <c r="C1099" s="333" t="s">
        <v>862</v>
      </c>
      <c r="D1099" s="214"/>
      <c r="E1099" s="214"/>
      <c r="F1099" s="214"/>
      <c r="G1099" s="214"/>
      <c r="H1099" s="214"/>
      <c r="I1099" s="214"/>
      <c r="J1099" s="214"/>
      <c r="K1099" s="214"/>
    </row>
    <row r="1100" spans="2:11" s="290" customFormat="1" ht="13.2" customHeight="1" x14ac:dyDescent="0.25">
      <c r="B1100" s="313" t="s">
        <v>778</v>
      </c>
      <c r="C1100" s="333" t="s">
        <v>863</v>
      </c>
      <c r="D1100" s="214"/>
      <c r="E1100" s="214"/>
      <c r="F1100" s="214"/>
      <c r="G1100" s="214"/>
      <c r="H1100" s="214"/>
      <c r="I1100" s="214"/>
      <c r="J1100" s="214"/>
      <c r="K1100" s="214"/>
    </row>
    <row r="1101" spans="2:11" s="290" customFormat="1" ht="26.4" customHeight="1" x14ac:dyDescent="0.25">
      <c r="B1101" s="313" t="s">
        <v>778</v>
      </c>
      <c r="C1101" s="333" t="s">
        <v>867</v>
      </c>
      <c r="D1101" s="214"/>
      <c r="E1101" s="214"/>
      <c r="F1101" s="214"/>
      <c r="G1101" s="214"/>
      <c r="H1101" s="214"/>
      <c r="I1101" s="214"/>
      <c r="J1101" s="214"/>
      <c r="K1101" s="214"/>
    </row>
    <row r="1102" spans="2:11" s="290" customFormat="1" ht="13.2" customHeight="1" x14ac:dyDescent="0.25">
      <c r="B1102" s="313" t="s">
        <v>778</v>
      </c>
      <c r="C1102" s="333" t="s">
        <v>861</v>
      </c>
      <c r="D1102" s="349"/>
      <c r="E1102" s="349"/>
      <c r="F1102" s="349"/>
      <c r="G1102" s="343"/>
      <c r="H1102" s="349"/>
      <c r="I1102" s="349"/>
      <c r="J1102" s="343"/>
      <c r="K1102" s="343"/>
    </row>
    <row r="1103" spans="2:11" s="290" customFormat="1" ht="13.2" customHeight="1" x14ac:dyDescent="0.25">
      <c r="B1103" s="313" t="s">
        <v>778</v>
      </c>
      <c r="C1103" s="333" t="s">
        <v>862</v>
      </c>
      <c r="D1103" s="349"/>
      <c r="E1103" s="349"/>
      <c r="F1103" s="349"/>
      <c r="G1103" s="343"/>
      <c r="H1103" s="349"/>
      <c r="I1103" s="349"/>
      <c r="J1103" s="343"/>
      <c r="K1103" s="343"/>
    </row>
    <row r="1104" spans="2:11" s="290" customFormat="1" ht="13.2" customHeight="1" x14ac:dyDescent="0.25">
      <c r="B1104" s="313" t="s">
        <v>778</v>
      </c>
      <c r="C1104" s="333" t="s">
        <v>863</v>
      </c>
      <c r="D1104" s="349"/>
      <c r="E1104" s="349"/>
      <c r="F1104" s="349"/>
      <c r="G1104" s="343"/>
      <c r="H1104" s="349"/>
      <c r="I1104" s="349"/>
      <c r="J1104" s="343"/>
      <c r="K1104" s="343"/>
    </row>
    <row r="1105" spans="2:11" s="148" customFormat="1" ht="26.4" x14ac:dyDescent="0.25">
      <c r="B1105" s="313" t="s">
        <v>778</v>
      </c>
      <c r="C1105" s="333" t="s">
        <v>868</v>
      </c>
      <c r="D1105" s="334">
        <v>20</v>
      </c>
      <c r="E1105" s="334">
        <v>100</v>
      </c>
      <c r="F1105" s="334">
        <v>100</v>
      </c>
      <c r="G1105" s="343">
        <v>100</v>
      </c>
      <c r="H1105" s="334">
        <v>100</v>
      </c>
      <c r="I1105" s="334"/>
      <c r="J1105" s="343"/>
      <c r="K1105" s="343"/>
    </row>
    <row r="1106" spans="2:11" s="290" customFormat="1" x14ac:dyDescent="0.25">
      <c r="B1106" s="313" t="s">
        <v>829</v>
      </c>
      <c r="C1106" s="333" t="s">
        <v>869</v>
      </c>
      <c r="D1106" s="349"/>
      <c r="E1106" s="349">
        <v>90</v>
      </c>
      <c r="F1106" s="349">
        <v>90</v>
      </c>
      <c r="G1106" s="335">
        <v>90</v>
      </c>
      <c r="H1106" s="349">
        <v>90</v>
      </c>
      <c r="I1106" s="349"/>
      <c r="J1106" s="335"/>
      <c r="K1106" s="335"/>
    </row>
    <row r="1107" spans="2:11" s="290" customFormat="1" x14ac:dyDescent="0.25">
      <c r="B1107" s="313" t="s">
        <v>790</v>
      </c>
      <c r="C1107" s="313" t="s">
        <v>870</v>
      </c>
      <c r="D1107" s="350">
        <v>90</v>
      </c>
      <c r="E1107" s="350">
        <v>90</v>
      </c>
      <c r="F1107" s="350">
        <v>90</v>
      </c>
      <c r="G1107" s="343">
        <v>90</v>
      </c>
      <c r="H1107" s="350">
        <v>90</v>
      </c>
      <c r="I1107" s="350"/>
      <c r="J1107" s="343"/>
      <c r="K1107" s="343"/>
    </row>
    <row r="1108" spans="2:11" s="290" customFormat="1" ht="13.2" x14ac:dyDescent="0.25">
      <c r="B1108" s="885" t="s">
        <v>780</v>
      </c>
      <c r="C1108" s="886"/>
      <c r="D1108" s="332">
        <f>'Havelv 3 մաս 1 և մաս 2'!D184</f>
        <v>63825.96</v>
      </c>
      <c r="E1108" s="332">
        <f>'Havelv 3 մաս 1 և մաս 2'!E184</f>
        <v>17690.599999999999</v>
      </c>
      <c r="F1108" s="332">
        <f>'Havelv 3 մաս 1 և մաս 2'!F184</f>
        <v>35381.199999999997</v>
      </c>
      <c r="G1108" s="332">
        <f>'Havelv 3 մաս 1 և մաս 2'!G184</f>
        <v>53071.799999999996</v>
      </c>
      <c r="H1108" s="332">
        <f>'Havelv 3 մաս 1 և մաս 2'!H184</f>
        <v>70762.399999999994</v>
      </c>
      <c r="I1108" s="332">
        <f>'Havelv 3 մաս 1 և մաս 2'!I184</f>
        <v>0</v>
      </c>
      <c r="J1108" s="332">
        <f>'Havelv 3 մաս 1 և մաս 2'!J184</f>
        <v>0</v>
      </c>
      <c r="K1108" s="332">
        <f>'Havelv 3 մաս 1 և մաս 2'!K184</f>
        <v>0</v>
      </c>
    </row>
    <row r="1109" spans="2:11" s="148" customFormat="1" ht="13.2" x14ac:dyDescent="0.25">
      <c r="B1109" s="340"/>
      <c r="C1109" s="341"/>
      <c r="D1109" s="351"/>
      <c r="E1109" s="351"/>
      <c r="F1109" s="351"/>
      <c r="G1109" s="351"/>
      <c r="H1109" s="351"/>
      <c r="I1109" s="351"/>
      <c r="J1109" s="351"/>
    </row>
    <row r="1110" spans="2:11" s="290" customFormat="1" ht="13.2" x14ac:dyDescent="0.25">
      <c r="B1110" s="304" t="s">
        <v>767</v>
      </c>
      <c r="C1110" s="190">
        <v>1032</v>
      </c>
      <c r="D1110" s="888" t="s">
        <v>782</v>
      </c>
      <c r="E1110" s="889"/>
      <c r="F1110" s="889"/>
      <c r="G1110" s="889"/>
      <c r="H1110" s="889"/>
      <c r="I1110" s="889"/>
      <c r="J1110" s="889"/>
      <c r="K1110" s="889"/>
    </row>
    <row r="1111" spans="2:11" s="290" customFormat="1" ht="13.2" customHeight="1" x14ac:dyDescent="0.25">
      <c r="B1111" s="304" t="s">
        <v>768</v>
      </c>
      <c r="C1111" s="190">
        <v>12001</v>
      </c>
      <c r="D1111" s="880">
        <f t="shared" ref="D1111:H1111" si="19">D1089</f>
        <v>0</v>
      </c>
      <c r="E1111" s="880">
        <f t="shared" si="19"/>
        <v>100</v>
      </c>
      <c r="F1111" s="880">
        <f t="shared" si="19"/>
        <v>100</v>
      </c>
      <c r="G1111" s="880">
        <f t="shared" si="19"/>
        <v>100</v>
      </c>
      <c r="H1111" s="880" t="str">
        <f t="shared" si="19"/>
        <v xml:space="preserve"> 100 </v>
      </c>
      <c r="I1111" s="880" t="s">
        <v>5</v>
      </c>
      <c r="J1111" s="880" t="s">
        <v>7</v>
      </c>
      <c r="K1111" s="880" t="s">
        <v>115</v>
      </c>
    </row>
    <row r="1112" spans="2:11" s="290" customFormat="1" ht="26.4" x14ac:dyDescent="0.25">
      <c r="B1112" s="304" t="s">
        <v>771</v>
      </c>
      <c r="C1112" s="190" t="s">
        <v>504</v>
      </c>
      <c r="D1112" s="881"/>
      <c r="E1112" s="881"/>
      <c r="F1112" s="881"/>
      <c r="G1112" s="881"/>
      <c r="H1112" s="881"/>
      <c r="I1112" s="881"/>
      <c r="J1112" s="881"/>
      <c r="K1112" s="881"/>
    </row>
    <row r="1113" spans="2:11" s="290" customFormat="1" ht="52.95" customHeight="1" x14ac:dyDescent="0.25">
      <c r="B1113" s="304" t="s">
        <v>772</v>
      </c>
      <c r="C1113" s="190" t="s">
        <v>505</v>
      </c>
      <c r="D1113" s="881"/>
      <c r="E1113" s="881"/>
      <c r="F1113" s="881"/>
      <c r="G1113" s="881"/>
      <c r="H1113" s="881"/>
      <c r="I1113" s="881"/>
      <c r="J1113" s="881"/>
      <c r="K1113" s="881"/>
    </row>
    <row r="1114" spans="2:11" s="290" customFormat="1" ht="13.2" x14ac:dyDescent="0.25">
      <c r="B1114" s="304" t="s">
        <v>773</v>
      </c>
      <c r="C1114" s="190" t="s">
        <v>446</v>
      </c>
      <c r="D1114" s="881"/>
      <c r="E1114" s="881"/>
      <c r="F1114" s="881"/>
      <c r="G1114" s="881"/>
      <c r="H1114" s="881"/>
      <c r="I1114" s="881"/>
      <c r="J1114" s="881"/>
      <c r="K1114" s="881"/>
    </row>
    <row r="1115" spans="2:11" s="290" customFormat="1" ht="39.6" customHeight="1" x14ac:dyDescent="0.25">
      <c r="B1115" s="304" t="s">
        <v>871</v>
      </c>
      <c r="C1115" s="190" t="s">
        <v>1003</v>
      </c>
      <c r="D1115" s="881"/>
      <c r="E1115" s="881"/>
      <c r="F1115" s="881"/>
      <c r="G1115" s="881"/>
      <c r="H1115" s="881"/>
      <c r="I1115" s="881"/>
      <c r="J1115" s="881"/>
      <c r="K1115" s="881"/>
    </row>
    <row r="1116" spans="2:11" s="290" customFormat="1" ht="13.2" x14ac:dyDescent="0.25">
      <c r="B1116" s="883" t="s">
        <v>775</v>
      </c>
      <c r="C1116" s="884"/>
      <c r="D1116" s="882"/>
      <c r="E1116" s="882"/>
      <c r="F1116" s="882"/>
      <c r="G1116" s="882"/>
      <c r="H1116" s="882"/>
      <c r="I1116" s="882"/>
      <c r="J1116" s="882"/>
      <c r="K1116" s="882"/>
    </row>
    <row r="1117" spans="2:11" s="290" customFormat="1" ht="13.2" x14ac:dyDescent="0.25">
      <c r="B1117" s="306" t="s">
        <v>776</v>
      </c>
      <c r="C1117" s="306" t="s">
        <v>777</v>
      </c>
      <c r="D1117" s="308"/>
      <c r="E1117" s="308"/>
      <c r="F1117" s="308"/>
      <c r="G1117" s="308"/>
      <c r="H1117" s="308"/>
      <c r="I1117" s="308"/>
      <c r="J1117" s="308"/>
      <c r="K1117" s="308"/>
    </row>
    <row r="1118" spans="2:11" s="290" customFormat="1" ht="13.2" x14ac:dyDescent="0.25">
      <c r="B1118" s="313" t="s">
        <v>778</v>
      </c>
      <c r="C1118" s="313" t="s">
        <v>1004</v>
      </c>
      <c r="D1118" s="321"/>
      <c r="E1118" s="321"/>
      <c r="F1118" s="321"/>
      <c r="G1118" s="321"/>
      <c r="H1118" s="321"/>
      <c r="I1118" s="321">
        <v>15</v>
      </c>
      <c r="J1118" s="321">
        <v>15</v>
      </c>
      <c r="K1118" s="321">
        <v>15</v>
      </c>
    </row>
    <row r="1119" spans="2:11" s="290" customFormat="1" ht="13.2" x14ac:dyDescent="0.25">
      <c r="B1119" s="885" t="s">
        <v>780</v>
      </c>
      <c r="C1119" s="886"/>
      <c r="D1119" s="389">
        <f>'Havelv 3 մաս 1 և մաս 2'!D190</f>
        <v>0</v>
      </c>
      <c r="E1119" s="389">
        <f>'Havelv 3 մաս 1 և մաս 2'!E190</f>
        <v>0</v>
      </c>
      <c r="F1119" s="389">
        <f>'Havelv 3 մաս 1 և մաս 2'!F190</f>
        <v>0</v>
      </c>
      <c r="G1119" s="389">
        <f>'Havelv 3 մաս 1 և մաս 2'!G190</f>
        <v>0</v>
      </c>
      <c r="H1119" s="389">
        <f>'Havelv 3 մաս 1 և մաս 2'!H190</f>
        <v>0</v>
      </c>
      <c r="I1119" s="389">
        <f>'Havelv 3 մաս 1 և մաս 2'!I190</f>
        <v>2000</v>
      </c>
      <c r="J1119" s="389">
        <f>'Havelv 3 մաս 1 և մաս 2'!J190</f>
        <v>2000</v>
      </c>
      <c r="K1119" s="389">
        <f>'Havelv 3 մաս 1 և մաս 2'!K190</f>
        <v>2000</v>
      </c>
    </row>
    <row r="1120" spans="2:11" s="164" customFormat="1" ht="13.8" x14ac:dyDescent="0.25">
      <c r="F1120" s="390"/>
      <c r="G1120" s="390"/>
      <c r="I1120" s="390"/>
      <c r="J1120" s="390"/>
    </row>
    <row r="1121" spans="2:11" s="290" customFormat="1" ht="13.2" x14ac:dyDescent="0.25">
      <c r="B1121" s="304" t="s">
        <v>767</v>
      </c>
      <c r="C1121" s="190">
        <v>1032</v>
      </c>
      <c r="D1121" s="888" t="s">
        <v>782</v>
      </c>
      <c r="E1121" s="889"/>
      <c r="F1121" s="889"/>
      <c r="G1121" s="889"/>
      <c r="H1121" s="889"/>
      <c r="I1121" s="889"/>
      <c r="J1121" s="889"/>
      <c r="K1121" s="889"/>
    </row>
    <row r="1122" spans="2:11" s="290" customFormat="1" ht="13.2" customHeight="1" x14ac:dyDescent="0.25">
      <c r="B1122" s="304" t="s">
        <v>768</v>
      </c>
      <c r="C1122" s="190">
        <v>12002</v>
      </c>
      <c r="D1122" s="880">
        <f t="shared" ref="D1122:H1122" si="20">D1067</f>
        <v>0</v>
      </c>
      <c r="E1122" s="880">
        <f t="shared" si="20"/>
        <v>0</v>
      </c>
      <c r="F1122" s="880">
        <f t="shared" si="20"/>
        <v>0</v>
      </c>
      <c r="G1122" s="880">
        <f t="shared" si="20"/>
        <v>0</v>
      </c>
      <c r="H1122" s="880">
        <f t="shared" si="20"/>
        <v>0</v>
      </c>
      <c r="I1122" s="880" t="s">
        <v>5</v>
      </c>
      <c r="J1122" s="880" t="s">
        <v>7</v>
      </c>
      <c r="K1122" s="880" t="s">
        <v>115</v>
      </c>
    </row>
    <row r="1123" spans="2:11" s="290" customFormat="1" ht="26.4" x14ac:dyDescent="0.25">
      <c r="B1123" s="304" t="s">
        <v>771</v>
      </c>
      <c r="C1123" s="190" t="s">
        <v>1557</v>
      </c>
      <c r="D1123" s="881"/>
      <c r="E1123" s="881"/>
      <c r="F1123" s="881"/>
      <c r="G1123" s="881"/>
      <c r="H1123" s="881"/>
      <c r="I1123" s="881"/>
      <c r="J1123" s="881"/>
      <c r="K1123" s="881"/>
    </row>
    <row r="1124" spans="2:11" s="290" customFormat="1" ht="52.8" x14ac:dyDescent="0.25">
      <c r="B1124" s="304" t="s">
        <v>772</v>
      </c>
      <c r="C1124" s="190" t="s">
        <v>507</v>
      </c>
      <c r="D1124" s="881"/>
      <c r="E1124" s="881"/>
      <c r="F1124" s="881"/>
      <c r="G1124" s="881"/>
      <c r="H1124" s="881"/>
      <c r="I1124" s="881"/>
      <c r="J1124" s="881"/>
      <c r="K1124" s="881"/>
    </row>
    <row r="1125" spans="2:11" s="290" customFormat="1" ht="13.2" x14ac:dyDescent="0.25">
      <c r="B1125" s="304" t="s">
        <v>773</v>
      </c>
      <c r="C1125" s="190" t="s">
        <v>446</v>
      </c>
      <c r="D1125" s="881"/>
      <c r="E1125" s="881"/>
      <c r="F1125" s="881"/>
      <c r="G1125" s="881"/>
      <c r="H1125" s="881"/>
      <c r="I1125" s="881"/>
      <c r="J1125" s="881"/>
      <c r="K1125" s="881"/>
    </row>
    <row r="1126" spans="2:11" s="290" customFormat="1" ht="26.4" x14ac:dyDescent="0.25">
      <c r="B1126" s="304" t="s">
        <v>871</v>
      </c>
      <c r="C1126" s="190" t="s">
        <v>1005</v>
      </c>
      <c r="D1126" s="881"/>
      <c r="E1126" s="881"/>
      <c r="F1126" s="881"/>
      <c r="G1126" s="881"/>
      <c r="H1126" s="881"/>
      <c r="I1126" s="881"/>
      <c r="J1126" s="881"/>
      <c r="K1126" s="881"/>
    </row>
    <row r="1127" spans="2:11" s="290" customFormat="1" ht="13.2" x14ac:dyDescent="0.25">
      <c r="B1127" s="883" t="s">
        <v>775</v>
      </c>
      <c r="C1127" s="884"/>
      <c r="D1127" s="882"/>
      <c r="E1127" s="882"/>
      <c r="F1127" s="882"/>
      <c r="G1127" s="882"/>
      <c r="H1127" s="882"/>
      <c r="I1127" s="882"/>
      <c r="J1127" s="882"/>
      <c r="K1127" s="882"/>
    </row>
    <row r="1128" spans="2:11" s="290" customFormat="1" ht="13.2" x14ac:dyDescent="0.25">
      <c r="B1128" s="306" t="s">
        <v>776</v>
      </c>
      <c r="C1128" s="306" t="s">
        <v>777</v>
      </c>
      <c r="D1128" s="308"/>
      <c r="E1128" s="308"/>
      <c r="F1128" s="308"/>
      <c r="G1128" s="308"/>
      <c r="H1128" s="308"/>
      <c r="I1128" s="308"/>
      <c r="J1128" s="308"/>
      <c r="K1128" s="308"/>
    </row>
    <row r="1129" spans="2:11" s="290" customFormat="1" ht="13.2" x14ac:dyDescent="0.25">
      <c r="B1129" s="313" t="s">
        <v>778</v>
      </c>
      <c r="C1129" s="190" t="s">
        <v>1006</v>
      </c>
      <c r="D1129" s="315">
        <v>15</v>
      </c>
      <c r="E1129" s="321">
        <v>4</v>
      </c>
      <c r="F1129" s="321">
        <v>8</v>
      </c>
      <c r="G1129" s="321">
        <v>11</v>
      </c>
      <c r="H1129" s="321">
        <v>15</v>
      </c>
      <c r="I1129" s="321">
        <v>20</v>
      </c>
      <c r="J1129" s="321">
        <v>20</v>
      </c>
      <c r="K1129" s="321">
        <v>20</v>
      </c>
    </row>
    <row r="1130" spans="2:11" s="290" customFormat="1" ht="13.2" x14ac:dyDescent="0.25">
      <c r="B1130" s="885" t="s">
        <v>780</v>
      </c>
      <c r="C1130" s="886"/>
      <c r="D1130" s="389">
        <f>'Havelv 3 մաս 1 և մաս 2'!D196</f>
        <v>0</v>
      </c>
      <c r="E1130" s="389">
        <f>'Havelv 3 մաս 1 և մաս 2'!E196</f>
        <v>0</v>
      </c>
      <c r="F1130" s="389">
        <f>'Havelv 3 մաս 1 և մաս 2'!F196</f>
        <v>0</v>
      </c>
      <c r="G1130" s="389">
        <f>'Havelv 3 մաս 1 և մաս 2'!G196</f>
        <v>0</v>
      </c>
      <c r="H1130" s="389">
        <f>'Havelv 3 մաս 1 և մաս 2'!H196</f>
        <v>0</v>
      </c>
      <c r="I1130" s="389">
        <f>'Havelv 3 մաս 1 և մաս 2'!I196</f>
        <v>20000</v>
      </c>
      <c r="J1130" s="389">
        <f>'Havelv 3 մաս 1 և մաս 2'!J196</f>
        <v>18000</v>
      </c>
      <c r="K1130" s="389">
        <f>'Havelv 3 մաս 1 և մաս 2'!K196</f>
        <v>18000</v>
      </c>
    </row>
    <row r="1131" spans="2:11" s="164" customFormat="1" ht="13.8" x14ac:dyDescent="0.25">
      <c r="F1131" s="390"/>
      <c r="G1131" s="391"/>
      <c r="H1131" s="392"/>
      <c r="I1131" s="393"/>
      <c r="J1131" s="393"/>
      <c r="K1131" s="392"/>
    </row>
    <row r="1132" spans="2:11" s="290" customFormat="1" ht="13.2" x14ac:dyDescent="0.25">
      <c r="B1132" s="304" t="s">
        <v>767</v>
      </c>
      <c r="C1132" s="190">
        <v>1032</v>
      </c>
      <c r="D1132" s="888" t="s">
        <v>782</v>
      </c>
      <c r="E1132" s="889"/>
      <c r="F1132" s="889"/>
      <c r="G1132" s="889"/>
      <c r="H1132" s="889"/>
      <c r="I1132" s="889"/>
      <c r="J1132" s="889"/>
      <c r="K1132" s="889"/>
    </row>
    <row r="1133" spans="2:11" s="290" customFormat="1" ht="13.2" customHeight="1" x14ac:dyDescent="0.25">
      <c r="B1133" s="304" t="s">
        <v>768</v>
      </c>
      <c r="C1133" s="190">
        <v>32007</v>
      </c>
      <c r="D1133" s="935" t="str">
        <f t="shared" ref="D1133:H1133" si="21">D955</f>
        <v>2023Ã.  (÷³ëï³óÇ) µ³½³ÛÇÝ ï³ñÇ (Ñ³½. ¹ñ³Ù)</v>
      </c>
      <c r="E1133" s="891" t="str">
        <f t="shared" si="21"/>
        <v>2024Ã »é³ÙëÛ³Ï</v>
      </c>
      <c r="F1133" s="891" t="str">
        <f t="shared" si="21"/>
        <v>2024Ã ÏÇë³ÙÛ³Ï</v>
      </c>
      <c r="G1133" s="891" t="str">
        <f t="shared" si="21"/>
        <v>2024Ã ÇÝÝ ³ÙÇë</v>
      </c>
      <c r="H1133" s="891" t="str">
        <f t="shared" si="21"/>
        <v>2024Ã (åÉ³Ý) (Ñ³½. ¹ñ³Ù)</v>
      </c>
      <c r="I1133" s="890" t="s">
        <v>5</v>
      </c>
      <c r="J1133" s="890" t="s">
        <v>7</v>
      </c>
      <c r="K1133" s="890" t="s">
        <v>115</v>
      </c>
    </row>
    <row r="1134" spans="2:11" s="290" customFormat="1" ht="26.4" x14ac:dyDescent="0.25">
      <c r="B1134" s="304" t="s">
        <v>771</v>
      </c>
      <c r="C1134" s="190" t="s">
        <v>1559</v>
      </c>
      <c r="D1134" s="936"/>
      <c r="E1134" s="890"/>
      <c r="F1134" s="890"/>
      <c r="G1134" s="890"/>
      <c r="H1134" s="890"/>
      <c r="I1134" s="890"/>
      <c r="J1134" s="890"/>
      <c r="K1134" s="890"/>
    </row>
    <row r="1135" spans="2:11" s="290" customFormat="1" ht="52.8" x14ac:dyDescent="0.25">
      <c r="B1135" s="304" t="s">
        <v>772</v>
      </c>
      <c r="C1135" s="190" t="s">
        <v>510</v>
      </c>
      <c r="D1135" s="936"/>
      <c r="E1135" s="890"/>
      <c r="F1135" s="890"/>
      <c r="G1135" s="890"/>
      <c r="H1135" s="890"/>
      <c r="I1135" s="890"/>
      <c r="J1135" s="890"/>
      <c r="K1135" s="890"/>
    </row>
    <row r="1136" spans="2:11" s="290" customFormat="1" ht="26.4" customHeight="1" x14ac:dyDescent="0.25">
      <c r="B1136" s="304" t="s">
        <v>773</v>
      </c>
      <c r="C1136" s="190" t="s">
        <v>512</v>
      </c>
      <c r="D1136" s="936"/>
      <c r="E1136" s="890"/>
      <c r="F1136" s="890"/>
      <c r="G1136" s="890"/>
      <c r="H1136" s="890"/>
      <c r="I1136" s="890"/>
      <c r="J1136" s="890"/>
      <c r="K1136" s="890"/>
    </row>
    <row r="1137" spans="2:11" s="290" customFormat="1" ht="13.2" customHeight="1" x14ac:dyDescent="0.25">
      <c r="B1137" s="304" t="s">
        <v>953</v>
      </c>
      <c r="C1137" s="190" t="s">
        <v>1007</v>
      </c>
      <c r="D1137" s="936"/>
      <c r="E1137" s="890"/>
      <c r="F1137" s="890"/>
      <c r="G1137" s="890"/>
      <c r="H1137" s="890"/>
      <c r="I1137" s="890"/>
      <c r="J1137" s="890"/>
      <c r="K1137" s="890"/>
    </row>
    <row r="1138" spans="2:11" s="290" customFormat="1" ht="13.2" x14ac:dyDescent="0.25">
      <c r="B1138" s="883" t="s">
        <v>775</v>
      </c>
      <c r="C1138" s="884"/>
      <c r="D1138" s="936"/>
      <c r="E1138" s="890"/>
      <c r="F1138" s="890"/>
      <c r="G1138" s="890"/>
      <c r="H1138" s="890"/>
      <c r="I1138" s="890"/>
      <c r="J1138" s="890"/>
      <c r="K1138" s="890"/>
    </row>
    <row r="1139" spans="2:11" s="290" customFormat="1" ht="13.2" x14ac:dyDescent="0.25">
      <c r="B1139" s="306" t="s">
        <v>776</v>
      </c>
      <c r="C1139" s="306" t="s">
        <v>777</v>
      </c>
      <c r="D1139" s="308"/>
      <c r="E1139" s="308"/>
      <c r="F1139" s="308"/>
      <c r="G1139" s="308"/>
      <c r="H1139" s="308"/>
      <c r="I1139" s="308"/>
      <c r="J1139" s="308"/>
      <c r="K1139" s="308"/>
    </row>
    <row r="1140" spans="2:11" s="148" customFormat="1" ht="13.2" customHeight="1" x14ac:dyDescent="0.25">
      <c r="B1140" s="313" t="s">
        <v>778</v>
      </c>
      <c r="C1140" s="313" t="s">
        <v>1008</v>
      </c>
      <c r="D1140" s="339">
        <v>2</v>
      </c>
      <c r="E1140" s="339"/>
      <c r="F1140" s="339"/>
      <c r="G1140" s="339"/>
      <c r="H1140" s="339"/>
      <c r="I1140" s="339"/>
      <c r="J1140" s="339"/>
      <c r="K1140" s="339"/>
    </row>
    <row r="1141" spans="2:11" s="148" customFormat="1" ht="13.2" customHeight="1" x14ac:dyDescent="0.25">
      <c r="B1141" s="313" t="s">
        <v>778</v>
      </c>
      <c r="C1141" s="313" t="s">
        <v>1009</v>
      </c>
      <c r="D1141" s="315"/>
      <c r="E1141" s="339"/>
      <c r="F1141" s="339"/>
      <c r="G1141" s="339"/>
      <c r="H1141" s="339"/>
      <c r="I1141" s="339"/>
      <c r="J1141" s="339"/>
      <c r="K1141" s="339"/>
    </row>
    <row r="1142" spans="2:11" s="148" customFormat="1" ht="13.2" x14ac:dyDescent="0.25">
      <c r="B1142" s="313"/>
      <c r="C1142" s="313" t="s">
        <v>1010</v>
      </c>
      <c r="D1142" s="329"/>
      <c r="E1142" s="339">
        <v>2</v>
      </c>
      <c r="F1142" s="339">
        <v>2</v>
      </c>
      <c r="G1142" s="339">
        <v>2</v>
      </c>
      <c r="H1142" s="339">
        <v>2</v>
      </c>
      <c r="I1142" s="339">
        <v>4</v>
      </c>
      <c r="J1142" s="339">
        <v>4</v>
      </c>
      <c r="K1142" s="339"/>
    </row>
    <row r="1143" spans="2:11" s="290" customFormat="1" ht="26.4" x14ac:dyDescent="0.25">
      <c r="B1143" s="313" t="s">
        <v>778</v>
      </c>
      <c r="C1143" s="313" t="s">
        <v>1011</v>
      </c>
      <c r="D1143" s="329"/>
      <c r="E1143" s="339">
        <v>10</v>
      </c>
      <c r="F1143" s="339">
        <v>10</v>
      </c>
      <c r="G1143" s="339">
        <v>10</v>
      </c>
      <c r="H1143" s="339">
        <v>10</v>
      </c>
      <c r="I1143" s="335">
        <v>0</v>
      </c>
      <c r="J1143" s="335">
        <v>4</v>
      </c>
      <c r="K1143" s="335"/>
    </row>
    <row r="1144" spans="2:11" s="290" customFormat="1" ht="13.2" x14ac:dyDescent="0.25">
      <c r="B1144" s="885" t="s">
        <v>780</v>
      </c>
      <c r="C1144" s="886"/>
      <c r="D1144" s="332">
        <f>'Havelv 3 մաս 1 և մաս 2'!D202</f>
        <v>32600</v>
      </c>
      <c r="E1144" s="332">
        <f>'Havelv 3 մաս 1 և մաս 2'!E202</f>
        <v>169708.57500000001</v>
      </c>
      <c r="F1144" s="332">
        <f>'Havelv 3 մաս 1 և մաս 2'!F202</f>
        <v>339417.15</v>
      </c>
      <c r="G1144" s="332">
        <f>'Havelv 3 մաս 1 և մաս 2'!G202</f>
        <v>509125.72500000003</v>
      </c>
      <c r="H1144" s="332">
        <f>'Havelv 3 մաս 1 և մաս 2'!H202</f>
        <v>678834.3</v>
      </c>
      <c r="I1144" s="332">
        <f>'Havelv 3 մաս 1 և մաս 2'!I202</f>
        <v>1158288</v>
      </c>
      <c r="J1144" s="332">
        <f>'Havelv 3 մաս 1 և մաս 2'!J202</f>
        <v>2020176.4</v>
      </c>
      <c r="K1144" s="332">
        <f>'Havelv 3 մաս 1 և մաս 2'!K202</f>
        <v>1602824</v>
      </c>
    </row>
    <row r="1145" spans="2:11" s="290" customFormat="1" ht="13.2" x14ac:dyDescent="0.25">
      <c r="B1145" s="237"/>
      <c r="C1145" s="237"/>
      <c r="D1145" s="394"/>
      <c r="E1145" s="394"/>
      <c r="F1145" s="394"/>
      <c r="G1145" s="394"/>
      <c r="H1145" s="394"/>
      <c r="I1145" s="394"/>
      <c r="J1145" s="394"/>
    </row>
    <row r="1146" spans="2:11" s="290" customFormat="1" ht="13.2" x14ac:dyDescent="0.25">
      <c r="B1146" s="395" t="s">
        <v>1012</v>
      </c>
      <c r="C1146" s="395" t="s">
        <v>800</v>
      </c>
      <c r="D1146" s="293"/>
      <c r="E1146" s="363"/>
      <c r="F1146" s="363"/>
      <c r="G1146" s="363"/>
      <c r="H1146" s="363"/>
      <c r="I1146" s="363"/>
      <c r="J1146" s="363"/>
    </row>
    <row r="1147" spans="2:11" s="290" customFormat="1" ht="13.2" x14ac:dyDescent="0.25">
      <c r="B1147" s="190">
        <v>1068</v>
      </c>
      <c r="C1147" s="302" t="s">
        <v>513</v>
      </c>
      <c r="D1147" s="293"/>
      <c r="E1147" s="363"/>
      <c r="F1147" s="363"/>
      <c r="G1147" s="363"/>
      <c r="H1147" s="363"/>
      <c r="I1147" s="363"/>
      <c r="J1147" s="363"/>
    </row>
    <row r="1148" spans="2:11" s="164" customFormat="1" ht="13.8" x14ac:dyDescent="0.25">
      <c r="D1148" s="392"/>
    </row>
    <row r="1149" spans="2:11" s="290" customFormat="1" ht="13.2" x14ac:dyDescent="0.25">
      <c r="B1149" s="302" t="s">
        <v>801</v>
      </c>
      <c r="C1149" s="396"/>
      <c r="D1149" s="293"/>
      <c r="E1149" s="363"/>
      <c r="F1149" s="363"/>
      <c r="G1149" s="363"/>
      <c r="H1149" s="363"/>
      <c r="I1149" s="363"/>
      <c r="J1149" s="363"/>
    </row>
    <row r="1150" spans="2:11" s="164" customFormat="1" ht="13.8" x14ac:dyDescent="0.25">
      <c r="D1150" s="392"/>
    </row>
    <row r="1151" spans="2:11" s="290" customFormat="1" ht="12.75" customHeight="1" x14ac:dyDescent="0.25">
      <c r="B1151" s="304" t="s">
        <v>767</v>
      </c>
      <c r="C1151" s="190">
        <v>1068</v>
      </c>
      <c r="D1151" s="888" t="s">
        <v>782</v>
      </c>
      <c r="E1151" s="889"/>
      <c r="F1151" s="889"/>
      <c r="G1151" s="889"/>
      <c r="H1151" s="889"/>
      <c r="I1151" s="889"/>
      <c r="J1151" s="889"/>
      <c r="K1151" s="889"/>
    </row>
    <row r="1152" spans="2:11" s="290" customFormat="1" ht="13.2" customHeight="1" x14ac:dyDescent="0.25">
      <c r="B1152" s="304" t="s">
        <v>768</v>
      </c>
      <c r="C1152" s="190">
        <v>11001</v>
      </c>
      <c r="D1152" s="887" t="str">
        <f t="shared" ref="D1152:H1152" si="22">D955</f>
        <v>2023Ã.  (÷³ëï³óÇ) µ³½³ÛÇÝ ï³ñÇ (Ñ³½. ¹ñ³Ù)</v>
      </c>
      <c r="E1152" s="887" t="str">
        <f t="shared" si="22"/>
        <v>2024Ã »é³ÙëÛ³Ï</v>
      </c>
      <c r="F1152" s="887" t="str">
        <f t="shared" si="22"/>
        <v>2024Ã ÏÇë³ÙÛ³Ï</v>
      </c>
      <c r="G1152" s="887" t="str">
        <f t="shared" si="22"/>
        <v>2024Ã ÇÝÝ ³ÙÇë</v>
      </c>
      <c r="H1152" s="887" t="str">
        <f t="shared" si="22"/>
        <v>2024Ã (åÉ³Ý) (Ñ³½. ¹ñ³Ù)</v>
      </c>
      <c r="I1152" s="880" t="s">
        <v>5</v>
      </c>
      <c r="J1152" s="880" t="s">
        <v>7</v>
      </c>
      <c r="K1152" s="880" t="s">
        <v>115</v>
      </c>
    </row>
    <row r="1153" spans="2:11" s="290" customFormat="1" ht="12.75" customHeight="1" x14ac:dyDescent="0.25">
      <c r="B1153" s="304" t="s">
        <v>771</v>
      </c>
      <c r="C1153" s="190" t="s">
        <v>516</v>
      </c>
      <c r="D1153" s="881"/>
      <c r="E1153" s="881"/>
      <c r="F1153" s="881"/>
      <c r="G1153" s="881"/>
      <c r="H1153" s="881"/>
      <c r="I1153" s="881"/>
      <c r="J1153" s="881"/>
      <c r="K1153" s="881"/>
    </row>
    <row r="1154" spans="2:11" s="290" customFormat="1" ht="13.2" x14ac:dyDescent="0.25">
      <c r="B1154" s="304" t="s">
        <v>772</v>
      </c>
      <c r="C1154" s="190" t="s">
        <v>517</v>
      </c>
      <c r="D1154" s="881"/>
      <c r="E1154" s="881"/>
      <c r="F1154" s="881"/>
      <c r="G1154" s="881"/>
      <c r="H1154" s="881"/>
      <c r="I1154" s="881"/>
      <c r="J1154" s="881"/>
      <c r="K1154" s="881"/>
    </row>
    <row r="1155" spans="2:11" s="290" customFormat="1" ht="13.2" x14ac:dyDescent="0.25">
      <c r="B1155" s="304" t="s">
        <v>773</v>
      </c>
      <c r="C1155" s="190" t="s">
        <v>839</v>
      </c>
      <c r="D1155" s="881"/>
      <c r="E1155" s="881"/>
      <c r="F1155" s="881"/>
      <c r="G1155" s="881"/>
      <c r="H1155" s="881"/>
      <c r="I1155" s="881"/>
      <c r="J1155" s="881"/>
      <c r="K1155" s="881"/>
    </row>
    <row r="1156" spans="2:11" s="290" customFormat="1" ht="26.4" x14ac:dyDescent="0.25">
      <c r="B1156" s="304" t="s">
        <v>802</v>
      </c>
      <c r="C1156" s="190" t="s">
        <v>803</v>
      </c>
      <c r="D1156" s="881"/>
      <c r="E1156" s="881"/>
      <c r="F1156" s="881"/>
      <c r="G1156" s="881"/>
      <c r="H1156" s="881"/>
      <c r="I1156" s="881"/>
      <c r="J1156" s="881"/>
      <c r="K1156" s="881"/>
    </row>
    <row r="1157" spans="2:11" s="290" customFormat="1" ht="13.2" customHeight="1" x14ac:dyDescent="0.25">
      <c r="B1157" s="883" t="s">
        <v>775</v>
      </c>
      <c r="C1157" s="884"/>
      <c r="D1157" s="882"/>
      <c r="E1157" s="882"/>
      <c r="F1157" s="882"/>
      <c r="G1157" s="882"/>
      <c r="H1157" s="882"/>
      <c r="I1157" s="882"/>
      <c r="J1157" s="882"/>
      <c r="K1157" s="882"/>
    </row>
    <row r="1158" spans="2:11" s="290" customFormat="1" ht="13.2" x14ac:dyDescent="0.25">
      <c r="B1158" s="306" t="s">
        <v>776</v>
      </c>
      <c r="C1158" s="306" t="s">
        <v>777</v>
      </c>
      <c r="D1158" s="308"/>
      <c r="E1158" s="308"/>
      <c r="F1158" s="308"/>
      <c r="G1158" s="308"/>
      <c r="H1158" s="308"/>
      <c r="I1158" s="308"/>
      <c r="J1158" s="308"/>
      <c r="K1158" s="308"/>
    </row>
    <row r="1159" spans="2:11" s="290" customFormat="1" ht="26.4" x14ac:dyDescent="0.25">
      <c r="B1159" s="313" t="s">
        <v>778</v>
      </c>
      <c r="C1159" s="313" t="s">
        <v>1013</v>
      </c>
      <c r="D1159" s="397">
        <v>664</v>
      </c>
      <c r="E1159" s="397">
        <f t="shared" ref="E1159:H1159" si="23">E1160+E1161</f>
        <v>750</v>
      </c>
      <c r="F1159" s="397">
        <f t="shared" si="23"/>
        <v>750</v>
      </c>
      <c r="G1159" s="397">
        <f t="shared" si="23"/>
        <v>750</v>
      </c>
      <c r="H1159" s="397">
        <f t="shared" si="23"/>
        <v>750</v>
      </c>
      <c r="I1159" s="397">
        <v>527</v>
      </c>
      <c r="J1159" s="397">
        <v>527</v>
      </c>
      <c r="K1159" s="397">
        <v>527</v>
      </c>
    </row>
    <row r="1160" spans="2:11" s="290" customFormat="1" ht="13.2" x14ac:dyDescent="0.25">
      <c r="B1160" s="313" t="s">
        <v>778</v>
      </c>
      <c r="C1160" s="313" t="s">
        <v>1014</v>
      </c>
      <c r="D1160" s="397">
        <v>664</v>
      </c>
      <c r="E1160" s="397">
        <v>650</v>
      </c>
      <c r="F1160" s="397">
        <v>650</v>
      </c>
      <c r="G1160" s="397">
        <v>650</v>
      </c>
      <c r="H1160" s="397">
        <v>650</v>
      </c>
      <c r="I1160" s="397">
        <v>477</v>
      </c>
      <c r="J1160" s="397">
        <v>477</v>
      </c>
      <c r="K1160" s="397">
        <v>477</v>
      </c>
    </row>
    <row r="1161" spans="2:11" s="290" customFormat="1" ht="13.2" x14ac:dyDescent="0.25">
      <c r="B1161" s="313" t="s">
        <v>778</v>
      </c>
      <c r="C1161" s="313" t="s">
        <v>1015</v>
      </c>
      <c r="D1161" s="330"/>
      <c r="E1161" s="398">
        <v>100</v>
      </c>
      <c r="F1161" s="398">
        <v>100</v>
      </c>
      <c r="G1161" s="398">
        <v>100</v>
      </c>
      <c r="H1161" s="398">
        <v>100</v>
      </c>
      <c r="I1161" s="398">
        <v>50</v>
      </c>
      <c r="J1161" s="398">
        <v>50</v>
      </c>
      <c r="K1161" s="398">
        <v>50</v>
      </c>
    </row>
    <row r="1162" spans="2:11" s="290" customFormat="1" ht="13.2" customHeight="1" x14ac:dyDescent="0.25">
      <c r="B1162" s="885" t="s">
        <v>780</v>
      </c>
      <c r="C1162" s="886"/>
      <c r="D1162" s="399">
        <f>'Havelv 3 մաս 1 և մաս 2'!D217</f>
        <v>4197.25</v>
      </c>
      <c r="E1162" s="399">
        <f>'Havelv 3 մաս 1 և մաս 2'!E217</f>
        <v>1086</v>
      </c>
      <c r="F1162" s="399">
        <f>'Havelv 3 մաս 1 և մաս 2'!F217</f>
        <v>2172</v>
      </c>
      <c r="G1162" s="399">
        <f>'Havelv 3 մաս 1 և մաս 2'!G217</f>
        <v>3215</v>
      </c>
      <c r="H1162" s="399">
        <f>'Havelv 3 մաս 1 և մաս 2'!H217</f>
        <v>4176</v>
      </c>
      <c r="I1162" s="399">
        <f>'Havelv 3 մաս 1 և մաս 2'!I217</f>
        <v>3260</v>
      </c>
      <c r="J1162" s="399">
        <f>'Havelv 3 մաս 1 և մաս 2'!J217</f>
        <v>3260</v>
      </c>
      <c r="K1162" s="399">
        <f>'Havelv 3 մաս 1 և մաս 2'!K217</f>
        <v>3260</v>
      </c>
    </row>
    <row r="1163" spans="2:11" s="164" customFormat="1" ht="13.8" x14ac:dyDescent="0.25"/>
    <row r="1164" spans="2:11" s="290" customFormat="1" ht="13.2" x14ac:dyDescent="0.25">
      <c r="B1164" s="304" t="s">
        <v>767</v>
      </c>
      <c r="C1164" s="190">
        <v>1068</v>
      </c>
      <c r="D1164" s="888" t="s">
        <v>782</v>
      </c>
      <c r="E1164" s="889"/>
      <c r="F1164" s="889"/>
      <c r="G1164" s="889"/>
      <c r="H1164" s="889"/>
      <c r="I1164" s="889"/>
      <c r="J1164" s="889"/>
      <c r="K1164" s="889"/>
    </row>
    <row r="1165" spans="2:11" s="290" customFormat="1" ht="13.2" customHeight="1" x14ac:dyDescent="0.25">
      <c r="B1165" s="304" t="s">
        <v>768</v>
      </c>
      <c r="C1165" s="190">
        <v>12001</v>
      </c>
      <c r="D1165" s="891" t="str">
        <f t="shared" ref="D1165:H1165" si="24">D955</f>
        <v>2023Ã.  (÷³ëï³óÇ) µ³½³ÛÇÝ ï³ñÇ (Ñ³½. ¹ñ³Ù)</v>
      </c>
      <c r="E1165" s="891" t="str">
        <f t="shared" si="24"/>
        <v>2024Ã »é³ÙëÛ³Ï</v>
      </c>
      <c r="F1165" s="891" t="str">
        <f t="shared" si="24"/>
        <v>2024Ã ÏÇë³ÙÛ³Ï</v>
      </c>
      <c r="G1165" s="891" t="str">
        <f t="shared" si="24"/>
        <v>2024Ã ÇÝÝ ³ÙÇë</v>
      </c>
      <c r="H1165" s="891" t="str">
        <f t="shared" si="24"/>
        <v>2024Ã (åÉ³Ý) (Ñ³½. ¹ñ³Ù)</v>
      </c>
      <c r="I1165" s="890" t="s">
        <v>5</v>
      </c>
      <c r="J1165" s="890" t="s">
        <v>7</v>
      </c>
      <c r="K1165" s="890" t="s">
        <v>115</v>
      </c>
    </row>
    <row r="1166" spans="2:11" s="290" customFormat="1" ht="13.2" x14ac:dyDescent="0.25">
      <c r="B1166" s="304" t="s">
        <v>771</v>
      </c>
      <c r="C1166" s="190" t="s">
        <v>518</v>
      </c>
      <c r="D1166" s="890"/>
      <c r="E1166" s="890"/>
      <c r="F1166" s="890"/>
      <c r="G1166" s="890"/>
      <c r="H1166" s="890"/>
      <c r="I1166" s="890"/>
      <c r="J1166" s="890"/>
      <c r="K1166" s="890"/>
    </row>
    <row r="1167" spans="2:11" s="290" customFormat="1" ht="39.6" x14ac:dyDescent="0.25">
      <c r="B1167" s="304" t="s">
        <v>772</v>
      </c>
      <c r="C1167" s="190" t="s">
        <v>519</v>
      </c>
      <c r="D1167" s="890"/>
      <c r="E1167" s="890"/>
      <c r="F1167" s="890"/>
      <c r="G1167" s="890"/>
      <c r="H1167" s="890"/>
      <c r="I1167" s="890"/>
      <c r="J1167" s="890"/>
      <c r="K1167" s="890"/>
    </row>
    <row r="1168" spans="2:11" s="290" customFormat="1" ht="13.2" x14ac:dyDescent="0.25">
      <c r="B1168" s="304" t="s">
        <v>773</v>
      </c>
      <c r="C1168" s="190" t="s">
        <v>730</v>
      </c>
      <c r="D1168" s="890"/>
      <c r="E1168" s="890"/>
      <c r="F1168" s="890"/>
      <c r="G1168" s="890"/>
      <c r="H1168" s="890"/>
      <c r="I1168" s="890"/>
      <c r="J1168" s="890"/>
      <c r="K1168" s="890"/>
    </row>
    <row r="1169" spans="2:11" s="290" customFormat="1" ht="26.4" x14ac:dyDescent="0.25">
      <c r="B1169" s="304" t="s">
        <v>871</v>
      </c>
      <c r="C1169" s="190" t="s">
        <v>1016</v>
      </c>
      <c r="D1169" s="890"/>
      <c r="E1169" s="890"/>
      <c r="F1169" s="890"/>
      <c r="G1169" s="890"/>
      <c r="H1169" s="890"/>
      <c r="I1169" s="890"/>
      <c r="J1169" s="890"/>
      <c r="K1169" s="890"/>
    </row>
    <row r="1170" spans="2:11" s="290" customFormat="1" ht="13.2" x14ac:dyDescent="0.25">
      <c r="B1170" s="883" t="s">
        <v>775</v>
      </c>
      <c r="C1170" s="884"/>
      <c r="D1170" s="890"/>
      <c r="E1170" s="890"/>
      <c r="F1170" s="890"/>
      <c r="G1170" s="890"/>
      <c r="H1170" s="890"/>
      <c r="I1170" s="890"/>
      <c r="J1170" s="890"/>
      <c r="K1170" s="890"/>
    </row>
    <row r="1171" spans="2:11" s="290" customFormat="1" ht="13.2" x14ac:dyDescent="0.25">
      <c r="B1171" s="306" t="s">
        <v>776</v>
      </c>
      <c r="C1171" s="306" t="s">
        <v>777</v>
      </c>
      <c r="D1171" s="308"/>
      <c r="E1171" s="308"/>
      <c r="F1171" s="308"/>
      <c r="G1171" s="308"/>
      <c r="H1171" s="308"/>
      <c r="I1171" s="308"/>
      <c r="J1171" s="308"/>
      <c r="K1171" s="308"/>
    </row>
    <row r="1172" spans="2:11" s="290" customFormat="1" ht="26.4" x14ac:dyDescent="0.25">
      <c r="B1172" s="313" t="s">
        <v>778</v>
      </c>
      <c r="C1172" s="313" t="s">
        <v>1013</v>
      </c>
      <c r="D1172" s="397">
        <v>42930</v>
      </c>
      <c r="E1172" s="397">
        <v>60619</v>
      </c>
      <c r="F1172" s="397">
        <v>62716</v>
      </c>
      <c r="G1172" s="397">
        <v>64569</v>
      </c>
      <c r="H1172" s="397">
        <v>66372</v>
      </c>
      <c r="I1172" s="397">
        <v>70433</v>
      </c>
      <c r="J1172" s="397">
        <v>71238</v>
      </c>
      <c r="K1172" s="397">
        <v>71289</v>
      </c>
    </row>
    <row r="1173" spans="2:11" s="290" customFormat="1" ht="13.2" x14ac:dyDescent="0.25">
      <c r="B1173" s="313" t="s">
        <v>778</v>
      </c>
      <c r="C1173" s="313" t="s">
        <v>1014</v>
      </c>
      <c r="D1173" s="397">
        <v>42930</v>
      </c>
      <c r="E1173" s="354">
        <v>58595</v>
      </c>
      <c r="F1173" s="354">
        <v>60415</v>
      </c>
      <c r="G1173" s="354">
        <v>62222</v>
      </c>
      <c r="H1173" s="354">
        <v>64025</v>
      </c>
      <c r="I1173" s="397">
        <v>66449</v>
      </c>
      <c r="J1173" s="397">
        <v>67185</v>
      </c>
      <c r="K1173" s="397">
        <v>67228</v>
      </c>
    </row>
    <row r="1174" spans="2:11" s="290" customFormat="1" ht="13.2" x14ac:dyDescent="0.25">
      <c r="B1174" s="313" t="s">
        <v>778</v>
      </c>
      <c r="C1174" s="313" t="s">
        <v>1015</v>
      </c>
      <c r="D1174" s="330"/>
      <c r="E1174" s="398">
        <v>2024</v>
      </c>
      <c r="F1174" s="398">
        <v>2301</v>
      </c>
      <c r="G1174" s="398">
        <v>2347</v>
      </c>
      <c r="H1174" s="398">
        <v>2347</v>
      </c>
      <c r="I1174" s="398">
        <v>3984</v>
      </c>
      <c r="J1174" s="398">
        <v>4053</v>
      </c>
      <c r="K1174" s="398">
        <v>4061</v>
      </c>
    </row>
    <row r="1175" spans="2:11" s="290" customFormat="1" ht="13.2" x14ac:dyDescent="0.25">
      <c r="B1175" s="885" t="s">
        <v>780</v>
      </c>
      <c r="C1175" s="886"/>
      <c r="D1175" s="399">
        <f>'Havelv 3 մաս 1 և մաս 2'!D223</f>
        <v>20388852.969999999</v>
      </c>
      <c r="E1175" s="399">
        <f>'Havelv 3 մաս 1 և մաս 2'!E223</f>
        <v>7267400</v>
      </c>
      <c r="F1175" s="399">
        <f>'Havelv 3 մաս 1 և մաս 2'!F223</f>
        <v>14534800</v>
      </c>
      <c r="G1175" s="399">
        <f>'Havelv 3 մաս 1 և մաս 2'!G223</f>
        <v>22092900</v>
      </c>
      <c r="H1175" s="399">
        <f>'Havelv 3 մաս 1 և մաս 2'!H223</f>
        <v>29069650</v>
      </c>
      <c r="I1175" s="399">
        <f>'Havelv 3 մաս 1 և մաս 2'!I223</f>
        <v>33147000</v>
      </c>
      <c r="J1175" s="399">
        <f>'Havelv 3 մաս 1 և մաս 2'!J223</f>
        <v>35621000</v>
      </c>
      <c r="K1175" s="399">
        <f>'Havelv 3 մաս 1 և մաս 2'!K223</f>
        <v>35647000</v>
      </c>
    </row>
    <row r="1176" spans="2:11" s="164" customFormat="1" ht="13.8" x14ac:dyDescent="0.25">
      <c r="E1176" s="400"/>
      <c r="F1176" s="400"/>
      <c r="G1176" s="400"/>
      <c r="H1176" s="400"/>
      <c r="I1176" s="400"/>
      <c r="J1176" s="400"/>
    </row>
    <row r="1177" spans="2:11" s="290" customFormat="1" ht="13.2" x14ac:dyDescent="0.25">
      <c r="B1177" s="304" t="s">
        <v>767</v>
      </c>
      <c r="C1177" s="190">
        <v>1068</v>
      </c>
      <c r="D1177" s="888" t="s">
        <v>782</v>
      </c>
      <c r="E1177" s="889"/>
      <c r="F1177" s="889"/>
      <c r="G1177" s="889"/>
      <c r="H1177" s="889"/>
      <c r="I1177" s="889"/>
      <c r="J1177" s="889"/>
      <c r="K1177" s="889"/>
    </row>
    <row r="1178" spans="2:11" s="290" customFormat="1" ht="13.2" customHeight="1" x14ac:dyDescent="0.25">
      <c r="B1178" s="304" t="s">
        <v>768</v>
      </c>
      <c r="C1178" s="190">
        <v>12002</v>
      </c>
      <c r="D1178" s="891" t="str">
        <f t="shared" ref="D1178:H1178" si="25">D955</f>
        <v>2023Ã.  (÷³ëï³óÇ) µ³½³ÛÇÝ ï³ñÇ (Ñ³½. ¹ñ³Ù)</v>
      </c>
      <c r="E1178" s="891" t="str">
        <f t="shared" si="25"/>
        <v>2024Ã »é³ÙëÛ³Ï</v>
      </c>
      <c r="F1178" s="891" t="str">
        <f t="shared" si="25"/>
        <v>2024Ã ÏÇë³ÙÛ³Ï</v>
      </c>
      <c r="G1178" s="891" t="str">
        <f t="shared" si="25"/>
        <v>2024Ã ÇÝÝ ³ÙÇë</v>
      </c>
      <c r="H1178" s="891" t="str">
        <f t="shared" si="25"/>
        <v>2024Ã (åÉ³Ý) (Ñ³½. ¹ñ³Ù)</v>
      </c>
      <c r="I1178" s="890" t="s">
        <v>5</v>
      </c>
      <c r="J1178" s="890" t="s">
        <v>7</v>
      </c>
      <c r="K1178" s="890" t="s">
        <v>115</v>
      </c>
    </row>
    <row r="1179" spans="2:11" s="290" customFormat="1" ht="13.2" x14ac:dyDescent="0.25">
      <c r="B1179" s="304" t="s">
        <v>771</v>
      </c>
      <c r="C1179" s="190" t="s">
        <v>520</v>
      </c>
      <c r="D1179" s="890"/>
      <c r="E1179" s="890"/>
      <c r="F1179" s="890"/>
      <c r="G1179" s="890"/>
      <c r="H1179" s="890"/>
      <c r="I1179" s="890"/>
      <c r="J1179" s="890"/>
      <c r="K1179" s="890"/>
    </row>
    <row r="1180" spans="2:11" s="290" customFormat="1" ht="13.2" customHeight="1" x14ac:dyDescent="0.25">
      <c r="B1180" s="304" t="s">
        <v>772</v>
      </c>
      <c r="C1180" s="190" t="s">
        <v>521</v>
      </c>
      <c r="D1180" s="890"/>
      <c r="E1180" s="890"/>
      <c r="F1180" s="890"/>
      <c r="G1180" s="890"/>
      <c r="H1180" s="890"/>
      <c r="I1180" s="890"/>
      <c r="J1180" s="890"/>
      <c r="K1180" s="890"/>
    </row>
    <row r="1181" spans="2:11" s="290" customFormat="1" ht="13.2" x14ac:dyDescent="0.25">
      <c r="B1181" s="304" t="s">
        <v>773</v>
      </c>
      <c r="C1181" s="190" t="s">
        <v>730</v>
      </c>
      <c r="D1181" s="890"/>
      <c r="E1181" s="890"/>
      <c r="F1181" s="890"/>
      <c r="G1181" s="890"/>
      <c r="H1181" s="890"/>
      <c r="I1181" s="890"/>
      <c r="J1181" s="890"/>
      <c r="K1181" s="890"/>
    </row>
    <row r="1182" spans="2:11" s="290" customFormat="1" ht="15.6" customHeight="1" x14ac:dyDescent="0.25">
      <c r="B1182" s="304" t="s">
        <v>871</v>
      </c>
      <c r="C1182" s="190" t="s">
        <v>1017</v>
      </c>
      <c r="D1182" s="890"/>
      <c r="E1182" s="890"/>
      <c r="F1182" s="890"/>
      <c r="G1182" s="890"/>
      <c r="H1182" s="890"/>
      <c r="I1182" s="890"/>
      <c r="J1182" s="890"/>
      <c r="K1182" s="890"/>
    </row>
    <row r="1183" spans="2:11" s="290" customFormat="1" ht="13.2" x14ac:dyDescent="0.25">
      <c r="B1183" s="883" t="s">
        <v>775</v>
      </c>
      <c r="C1183" s="884"/>
      <c r="D1183" s="890"/>
      <c r="E1183" s="890"/>
      <c r="F1183" s="890"/>
      <c r="G1183" s="890"/>
      <c r="H1183" s="890"/>
      <c r="I1183" s="890"/>
      <c r="J1183" s="890"/>
      <c r="K1183" s="890"/>
    </row>
    <row r="1184" spans="2:11" s="290" customFormat="1" ht="13.2" x14ac:dyDescent="0.25">
      <c r="B1184" s="306" t="s">
        <v>776</v>
      </c>
      <c r="C1184" s="306" t="s">
        <v>777</v>
      </c>
      <c r="D1184" s="308"/>
      <c r="E1184" s="308"/>
      <c r="F1184" s="308"/>
      <c r="G1184" s="308"/>
      <c r="H1184" s="308"/>
      <c r="I1184" s="308"/>
      <c r="J1184" s="308"/>
      <c r="K1184" s="308"/>
    </row>
    <row r="1185" spans="2:11" s="290" customFormat="1" ht="15" x14ac:dyDescent="0.25">
      <c r="B1185" s="313" t="s">
        <v>778</v>
      </c>
      <c r="C1185" s="313" t="s">
        <v>1018</v>
      </c>
      <c r="D1185" s="352">
        <v>36261</v>
      </c>
      <c r="E1185" s="352">
        <v>10087</v>
      </c>
      <c r="F1185" s="352">
        <v>19872</v>
      </c>
      <c r="G1185" s="352">
        <v>29547</v>
      </c>
      <c r="H1185" s="352">
        <v>38790</v>
      </c>
      <c r="I1185" s="352">
        <v>38885</v>
      </c>
      <c r="J1185" s="352">
        <v>38885</v>
      </c>
      <c r="K1185" s="352">
        <v>38885</v>
      </c>
    </row>
    <row r="1186" spans="2:11" s="290" customFormat="1" ht="15" x14ac:dyDescent="0.25">
      <c r="B1186" s="313" t="s">
        <v>778</v>
      </c>
      <c r="C1186" s="313" t="s">
        <v>1019</v>
      </c>
      <c r="D1186" s="352">
        <v>23484</v>
      </c>
      <c r="E1186" s="401">
        <v>6045</v>
      </c>
      <c r="F1186" s="401">
        <v>12012</v>
      </c>
      <c r="G1186" s="401">
        <v>17802</v>
      </c>
      <c r="H1186" s="401">
        <v>23250</v>
      </c>
      <c r="I1186" s="352">
        <v>23300</v>
      </c>
      <c r="J1186" s="352">
        <v>23300</v>
      </c>
      <c r="K1186" s="352">
        <v>23300</v>
      </c>
    </row>
    <row r="1187" spans="2:11" s="290" customFormat="1" ht="15" x14ac:dyDescent="0.25">
      <c r="B1187" s="313" t="s">
        <v>778</v>
      </c>
      <c r="C1187" s="313" t="s">
        <v>1020</v>
      </c>
      <c r="D1187" s="352"/>
      <c r="E1187" s="402">
        <v>391</v>
      </c>
      <c r="F1187" s="402">
        <v>720</v>
      </c>
      <c r="G1187" s="402">
        <v>1095</v>
      </c>
      <c r="H1187" s="401">
        <v>1503</v>
      </c>
      <c r="I1187" s="352">
        <v>1510</v>
      </c>
      <c r="J1187" s="352">
        <v>1510</v>
      </c>
      <c r="K1187" s="352">
        <v>1510</v>
      </c>
    </row>
    <row r="1188" spans="2:11" s="290" customFormat="1" ht="15" x14ac:dyDescent="0.25">
      <c r="B1188" s="313" t="s">
        <v>778</v>
      </c>
      <c r="C1188" s="313" t="s">
        <v>1021</v>
      </c>
      <c r="D1188" s="352">
        <v>12143</v>
      </c>
      <c r="E1188" s="402">
        <v>3310</v>
      </c>
      <c r="F1188" s="402">
        <v>6520</v>
      </c>
      <c r="G1188" s="402">
        <v>9702</v>
      </c>
      <c r="H1188" s="401">
        <v>12730</v>
      </c>
      <c r="I1188" s="352">
        <v>12749</v>
      </c>
      <c r="J1188" s="352">
        <v>12749</v>
      </c>
      <c r="K1188" s="352">
        <v>12749</v>
      </c>
    </row>
    <row r="1189" spans="2:11" s="290" customFormat="1" ht="15" x14ac:dyDescent="0.25">
      <c r="B1189" s="313" t="s">
        <v>778</v>
      </c>
      <c r="C1189" s="313" t="s">
        <v>1022</v>
      </c>
      <c r="D1189" s="352"/>
      <c r="E1189" s="401">
        <v>173</v>
      </c>
      <c r="F1189" s="401">
        <v>320</v>
      </c>
      <c r="G1189" s="401">
        <v>486</v>
      </c>
      <c r="H1189" s="401">
        <v>665</v>
      </c>
      <c r="I1189" s="352">
        <v>670</v>
      </c>
      <c r="J1189" s="352">
        <v>670</v>
      </c>
      <c r="K1189" s="352">
        <v>670</v>
      </c>
    </row>
    <row r="1190" spans="2:11" s="290" customFormat="1" ht="15" x14ac:dyDescent="0.25">
      <c r="B1190" s="313" t="s">
        <v>778</v>
      </c>
      <c r="C1190" s="313" t="s">
        <v>1023</v>
      </c>
      <c r="D1190" s="352">
        <v>634</v>
      </c>
      <c r="E1190" s="402">
        <v>160</v>
      </c>
      <c r="F1190" s="402">
        <v>285</v>
      </c>
      <c r="G1190" s="402">
        <v>440</v>
      </c>
      <c r="H1190" s="401">
        <v>611</v>
      </c>
      <c r="I1190" s="352">
        <v>621</v>
      </c>
      <c r="J1190" s="352">
        <v>621</v>
      </c>
      <c r="K1190" s="352">
        <v>621</v>
      </c>
    </row>
    <row r="1191" spans="2:11" s="290" customFormat="1" ht="15" x14ac:dyDescent="0.25">
      <c r="B1191" s="313" t="s">
        <v>778</v>
      </c>
      <c r="C1191" s="313" t="s">
        <v>1024</v>
      </c>
      <c r="D1191" s="352"/>
      <c r="E1191" s="401">
        <v>8</v>
      </c>
      <c r="F1191" s="401">
        <v>15</v>
      </c>
      <c r="G1191" s="401">
        <v>22</v>
      </c>
      <c r="H1191" s="401">
        <v>31</v>
      </c>
      <c r="I1191" s="352">
        <v>35</v>
      </c>
      <c r="J1191" s="352">
        <v>35</v>
      </c>
      <c r="K1191" s="352">
        <v>35</v>
      </c>
    </row>
    <row r="1192" spans="2:11" s="290" customFormat="1" ht="13.2" x14ac:dyDescent="0.25">
      <c r="B1192" s="885" t="s">
        <v>780</v>
      </c>
      <c r="C1192" s="886"/>
      <c r="D1192" s="399">
        <f>'Havelv 3 մաս 1 և մաս 2'!D229</f>
        <v>20016273.629999999</v>
      </c>
      <c r="E1192" s="399">
        <f>'Havelv 3 մաս 1 և մաս 2'!E229</f>
        <v>5663600</v>
      </c>
      <c r="F1192" s="399">
        <f>'Havelv 3 մաս 1 և մաս 2'!F229</f>
        <v>11109400</v>
      </c>
      <c r="G1192" s="399">
        <f>'Havelv 3 մաս 1 և մաս 2'!G229</f>
        <v>16555200</v>
      </c>
      <c r="H1192" s="399">
        <f>'Havelv 3 մաս 1 և մաս 2'!H229</f>
        <v>21783200</v>
      </c>
      <c r="I1192" s="399">
        <f>'Havelv 3 մաս 1 և մաս 2'!I229</f>
        <v>21846000</v>
      </c>
      <c r="J1192" s="399">
        <f>'Havelv 3 մաս 1 և մաս 2'!J229</f>
        <v>21846000</v>
      </c>
      <c r="K1192" s="399">
        <f>'Havelv 3 մաս 1 և մաս 2'!K229</f>
        <v>21846000</v>
      </c>
    </row>
    <row r="1193" spans="2:11" s="290" customFormat="1" ht="13.2" x14ac:dyDescent="0.25">
      <c r="B1193" s="933"/>
      <c r="C1193" s="934"/>
      <c r="D1193" s="934"/>
      <c r="E1193" s="934"/>
      <c r="F1193" s="934"/>
      <c r="G1193" s="934"/>
    </row>
    <row r="1194" spans="2:11" s="290" customFormat="1" ht="13.2" x14ac:dyDescent="0.25">
      <c r="B1194" s="304" t="s">
        <v>767</v>
      </c>
      <c r="C1194" s="190">
        <v>1068</v>
      </c>
      <c r="D1194" s="888" t="s">
        <v>782</v>
      </c>
      <c r="E1194" s="889"/>
      <c r="F1194" s="889"/>
      <c r="G1194" s="889"/>
      <c r="H1194" s="889"/>
      <c r="I1194" s="889"/>
      <c r="J1194" s="889"/>
      <c r="K1194" s="889"/>
    </row>
    <row r="1195" spans="2:11" s="290" customFormat="1" ht="13.2" customHeight="1" x14ac:dyDescent="0.25">
      <c r="B1195" s="304" t="s">
        <v>768</v>
      </c>
      <c r="C1195" s="403">
        <v>12003</v>
      </c>
      <c r="D1195" s="891" t="str">
        <f t="shared" ref="D1195:H1195" si="26">D955</f>
        <v>2023Ã.  (÷³ëï³óÇ) µ³½³ÛÇÝ ï³ñÇ (Ñ³½. ¹ñ³Ù)</v>
      </c>
      <c r="E1195" s="891" t="str">
        <f t="shared" si="26"/>
        <v>2024Ã »é³ÙëÛ³Ï</v>
      </c>
      <c r="F1195" s="891" t="str">
        <f t="shared" si="26"/>
        <v>2024Ã ÏÇë³ÙÛ³Ï</v>
      </c>
      <c r="G1195" s="891" t="str">
        <f t="shared" si="26"/>
        <v>2024Ã ÇÝÝ ³ÙÇë</v>
      </c>
      <c r="H1195" s="891" t="str">
        <f t="shared" si="26"/>
        <v>2024Ã (åÉ³Ý) (Ñ³½. ¹ñ³Ù)</v>
      </c>
      <c r="I1195" s="890" t="s">
        <v>5</v>
      </c>
      <c r="J1195" s="890" t="s">
        <v>7</v>
      </c>
      <c r="K1195" s="890" t="s">
        <v>115</v>
      </c>
    </row>
    <row r="1196" spans="2:11" s="290" customFormat="1" ht="15.6" customHeight="1" x14ac:dyDescent="0.25">
      <c r="B1196" s="304" t="s">
        <v>771</v>
      </c>
      <c r="C1196" s="190" t="s">
        <v>522</v>
      </c>
      <c r="D1196" s="890"/>
      <c r="E1196" s="890"/>
      <c r="F1196" s="890"/>
      <c r="G1196" s="890"/>
      <c r="H1196" s="890"/>
      <c r="I1196" s="890"/>
      <c r="J1196" s="890"/>
      <c r="K1196" s="890"/>
    </row>
    <row r="1197" spans="2:11" s="290" customFormat="1" ht="13.2" x14ac:dyDescent="0.25">
      <c r="B1197" s="304" t="s">
        <v>772</v>
      </c>
      <c r="C1197" s="190" t="s">
        <v>523</v>
      </c>
      <c r="D1197" s="890"/>
      <c r="E1197" s="890"/>
      <c r="F1197" s="890"/>
      <c r="G1197" s="890"/>
      <c r="H1197" s="890"/>
      <c r="I1197" s="890"/>
      <c r="J1197" s="890"/>
      <c r="K1197" s="890"/>
    </row>
    <row r="1198" spans="2:11" s="290" customFormat="1" ht="13.2" x14ac:dyDescent="0.25">
      <c r="B1198" s="304" t="s">
        <v>773</v>
      </c>
      <c r="C1198" s="190" t="s">
        <v>730</v>
      </c>
      <c r="D1198" s="890"/>
      <c r="E1198" s="890"/>
      <c r="F1198" s="890"/>
      <c r="G1198" s="890"/>
      <c r="H1198" s="890"/>
      <c r="I1198" s="890"/>
      <c r="J1198" s="890"/>
      <c r="K1198" s="890"/>
    </row>
    <row r="1199" spans="2:11" s="290" customFormat="1" ht="60.6" customHeight="1" x14ac:dyDescent="0.25">
      <c r="B1199" s="304" t="s">
        <v>871</v>
      </c>
      <c r="C1199" s="190" t="s">
        <v>1025</v>
      </c>
      <c r="D1199" s="890"/>
      <c r="E1199" s="890"/>
      <c r="F1199" s="890"/>
      <c r="G1199" s="890"/>
      <c r="H1199" s="890"/>
      <c r="I1199" s="890"/>
      <c r="J1199" s="890"/>
      <c r="K1199" s="890"/>
    </row>
    <row r="1200" spans="2:11" s="290" customFormat="1" ht="13.2" x14ac:dyDescent="0.25">
      <c r="B1200" s="883" t="s">
        <v>775</v>
      </c>
      <c r="C1200" s="884"/>
      <c r="D1200" s="890"/>
      <c r="E1200" s="890"/>
      <c r="F1200" s="890"/>
      <c r="G1200" s="890"/>
      <c r="H1200" s="890"/>
      <c r="I1200" s="890"/>
      <c r="J1200" s="890"/>
      <c r="K1200" s="890"/>
    </row>
    <row r="1201" spans="2:11" s="290" customFormat="1" ht="13.2" x14ac:dyDescent="0.25">
      <c r="B1201" s="306" t="s">
        <v>776</v>
      </c>
      <c r="C1201" s="306" t="s">
        <v>777</v>
      </c>
      <c r="D1201" s="308"/>
      <c r="E1201" s="308"/>
      <c r="F1201" s="308"/>
      <c r="G1201" s="308"/>
      <c r="H1201" s="308"/>
      <c r="I1201" s="308"/>
      <c r="J1201" s="308"/>
      <c r="K1201" s="308"/>
    </row>
    <row r="1202" spans="2:11" s="148" customFormat="1" ht="26.4" x14ac:dyDescent="0.25">
      <c r="B1202" s="313" t="s">
        <v>778</v>
      </c>
      <c r="C1202" s="313" t="s">
        <v>1026</v>
      </c>
      <c r="D1202" s="404"/>
      <c r="E1202" s="404">
        <v>620</v>
      </c>
      <c r="F1202" s="404">
        <v>1170</v>
      </c>
      <c r="G1202" s="404">
        <v>1850</v>
      </c>
      <c r="H1202" s="404">
        <v>2430</v>
      </c>
      <c r="I1202" s="404"/>
      <c r="J1202" s="404"/>
      <c r="K1202" s="404"/>
    </row>
    <row r="1203" spans="2:11" s="290" customFormat="1" ht="32.4" customHeight="1" x14ac:dyDescent="0.25">
      <c r="B1203" s="313" t="s">
        <v>778</v>
      </c>
      <c r="C1203" s="313" t="s">
        <v>1027</v>
      </c>
      <c r="D1203" s="404">
        <v>513</v>
      </c>
      <c r="E1203" s="404"/>
      <c r="F1203" s="404"/>
      <c r="G1203" s="404"/>
      <c r="H1203" s="404">
        <v>0</v>
      </c>
      <c r="I1203" s="404"/>
      <c r="J1203" s="404"/>
      <c r="K1203" s="404"/>
    </row>
    <row r="1204" spans="2:11" s="290" customFormat="1" ht="33.75" customHeight="1" x14ac:dyDescent="0.25">
      <c r="B1204" s="313" t="s">
        <v>778</v>
      </c>
      <c r="C1204" s="313" t="s">
        <v>1028</v>
      </c>
      <c r="D1204" s="404">
        <v>1075</v>
      </c>
      <c r="E1204" s="404">
        <v>420</v>
      </c>
      <c r="F1204" s="404">
        <v>850</v>
      </c>
      <c r="G1204" s="404">
        <v>1450</v>
      </c>
      <c r="H1204" s="404">
        <v>1990</v>
      </c>
      <c r="I1204" s="678"/>
      <c r="J1204" s="678"/>
      <c r="K1204" s="678"/>
    </row>
    <row r="1205" spans="2:11" s="290" customFormat="1" ht="26.4" x14ac:dyDescent="0.25">
      <c r="B1205" s="313" t="s">
        <v>778</v>
      </c>
      <c r="C1205" s="313" t="s">
        <v>1029</v>
      </c>
      <c r="D1205" s="404">
        <v>2029</v>
      </c>
      <c r="E1205" s="404">
        <v>200</v>
      </c>
      <c r="F1205" s="404">
        <v>320</v>
      </c>
      <c r="G1205" s="404">
        <v>400</v>
      </c>
      <c r="H1205" s="404">
        <v>440</v>
      </c>
      <c r="I1205" s="678"/>
      <c r="J1205" s="678"/>
      <c r="K1205" s="678"/>
    </row>
    <row r="1206" spans="2:11" s="298" customFormat="1" ht="26.4" x14ac:dyDescent="0.25">
      <c r="B1206" s="607" t="s">
        <v>778</v>
      </c>
      <c r="C1206" s="607" t="s">
        <v>1588</v>
      </c>
      <c r="D1206" s="751"/>
      <c r="E1206" s="751">
        <v>620</v>
      </c>
      <c r="F1206" s="751">
        <v>1170</v>
      </c>
      <c r="G1206" s="751">
        <v>1850</v>
      </c>
      <c r="H1206" s="751"/>
      <c r="I1206" s="752">
        <v>3950</v>
      </c>
      <c r="J1206" s="752">
        <v>3950</v>
      </c>
      <c r="K1206" s="752">
        <v>1850</v>
      </c>
    </row>
    <row r="1207" spans="2:11" s="298" customFormat="1" ht="15" x14ac:dyDescent="0.25">
      <c r="B1207" s="607" t="s">
        <v>778</v>
      </c>
      <c r="C1207" s="607" t="s">
        <v>1589</v>
      </c>
      <c r="D1207" s="751"/>
      <c r="E1207" s="751"/>
      <c r="F1207" s="751"/>
      <c r="G1207" s="751"/>
      <c r="H1207" s="751"/>
      <c r="I1207" s="752">
        <v>400</v>
      </c>
      <c r="J1207" s="752">
        <v>400</v>
      </c>
      <c r="K1207" s="752">
        <v>0</v>
      </c>
    </row>
    <row r="1208" spans="2:11" s="298" customFormat="1" ht="15" x14ac:dyDescent="0.25">
      <c r="B1208" s="607" t="s">
        <v>778</v>
      </c>
      <c r="C1208" s="607" t="s">
        <v>1590</v>
      </c>
      <c r="D1208" s="751"/>
      <c r="E1208" s="751">
        <v>420</v>
      </c>
      <c r="F1208" s="751">
        <v>850</v>
      </c>
      <c r="G1208" s="751">
        <v>1450</v>
      </c>
      <c r="H1208" s="751"/>
      <c r="I1208" s="752">
        <v>1850</v>
      </c>
      <c r="J1208" s="752">
        <v>1850</v>
      </c>
      <c r="K1208" s="752">
        <v>1850</v>
      </c>
    </row>
    <row r="1209" spans="2:11" s="298" customFormat="1" ht="13.2" x14ac:dyDescent="0.25">
      <c r="B1209" s="607" t="s">
        <v>778</v>
      </c>
      <c r="C1209" s="607" t="s">
        <v>1591</v>
      </c>
      <c r="D1209" s="751"/>
      <c r="E1209" s="751">
        <v>200</v>
      </c>
      <c r="F1209" s="751">
        <v>320</v>
      </c>
      <c r="G1209" s="751">
        <v>400</v>
      </c>
      <c r="H1209" s="751"/>
      <c r="I1209" s="753">
        <v>1700</v>
      </c>
      <c r="J1209" s="753">
        <v>1700</v>
      </c>
      <c r="K1209" s="753">
        <v>0</v>
      </c>
    </row>
    <row r="1210" spans="2:11" s="290" customFormat="1" ht="13.2" customHeight="1" x14ac:dyDescent="0.25">
      <c r="B1210" s="405" t="s">
        <v>780</v>
      </c>
      <c r="C1210" s="406"/>
      <c r="D1210" s="399">
        <f>'Havelv 3 մաս 1 և մաս 2'!D235</f>
        <v>2660752.61</v>
      </c>
      <c r="E1210" s="399">
        <f>'Havelv 3 մաս 1 և մաս 2'!E235</f>
        <v>306000</v>
      </c>
      <c r="F1210" s="399">
        <f>'Havelv 3 մաս 1 և մաս 2'!F235</f>
        <v>506000</v>
      </c>
      <c r="G1210" s="399">
        <f>'Havelv 3 մաս 1 և մաս 2'!G235</f>
        <v>556000</v>
      </c>
      <c r="H1210" s="399">
        <f>'Havelv 3 մաս 1 և մաս 2'!H235</f>
        <v>606000</v>
      </c>
      <c r="I1210" s="747">
        <f>'Havelv 3 մաս 1 և մաս 2'!I235</f>
        <v>2392000</v>
      </c>
      <c r="J1210" s="747">
        <f>'Havelv 3 մաս 1 և մաս 2'!J235</f>
        <v>2392000</v>
      </c>
      <c r="K1210" s="747">
        <f>'Havelv 3 մաս 1 և մաս 2'!K235</f>
        <v>207000</v>
      </c>
    </row>
    <row r="1211" spans="2:11" s="164" customFormat="1" ht="13.8" x14ac:dyDescent="0.25">
      <c r="K1211" s="148"/>
    </row>
    <row r="1212" spans="2:11" s="290" customFormat="1" ht="13.2" x14ac:dyDescent="0.25">
      <c r="B1212" s="304" t="s">
        <v>767</v>
      </c>
      <c r="C1212" s="190">
        <v>1068</v>
      </c>
      <c r="D1212" s="888" t="s">
        <v>782</v>
      </c>
      <c r="E1212" s="889"/>
      <c r="F1212" s="889"/>
      <c r="G1212" s="889"/>
      <c r="H1212" s="889"/>
      <c r="I1212" s="889"/>
      <c r="J1212" s="889"/>
      <c r="K1212" s="889"/>
    </row>
    <row r="1213" spans="2:11" s="290" customFormat="1" ht="13.2" customHeight="1" x14ac:dyDescent="0.25">
      <c r="B1213" s="304" t="s">
        <v>768</v>
      </c>
      <c r="C1213" s="190">
        <v>12004</v>
      </c>
      <c r="D1213" s="891" t="str">
        <f t="shared" ref="D1213:H1213" si="27">D955</f>
        <v>2023Ã.  (÷³ëï³óÇ) µ³½³ÛÇÝ ï³ñÇ (Ñ³½. ¹ñ³Ù)</v>
      </c>
      <c r="E1213" s="887" t="str">
        <f t="shared" si="27"/>
        <v>2024Ã »é³ÙëÛ³Ï</v>
      </c>
      <c r="F1213" s="887" t="str">
        <f t="shared" si="27"/>
        <v>2024Ã ÏÇë³ÙÛ³Ï</v>
      </c>
      <c r="G1213" s="887" t="str">
        <f t="shared" si="27"/>
        <v>2024Ã ÇÝÝ ³ÙÇë</v>
      </c>
      <c r="H1213" s="887" t="str">
        <f t="shared" si="27"/>
        <v>2024Ã (åÉ³Ý) (Ñ³½. ¹ñ³Ù)</v>
      </c>
      <c r="I1213" s="890" t="s">
        <v>5</v>
      </c>
      <c r="J1213" s="890" t="s">
        <v>7</v>
      </c>
      <c r="K1213" s="890" t="s">
        <v>7</v>
      </c>
    </row>
    <row r="1214" spans="2:11" s="290" customFormat="1" ht="13.2" x14ac:dyDescent="0.25">
      <c r="B1214" s="304" t="s">
        <v>771</v>
      </c>
      <c r="C1214" s="190" t="s">
        <v>524</v>
      </c>
      <c r="D1214" s="890"/>
      <c r="E1214" s="881"/>
      <c r="F1214" s="881"/>
      <c r="G1214" s="881"/>
      <c r="H1214" s="881"/>
      <c r="I1214" s="890"/>
      <c r="J1214" s="890"/>
      <c r="K1214" s="890"/>
    </row>
    <row r="1215" spans="2:11" s="290" customFormat="1" ht="39.6" x14ac:dyDescent="0.25">
      <c r="B1215" s="304" t="s">
        <v>772</v>
      </c>
      <c r="C1215" s="190" t="s">
        <v>525</v>
      </c>
      <c r="D1215" s="890"/>
      <c r="E1215" s="881"/>
      <c r="F1215" s="881"/>
      <c r="G1215" s="881"/>
      <c r="H1215" s="881"/>
      <c r="I1215" s="890"/>
      <c r="J1215" s="890"/>
      <c r="K1215" s="890"/>
    </row>
    <row r="1216" spans="2:11" s="290" customFormat="1" ht="13.2" x14ac:dyDescent="0.25">
      <c r="B1216" s="304" t="s">
        <v>773</v>
      </c>
      <c r="C1216" s="190" t="s">
        <v>730</v>
      </c>
      <c r="D1216" s="890"/>
      <c r="E1216" s="881"/>
      <c r="F1216" s="881"/>
      <c r="G1216" s="881"/>
      <c r="H1216" s="881"/>
      <c r="I1216" s="890"/>
      <c r="J1216" s="890"/>
      <c r="K1216" s="890"/>
    </row>
    <row r="1217" spans="2:11" s="290" customFormat="1" ht="26.4" x14ac:dyDescent="0.25">
      <c r="B1217" s="304" t="s">
        <v>871</v>
      </c>
      <c r="C1217" s="190" t="s">
        <v>1030</v>
      </c>
      <c r="D1217" s="890"/>
      <c r="E1217" s="881"/>
      <c r="F1217" s="881"/>
      <c r="G1217" s="881"/>
      <c r="H1217" s="881"/>
      <c r="I1217" s="890"/>
      <c r="J1217" s="890"/>
      <c r="K1217" s="890"/>
    </row>
    <row r="1218" spans="2:11" s="290" customFormat="1" ht="13.2" x14ac:dyDescent="0.25">
      <c r="B1218" s="883" t="s">
        <v>775</v>
      </c>
      <c r="C1218" s="884"/>
      <c r="D1218" s="890"/>
      <c r="E1218" s="882"/>
      <c r="F1218" s="882"/>
      <c r="G1218" s="882"/>
      <c r="H1218" s="882"/>
      <c r="I1218" s="890"/>
      <c r="J1218" s="890"/>
      <c r="K1218" s="890"/>
    </row>
    <row r="1219" spans="2:11" s="290" customFormat="1" ht="13.2" x14ac:dyDescent="0.25">
      <c r="B1219" s="306" t="s">
        <v>776</v>
      </c>
      <c r="C1219" s="306" t="s">
        <v>777</v>
      </c>
      <c r="D1219" s="308"/>
      <c r="E1219" s="308"/>
      <c r="F1219" s="308"/>
      <c r="G1219" s="308"/>
      <c r="H1219" s="308"/>
      <c r="I1219" s="308"/>
      <c r="J1219" s="308"/>
      <c r="K1219" s="308"/>
    </row>
    <row r="1220" spans="2:11" s="148" customFormat="1" ht="12.75" customHeight="1" x14ac:dyDescent="0.25">
      <c r="B1220" s="313" t="s">
        <v>778</v>
      </c>
      <c r="C1220" s="313" t="s">
        <v>1031</v>
      </c>
      <c r="D1220" s="352">
        <v>16074</v>
      </c>
      <c r="E1220" s="352">
        <v>25105</v>
      </c>
      <c r="F1220" s="352">
        <v>26718</v>
      </c>
      <c r="G1220" s="352">
        <v>28342</v>
      </c>
      <c r="H1220" s="352">
        <v>28816</v>
      </c>
      <c r="I1220" s="352">
        <v>43743</v>
      </c>
      <c r="J1220" s="352">
        <v>57928</v>
      </c>
      <c r="K1220" s="352">
        <v>60674</v>
      </c>
    </row>
    <row r="1221" spans="2:11" s="148" customFormat="1" ht="15" x14ac:dyDescent="0.25">
      <c r="B1221" s="313" t="s">
        <v>778</v>
      </c>
      <c r="C1221" s="313" t="s">
        <v>1032</v>
      </c>
      <c r="D1221" s="352">
        <v>16074</v>
      </c>
      <c r="E1221" s="352">
        <v>25000</v>
      </c>
      <c r="F1221" s="352">
        <v>26500</v>
      </c>
      <c r="G1221" s="352">
        <v>28000</v>
      </c>
      <c r="H1221" s="352">
        <v>28389</v>
      </c>
      <c r="I1221" s="352">
        <v>43031</v>
      </c>
      <c r="J1221" s="352">
        <v>57191</v>
      </c>
      <c r="K1221" s="352">
        <v>59911</v>
      </c>
    </row>
    <row r="1222" spans="2:11" s="148" customFormat="1" ht="15" x14ac:dyDescent="0.25">
      <c r="B1222" s="313" t="s">
        <v>778</v>
      </c>
      <c r="C1222" s="313" t="s">
        <v>1033</v>
      </c>
      <c r="D1222" s="313"/>
      <c r="E1222" s="313">
        <v>105</v>
      </c>
      <c r="F1222" s="313">
        <v>218</v>
      </c>
      <c r="G1222" s="313">
        <v>342</v>
      </c>
      <c r="H1222" s="352" t="s">
        <v>1034</v>
      </c>
      <c r="I1222" s="352">
        <v>712</v>
      </c>
      <c r="J1222" s="352">
        <v>737</v>
      </c>
      <c r="K1222" s="352">
        <v>763</v>
      </c>
    </row>
    <row r="1223" spans="2:11" s="290" customFormat="1" ht="13.2" customHeight="1" x14ac:dyDescent="0.25">
      <c r="B1223" s="405" t="s">
        <v>780</v>
      </c>
      <c r="C1223" s="406"/>
      <c r="D1223" s="399">
        <f>'Havelv 3 մաս 1 և մաս 2'!D241</f>
        <v>10441343.640000001</v>
      </c>
      <c r="E1223" s="399">
        <f>'Havelv 3 մաս 1 և մաս 2'!E241</f>
        <v>4264600</v>
      </c>
      <c r="F1223" s="399">
        <f>'Havelv 3 մաս 1 և մաս 2'!F241</f>
        <v>8877400</v>
      </c>
      <c r="G1223" s="399">
        <f>'Havelv 3 մաս 1 և մաս 2'!G241</f>
        <v>13925400</v>
      </c>
      <c r="H1223" s="399">
        <f>'Havelv 3 մաս 1 և մաս 2'!H241</f>
        <v>17406700</v>
      </c>
      <c r="I1223" s="399">
        <f>'Havelv 3 մաս 1 և մաս 2'!I241</f>
        <v>26242800</v>
      </c>
      <c r="J1223" s="399">
        <f>'Havelv 3 մաս 1 և մաս 2'!J241</f>
        <v>34753800</v>
      </c>
      <c r="K1223" s="399">
        <f>'Havelv 3 մաս 1 և մաս 2'!K241</f>
        <v>36401400</v>
      </c>
    </row>
    <row r="1224" spans="2:11" s="164" customFormat="1" ht="13.8" x14ac:dyDescent="0.25"/>
    <row r="1225" spans="2:11" s="290" customFormat="1" ht="13.2" customHeight="1" x14ac:dyDescent="0.25">
      <c r="B1225" s="304" t="s">
        <v>767</v>
      </c>
      <c r="C1225" s="606">
        <v>1068</v>
      </c>
      <c r="D1225" s="888" t="s">
        <v>782</v>
      </c>
      <c r="E1225" s="889"/>
      <c r="F1225" s="889"/>
      <c r="G1225" s="889"/>
      <c r="H1225" s="889"/>
      <c r="I1225" s="889"/>
      <c r="J1225" s="889"/>
      <c r="K1225" s="889"/>
    </row>
    <row r="1226" spans="2:11" s="290" customFormat="1" ht="13.2" customHeight="1" x14ac:dyDescent="0.25">
      <c r="B1226" s="304" t="s">
        <v>768</v>
      </c>
      <c r="C1226" s="606">
        <v>12005</v>
      </c>
      <c r="D1226" s="891" t="s">
        <v>784</v>
      </c>
      <c r="E1226" s="887" t="s">
        <v>426</v>
      </c>
      <c r="F1226" s="887" t="s">
        <v>427</v>
      </c>
      <c r="G1226" s="887" t="s">
        <v>428</v>
      </c>
      <c r="H1226" s="887" t="s">
        <v>429</v>
      </c>
      <c r="I1226" s="890" t="s">
        <v>5</v>
      </c>
      <c r="J1226" s="890" t="s">
        <v>7</v>
      </c>
      <c r="K1226" s="890" t="s">
        <v>115</v>
      </c>
    </row>
    <row r="1227" spans="2:11" s="290" customFormat="1" ht="42" customHeight="1" x14ac:dyDescent="0.25">
      <c r="B1227" s="304" t="s">
        <v>771</v>
      </c>
      <c r="C1227" s="606" t="s">
        <v>1541</v>
      </c>
      <c r="D1227" s="890"/>
      <c r="E1227" s="881"/>
      <c r="F1227" s="881"/>
      <c r="G1227" s="881"/>
      <c r="H1227" s="881"/>
      <c r="I1227" s="890"/>
      <c r="J1227" s="890"/>
      <c r="K1227" s="890"/>
    </row>
    <row r="1228" spans="2:11" s="290" customFormat="1" ht="52.5" customHeight="1" x14ac:dyDescent="0.25">
      <c r="B1228" s="304" t="s">
        <v>772</v>
      </c>
      <c r="C1228" s="606" t="s">
        <v>1542</v>
      </c>
      <c r="D1228" s="890"/>
      <c r="E1228" s="881"/>
      <c r="F1228" s="881"/>
      <c r="G1228" s="881"/>
      <c r="H1228" s="881"/>
      <c r="I1228" s="890"/>
      <c r="J1228" s="890"/>
      <c r="K1228" s="890"/>
    </row>
    <row r="1229" spans="2:11" s="290" customFormat="1" ht="13.2" customHeight="1" x14ac:dyDescent="0.25">
      <c r="B1229" s="304" t="s">
        <v>773</v>
      </c>
      <c r="C1229" s="606" t="s">
        <v>730</v>
      </c>
      <c r="D1229" s="890"/>
      <c r="E1229" s="881"/>
      <c r="F1229" s="881"/>
      <c r="G1229" s="881"/>
      <c r="H1229" s="881"/>
      <c r="I1229" s="890"/>
      <c r="J1229" s="890"/>
      <c r="K1229" s="890"/>
    </row>
    <row r="1230" spans="2:11" s="290" customFormat="1" ht="20.25" customHeight="1" x14ac:dyDescent="0.25">
      <c r="B1230" s="304" t="s">
        <v>871</v>
      </c>
      <c r="C1230" s="606" t="s">
        <v>1543</v>
      </c>
      <c r="D1230" s="890"/>
      <c r="E1230" s="881"/>
      <c r="F1230" s="881"/>
      <c r="G1230" s="881"/>
      <c r="H1230" s="881"/>
      <c r="I1230" s="890"/>
      <c r="J1230" s="890"/>
      <c r="K1230" s="890"/>
    </row>
    <row r="1231" spans="2:11" s="290" customFormat="1" ht="13.2" customHeight="1" x14ac:dyDescent="0.25">
      <c r="B1231" s="883" t="s">
        <v>775</v>
      </c>
      <c r="C1231" s="884"/>
      <c r="D1231" s="890"/>
      <c r="E1231" s="882"/>
      <c r="F1231" s="882"/>
      <c r="G1231" s="882"/>
      <c r="H1231" s="882"/>
      <c r="I1231" s="890"/>
      <c r="J1231" s="890"/>
      <c r="K1231" s="890"/>
    </row>
    <row r="1232" spans="2:11" s="290" customFormat="1" ht="13.2" customHeight="1" x14ac:dyDescent="0.25">
      <c r="B1232" s="596" t="s">
        <v>776</v>
      </c>
      <c r="C1232" s="596" t="s">
        <v>777</v>
      </c>
      <c r="D1232" s="597"/>
      <c r="E1232" s="597"/>
      <c r="F1232" s="597"/>
      <c r="G1232" s="597"/>
      <c r="H1232" s="597"/>
      <c r="I1232" s="597"/>
      <c r="J1232" s="597"/>
      <c r="K1232" s="597"/>
    </row>
    <row r="1233" spans="2:11" s="290" customFormat="1" ht="13.2" customHeight="1" x14ac:dyDescent="0.25">
      <c r="B1233" s="607" t="s">
        <v>778</v>
      </c>
      <c r="C1233" s="606" t="s">
        <v>1544</v>
      </c>
      <c r="D1233" s="608"/>
      <c r="E1233" s="608">
        <v>10087</v>
      </c>
      <c r="F1233" s="608">
        <v>19872</v>
      </c>
      <c r="G1233" s="608">
        <v>29547</v>
      </c>
      <c r="H1233" s="609"/>
      <c r="I1233" s="609">
        <v>55</v>
      </c>
      <c r="J1233" s="609">
        <v>55</v>
      </c>
      <c r="K1233" s="609">
        <v>55</v>
      </c>
    </row>
    <row r="1234" spans="2:11" s="290" customFormat="1" ht="13.2" customHeight="1" x14ac:dyDescent="0.25">
      <c r="B1234" s="607" t="s">
        <v>778</v>
      </c>
      <c r="C1234" s="606" t="s">
        <v>1545</v>
      </c>
      <c r="D1234" s="608"/>
      <c r="E1234" s="610">
        <v>6045</v>
      </c>
      <c r="F1234" s="610">
        <v>12012</v>
      </c>
      <c r="G1234" s="610">
        <v>17802</v>
      </c>
      <c r="H1234" s="609"/>
      <c r="I1234" s="609">
        <v>10</v>
      </c>
      <c r="J1234" s="609">
        <v>10</v>
      </c>
      <c r="K1234" s="609">
        <v>10</v>
      </c>
    </row>
    <row r="1235" spans="2:11" s="290" customFormat="1" ht="13.2" customHeight="1" x14ac:dyDescent="0.25">
      <c r="B1235" s="607" t="s">
        <v>778</v>
      </c>
      <c r="C1235" s="606" t="s">
        <v>1546</v>
      </c>
      <c r="D1235" s="608"/>
      <c r="E1235" s="611">
        <v>391</v>
      </c>
      <c r="F1235" s="611">
        <v>720</v>
      </c>
      <c r="G1235" s="611">
        <v>1095</v>
      </c>
      <c r="H1235" s="609"/>
      <c r="I1235" s="609">
        <v>45</v>
      </c>
      <c r="J1235" s="609">
        <v>45</v>
      </c>
      <c r="K1235" s="609">
        <v>45</v>
      </c>
    </row>
    <row r="1236" spans="2:11" s="290" customFormat="1" ht="13.2" customHeight="1" x14ac:dyDescent="0.25">
      <c r="B1236" s="885" t="s">
        <v>780</v>
      </c>
      <c r="C1236" s="886"/>
      <c r="D1236" s="612">
        <f>'Havelv 3 մաս 1 և մաս 2'!D247</f>
        <v>0</v>
      </c>
      <c r="E1236" s="612">
        <f>'Havelv 3 մաս 1 և մաս 2'!E247</f>
        <v>0</v>
      </c>
      <c r="F1236" s="612">
        <f>'Havelv 3 մաս 1 և մաս 2'!F247</f>
        <v>0</v>
      </c>
      <c r="G1236" s="612">
        <f>'Havelv 3 մաս 1 և մաս 2'!G247</f>
        <v>0</v>
      </c>
      <c r="H1236" s="612">
        <f>'Havelv 3 մաս 1 և մաս 2'!H247</f>
        <v>0</v>
      </c>
      <c r="I1236" s="612">
        <f>'Havelv 3 մաս 1 և մաս 2'!I247</f>
        <v>82340</v>
      </c>
      <c r="J1236" s="612">
        <f>'Havelv 3 մաս 1 և մաս 2'!J247</f>
        <v>82340</v>
      </c>
      <c r="K1236" s="612">
        <f>'Havelv 3 մաս 1 և մաս 2'!K247</f>
        <v>82340</v>
      </c>
    </row>
    <row r="1237" spans="2:11" s="148" customFormat="1" ht="13.2" customHeight="1" x14ac:dyDescent="0.25">
      <c r="B1237" s="613"/>
      <c r="C1237" s="614"/>
      <c r="D1237" s="617"/>
      <c r="E1237" s="617"/>
      <c r="F1237" s="617"/>
      <c r="G1237" s="617"/>
      <c r="H1237" s="617"/>
      <c r="I1237" s="617"/>
      <c r="J1237" s="617"/>
      <c r="K1237" s="618"/>
    </row>
    <row r="1238" spans="2:11" s="290" customFormat="1" ht="13.2" x14ac:dyDescent="0.25">
      <c r="B1238" s="395" t="s">
        <v>799</v>
      </c>
      <c r="C1238" s="395" t="s">
        <v>800</v>
      </c>
      <c r="D1238" s="154"/>
      <c r="E1238" s="326"/>
      <c r="F1238" s="326"/>
      <c r="G1238" s="326"/>
      <c r="H1238" s="326"/>
      <c r="I1238" s="326"/>
      <c r="J1238" s="326"/>
    </row>
    <row r="1239" spans="2:11" s="298" customFormat="1" ht="13.2" x14ac:dyDescent="0.25">
      <c r="B1239" s="616">
        <v>1082</v>
      </c>
      <c r="C1239" s="302" t="s">
        <v>526</v>
      </c>
      <c r="D1239" s="407"/>
      <c r="E1239" s="407"/>
      <c r="F1239" s="407"/>
      <c r="G1239" s="407"/>
      <c r="H1239" s="407"/>
      <c r="I1239" s="407"/>
      <c r="J1239" s="407"/>
    </row>
    <row r="1240" spans="2:11" s="164" customFormat="1" ht="13.8" x14ac:dyDescent="0.25"/>
    <row r="1241" spans="2:11" s="290" customFormat="1" ht="13.2" x14ac:dyDescent="0.25">
      <c r="B1241" s="930" t="s">
        <v>801</v>
      </c>
      <c r="C1241" s="931"/>
      <c r="D1241" s="931"/>
      <c r="E1241" s="931"/>
      <c r="F1241" s="932"/>
      <c r="G1241" s="326"/>
      <c r="J1241" s="326"/>
    </row>
    <row r="1242" spans="2:11" s="164" customFormat="1" ht="13.8" x14ac:dyDescent="0.25"/>
    <row r="1243" spans="2:11" s="290" customFormat="1" ht="13.2" x14ac:dyDescent="0.25">
      <c r="B1243" s="304" t="s">
        <v>767</v>
      </c>
      <c r="C1243" s="190">
        <v>1082</v>
      </c>
      <c r="D1243" s="888" t="s">
        <v>782</v>
      </c>
      <c r="E1243" s="889"/>
      <c r="F1243" s="889"/>
      <c r="G1243" s="889"/>
      <c r="H1243" s="889"/>
      <c r="I1243" s="889"/>
      <c r="J1243" s="889"/>
      <c r="K1243" s="889"/>
    </row>
    <row r="1244" spans="2:11" s="290" customFormat="1" ht="13.2" customHeight="1" x14ac:dyDescent="0.25">
      <c r="B1244" s="304" t="s">
        <v>768</v>
      </c>
      <c r="C1244" s="190">
        <v>11001</v>
      </c>
      <c r="D1244" s="891" t="str">
        <f t="shared" ref="D1244:H1244" si="28">D955</f>
        <v>2023Ã.  (÷³ëï³óÇ) µ³½³ÛÇÝ ï³ñÇ (Ñ³½. ¹ñ³Ù)</v>
      </c>
      <c r="E1244" s="891" t="str">
        <f t="shared" si="28"/>
        <v>2024Ã »é³ÙëÛ³Ï</v>
      </c>
      <c r="F1244" s="891" t="str">
        <f t="shared" si="28"/>
        <v>2024Ã ÏÇë³ÙÛ³Ï</v>
      </c>
      <c r="G1244" s="891" t="str">
        <f t="shared" si="28"/>
        <v>2024Ã ÇÝÝ ³ÙÇë</v>
      </c>
      <c r="H1244" s="891" t="str">
        <f t="shared" si="28"/>
        <v>2024Ã (åÉ³Ý) (Ñ³½. ¹ñ³Ù)</v>
      </c>
      <c r="I1244" s="890" t="s">
        <v>5</v>
      </c>
      <c r="J1244" s="880" t="s">
        <v>7</v>
      </c>
      <c r="K1244" s="880" t="s">
        <v>7</v>
      </c>
    </row>
    <row r="1245" spans="2:11" s="290" customFormat="1" ht="13.2" customHeight="1" x14ac:dyDescent="0.25">
      <c r="B1245" s="304" t="s">
        <v>771</v>
      </c>
      <c r="C1245" s="190" t="s">
        <v>529</v>
      </c>
      <c r="D1245" s="890"/>
      <c r="E1245" s="890"/>
      <c r="F1245" s="890"/>
      <c r="G1245" s="890"/>
      <c r="H1245" s="890"/>
      <c r="I1245" s="890"/>
      <c r="J1245" s="881"/>
      <c r="K1245" s="881"/>
    </row>
    <row r="1246" spans="2:11" s="290" customFormat="1" ht="52.95" customHeight="1" x14ac:dyDescent="0.25">
      <c r="B1246" s="304" t="s">
        <v>772</v>
      </c>
      <c r="C1246" s="190" t="s">
        <v>530</v>
      </c>
      <c r="D1246" s="890"/>
      <c r="E1246" s="890"/>
      <c r="F1246" s="890"/>
      <c r="G1246" s="890"/>
      <c r="H1246" s="890"/>
      <c r="I1246" s="890"/>
      <c r="J1246" s="881"/>
      <c r="K1246" s="881"/>
    </row>
    <row r="1247" spans="2:11" s="290" customFormat="1" ht="13.2" x14ac:dyDescent="0.25">
      <c r="B1247" s="304" t="s">
        <v>773</v>
      </c>
      <c r="C1247" s="190" t="s">
        <v>839</v>
      </c>
      <c r="D1247" s="890"/>
      <c r="E1247" s="890"/>
      <c r="F1247" s="890"/>
      <c r="G1247" s="890"/>
      <c r="H1247" s="890"/>
      <c r="I1247" s="890"/>
      <c r="J1247" s="881"/>
      <c r="K1247" s="881"/>
    </row>
    <row r="1248" spans="2:11" s="290" customFormat="1" ht="16.2" customHeight="1" x14ac:dyDescent="0.25">
      <c r="B1248" s="304" t="s">
        <v>802</v>
      </c>
      <c r="C1248" s="190" t="s">
        <v>803</v>
      </c>
      <c r="D1248" s="890"/>
      <c r="E1248" s="890"/>
      <c r="F1248" s="890"/>
      <c r="G1248" s="890"/>
      <c r="H1248" s="890"/>
      <c r="I1248" s="890"/>
      <c r="J1248" s="881"/>
      <c r="K1248" s="881"/>
    </row>
    <row r="1249" spans="2:11" s="290" customFormat="1" ht="13.2" x14ac:dyDescent="0.25">
      <c r="B1249" s="883" t="s">
        <v>775</v>
      </c>
      <c r="C1249" s="884"/>
      <c r="D1249" s="890"/>
      <c r="E1249" s="890"/>
      <c r="F1249" s="890"/>
      <c r="G1249" s="890"/>
      <c r="H1249" s="890"/>
      <c r="I1249" s="890"/>
      <c r="J1249" s="882"/>
      <c r="K1249" s="882"/>
    </row>
    <row r="1250" spans="2:11" s="290" customFormat="1" ht="13.2" x14ac:dyDescent="0.25">
      <c r="B1250" s="306" t="s">
        <v>776</v>
      </c>
      <c r="C1250" s="306" t="s">
        <v>777</v>
      </c>
      <c r="D1250" s="308"/>
      <c r="E1250" s="308"/>
      <c r="F1250" s="308"/>
      <c r="G1250" s="308"/>
      <c r="H1250" s="308"/>
      <c r="I1250" s="308"/>
      <c r="J1250" s="308"/>
      <c r="K1250" s="308"/>
    </row>
    <row r="1251" spans="2:11" s="290" customFormat="1" ht="13.2" customHeight="1" x14ac:dyDescent="0.25">
      <c r="B1251" s="313" t="s">
        <v>778</v>
      </c>
      <c r="C1251" s="313" t="s">
        <v>1035</v>
      </c>
      <c r="D1251" s="408">
        <v>300000</v>
      </c>
      <c r="E1251" s="408"/>
      <c r="F1251" s="408"/>
      <c r="G1251" s="408"/>
      <c r="H1251" s="408">
        <v>100000</v>
      </c>
      <c r="I1251" s="408">
        <v>100000</v>
      </c>
      <c r="J1251" s="408"/>
      <c r="K1251" s="408"/>
    </row>
    <row r="1252" spans="2:11" s="290" customFormat="1" ht="13.8" x14ac:dyDescent="0.25">
      <c r="B1252" s="885" t="s">
        <v>780</v>
      </c>
      <c r="C1252" s="886"/>
      <c r="D1252" s="409">
        <f>'Havelv 3 մաս 1 և մաս 2'!D262</f>
        <v>8700</v>
      </c>
      <c r="E1252" s="409">
        <f>'Havelv 3 մաս 1 և մաս 2'!E262</f>
        <v>0</v>
      </c>
      <c r="F1252" s="409">
        <f>'Havelv 3 մաս 1 և մաս 2'!F262</f>
        <v>0</v>
      </c>
      <c r="G1252" s="409">
        <f>'Havelv 3 մաս 1 և մաս 2'!G262</f>
        <v>0</v>
      </c>
      <c r="H1252" s="409">
        <f>'Havelv 3 մաս 1 և մաս 2'!H262</f>
        <v>5000</v>
      </c>
      <c r="I1252" s="409">
        <f>'Havelv 3 մաս 1 և մաս 2'!I262</f>
        <v>3200</v>
      </c>
      <c r="J1252" s="409">
        <f>'Havelv 3 մաս 1 և մաս 2'!J262</f>
        <v>0</v>
      </c>
      <c r="K1252" s="409">
        <f>'Havelv 3 մաս 1 և մաս 2'!K262</f>
        <v>0</v>
      </c>
    </row>
    <row r="1253" spans="2:11" s="164" customFormat="1" ht="13.8" x14ac:dyDescent="0.25"/>
    <row r="1254" spans="2:11" s="290" customFormat="1" ht="13.2" x14ac:dyDescent="0.25">
      <c r="B1254" s="304" t="s">
        <v>767</v>
      </c>
      <c r="C1254" s="190">
        <v>1082</v>
      </c>
      <c r="D1254" s="888" t="s">
        <v>782</v>
      </c>
      <c r="E1254" s="889"/>
      <c r="F1254" s="889"/>
      <c r="G1254" s="889"/>
      <c r="H1254" s="889"/>
      <c r="I1254" s="889"/>
      <c r="J1254" s="889"/>
      <c r="K1254" s="889"/>
    </row>
    <row r="1255" spans="2:11" s="290" customFormat="1" ht="13.2" customHeight="1" x14ac:dyDescent="0.25">
      <c r="B1255" s="304" t="s">
        <v>768</v>
      </c>
      <c r="C1255" s="190">
        <v>12001</v>
      </c>
      <c r="D1255" s="887" t="str">
        <f t="shared" ref="D1255:H1255" si="29">D1244</f>
        <v>2023Ã.  (÷³ëï³óÇ) µ³½³ÛÇÝ ï³ñÇ (Ñ³½. ¹ñ³Ù)</v>
      </c>
      <c r="E1255" s="887" t="str">
        <f t="shared" si="29"/>
        <v>2024Ã »é³ÙëÛ³Ï</v>
      </c>
      <c r="F1255" s="887" t="str">
        <f t="shared" si="29"/>
        <v>2024Ã ÏÇë³ÙÛ³Ï</v>
      </c>
      <c r="G1255" s="887" t="str">
        <f t="shared" si="29"/>
        <v>2024Ã ÇÝÝ ³ÙÇë</v>
      </c>
      <c r="H1255" s="887" t="str">
        <f t="shared" si="29"/>
        <v>2024Ã (åÉ³Ý) (Ñ³½. ¹ñ³Ù)</v>
      </c>
      <c r="I1255" s="880" t="s">
        <v>5</v>
      </c>
      <c r="J1255" s="880" t="s">
        <v>7</v>
      </c>
      <c r="K1255" s="880" t="s">
        <v>7</v>
      </c>
    </row>
    <row r="1256" spans="2:11" s="290" customFormat="1" ht="13.2" x14ac:dyDescent="0.25">
      <c r="B1256" s="304" t="s">
        <v>771</v>
      </c>
      <c r="C1256" s="190" t="s">
        <v>531</v>
      </c>
      <c r="D1256" s="881"/>
      <c r="E1256" s="881"/>
      <c r="F1256" s="881"/>
      <c r="G1256" s="881"/>
      <c r="H1256" s="881"/>
      <c r="I1256" s="881"/>
      <c r="J1256" s="881"/>
      <c r="K1256" s="881"/>
    </row>
    <row r="1257" spans="2:11" s="290" customFormat="1" ht="66" customHeight="1" x14ac:dyDescent="0.25">
      <c r="B1257" s="304" t="s">
        <v>772</v>
      </c>
      <c r="C1257" s="190" t="s">
        <v>532</v>
      </c>
      <c r="D1257" s="881"/>
      <c r="E1257" s="881"/>
      <c r="F1257" s="881"/>
      <c r="G1257" s="881"/>
      <c r="H1257" s="881"/>
      <c r="I1257" s="881"/>
      <c r="J1257" s="881"/>
      <c r="K1257" s="881"/>
    </row>
    <row r="1258" spans="2:11" s="290" customFormat="1" ht="13.2" x14ac:dyDescent="0.25">
      <c r="B1258" s="304" t="s">
        <v>773</v>
      </c>
      <c r="C1258" s="190" t="s">
        <v>730</v>
      </c>
      <c r="D1258" s="881"/>
      <c r="E1258" s="881"/>
      <c r="F1258" s="881"/>
      <c r="G1258" s="881"/>
      <c r="H1258" s="881"/>
      <c r="I1258" s="881"/>
      <c r="J1258" s="881"/>
      <c r="K1258" s="881"/>
    </row>
    <row r="1259" spans="2:11" s="290" customFormat="1" ht="26.4" x14ac:dyDescent="0.25">
      <c r="B1259" s="304" t="s">
        <v>871</v>
      </c>
      <c r="C1259" s="190" t="s">
        <v>1036</v>
      </c>
      <c r="D1259" s="881"/>
      <c r="E1259" s="881"/>
      <c r="F1259" s="881"/>
      <c r="G1259" s="881"/>
      <c r="H1259" s="881"/>
      <c r="I1259" s="881"/>
      <c r="J1259" s="881"/>
      <c r="K1259" s="881"/>
    </row>
    <row r="1260" spans="2:11" s="290" customFormat="1" ht="13.2" x14ac:dyDescent="0.25">
      <c r="B1260" s="883" t="s">
        <v>775</v>
      </c>
      <c r="C1260" s="884"/>
      <c r="D1260" s="882"/>
      <c r="E1260" s="882"/>
      <c r="F1260" s="882"/>
      <c r="G1260" s="882"/>
      <c r="H1260" s="882"/>
      <c r="I1260" s="882"/>
      <c r="J1260" s="882"/>
      <c r="K1260" s="882"/>
    </row>
    <row r="1261" spans="2:11" s="290" customFormat="1" ht="13.2" x14ac:dyDescent="0.25">
      <c r="B1261" s="306" t="s">
        <v>776</v>
      </c>
      <c r="C1261" s="306" t="s">
        <v>777</v>
      </c>
      <c r="D1261" s="308"/>
      <c r="E1261" s="308"/>
      <c r="F1261" s="308"/>
      <c r="G1261" s="308"/>
      <c r="H1261" s="308"/>
      <c r="I1261" s="308"/>
      <c r="J1261" s="308"/>
      <c r="K1261" s="308"/>
    </row>
    <row r="1262" spans="2:11" s="290" customFormat="1" ht="13.2" customHeight="1" x14ac:dyDescent="0.25">
      <c r="B1262" s="313" t="s">
        <v>778</v>
      </c>
      <c r="C1262" s="313" t="s">
        <v>1037</v>
      </c>
      <c r="D1262" s="352">
        <v>1688354</v>
      </c>
      <c r="E1262" s="352">
        <v>446175</v>
      </c>
      <c r="F1262" s="352">
        <v>892350</v>
      </c>
      <c r="G1262" s="352">
        <v>1338525</v>
      </c>
      <c r="H1262" s="352">
        <v>1784700</v>
      </c>
      <c r="I1262" s="734">
        <v>1652054</v>
      </c>
      <c r="J1262" s="734">
        <v>1572852</v>
      </c>
      <c r="K1262" s="734">
        <v>1572852</v>
      </c>
    </row>
    <row r="1263" spans="2:11" s="290" customFormat="1" ht="13.2" x14ac:dyDescent="0.25">
      <c r="B1263" s="885" t="s">
        <v>780</v>
      </c>
      <c r="C1263" s="886"/>
      <c r="D1263" s="410">
        <f>'Havelv 3 մաս 1 և մաս 2'!D268</f>
        <v>5094192.0999999996</v>
      </c>
      <c r="E1263" s="410">
        <f>'Havelv 3 մաս 1 և մաս 2'!E268</f>
        <v>1470000</v>
      </c>
      <c r="F1263" s="410">
        <f>'Havelv 3 մաս 1 և մաս 2'!F268</f>
        <v>2940100</v>
      </c>
      <c r="G1263" s="410">
        <f>'Havelv 3 մաս 1 և մաս 2'!G268</f>
        <v>4410100</v>
      </c>
      <c r="H1263" s="410">
        <f>'Havelv 3 մաս 1 և մաս 2'!H268</f>
        <v>5880100</v>
      </c>
      <c r="I1263" s="735">
        <f>'Havelv 3 մաս 1 և մաս 2'!I268</f>
        <v>5200000</v>
      </c>
      <c r="J1263" s="735">
        <f>'Havelv 3 մաս 1 և մաս 2'!J268</f>
        <v>5200000</v>
      </c>
      <c r="K1263" s="735">
        <f>'Havelv 3 մաս 1 և մաս 2'!K268</f>
        <v>5200000</v>
      </c>
    </row>
    <row r="1264" spans="2:11" s="164" customFormat="1" ht="13.8" x14ac:dyDescent="0.25"/>
    <row r="1265" spans="2:11" s="290" customFormat="1" ht="13.2" x14ac:dyDescent="0.25">
      <c r="B1265" s="304" t="s">
        <v>767</v>
      </c>
      <c r="C1265" s="190">
        <v>1082</v>
      </c>
      <c r="D1265" s="888" t="s">
        <v>782</v>
      </c>
      <c r="E1265" s="889"/>
      <c r="F1265" s="889"/>
      <c r="G1265" s="889"/>
      <c r="H1265" s="889"/>
      <c r="I1265" s="889"/>
      <c r="J1265" s="889"/>
      <c r="K1265" s="889"/>
    </row>
    <row r="1266" spans="2:11" s="290" customFormat="1" ht="13.2" customHeight="1" x14ac:dyDescent="0.25">
      <c r="B1266" s="304" t="s">
        <v>768</v>
      </c>
      <c r="C1266" s="190">
        <v>12002</v>
      </c>
      <c r="D1266" s="891" t="str">
        <f t="shared" ref="D1266:H1266" si="30">D1244</f>
        <v>2023Ã.  (÷³ëï³óÇ) µ³½³ÛÇÝ ï³ñÇ (Ñ³½. ¹ñ³Ù)</v>
      </c>
      <c r="E1266" s="891" t="str">
        <f t="shared" si="30"/>
        <v>2024Ã »é³ÙëÛ³Ï</v>
      </c>
      <c r="F1266" s="891" t="str">
        <f t="shared" si="30"/>
        <v>2024Ã ÏÇë³ÙÛ³Ï</v>
      </c>
      <c r="G1266" s="891" t="str">
        <f t="shared" si="30"/>
        <v>2024Ã ÇÝÝ ³ÙÇë</v>
      </c>
      <c r="H1266" s="891" t="str">
        <f t="shared" si="30"/>
        <v>2024Ã (åÉ³Ý) (Ñ³½. ¹ñ³Ù)</v>
      </c>
      <c r="I1266" s="890" t="s">
        <v>5</v>
      </c>
      <c r="J1266" s="890" t="s">
        <v>7</v>
      </c>
      <c r="K1266" s="890" t="s">
        <v>115</v>
      </c>
    </row>
    <row r="1267" spans="2:11" s="290" customFormat="1" ht="13.2" x14ac:dyDescent="0.25">
      <c r="B1267" s="304" t="s">
        <v>771</v>
      </c>
      <c r="C1267" s="190" t="s">
        <v>533</v>
      </c>
      <c r="D1267" s="890"/>
      <c r="E1267" s="890"/>
      <c r="F1267" s="890"/>
      <c r="G1267" s="890"/>
      <c r="H1267" s="890"/>
      <c r="I1267" s="890"/>
      <c r="J1267" s="890"/>
      <c r="K1267" s="890"/>
    </row>
    <row r="1268" spans="2:11" s="290" customFormat="1" ht="13.2" customHeight="1" x14ac:dyDescent="0.25">
      <c r="B1268" s="304" t="s">
        <v>772</v>
      </c>
      <c r="C1268" s="190" t="s">
        <v>534</v>
      </c>
      <c r="D1268" s="890"/>
      <c r="E1268" s="890"/>
      <c r="F1268" s="890"/>
      <c r="G1268" s="890"/>
      <c r="H1268" s="890"/>
      <c r="I1268" s="890"/>
      <c r="J1268" s="890"/>
      <c r="K1268" s="890"/>
    </row>
    <row r="1269" spans="2:11" s="290" customFormat="1" ht="13.2" x14ac:dyDescent="0.25">
      <c r="B1269" s="304" t="s">
        <v>773</v>
      </c>
      <c r="C1269" s="190" t="s">
        <v>730</v>
      </c>
      <c r="D1269" s="890"/>
      <c r="E1269" s="890"/>
      <c r="F1269" s="890"/>
      <c r="G1269" s="890"/>
      <c r="H1269" s="890"/>
      <c r="I1269" s="890"/>
      <c r="J1269" s="890"/>
      <c r="K1269" s="890"/>
    </row>
    <row r="1270" spans="2:11" s="290" customFormat="1" ht="26.4" customHeight="1" x14ac:dyDescent="0.25">
      <c r="B1270" s="304" t="s">
        <v>871</v>
      </c>
      <c r="C1270" s="190" t="s">
        <v>1038</v>
      </c>
      <c r="D1270" s="890"/>
      <c r="E1270" s="890"/>
      <c r="F1270" s="890"/>
      <c r="G1270" s="890"/>
      <c r="H1270" s="890"/>
      <c r="I1270" s="890"/>
      <c r="J1270" s="890"/>
      <c r="K1270" s="890"/>
    </row>
    <row r="1271" spans="2:11" s="290" customFormat="1" ht="13.2" x14ac:dyDescent="0.25">
      <c r="B1271" s="883" t="s">
        <v>775</v>
      </c>
      <c r="C1271" s="884"/>
      <c r="D1271" s="890"/>
      <c r="E1271" s="890"/>
      <c r="F1271" s="890"/>
      <c r="G1271" s="890"/>
      <c r="H1271" s="890"/>
      <c r="I1271" s="890"/>
      <c r="J1271" s="890"/>
      <c r="K1271" s="890"/>
    </row>
    <row r="1272" spans="2:11" s="290" customFormat="1" ht="13.2" x14ac:dyDescent="0.25">
      <c r="B1272" s="306" t="s">
        <v>776</v>
      </c>
      <c r="C1272" s="306" t="s">
        <v>777</v>
      </c>
      <c r="D1272" s="308"/>
      <c r="E1272" s="308"/>
      <c r="F1272" s="308"/>
      <c r="G1272" s="308"/>
      <c r="H1272" s="308"/>
      <c r="I1272" s="308"/>
      <c r="J1272" s="308"/>
      <c r="K1272" s="308"/>
    </row>
    <row r="1273" spans="2:11" s="290" customFormat="1" ht="13.2" customHeight="1" x14ac:dyDescent="0.25">
      <c r="B1273" s="313" t="s">
        <v>778</v>
      </c>
      <c r="C1273" s="313" t="s">
        <v>1039</v>
      </c>
      <c r="D1273" s="352">
        <v>4623097</v>
      </c>
      <c r="E1273" s="408">
        <v>1404130</v>
      </c>
      <c r="F1273" s="408">
        <v>2808260</v>
      </c>
      <c r="G1273" s="408">
        <v>4212390</v>
      </c>
      <c r="H1273" s="408">
        <v>5616520</v>
      </c>
      <c r="I1273" s="408">
        <v>4752200</v>
      </c>
      <c r="J1273" s="408">
        <v>4752200</v>
      </c>
      <c r="K1273" s="408">
        <v>4752200</v>
      </c>
    </row>
    <row r="1274" spans="2:11" s="290" customFormat="1" ht="15" x14ac:dyDescent="0.25">
      <c r="B1274" s="313" t="s">
        <v>778</v>
      </c>
      <c r="C1274" s="313" t="s">
        <v>1040</v>
      </c>
      <c r="D1274" s="352">
        <v>16770</v>
      </c>
      <c r="E1274" s="408">
        <v>4383</v>
      </c>
      <c r="F1274" s="408">
        <v>8765</v>
      </c>
      <c r="G1274" s="408">
        <v>13148</v>
      </c>
      <c r="H1274" s="408">
        <v>17530</v>
      </c>
      <c r="I1274" s="408">
        <v>17180</v>
      </c>
      <c r="J1274" s="408">
        <v>17180</v>
      </c>
      <c r="K1274" s="408">
        <v>17180</v>
      </c>
    </row>
    <row r="1275" spans="2:11" s="290" customFormat="1" ht="13.2" customHeight="1" x14ac:dyDescent="0.25">
      <c r="B1275" s="313" t="s">
        <v>778</v>
      </c>
      <c r="C1275" s="313" t="s">
        <v>1041</v>
      </c>
      <c r="D1275" s="352">
        <v>16770</v>
      </c>
      <c r="E1275" s="408">
        <v>4358</v>
      </c>
      <c r="F1275" s="408">
        <v>8715</v>
      </c>
      <c r="G1275" s="408">
        <v>13073</v>
      </c>
      <c r="H1275" s="408">
        <v>17430</v>
      </c>
      <c r="I1275" s="408">
        <v>16980</v>
      </c>
      <c r="J1275" s="408">
        <v>16980</v>
      </c>
      <c r="K1275" s="408">
        <v>16980</v>
      </c>
    </row>
    <row r="1276" spans="2:11" s="290" customFormat="1" ht="13.2" customHeight="1" x14ac:dyDescent="0.25">
      <c r="B1276" s="313" t="s">
        <v>778</v>
      </c>
      <c r="C1276" s="313" t="s">
        <v>1042</v>
      </c>
      <c r="D1276" s="411"/>
      <c r="E1276" s="385">
        <v>25</v>
      </c>
      <c r="F1276" s="385">
        <v>50</v>
      </c>
      <c r="G1276" s="385">
        <v>75</v>
      </c>
      <c r="H1276" s="385">
        <v>100</v>
      </c>
      <c r="I1276" s="385">
        <v>200</v>
      </c>
      <c r="J1276" s="385">
        <v>200</v>
      </c>
      <c r="K1276" s="385">
        <v>200</v>
      </c>
    </row>
    <row r="1277" spans="2:11" s="290" customFormat="1" ht="13.2" x14ac:dyDescent="0.25">
      <c r="B1277" s="313" t="s">
        <v>778</v>
      </c>
      <c r="C1277" s="313" t="s">
        <v>1043</v>
      </c>
      <c r="D1277" s="411">
        <v>19044</v>
      </c>
      <c r="E1277" s="385">
        <v>5647</v>
      </c>
      <c r="F1277" s="385">
        <v>11294</v>
      </c>
      <c r="G1277" s="385">
        <v>16941</v>
      </c>
      <c r="H1277" s="385">
        <v>22588</v>
      </c>
      <c r="I1277" s="385">
        <v>21385</v>
      </c>
      <c r="J1277" s="385">
        <v>21385</v>
      </c>
      <c r="K1277" s="385">
        <v>21385</v>
      </c>
    </row>
    <row r="1278" spans="2:11" s="290" customFormat="1" ht="13.2" customHeight="1" x14ac:dyDescent="0.25">
      <c r="B1278" s="313" t="s">
        <v>778</v>
      </c>
      <c r="C1278" s="313" t="s">
        <v>1044</v>
      </c>
      <c r="D1278" s="411">
        <v>19044</v>
      </c>
      <c r="E1278" s="385">
        <v>5143</v>
      </c>
      <c r="F1278" s="385">
        <v>10285</v>
      </c>
      <c r="G1278" s="385">
        <v>15428</v>
      </c>
      <c r="H1278" s="385">
        <v>20570</v>
      </c>
      <c r="I1278" s="385">
        <v>19390</v>
      </c>
      <c r="J1278" s="385">
        <v>19390</v>
      </c>
      <c r="K1278" s="385">
        <v>19390</v>
      </c>
    </row>
    <row r="1279" spans="2:11" s="290" customFormat="1" ht="13.2" customHeight="1" x14ac:dyDescent="0.25">
      <c r="B1279" s="313" t="s">
        <v>778</v>
      </c>
      <c r="C1279" s="313" t="s">
        <v>1045</v>
      </c>
      <c r="D1279" s="411"/>
      <c r="E1279" s="385">
        <v>505</v>
      </c>
      <c r="F1279" s="385">
        <v>1009</v>
      </c>
      <c r="G1279" s="385">
        <v>1513</v>
      </c>
      <c r="H1279" s="385">
        <v>2018</v>
      </c>
      <c r="I1279" s="385">
        <v>1995</v>
      </c>
      <c r="J1279" s="385">
        <v>1995</v>
      </c>
      <c r="K1279" s="385">
        <v>1995</v>
      </c>
    </row>
    <row r="1280" spans="2:11" s="290" customFormat="1" ht="13.2" customHeight="1" x14ac:dyDescent="0.25">
      <c r="B1280" s="313" t="s">
        <v>780</v>
      </c>
      <c r="C1280" s="313"/>
      <c r="D1280" s="410">
        <f>'Havelv 3 մաս 1 և մաս 2'!D274</f>
        <v>16378050.26</v>
      </c>
      <c r="E1280" s="410">
        <f>'Havelv 3 մաս 1 և մաս 2'!E274</f>
        <v>4274600</v>
      </c>
      <c r="F1280" s="410">
        <f>'Havelv 3 մաս 1 և մաս 2'!F274</f>
        <v>8549200</v>
      </c>
      <c r="G1280" s="410">
        <f>'Havelv 3 մաս 1 և մաս 2'!G274</f>
        <v>12494900</v>
      </c>
      <c r="H1280" s="410">
        <f>'Havelv 3 մաս 1 և մաս 2'!H274</f>
        <v>16440700</v>
      </c>
      <c r="I1280" s="410">
        <f>'Havelv 3 մաս 1 և մաս 2'!I274</f>
        <v>19101000</v>
      </c>
      <c r="J1280" s="410">
        <f>'Havelv 3 մաս 1 և մաս 2'!J274</f>
        <v>20411000</v>
      </c>
      <c r="K1280" s="410">
        <f>'Havelv 3 մաս 1 և մաս 2'!K274</f>
        <v>21234000</v>
      </c>
    </row>
    <row r="1281" spans="2:11" s="164" customFormat="1" ht="13.8" x14ac:dyDescent="0.25"/>
    <row r="1282" spans="2:11" s="290" customFormat="1" ht="13.2" x14ac:dyDescent="0.25">
      <c r="B1282" s="304" t="s">
        <v>767</v>
      </c>
      <c r="C1282" s="190">
        <v>1082</v>
      </c>
      <c r="D1282" s="888" t="s">
        <v>782</v>
      </c>
      <c r="E1282" s="889"/>
      <c r="F1282" s="889"/>
      <c r="G1282" s="889"/>
      <c r="H1282" s="889"/>
      <c r="I1282" s="889"/>
      <c r="J1282" s="889"/>
      <c r="K1282" s="889"/>
    </row>
    <row r="1283" spans="2:11" s="290" customFormat="1" ht="13.2" customHeight="1" x14ac:dyDescent="0.25">
      <c r="B1283" s="304" t="s">
        <v>768</v>
      </c>
      <c r="C1283" s="231">
        <v>12003</v>
      </c>
      <c r="D1283" s="887" t="str">
        <f t="shared" ref="D1283:H1283" si="31">D1244</f>
        <v>2023Ã.  (÷³ëï³óÇ) µ³½³ÛÇÝ ï³ñÇ (Ñ³½. ¹ñ³Ù)</v>
      </c>
      <c r="E1283" s="887" t="str">
        <f t="shared" si="31"/>
        <v>2024Ã »é³ÙëÛ³Ï</v>
      </c>
      <c r="F1283" s="887" t="str">
        <f t="shared" si="31"/>
        <v>2024Ã ÏÇë³ÙÛ³Ï</v>
      </c>
      <c r="G1283" s="887" t="str">
        <f t="shared" si="31"/>
        <v>2024Ã ÇÝÝ ³ÙÇë</v>
      </c>
      <c r="H1283" s="887" t="str">
        <f t="shared" si="31"/>
        <v>2024Ã (åÉ³Ý) (Ñ³½. ¹ñ³Ù)</v>
      </c>
      <c r="I1283" s="880" t="s">
        <v>5</v>
      </c>
      <c r="J1283" s="880" t="s">
        <v>7</v>
      </c>
      <c r="K1283" s="880" t="s">
        <v>7</v>
      </c>
    </row>
    <row r="1284" spans="2:11" s="290" customFormat="1" ht="39.6" x14ac:dyDescent="0.25">
      <c r="B1284" s="304" t="s">
        <v>771</v>
      </c>
      <c r="C1284" s="190" t="s">
        <v>535</v>
      </c>
      <c r="D1284" s="881"/>
      <c r="E1284" s="881"/>
      <c r="F1284" s="881"/>
      <c r="G1284" s="881"/>
      <c r="H1284" s="881"/>
      <c r="I1284" s="881"/>
      <c r="J1284" s="881"/>
      <c r="K1284" s="881"/>
    </row>
    <row r="1285" spans="2:11" s="290" customFormat="1" ht="39.6" x14ac:dyDescent="0.25">
      <c r="B1285" s="304" t="s">
        <v>772</v>
      </c>
      <c r="C1285" s="190" t="s">
        <v>536</v>
      </c>
      <c r="D1285" s="881"/>
      <c r="E1285" s="881"/>
      <c r="F1285" s="881"/>
      <c r="G1285" s="881"/>
      <c r="H1285" s="881"/>
      <c r="I1285" s="881"/>
      <c r="J1285" s="881"/>
      <c r="K1285" s="881"/>
    </row>
    <row r="1286" spans="2:11" s="290" customFormat="1" ht="13.2" x14ac:dyDescent="0.25">
      <c r="B1286" s="304" t="s">
        <v>773</v>
      </c>
      <c r="C1286" s="190" t="s">
        <v>730</v>
      </c>
      <c r="D1286" s="881"/>
      <c r="E1286" s="881"/>
      <c r="F1286" s="881"/>
      <c r="G1286" s="881"/>
      <c r="H1286" s="881"/>
      <c r="I1286" s="881"/>
      <c r="J1286" s="881"/>
      <c r="K1286" s="881"/>
    </row>
    <row r="1287" spans="2:11" s="290" customFormat="1" ht="26.4" x14ac:dyDescent="0.25">
      <c r="B1287" s="304" t="s">
        <v>871</v>
      </c>
      <c r="C1287" s="190" t="s">
        <v>1046</v>
      </c>
      <c r="D1287" s="881"/>
      <c r="E1287" s="881"/>
      <c r="F1287" s="881"/>
      <c r="G1287" s="881"/>
      <c r="H1287" s="881"/>
      <c r="I1287" s="881"/>
      <c r="J1287" s="881"/>
      <c r="K1287" s="881"/>
    </row>
    <row r="1288" spans="2:11" s="290" customFormat="1" ht="13.2" x14ac:dyDescent="0.25">
      <c r="B1288" s="883" t="s">
        <v>775</v>
      </c>
      <c r="C1288" s="884"/>
      <c r="D1288" s="882"/>
      <c r="E1288" s="882"/>
      <c r="F1288" s="882"/>
      <c r="G1288" s="882"/>
      <c r="H1288" s="882"/>
      <c r="I1288" s="882"/>
      <c r="J1288" s="882"/>
      <c r="K1288" s="882"/>
    </row>
    <row r="1289" spans="2:11" s="290" customFormat="1" ht="13.2" x14ac:dyDescent="0.25">
      <c r="B1289" s="306" t="s">
        <v>776</v>
      </c>
      <c r="C1289" s="306" t="s">
        <v>777</v>
      </c>
      <c r="D1289" s="308"/>
      <c r="E1289" s="308"/>
      <c r="F1289" s="308"/>
      <c r="G1289" s="308"/>
      <c r="H1289" s="308"/>
      <c r="I1289" s="308"/>
      <c r="J1289" s="308"/>
      <c r="K1289" s="308"/>
    </row>
    <row r="1290" spans="2:11" s="290" customFormat="1" ht="26.4" x14ac:dyDescent="0.25">
      <c r="B1290" s="313" t="s">
        <v>778</v>
      </c>
      <c r="C1290" s="313" t="s">
        <v>1047</v>
      </c>
      <c r="D1290" s="330">
        <v>259</v>
      </c>
      <c r="E1290" s="330">
        <v>499</v>
      </c>
      <c r="F1290" s="330">
        <v>499</v>
      </c>
      <c r="G1290" s="330">
        <v>499</v>
      </c>
      <c r="H1290" s="330">
        <v>499</v>
      </c>
      <c r="I1290" s="330">
        <v>292</v>
      </c>
      <c r="J1290" s="330">
        <v>292</v>
      </c>
      <c r="K1290" s="330">
        <v>292</v>
      </c>
    </row>
    <row r="1291" spans="2:11" s="290" customFormat="1" ht="13.2" x14ac:dyDescent="0.25">
      <c r="B1291" s="885" t="s">
        <v>780</v>
      </c>
      <c r="C1291" s="886"/>
      <c r="D1291" s="410">
        <f>'Havelv 3 մաս 1 և մաս 2'!D280</f>
        <v>225640.76</v>
      </c>
      <c r="E1291" s="410">
        <f>'Havelv 3 մաս 1 և մաս 2'!E280</f>
        <v>57831.55</v>
      </c>
      <c r="F1291" s="410">
        <f>'Havelv 3 մաս 1 և մաս 2'!F280</f>
        <v>115663.1</v>
      </c>
      <c r="G1291" s="410">
        <f>'Havelv 3 մաս 1 և մաս 2'!G280</f>
        <v>173494.65</v>
      </c>
      <c r="H1291" s="410">
        <f>'Havelv 3 մաս 1 և մաս 2'!H280</f>
        <v>231326.2</v>
      </c>
      <c r="I1291" s="410">
        <f>'Havelv 3 մաս 1 և մաս 2'!I280</f>
        <v>170910.37</v>
      </c>
      <c r="J1291" s="410">
        <f>'Havelv 3 մաս 1 և մաս 2'!J280</f>
        <v>135518.54500000001</v>
      </c>
      <c r="K1291" s="410">
        <f>'Havelv 3 մաս 1 և մաս 2'!K280</f>
        <v>135518.54500000001</v>
      </c>
    </row>
    <row r="1292" spans="2:11" s="164" customFormat="1" ht="13.8" x14ac:dyDescent="0.25">
      <c r="D1292" s="157"/>
      <c r="E1292" s="157"/>
      <c r="F1292" s="157"/>
      <c r="H1292" s="157"/>
      <c r="I1292" s="157"/>
    </row>
    <row r="1293" spans="2:11" s="290" customFormat="1" ht="13.2" x14ac:dyDescent="0.25">
      <c r="B1293" s="324" t="s">
        <v>799</v>
      </c>
      <c r="C1293" s="188" t="s">
        <v>800</v>
      </c>
      <c r="D1293" s="154"/>
      <c r="E1293" s="326"/>
      <c r="F1293" s="326"/>
      <c r="G1293" s="326"/>
      <c r="H1293" s="326"/>
      <c r="I1293" s="326"/>
      <c r="J1293" s="326"/>
    </row>
    <row r="1294" spans="2:11" s="298" customFormat="1" ht="13.2" x14ac:dyDescent="0.25">
      <c r="B1294" s="231">
        <v>1088</v>
      </c>
      <c r="C1294" s="302" t="s">
        <v>537</v>
      </c>
      <c r="D1294" s="407"/>
      <c r="E1294" s="407"/>
      <c r="F1294" s="407"/>
      <c r="G1294" s="407"/>
      <c r="H1294" s="407"/>
      <c r="I1294" s="407"/>
      <c r="J1294" s="407"/>
    </row>
    <row r="1295" spans="2:11" s="164" customFormat="1" ht="13.8" x14ac:dyDescent="0.25">
      <c r="C1295" s="412"/>
    </row>
    <row r="1296" spans="2:11" s="290" customFormat="1" ht="13.2" hidden="1" x14ac:dyDescent="0.25">
      <c r="B1296" s="304" t="s">
        <v>767</v>
      </c>
      <c r="C1296" s="190">
        <v>1088</v>
      </c>
      <c r="D1296" s="888"/>
      <c r="E1296" s="889"/>
      <c r="F1296" s="889"/>
      <c r="G1296" s="889"/>
      <c r="H1296" s="889"/>
      <c r="I1296" s="889"/>
      <c r="J1296" s="889"/>
      <c r="K1296" s="889"/>
    </row>
    <row r="1297" spans="2:11" s="290" customFormat="1" ht="13.2" hidden="1" customHeight="1" x14ac:dyDescent="0.25">
      <c r="B1297" s="304" t="s">
        <v>768</v>
      </c>
      <c r="C1297" s="190">
        <v>11001</v>
      </c>
      <c r="D1297" s="891" t="s">
        <v>784</v>
      </c>
      <c r="E1297" s="891" t="s">
        <v>426</v>
      </c>
      <c r="F1297" s="891" t="s">
        <v>427</v>
      </c>
      <c r="G1297" s="891" t="s">
        <v>428</v>
      </c>
      <c r="H1297" s="891" t="s">
        <v>429</v>
      </c>
      <c r="I1297" s="890" t="s">
        <v>5</v>
      </c>
      <c r="J1297" s="890" t="s">
        <v>7</v>
      </c>
      <c r="K1297" s="890" t="s">
        <v>115</v>
      </c>
    </row>
    <row r="1298" spans="2:11" s="290" customFormat="1" ht="39.6" hidden="1" customHeight="1" x14ac:dyDescent="0.25">
      <c r="B1298" s="304" t="s">
        <v>771</v>
      </c>
      <c r="C1298" s="190" t="s">
        <v>540</v>
      </c>
      <c r="D1298" s="890"/>
      <c r="E1298" s="890"/>
      <c r="F1298" s="890"/>
      <c r="G1298" s="890"/>
      <c r="H1298" s="890"/>
      <c r="I1298" s="890"/>
      <c r="J1298" s="890"/>
      <c r="K1298" s="890"/>
    </row>
    <row r="1299" spans="2:11" s="290" customFormat="1" ht="52.95" hidden="1" customHeight="1" x14ac:dyDescent="0.25">
      <c r="B1299" s="304" t="s">
        <v>772</v>
      </c>
      <c r="C1299" s="190" t="s">
        <v>541</v>
      </c>
      <c r="D1299" s="890"/>
      <c r="E1299" s="890"/>
      <c r="F1299" s="890"/>
      <c r="G1299" s="890"/>
      <c r="H1299" s="890"/>
      <c r="I1299" s="890"/>
      <c r="J1299" s="890"/>
      <c r="K1299" s="890"/>
    </row>
    <row r="1300" spans="2:11" s="290" customFormat="1" ht="13.2" hidden="1" customHeight="1" x14ac:dyDescent="0.25">
      <c r="B1300" s="304" t="s">
        <v>773</v>
      </c>
      <c r="C1300" s="190" t="s">
        <v>839</v>
      </c>
      <c r="D1300" s="890"/>
      <c r="E1300" s="890"/>
      <c r="F1300" s="890"/>
      <c r="G1300" s="890"/>
      <c r="H1300" s="890"/>
      <c r="I1300" s="890"/>
      <c r="J1300" s="890"/>
      <c r="K1300" s="890"/>
    </row>
    <row r="1301" spans="2:11" s="290" customFormat="1" ht="26.4" hidden="1" customHeight="1" x14ac:dyDescent="0.25">
      <c r="B1301" s="304" t="s">
        <v>802</v>
      </c>
      <c r="C1301" s="190" t="s">
        <v>803</v>
      </c>
      <c r="D1301" s="890"/>
      <c r="E1301" s="890"/>
      <c r="F1301" s="890"/>
      <c r="G1301" s="890"/>
      <c r="H1301" s="890"/>
      <c r="I1301" s="890"/>
      <c r="J1301" s="890"/>
      <c r="K1301" s="890"/>
    </row>
    <row r="1302" spans="2:11" s="290" customFormat="1" ht="13.2" hidden="1" customHeight="1" x14ac:dyDescent="0.25">
      <c r="B1302" s="883" t="s">
        <v>775</v>
      </c>
      <c r="C1302" s="884"/>
      <c r="D1302" s="890"/>
      <c r="E1302" s="890"/>
      <c r="F1302" s="890"/>
      <c r="G1302" s="890"/>
      <c r="H1302" s="890"/>
      <c r="I1302" s="890"/>
      <c r="J1302" s="890"/>
      <c r="K1302" s="890"/>
    </row>
    <row r="1303" spans="2:11" s="290" customFormat="1" ht="13.2" hidden="1" x14ac:dyDescent="0.25">
      <c r="B1303" s="306" t="s">
        <v>776</v>
      </c>
      <c r="C1303" s="306" t="s">
        <v>777</v>
      </c>
      <c r="D1303" s="308"/>
      <c r="E1303" s="308"/>
      <c r="F1303" s="308"/>
      <c r="G1303" s="308"/>
      <c r="H1303" s="308"/>
      <c r="I1303" s="308"/>
      <c r="J1303" s="308"/>
      <c r="K1303" s="681"/>
    </row>
    <row r="1304" spans="2:11" s="290" customFormat="1" ht="13.2" hidden="1" customHeight="1" x14ac:dyDescent="0.25">
      <c r="B1304" s="313" t="s">
        <v>778</v>
      </c>
      <c r="C1304" s="313" t="s">
        <v>1048</v>
      </c>
      <c r="D1304" s="315">
        <v>650</v>
      </c>
      <c r="E1304" s="315"/>
      <c r="F1304" s="315"/>
      <c r="G1304" s="315"/>
      <c r="H1304" s="315"/>
      <c r="I1304" s="315"/>
      <c r="J1304" s="315"/>
      <c r="K1304" s="315"/>
    </row>
    <row r="1305" spans="2:11" s="290" customFormat="1" ht="13.2" hidden="1" customHeight="1" x14ac:dyDescent="0.25">
      <c r="B1305" s="313" t="s">
        <v>778</v>
      </c>
      <c r="C1305" s="313" t="s">
        <v>861</v>
      </c>
      <c r="D1305" s="315">
        <v>598</v>
      </c>
      <c r="E1305" s="315"/>
      <c r="F1305" s="315"/>
      <c r="G1305" s="315"/>
      <c r="H1305" s="315"/>
      <c r="I1305" s="315"/>
      <c r="J1305" s="315"/>
      <c r="K1305" s="315"/>
    </row>
    <row r="1306" spans="2:11" s="290" customFormat="1" ht="13.2" hidden="1" x14ac:dyDescent="0.25">
      <c r="B1306" s="313" t="s">
        <v>778</v>
      </c>
      <c r="C1306" s="313" t="s">
        <v>862</v>
      </c>
      <c r="D1306" s="315">
        <v>52</v>
      </c>
      <c r="E1306" s="315"/>
      <c r="F1306" s="315"/>
      <c r="G1306" s="315"/>
      <c r="H1306" s="315"/>
      <c r="I1306" s="315"/>
      <c r="J1306" s="315"/>
      <c r="K1306" s="315"/>
    </row>
    <row r="1307" spans="2:11" s="290" customFormat="1" ht="13.2" hidden="1" x14ac:dyDescent="0.25">
      <c r="B1307" s="313" t="s">
        <v>778</v>
      </c>
      <c r="C1307" s="313" t="s">
        <v>1049</v>
      </c>
      <c r="D1307" s="315">
        <v>33</v>
      </c>
      <c r="E1307" s="315"/>
      <c r="F1307" s="315"/>
      <c r="G1307" s="315"/>
      <c r="H1307" s="315"/>
      <c r="I1307" s="315"/>
      <c r="J1307" s="315"/>
      <c r="K1307" s="315"/>
    </row>
    <row r="1308" spans="2:11" s="298" customFormat="1" ht="26.4" hidden="1" x14ac:dyDescent="0.25">
      <c r="B1308" s="313" t="s">
        <v>829</v>
      </c>
      <c r="C1308" s="313" t="s">
        <v>1050</v>
      </c>
      <c r="D1308" s="315">
        <v>100</v>
      </c>
      <c r="E1308" s="315"/>
      <c r="F1308" s="315"/>
      <c r="G1308" s="315"/>
      <c r="H1308" s="315"/>
      <c r="I1308" s="315"/>
      <c r="J1308" s="315"/>
      <c r="K1308" s="315"/>
    </row>
    <row r="1309" spans="2:11" s="298" customFormat="1" ht="13.2" hidden="1" x14ac:dyDescent="0.25">
      <c r="B1309" s="313" t="s">
        <v>790</v>
      </c>
      <c r="C1309" s="313" t="s">
        <v>1051</v>
      </c>
      <c r="D1309" s="315">
        <v>5</v>
      </c>
      <c r="E1309" s="315"/>
      <c r="F1309" s="315"/>
      <c r="G1309" s="315"/>
      <c r="H1309" s="315"/>
      <c r="I1309" s="315"/>
      <c r="J1309" s="315"/>
      <c r="K1309" s="315"/>
    </row>
    <row r="1310" spans="2:11" s="290" customFormat="1" ht="13.2" hidden="1" x14ac:dyDescent="0.25">
      <c r="B1310" s="928" t="s">
        <v>780</v>
      </c>
      <c r="C1310" s="929"/>
      <c r="D1310" s="413">
        <f>'Havelv 3 մաս 1 և մաս 2'!D295</f>
        <v>59312.5</v>
      </c>
      <c r="E1310" s="413">
        <f>'Havelv 3 մաս 1 և մաս 2'!E295</f>
        <v>0</v>
      </c>
      <c r="F1310" s="413">
        <f>'Havelv 3 մաս 1 և մաս 2'!F295</f>
        <v>0</v>
      </c>
      <c r="G1310" s="413">
        <f>'Havelv 3 մաս 1 և մաս 2'!G295</f>
        <v>0</v>
      </c>
      <c r="H1310" s="413">
        <f>'Havelv 3 մաս 1 և մաս 2'!H295</f>
        <v>0</v>
      </c>
      <c r="I1310" s="413">
        <f>'Havelv 3 մաս 1 և մաս 2'!I295</f>
        <v>0</v>
      </c>
      <c r="J1310" s="413">
        <f>'Havelv 3 մաս 1 և մաս 2'!J295</f>
        <v>0</v>
      </c>
      <c r="K1310" s="413">
        <f>'Havelv 3 մաս 1 և մաս 2'!K295</f>
        <v>0</v>
      </c>
    </row>
    <row r="1311" spans="2:11" s="164" customFormat="1" ht="13.8" hidden="1" x14ac:dyDescent="0.25"/>
    <row r="1312" spans="2:11" s="290" customFormat="1" ht="26.4" hidden="1" customHeight="1" x14ac:dyDescent="0.25">
      <c r="B1312" s="304" t="s">
        <v>1052</v>
      </c>
      <c r="C1312" s="303">
        <v>104016</v>
      </c>
      <c r="D1312" s="148"/>
    </row>
    <row r="1313" spans="2:10" s="290" customFormat="1" ht="26.4" hidden="1" customHeight="1" x14ac:dyDescent="0.25">
      <c r="B1313" s="304" t="s">
        <v>1053</v>
      </c>
      <c r="C1313" s="237" t="s">
        <v>915</v>
      </c>
      <c r="D1313" s="148"/>
    </row>
    <row r="1314" spans="2:10" s="290" customFormat="1" ht="13.2" hidden="1" customHeight="1" x14ac:dyDescent="0.25">
      <c r="B1314" s="304" t="s">
        <v>767</v>
      </c>
      <c r="C1314" s="414">
        <v>1088</v>
      </c>
      <c r="D1314" s="899"/>
      <c r="E1314" s="899"/>
      <c r="F1314" s="899"/>
      <c r="G1314" s="899"/>
      <c r="H1314" s="899"/>
    </row>
    <row r="1315" spans="2:10" s="290" customFormat="1" ht="15" hidden="1" customHeight="1" x14ac:dyDescent="0.25">
      <c r="B1315" s="304" t="s">
        <v>768</v>
      </c>
      <c r="C1315" s="412">
        <v>11002</v>
      </c>
      <c r="D1315" s="890" t="s">
        <v>1054</v>
      </c>
      <c r="E1315" s="890" t="s">
        <v>1055</v>
      </c>
      <c r="F1315" s="890" t="s">
        <v>1056</v>
      </c>
      <c r="G1315" s="890" t="s">
        <v>1057</v>
      </c>
      <c r="H1315" s="890" t="s">
        <v>1055</v>
      </c>
      <c r="I1315" s="890" t="s">
        <v>1056</v>
      </c>
      <c r="J1315" s="890" t="s">
        <v>1057</v>
      </c>
    </row>
    <row r="1316" spans="2:10" s="290" customFormat="1" ht="13.2" hidden="1" customHeight="1" x14ac:dyDescent="0.25">
      <c r="B1316" s="304" t="s">
        <v>771</v>
      </c>
      <c r="C1316" s="303" t="s">
        <v>1058</v>
      </c>
      <c r="D1316" s="890"/>
      <c r="E1316" s="890"/>
      <c r="F1316" s="890"/>
      <c r="G1316" s="890"/>
      <c r="H1316" s="890"/>
      <c r="I1316" s="890"/>
      <c r="J1316" s="890"/>
    </row>
    <row r="1317" spans="2:10" s="290" customFormat="1" ht="52.95" hidden="1" customHeight="1" x14ac:dyDescent="0.25">
      <c r="B1317" s="304" t="s">
        <v>772</v>
      </c>
      <c r="C1317" s="303" t="s">
        <v>1059</v>
      </c>
      <c r="D1317" s="890"/>
      <c r="E1317" s="890"/>
      <c r="F1317" s="890"/>
      <c r="G1317" s="890"/>
      <c r="H1317" s="890"/>
      <c r="I1317" s="890"/>
      <c r="J1317" s="890"/>
    </row>
    <row r="1318" spans="2:10" s="290" customFormat="1" ht="13.2" hidden="1" customHeight="1" x14ac:dyDescent="0.25">
      <c r="B1318" s="304" t="s">
        <v>773</v>
      </c>
      <c r="C1318" s="303" t="s">
        <v>839</v>
      </c>
      <c r="D1318" s="890"/>
      <c r="E1318" s="890"/>
      <c r="F1318" s="890"/>
      <c r="G1318" s="890"/>
      <c r="H1318" s="890"/>
      <c r="I1318" s="890"/>
      <c r="J1318" s="890"/>
    </row>
    <row r="1319" spans="2:10" s="290" customFormat="1" ht="39.6" hidden="1" customHeight="1" x14ac:dyDescent="0.25">
      <c r="B1319" s="304" t="s">
        <v>802</v>
      </c>
      <c r="C1319" s="303" t="s">
        <v>1060</v>
      </c>
      <c r="D1319" s="890"/>
      <c r="E1319" s="890"/>
      <c r="F1319" s="890"/>
      <c r="G1319" s="890"/>
      <c r="H1319" s="890"/>
      <c r="I1319" s="890"/>
      <c r="J1319" s="890"/>
    </row>
    <row r="1320" spans="2:10" s="290" customFormat="1" ht="13.2" hidden="1" customHeight="1" x14ac:dyDescent="0.25">
      <c r="B1320" s="883" t="s">
        <v>775</v>
      </c>
      <c r="C1320" s="884"/>
      <c r="D1320" s="890"/>
      <c r="E1320" s="890"/>
      <c r="F1320" s="890"/>
      <c r="G1320" s="890"/>
      <c r="H1320" s="890"/>
      <c r="I1320" s="890"/>
      <c r="J1320" s="890"/>
    </row>
    <row r="1321" spans="2:10" s="290" customFormat="1" ht="13.2" hidden="1" customHeight="1" x14ac:dyDescent="0.25">
      <c r="B1321" s="926" t="s">
        <v>1061</v>
      </c>
      <c r="C1321" s="927"/>
      <c r="D1321" s="407"/>
      <c r="E1321" s="407"/>
      <c r="F1321" s="407"/>
      <c r="G1321" s="407"/>
      <c r="H1321" s="407"/>
      <c r="I1321" s="407"/>
      <c r="J1321" s="407"/>
    </row>
    <row r="1322" spans="2:10" s="290" customFormat="1" ht="13.2" hidden="1" customHeight="1" x14ac:dyDescent="0.25">
      <c r="B1322" s="926" t="s">
        <v>1062</v>
      </c>
      <c r="C1322" s="927"/>
      <c r="D1322" s="407"/>
      <c r="E1322" s="407"/>
      <c r="F1322" s="407"/>
      <c r="G1322" s="407"/>
      <c r="H1322" s="407"/>
      <c r="I1322" s="407"/>
      <c r="J1322" s="407"/>
    </row>
    <row r="1323" spans="2:10" s="290" customFormat="1" ht="31.95" hidden="1" customHeight="1" x14ac:dyDescent="0.25">
      <c r="B1323" s="926" t="s">
        <v>1063</v>
      </c>
      <c r="C1323" s="927"/>
      <c r="D1323" s="407"/>
      <c r="E1323" s="407"/>
      <c r="F1323" s="407"/>
      <c r="G1323" s="407"/>
      <c r="H1323" s="407"/>
      <c r="I1323" s="407"/>
      <c r="J1323" s="407"/>
    </row>
    <row r="1324" spans="2:10" s="290" customFormat="1" ht="36" hidden="1" customHeight="1" x14ac:dyDescent="0.25">
      <c r="B1324" s="926" t="s">
        <v>1064</v>
      </c>
      <c r="C1324" s="927"/>
      <c r="D1324" s="407"/>
      <c r="E1324" s="407"/>
      <c r="F1324" s="407"/>
      <c r="G1324" s="407"/>
      <c r="H1324" s="407"/>
      <c r="I1324" s="407"/>
      <c r="J1324" s="407"/>
    </row>
    <row r="1325" spans="2:10" s="290" customFormat="1" ht="13.2" hidden="1" customHeight="1" x14ac:dyDescent="0.25">
      <c r="B1325" s="885" t="s">
        <v>780</v>
      </c>
      <c r="C1325" s="886"/>
      <c r="D1325" s="415" t="e">
        <v>#REF!</v>
      </c>
      <c r="E1325" s="415" t="e">
        <v>#REF!</v>
      </c>
      <c r="F1325" s="415" t="e">
        <v>#REF!</v>
      </c>
      <c r="G1325" s="415" t="e">
        <v>#REF!</v>
      </c>
      <c r="H1325" s="415" t="e">
        <v>#REF!</v>
      </c>
      <c r="I1325" s="415" t="e">
        <v>#REF!</v>
      </c>
      <c r="J1325" s="415" t="e">
        <v>#REF!</v>
      </c>
    </row>
    <row r="1326" spans="2:10" s="290" customFormat="1" ht="13.2" hidden="1" customHeight="1" x14ac:dyDescent="0.25">
      <c r="B1326" s="303"/>
      <c r="C1326" s="303"/>
      <c r="D1326" s="154"/>
      <c r="E1326" s="326"/>
      <c r="F1326" s="326"/>
      <c r="G1326" s="326"/>
      <c r="H1326" s="326"/>
      <c r="I1326" s="326"/>
      <c r="J1326" s="326"/>
    </row>
    <row r="1327" spans="2:10" s="164" customFormat="1" ht="13.95" hidden="1" customHeight="1" x14ac:dyDescent="0.25"/>
    <row r="1328" spans="2:10" s="290" customFormat="1" ht="13.2" hidden="1" x14ac:dyDescent="0.25">
      <c r="B1328" s="304" t="s">
        <v>767</v>
      </c>
      <c r="C1328" s="333">
        <v>1088</v>
      </c>
      <c r="D1328" s="902"/>
      <c r="E1328" s="902"/>
      <c r="F1328" s="902"/>
      <c r="G1328" s="902"/>
      <c r="H1328" s="902"/>
    </row>
    <row r="1329" spans="2:10" s="290" customFormat="1" ht="13.2" hidden="1" customHeight="1" x14ac:dyDescent="0.25">
      <c r="B1329" s="304" t="s">
        <v>768</v>
      </c>
      <c r="C1329" s="333">
        <v>11004</v>
      </c>
      <c r="D1329" s="887" t="str">
        <f>D1244</f>
        <v>2023Ã.  (÷³ëï³óÇ) µ³½³ÛÇÝ ï³ñÇ (Ñ³½. ¹ñ³Ù)</v>
      </c>
      <c r="E1329" s="887" t="str">
        <f>E1244</f>
        <v>2024Ã »é³ÙëÛ³Ï</v>
      </c>
      <c r="F1329" s="887" t="str">
        <f>F1244</f>
        <v>2024Ã ÏÇë³ÙÛ³Ï</v>
      </c>
      <c r="G1329" s="887" t="str">
        <f>G1244</f>
        <v>2024Ã ÇÝÝ ³ÙÇë</v>
      </c>
      <c r="H1329" s="887" t="str">
        <f>H1244</f>
        <v>2024Ã (åÉ³Ý) (Ñ³½. ¹ñ³Ù)</v>
      </c>
      <c r="I1329" s="880" t="s">
        <v>5</v>
      </c>
      <c r="J1329" s="880" t="s">
        <v>7</v>
      </c>
    </row>
    <row r="1330" spans="2:10" s="290" customFormat="1" ht="39.6" hidden="1" customHeight="1" x14ac:dyDescent="0.25">
      <c r="B1330" s="304" t="s">
        <v>771</v>
      </c>
      <c r="C1330" s="333" t="s">
        <v>542</v>
      </c>
      <c r="D1330" s="881"/>
      <c r="E1330" s="881"/>
      <c r="F1330" s="881"/>
      <c r="G1330" s="881"/>
      <c r="H1330" s="881"/>
      <c r="I1330" s="881"/>
      <c r="J1330" s="881"/>
    </row>
    <row r="1331" spans="2:10" s="290" customFormat="1" ht="52.95" hidden="1" customHeight="1" x14ac:dyDescent="0.25">
      <c r="B1331" s="304" t="s">
        <v>772</v>
      </c>
      <c r="C1331" s="333" t="s">
        <v>543</v>
      </c>
      <c r="D1331" s="881"/>
      <c r="E1331" s="881"/>
      <c r="F1331" s="881"/>
      <c r="G1331" s="881"/>
      <c r="H1331" s="881"/>
      <c r="I1331" s="881"/>
      <c r="J1331" s="881"/>
    </row>
    <row r="1332" spans="2:10" s="290" customFormat="1" ht="13.2" hidden="1" customHeight="1" x14ac:dyDescent="0.25">
      <c r="B1332" s="304" t="s">
        <v>773</v>
      </c>
      <c r="C1332" s="333" t="s">
        <v>839</v>
      </c>
      <c r="D1332" s="881"/>
      <c r="E1332" s="881"/>
      <c r="F1332" s="881"/>
      <c r="G1332" s="881"/>
      <c r="H1332" s="881"/>
      <c r="I1332" s="881"/>
      <c r="J1332" s="881"/>
    </row>
    <row r="1333" spans="2:10" s="290" customFormat="1" ht="26.4" hidden="1" customHeight="1" x14ac:dyDescent="0.25">
      <c r="B1333" s="304" t="s">
        <v>802</v>
      </c>
      <c r="C1333" s="333" t="s">
        <v>803</v>
      </c>
      <c r="D1333" s="881"/>
      <c r="E1333" s="881"/>
      <c r="F1333" s="881"/>
      <c r="G1333" s="881"/>
      <c r="H1333" s="881"/>
      <c r="I1333" s="881"/>
      <c r="J1333" s="881"/>
    </row>
    <row r="1334" spans="2:10" s="290" customFormat="1" ht="13.2" hidden="1" customHeight="1" x14ac:dyDescent="0.25">
      <c r="B1334" s="344" t="s">
        <v>775</v>
      </c>
      <c r="C1334" s="345"/>
      <c r="D1334" s="882"/>
      <c r="E1334" s="882"/>
      <c r="F1334" s="882"/>
      <c r="G1334" s="882"/>
      <c r="H1334" s="882"/>
      <c r="I1334" s="882"/>
      <c r="J1334" s="882"/>
    </row>
    <row r="1335" spans="2:10" s="290" customFormat="1" ht="13.2" hidden="1" x14ac:dyDescent="0.25">
      <c r="B1335" s="306" t="s">
        <v>776</v>
      </c>
      <c r="C1335" s="306" t="s">
        <v>777</v>
      </c>
      <c r="D1335" s="308"/>
      <c r="E1335" s="308"/>
      <c r="F1335" s="308"/>
      <c r="G1335" s="308"/>
      <c r="H1335" s="308"/>
      <c r="I1335" s="308"/>
      <c r="J1335" s="308"/>
    </row>
    <row r="1336" spans="2:10" s="290" customFormat="1" ht="13.2" hidden="1" x14ac:dyDescent="0.25">
      <c r="B1336" s="333" t="s">
        <v>778</v>
      </c>
      <c r="C1336" s="333" t="s">
        <v>1065</v>
      </c>
      <c r="D1336" s="385">
        <v>150</v>
      </c>
      <c r="E1336" s="333"/>
      <c r="F1336" s="333"/>
      <c r="G1336" s="333"/>
      <c r="H1336" s="333"/>
      <c r="I1336" s="333"/>
      <c r="J1336" s="333"/>
    </row>
    <row r="1337" spans="2:10" s="290" customFormat="1" ht="13.2" hidden="1" x14ac:dyDescent="0.25">
      <c r="B1337" s="333" t="s">
        <v>778</v>
      </c>
      <c r="C1337" s="333" t="s">
        <v>861</v>
      </c>
      <c r="D1337" s="385">
        <v>60</v>
      </c>
      <c r="E1337" s="333"/>
      <c r="F1337" s="333"/>
      <c r="G1337" s="333"/>
      <c r="H1337" s="333"/>
      <c r="I1337" s="333"/>
      <c r="J1337" s="333"/>
    </row>
    <row r="1338" spans="2:10" s="290" customFormat="1" ht="13.2" hidden="1" x14ac:dyDescent="0.25">
      <c r="B1338" s="333" t="s">
        <v>778</v>
      </c>
      <c r="C1338" s="333" t="s">
        <v>862</v>
      </c>
      <c r="D1338" s="385">
        <v>90</v>
      </c>
      <c r="E1338" s="333"/>
      <c r="F1338" s="333"/>
      <c r="G1338" s="333"/>
      <c r="H1338" s="333"/>
      <c r="I1338" s="333"/>
      <c r="J1338" s="333"/>
    </row>
    <row r="1339" spans="2:10" s="290" customFormat="1" ht="13.2" hidden="1" customHeight="1" x14ac:dyDescent="0.25">
      <c r="B1339" s="333" t="s">
        <v>778</v>
      </c>
      <c r="C1339" s="333" t="s">
        <v>1066</v>
      </c>
      <c r="D1339" s="385">
        <v>30</v>
      </c>
      <c r="E1339" s="333"/>
      <c r="F1339" s="333"/>
      <c r="G1339" s="333"/>
      <c r="H1339" s="333"/>
      <c r="I1339" s="333"/>
      <c r="J1339" s="333"/>
    </row>
    <row r="1340" spans="2:10" s="290" customFormat="1" ht="37.950000000000003" hidden="1" customHeight="1" x14ac:dyDescent="0.25">
      <c r="B1340" s="333" t="s">
        <v>829</v>
      </c>
      <c r="C1340" s="333" t="s">
        <v>1067</v>
      </c>
      <c r="D1340" s="385">
        <v>100</v>
      </c>
      <c r="E1340" s="333"/>
      <c r="F1340" s="333"/>
      <c r="G1340" s="333"/>
      <c r="H1340" s="333"/>
      <c r="I1340" s="333"/>
      <c r="J1340" s="333"/>
    </row>
    <row r="1341" spans="2:10" s="290" customFormat="1" ht="45.6" hidden="1" customHeight="1" x14ac:dyDescent="0.25">
      <c r="B1341" s="333" t="s">
        <v>829</v>
      </c>
      <c r="C1341" s="333" t="s">
        <v>1068</v>
      </c>
      <c r="D1341" s="385">
        <v>90</v>
      </c>
      <c r="E1341" s="333"/>
      <c r="F1341" s="333"/>
      <c r="G1341" s="333"/>
      <c r="H1341" s="333"/>
      <c r="I1341" s="333"/>
      <c r="J1341" s="333"/>
    </row>
    <row r="1342" spans="2:10" s="290" customFormat="1" ht="25.95" hidden="1" customHeight="1" x14ac:dyDescent="0.25">
      <c r="B1342" s="333" t="s">
        <v>829</v>
      </c>
      <c r="C1342" s="333" t="s">
        <v>1069</v>
      </c>
      <c r="D1342" s="385">
        <v>60</v>
      </c>
      <c r="E1342" s="333"/>
      <c r="F1342" s="333"/>
      <c r="G1342" s="333"/>
      <c r="H1342" s="333"/>
      <c r="I1342" s="333"/>
      <c r="J1342" s="333"/>
    </row>
    <row r="1343" spans="2:10" s="290" customFormat="1" ht="13.2" hidden="1" x14ac:dyDescent="0.25">
      <c r="B1343" s="333" t="s">
        <v>790</v>
      </c>
      <c r="C1343" s="333" t="s">
        <v>1070</v>
      </c>
      <c r="D1343" s="385">
        <v>24</v>
      </c>
      <c r="E1343" s="333"/>
      <c r="F1343" s="333"/>
      <c r="G1343" s="333"/>
      <c r="H1343" s="333"/>
      <c r="I1343" s="333"/>
      <c r="J1343" s="333"/>
    </row>
    <row r="1344" spans="2:10" s="290" customFormat="1" ht="13.2" hidden="1" x14ac:dyDescent="0.25">
      <c r="B1344" s="885" t="s">
        <v>780</v>
      </c>
      <c r="C1344" s="886"/>
      <c r="D1344" s="413">
        <v>30000</v>
      </c>
      <c r="E1344" s="413" t="e">
        <v>#REF!</v>
      </c>
      <c r="F1344" s="413" t="e">
        <v>#REF!</v>
      </c>
      <c r="G1344" s="413" t="e">
        <v>#REF!</v>
      </c>
      <c r="H1344" s="413" t="e">
        <v>#REF!</v>
      </c>
      <c r="I1344" s="413" t="e">
        <v>#REF!</v>
      </c>
      <c r="J1344" s="413" t="e">
        <v>#REF!</v>
      </c>
    </row>
    <row r="1345" spans="2:10" s="164" customFormat="1" ht="13.8" hidden="1" x14ac:dyDescent="0.25"/>
    <row r="1346" spans="2:10" s="290" customFormat="1" ht="13.2" hidden="1" x14ac:dyDescent="0.25">
      <c r="B1346" s="304" t="s">
        <v>767</v>
      </c>
      <c r="C1346" s="190">
        <v>1088</v>
      </c>
      <c r="D1346" s="899"/>
      <c r="E1346" s="899"/>
      <c r="F1346" s="899"/>
      <c r="G1346" s="899"/>
      <c r="H1346" s="899"/>
    </row>
    <row r="1347" spans="2:10" s="290" customFormat="1" ht="13.2" hidden="1" customHeight="1" x14ac:dyDescent="0.25">
      <c r="B1347" s="304" t="s">
        <v>768</v>
      </c>
      <c r="C1347" s="190">
        <v>11006</v>
      </c>
      <c r="D1347" s="891" t="str">
        <f>D1244</f>
        <v>2023Ã.  (÷³ëï³óÇ) µ³½³ÛÇÝ ï³ñÇ (Ñ³½. ¹ñ³Ù)</v>
      </c>
      <c r="E1347" s="891" t="str">
        <f>E1244</f>
        <v>2024Ã »é³ÙëÛ³Ï</v>
      </c>
      <c r="F1347" s="891" t="str">
        <f>F1244</f>
        <v>2024Ã ÏÇë³ÙÛ³Ï</v>
      </c>
      <c r="G1347" s="891" t="str">
        <f>G1244</f>
        <v>2024Ã ÇÝÝ ³ÙÇë</v>
      </c>
      <c r="H1347" s="891" t="str">
        <f>H1244</f>
        <v>2024Ã (åÉ³Ý) (Ñ³½. ¹ñ³Ù)</v>
      </c>
      <c r="I1347" s="890" t="s">
        <v>5</v>
      </c>
      <c r="J1347" s="890" t="s">
        <v>7</v>
      </c>
    </row>
    <row r="1348" spans="2:10" s="290" customFormat="1" ht="13.2" hidden="1" customHeight="1" x14ac:dyDescent="0.25">
      <c r="B1348" s="304" t="s">
        <v>771</v>
      </c>
      <c r="C1348" s="190" t="s">
        <v>545</v>
      </c>
      <c r="D1348" s="890"/>
      <c r="E1348" s="890"/>
      <c r="F1348" s="890"/>
      <c r="G1348" s="890"/>
      <c r="H1348" s="890"/>
      <c r="I1348" s="890"/>
      <c r="J1348" s="890"/>
    </row>
    <row r="1349" spans="2:10" s="290" customFormat="1" ht="26.4" hidden="1" customHeight="1" x14ac:dyDescent="0.25">
      <c r="B1349" s="304" t="s">
        <v>772</v>
      </c>
      <c r="C1349" s="190" t="s">
        <v>546</v>
      </c>
      <c r="D1349" s="890"/>
      <c r="E1349" s="890"/>
      <c r="F1349" s="890"/>
      <c r="G1349" s="890"/>
      <c r="H1349" s="890"/>
      <c r="I1349" s="890"/>
      <c r="J1349" s="890"/>
    </row>
    <row r="1350" spans="2:10" s="290" customFormat="1" ht="13.2" hidden="1" customHeight="1" x14ac:dyDescent="0.25">
      <c r="B1350" s="304" t="s">
        <v>773</v>
      </c>
      <c r="C1350" s="190" t="s">
        <v>839</v>
      </c>
      <c r="D1350" s="890"/>
      <c r="E1350" s="890"/>
      <c r="F1350" s="890"/>
      <c r="G1350" s="890"/>
      <c r="H1350" s="890"/>
      <c r="I1350" s="890"/>
      <c r="J1350" s="890"/>
    </row>
    <row r="1351" spans="2:10" s="290" customFormat="1" ht="26.4" hidden="1" customHeight="1" x14ac:dyDescent="0.25">
      <c r="B1351" s="304" t="s">
        <v>802</v>
      </c>
      <c r="C1351" s="190" t="s">
        <v>1071</v>
      </c>
      <c r="D1351" s="890"/>
      <c r="E1351" s="890"/>
      <c r="F1351" s="890"/>
      <c r="G1351" s="890"/>
      <c r="H1351" s="890"/>
      <c r="I1351" s="890"/>
      <c r="J1351" s="890"/>
    </row>
    <row r="1352" spans="2:10" s="290" customFormat="1" ht="13.2" hidden="1" customHeight="1" x14ac:dyDescent="0.25">
      <c r="B1352" s="344" t="s">
        <v>775</v>
      </c>
      <c r="C1352" s="345"/>
      <c r="D1352" s="890"/>
      <c r="E1352" s="890"/>
      <c r="F1352" s="890"/>
      <c r="G1352" s="890"/>
      <c r="H1352" s="890"/>
      <c r="I1352" s="890"/>
      <c r="J1352" s="890"/>
    </row>
    <row r="1353" spans="2:10" s="290" customFormat="1" ht="13.2" hidden="1" x14ac:dyDescent="0.25">
      <c r="B1353" s="306" t="s">
        <v>776</v>
      </c>
      <c r="C1353" s="306" t="s">
        <v>777</v>
      </c>
      <c r="D1353" s="308"/>
      <c r="E1353" s="308"/>
      <c r="F1353" s="308"/>
      <c r="G1353" s="308"/>
      <c r="H1353" s="308"/>
      <c r="I1353" s="308"/>
      <c r="J1353" s="308"/>
    </row>
    <row r="1354" spans="2:10" s="290" customFormat="1" ht="13.2" hidden="1" customHeight="1" x14ac:dyDescent="0.25">
      <c r="B1354" s="313" t="s">
        <v>778</v>
      </c>
      <c r="C1354" s="313" t="s">
        <v>1072</v>
      </c>
      <c r="D1354" s="321">
        <v>100</v>
      </c>
      <c r="E1354" s="321"/>
      <c r="F1354" s="321"/>
      <c r="G1354" s="321"/>
      <c r="H1354" s="321"/>
      <c r="I1354" s="321"/>
      <c r="J1354" s="321"/>
    </row>
    <row r="1355" spans="2:10" s="290" customFormat="1" ht="13.2" hidden="1" customHeight="1" x14ac:dyDescent="0.25">
      <c r="B1355" s="313" t="s">
        <v>778</v>
      </c>
      <c r="C1355" s="313" t="s">
        <v>1073</v>
      </c>
      <c r="D1355" s="321">
        <v>600</v>
      </c>
      <c r="E1355" s="321"/>
      <c r="F1355" s="321"/>
      <c r="G1355" s="321"/>
      <c r="H1355" s="321"/>
      <c r="I1355" s="321"/>
      <c r="J1355" s="321"/>
    </row>
    <row r="1356" spans="2:10" s="290" customFormat="1" ht="13.2" hidden="1" customHeight="1" x14ac:dyDescent="0.25">
      <c r="B1356" s="313" t="s">
        <v>778</v>
      </c>
      <c r="C1356" s="313" t="s">
        <v>861</v>
      </c>
      <c r="D1356" s="321">
        <v>60</v>
      </c>
      <c r="E1356" s="321"/>
      <c r="F1356" s="321"/>
      <c r="G1356" s="321"/>
      <c r="H1356" s="321"/>
      <c r="I1356" s="321"/>
      <c r="J1356" s="321"/>
    </row>
    <row r="1357" spans="2:10" s="290" customFormat="1" ht="13.2" hidden="1" customHeight="1" x14ac:dyDescent="0.25">
      <c r="B1357" s="313" t="s">
        <v>778</v>
      </c>
      <c r="C1357" s="313" t="s">
        <v>862</v>
      </c>
      <c r="D1357" s="321">
        <v>540</v>
      </c>
      <c r="E1357" s="321"/>
      <c r="F1357" s="321"/>
      <c r="G1357" s="321"/>
      <c r="H1357" s="321"/>
      <c r="I1357" s="321"/>
      <c r="J1357" s="321"/>
    </row>
    <row r="1358" spans="2:10" s="290" customFormat="1" ht="13.2" hidden="1" customHeight="1" x14ac:dyDescent="0.25">
      <c r="B1358" s="313" t="s">
        <v>829</v>
      </c>
      <c r="C1358" s="333" t="s">
        <v>1069</v>
      </c>
      <c r="D1358" s="323">
        <v>60</v>
      </c>
      <c r="E1358" s="321"/>
      <c r="F1358" s="321"/>
      <c r="G1358" s="321"/>
      <c r="H1358" s="321"/>
      <c r="I1358" s="321"/>
      <c r="J1358" s="321"/>
    </row>
    <row r="1359" spans="2:10" s="290" customFormat="1" ht="13.2" hidden="1" x14ac:dyDescent="0.25">
      <c r="B1359" s="313" t="s">
        <v>790</v>
      </c>
      <c r="C1359" s="313" t="s">
        <v>1074</v>
      </c>
      <c r="D1359" s="323">
        <v>3</v>
      </c>
      <c r="E1359" s="323"/>
      <c r="F1359" s="323"/>
      <c r="G1359" s="323"/>
      <c r="H1359" s="323"/>
      <c r="I1359" s="323"/>
      <c r="J1359" s="323"/>
    </row>
    <row r="1360" spans="2:10" s="290" customFormat="1" ht="13.2" hidden="1" x14ac:dyDescent="0.25">
      <c r="B1360" s="885" t="s">
        <v>780</v>
      </c>
      <c r="C1360" s="886"/>
      <c r="D1360" s="410">
        <v>1500</v>
      </c>
      <c r="E1360" s="410"/>
      <c r="F1360" s="410"/>
      <c r="G1360" s="410"/>
      <c r="H1360" s="410"/>
      <c r="I1360" s="410" t="e">
        <v>#REF!</v>
      </c>
      <c r="J1360" s="410" t="e">
        <v>#REF!</v>
      </c>
    </row>
    <row r="1361" spans="2:10" s="148" customFormat="1" ht="13.2" hidden="1" x14ac:dyDescent="0.25">
      <c r="B1361" s="340"/>
      <c r="C1361" s="341"/>
      <c r="D1361" s="416"/>
      <c r="E1361" s="416"/>
      <c r="F1361" s="416"/>
      <c r="G1361" s="293"/>
      <c r="H1361" s="416"/>
      <c r="I1361" s="416"/>
      <c r="J1361" s="293"/>
    </row>
    <row r="1362" spans="2:10" s="290" customFormat="1" ht="13.2" hidden="1" customHeight="1" x14ac:dyDescent="0.25">
      <c r="B1362" s="304" t="s">
        <v>892</v>
      </c>
      <c r="C1362" s="303" t="s">
        <v>1075</v>
      </c>
      <c r="D1362" s="148"/>
    </row>
    <row r="1363" spans="2:10" s="290" customFormat="1" ht="26.4" hidden="1" customHeight="1" x14ac:dyDescent="0.25">
      <c r="B1363" s="304" t="s">
        <v>1052</v>
      </c>
      <c r="C1363" s="412">
        <v>104016</v>
      </c>
      <c r="D1363" s="148"/>
    </row>
    <row r="1364" spans="2:10" s="290" customFormat="1" ht="26.4" hidden="1" customHeight="1" x14ac:dyDescent="0.25">
      <c r="B1364" s="304" t="s">
        <v>1053</v>
      </c>
      <c r="C1364" s="414" t="e">
        <f>#REF!</f>
        <v>#REF!</v>
      </c>
      <c r="D1364" s="148"/>
    </row>
    <row r="1365" spans="2:10" s="290" customFormat="1" ht="13.2" hidden="1" customHeight="1" x14ac:dyDescent="0.25">
      <c r="B1365" s="304" t="s">
        <v>767</v>
      </c>
      <c r="C1365" s="237">
        <v>1088</v>
      </c>
      <c r="D1365" s="899"/>
      <c r="E1365" s="899"/>
      <c r="F1365" s="899"/>
      <c r="G1365" s="899"/>
      <c r="H1365" s="899"/>
    </row>
    <row r="1366" spans="2:10" s="290" customFormat="1" ht="13.2" hidden="1" customHeight="1" x14ac:dyDescent="0.25">
      <c r="B1366" s="304" t="s">
        <v>768</v>
      </c>
      <c r="C1366" s="412">
        <v>11007</v>
      </c>
      <c r="D1366" s="890" t="s">
        <v>1054</v>
      </c>
      <c r="E1366" s="890" t="s">
        <v>1055</v>
      </c>
      <c r="F1366" s="890" t="s">
        <v>1056</v>
      </c>
      <c r="G1366" s="890" t="s">
        <v>1057</v>
      </c>
      <c r="H1366" s="890" t="s">
        <v>1055</v>
      </c>
      <c r="I1366" s="890" t="s">
        <v>1056</v>
      </c>
      <c r="J1366" s="890" t="s">
        <v>1057</v>
      </c>
    </row>
    <row r="1367" spans="2:10" s="290" customFormat="1" ht="42.6" hidden="1" customHeight="1" x14ac:dyDescent="0.25">
      <c r="B1367" s="304" t="s">
        <v>771</v>
      </c>
      <c r="C1367" s="303" t="s">
        <v>1076</v>
      </c>
      <c r="D1367" s="890"/>
      <c r="E1367" s="890"/>
      <c r="F1367" s="890"/>
      <c r="G1367" s="890"/>
      <c r="H1367" s="890"/>
      <c r="I1367" s="890"/>
      <c r="J1367" s="890"/>
    </row>
    <row r="1368" spans="2:10" s="290" customFormat="1" ht="33.6" hidden="1" customHeight="1" x14ac:dyDescent="0.25">
      <c r="B1368" s="304" t="s">
        <v>772</v>
      </c>
      <c r="C1368" s="303" t="s">
        <v>1077</v>
      </c>
      <c r="D1368" s="890"/>
      <c r="E1368" s="890"/>
      <c r="F1368" s="890"/>
      <c r="G1368" s="890"/>
      <c r="H1368" s="890"/>
      <c r="I1368" s="890"/>
      <c r="J1368" s="890"/>
    </row>
    <row r="1369" spans="2:10" s="290" customFormat="1" ht="13.2" hidden="1" customHeight="1" x14ac:dyDescent="0.25">
      <c r="B1369" s="304" t="s">
        <v>773</v>
      </c>
      <c r="C1369" s="303" t="s">
        <v>839</v>
      </c>
      <c r="D1369" s="890"/>
      <c r="E1369" s="890"/>
      <c r="F1369" s="890"/>
      <c r="G1369" s="890"/>
      <c r="H1369" s="890"/>
      <c r="I1369" s="890"/>
      <c r="J1369" s="890"/>
    </row>
    <row r="1370" spans="2:10" s="290" customFormat="1" ht="13.2" hidden="1" customHeight="1" x14ac:dyDescent="0.25">
      <c r="B1370" s="304" t="s">
        <v>802</v>
      </c>
      <c r="C1370" s="303" t="s">
        <v>834</v>
      </c>
      <c r="D1370" s="890"/>
      <c r="E1370" s="890"/>
      <c r="F1370" s="890"/>
      <c r="G1370" s="890"/>
      <c r="H1370" s="890"/>
      <c r="I1370" s="890"/>
      <c r="J1370" s="890"/>
    </row>
    <row r="1371" spans="2:10" s="290" customFormat="1" ht="13.2" hidden="1" customHeight="1" x14ac:dyDescent="0.25">
      <c r="B1371" s="883" t="s">
        <v>775</v>
      </c>
      <c r="C1371" s="884"/>
      <c r="D1371" s="890"/>
      <c r="E1371" s="890"/>
      <c r="F1371" s="890"/>
      <c r="G1371" s="890"/>
      <c r="H1371" s="890"/>
      <c r="I1371" s="890"/>
      <c r="J1371" s="890"/>
    </row>
    <row r="1372" spans="2:10" s="290" customFormat="1" ht="13.2" hidden="1" customHeight="1" x14ac:dyDescent="0.25">
      <c r="B1372" s="921" t="s">
        <v>1078</v>
      </c>
      <c r="C1372" s="921"/>
      <c r="D1372" s="407"/>
      <c r="E1372" s="407"/>
      <c r="F1372" s="407"/>
      <c r="G1372" s="407"/>
      <c r="H1372" s="407"/>
      <c r="I1372" s="407"/>
      <c r="J1372" s="407"/>
    </row>
    <row r="1373" spans="2:10" s="290" customFormat="1" ht="13.2" hidden="1" customHeight="1" x14ac:dyDescent="0.25">
      <c r="B1373" s="921" t="s">
        <v>861</v>
      </c>
      <c r="C1373" s="921"/>
      <c r="D1373" s="407"/>
      <c r="E1373" s="407"/>
      <c r="F1373" s="407"/>
      <c r="G1373" s="407"/>
      <c r="H1373" s="407"/>
      <c r="I1373" s="407"/>
      <c r="J1373" s="407"/>
    </row>
    <row r="1374" spans="2:10" s="290" customFormat="1" ht="13.2" hidden="1" customHeight="1" x14ac:dyDescent="0.25">
      <c r="B1374" s="921" t="s">
        <v>862</v>
      </c>
      <c r="C1374" s="921"/>
      <c r="D1374" s="407"/>
      <c r="E1374" s="407"/>
      <c r="F1374" s="407"/>
      <c r="G1374" s="407"/>
      <c r="H1374" s="407"/>
      <c r="I1374" s="407"/>
      <c r="J1374" s="407"/>
    </row>
    <row r="1375" spans="2:10" s="290" customFormat="1" ht="13.2" hidden="1" customHeight="1" x14ac:dyDescent="0.25">
      <c r="B1375" s="290" t="s">
        <v>1079</v>
      </c>
      <c r="D1375" s="407"/>
      <c r="E1375" s="407"/>
      <c r="F1375" s="407"/>
      <c r="G1375" s="407"/>
      <c r="H1375" s="407"/>
      <c r="I1375" s="407"/>
      <c r="J1375" s="407"/>
    </row>
    <row r="1376" spans="2:10" s="290" customFormat="1" ht="27.75" hidden="1" customHeight="1" x14ac:dyDescent="0.25">
      <c r="B1376" s="922" t="s">
        <v>1080</v>
      </c>
      <c r="C1376" s="923"/>
      <c r="D1376" s="407"/>
      <c r="E1376" s="407"/>
      <c r="F1376" s="407"/>
      <c r="G1376" s="407"/>
      <c r="H1376" s="407"/>
      <c r="I1376" s="407"/>
      <c r="J1376" s="407"/>
    </row>
    <row r="1377" spans="2:11" s="290" customFormat="1" ht="13.2" hidden="1" customHeight="1" x14ac:dyDescent="0.25">
      <c r="B1377" s="924" t="s">
        <v>1081</v>
      </c>
      <c r="C1377" s="925"/>
      <c r="D1377" s="407"/>
      <c r="E1377" s="407"/>
      <c r="F1377" s="407"/>
      <c r="G1377" s="407"/>
      <c r="H1377" s="407"/>
      <c r="I1377" s="407"/>
      <c r="J1377" s="407"/>
    </row>
    <row r="1378" spans="2:11" s="290" customFormat="1" ht="13.2" hidden="1" customHeight="1" x14ac:dyDescent="0.25">
      <c r="B1378" s="921" t="s">
        <v>1082</v>
      </c>
      <c r="C1378" s="921"/>
      <c r="D1378" s="407"/>
      <c r="E1378" s="407"/>
      <c r="F1378" s="407"/>
      <c r="G1378" s="407"/>
      <c r="H1378" s="407"/>
      <c r="I1378" s="407"/>
      <c r="J1378" s="407"/>
    </row>
    <row r="1379" spans="2:11" s="290" customFormat="1" ht="13.2" hidden="1" customHeight="1" x14ac:dyDescent="0.25">
      <c r="B1379" s="885" t="s">
        <v>780</v>
      </c>
      <c r="C1379" s="886"/>
      <c r="D1379" s="415" t="e">
        <v>#REF!</v>
      </c>
      <c r="E1379" s="415" t="e">
        <v>#REF!</v>
      </c>
      <c r="F1379" s="415" t="e">
        <v>#REF!</v>
      </c>
      <c r="G1379" s="415" t="e">
        <v>#REF!</v>
      </c>
      <c r="H1379" s="415" t="e">
        <v>#REF!</v>
      </c>
      <c r="I1379" s="415" t="e">
        <v>#REF!</v>
      </c>
      <c r="J1379" s="415" t="e">
        <v>#REF!</v>
      </c>
    </row>
    <row r="1380" spans="2:11" s="146" customFormat="1" ht="13.2" hidden="1" customHeight="1" x14ac:dyDescent="0.25"/>
    <row r="1381" spans="2:11" s="290" customFormat="1" ht="13.2" x14ac:dyDescent="0.25">
      <c r="B1381" s="304" t="s">
        <v>767</v>
      </c>
      <c r="C1381" s="190">
        <v>1088</v>
      </c>
      <c r="D1381" s="888" t="s">
        <v>782</v>
      </c>
      <c r="E1381" s="889"/>
      <c r="F1381" s="889"/>
      <c r="G1381" s="889"/>
      <c r="H1381" s="889"/>
      <c r="I1381" s="889"/>
      <c r="J1381" s="889"/>
      <c r="K1381" s="889"/>
    </row>
    <row r="1382" spans="2:11" s="290" customFormat="1" ht="13.2" customHeight="1" x14ac:dyDescent="0.25">
      <c r="B1382" s="304" t="s">
        <v>768</v>
      </c>
      <c r="C1382" s="190">
        <v>11008</v>
      </c>
      <c r="D1382" s="891" t="str">
        <f>D1244</f>
        <v>2023Ã.  (÷³ëï³óÇ) µ³½³ÛÇÝ ï³ñÇ (Ñ³½. ¹ñ³Ù)</v>
      </c>
      <c r="E1382" s="891" t="str">
        <f>E1244</f>
        <v>2024Ã »é³ÙëÛ³Ï</v>
      </c>
      <c r="F1382" s="891" t="str">
        <f>F1244</f>
        <v>2024Ã ÏÇë³ÙÛ³Ï</v>
      </c>
      <c r="G1382" s="891" t="str">
        <f>G1244</f>
        <v>2024Ã ÇÝÝ ³ÙÇë</v>
      </c>
      <c r="H1382" s="891" t="str">
        <f>H1244</f>
        <v>2024Ã (åÉ³Ý) (Ñ³½. ¹ñ³Ù)</v>
      </c>
      <c r="I1382" s="890" t="s">
        <v>5</v>
      </c>
      <c r="J1382" s="890" t="s">
        <v>7</v>
      </c>
      <c r="K1382" s="890" t="s">
        <v>115</v>
      </c>
    </row>
    <row r="1383" spans="2:11" s="290" customFormat="1" ht="26.4" x14ac:dyDescent="0.25">
      <c r="B1383" s="304" t="s">
        <v>771</v>
      </c>
      <c r="C1383" s="190" t="s">
        <v>547</v>
      </c>
      <c r="D1383" s="890"/>
      <c r="E1383" s="890"/>
      <c r="F1383" s="890"/>
      <c r="G1383" s="890"/>
      <c r="H1383" s="890"/>
      <c r="I1383" s="890"/>
      <c r="J1383" s="890"/>
      <c r="K1383" s="890"/>
    </row>
    <row r="1384" spans="2:11" s="290" customFormat="1" ht="52.8" x14ac:dyDescent="0.25">
      <c r="B1384" s="304" t="s">
        <v>772</v>
      </c>
      <c r="C1384" s="190" t="s">
        <v>548</v>
      </c>
      <c r="D1384" s="890"/>
      <c r="E1384" s="890"/>
      <c r="F1384" s="890"/>
      <c r="G1384" s="890"/>
      <c r="H1384" s="890"/>
      <c r="I1384" s="890"/>
      <c r="J1384" s="890"/>
      <c r="K1384" s="890"/>
    </row>
    <row r="1385" spans="2:11" s="290" customFormat="1" ht="13.2" x14ac:dyDescent="0.25">
      <c r="B1385" s="304" t="s">
        <v>773</v>
      </c>
      <c r="C1385" s="190" t="s">
        <v>839</v>
      </c>
      <c r="D1385" s="890"/>
      <c r="E1385" s="890"/>
      <c r="F1385" s="890"/>
      <c r="G1385" s="890"/>
      <c r="H1385" s="890"/>
      <c r="I1385" s="890"/>
      <c r="J1385" s="890"/>
      <c r="K1385" s="890"/>
    </row>
    <row r="1386" spans="2:11" s="290" customFormat="1" ht="26.4" x14ac:dyDescent="0.25">
      <c r="B1386" s="304" t="s">
        <v>802</v>
      </c>
      <c r="C1386" s="190" t="s">
        <v>1083</v>
      </c>
      <c r="D1386" s="890"/>
      <c r="E1386" s="890"/>
      <c r="F1386" s="890"/>
      <c r="G1386" s="890"/>
      <c r="H1386" s="890"/>
      <c r="I1386" s="890"/>
      <c r="J1386" s="890"/>
      <c r="K1386" s="890"/>
    </row>
    <row r="1387" spans="2:11" s="290" customFormat="1" ht="13.2" x14ac:dyDescent="0.25">
      <c r="B1387" s="883" t="s">
        <v>775</v>
      </c>
      <c r="C1387" s="884"/>
      <c r="D1387" s="890"/>
      <c r="E1387" s="890"/>
      <c r="F1387" s="890"/>
      <c r="G1387" s="890"/>
      <c r="H1387" s="890"/>
      <c r="I1387" s="890"/>
      <c r="J1387" s="890"/>
      <c r="K1387" s="890"/>
    </row>
    <row r="1388" spans="2:11" s="290" customFormat="1" ht="13.2" x14ac:dyDescent="0.25">
      <c r="B1388" s="306" t="s">
        <v>776</v>
      </c>
      <c r="C1388" s="306" t="s">
        <v>777</v>
      </c>
      <c r="D1388" s="308"/>
      <c r="E1388" s="308"/>
      <c r="F1388" s="308"/>
      <c r="G1388" s="308"/>
      <c r="H1388" s="308"/>
      <c r="I1388" s="308"/>
      <c r="J1388" s="308"/>
      <c r="K1388" s="308"/>
    </row>
    <row r="1389" spans="2:11" s="290" customFormat="1" ht="26.4" x14ac:dyDescent="0.25">
      <c r="B1389" s="417" t="s">
        <v>778</v>
      </c>
      <c r="C1389" s="417" t="s">
        <v>1084</v>
      </c>
      <c r="D1389" s="321"/>
      <c r="E1389" s="321"/>
      <c r="F1389" s="321"/>
      <c r="G1389" s="321"/>
      <c r="H1389" s="321"/>
      <c r="I1389" s="321"/>
      <c r="J1389" s="321"/>
      <c r="K1389" s="321"/>
    </row>
    <row r="1390" spans="2:11" s="290" customFormat="1" ht="27" customHeight="1" x14ac:dyDescent="0.25">
      <c r="B1390" s="417" t="s">
        <v>829</v>
      </c>
      <c r="C1390" s="417" t="s">
        <v>1085</v>
      </c>
      <c r="D1390" s="321">
        <v>0</v>
      </c>
      <c r="E1390" s="321">
        <v>1</v>
      </c>
      <c r="F1390" s="321">
        <v>1</v>
      </c>
      <c r="G1390" s="321">
        <v>1</v>
      </c>
      <c r="H1390" s="321">
        <v>1</v>
      </c>
      <c r="I1390" s="321"/>
      <c r="J1390" s="321"/>
      <c r="K1390" s="321"/>
    </row>
    <row r="1391" spans="2:11" s="290" customFormat="1" ht="13.2" x14ac:dyDescent="0.25">
      <c r="B1391" s="417" t="s">
        <v>778</v>
      </c>
      <c r="C1391" s="417" t="s">
        <v>1086</v>
      </c>
      <c r="D1391" s="321">
        <v>0</v>
      </c>
      <c r="E1391" s="321">
        <v>1000000</v>
      </c>
      <c r="F1391" s="321">
        <v>1000000</v>
      </c>
      <c r="G1391" s="321">
        <v>1000000</v>
      </c>
      <c r="H1391" s="321">
        <v>1000000</v>
      </c>
      <c r="I1391" s="321"/>
      <c r="J1391" s="321"/>
      <c r="K1391" s="321"/>
    </row>
    <row r="1392" spans="2:11" s="290" customFormat="1" ht="13.2" x14ac:dyDescent="0.25">
      <c r="B1392" s="885" t="s">
        <v>780</v>
      </c>
      <c r="C1392" s="886"/>
      <c r="D1392" s="410">
        <f>'Havelv 3 մաս 1 և մաս 2'!D313</f>
        <v>47925.919999999998</v>
      </c>
      <c r="E1392" s="410">
        <f>'Havelv 3 մաս 1 և մաս 2'!E313</f>
        <v>58220.5</v>
      </c>
      <c r="F1392" s="410">
        <f>'Havelv 3 մաս 1 և մաս 2'!F313</f>
        <v>58220.5</v>
      </c>
      <c r="G1392" s="410">
        <f>'Havelv 3 մաս 1 և մաս 2'!G313</f>
        <v>58220.5</v>
      </c>
      <c r="H1392" s="410">
        <f>'Havelv 3 մաս 1 և մաս 2'!H313</f>
        <v>58220.5</v>
      </c>
      <c r="I1392" s="410">
        <f>'Havelv 3 մաս 1 և մաս 2'!I313</f>
        <v>0</v>
      </c>
      <c r="J1392" s="410">
        <f>'Havelv 3 մաս 1 և մաս 2'!J313</f>
        <v>0</v>
      </c>
      <c r="K1392" s="410">
        <f>'Havelv 3 մաս 1 և մաս 2'!K313</f>
        <v>0</v>
      </c>
    </row>
    <row r="1393" spans="2:10" s="164" customFormat="1" ht="13.8" x14ac:dyDescent="0.25"/>
    <row r="1394" spans="2:10" s="290" customFormat="1" ht="13.2" hidden="1" x14ac:dyDescent="0.25">
      <c r="B1394" s="304" t="s">
        <v>767</v>
      </c>
      <c r="C1394" s="190">
        <v>1088</v>
      </c>
      <c r="D1394" s="899"/>
      <c r="E1394" s="899"/>
      <c r="F1394" s="899"/>
      <c r="G1394" s="899"/>
      <c r="H1394" s="899"/>
    </row>
    <row r="1395" spans="2:10" s="290" customFormat="1" ht="13.2" hidden="1" customHeight="1" x14ac:dyDescent="0.25">
      <c r="B1395" s="304" t="s">
        <v>768</v>
      </c>
      <c r="C1395" s="190">
        <v>12001</v>
      </c>
      <c r="D1395" s="891" t="str">
        <f>D1244</f>
        <v>2023Ã.  (÷³ëï³óÇ) µ³½³ÛÇÝ ï³ñÇ (Ñ³½. ¹ñ³Ù)</v>
      </c>
      <c r="E1395" s="891" t="str">
        <f>E1244</f>
        <v>2024Ã »é³ÙëÛ³Ï</v>
      </c>
      <c r="F1395" s="891" t="str">
        <f>F1244</f>
        <v>2024Ã ÏÇë³ÙÛ³Ï</v>
      </c>
      <c r="G1395" s="891" t="str">
        <f>G1244</f>
        <v>2024Ã ÇÝÝ ³ÙÇë</v>
      </c>
      <c r="H1395" s="891" t="str">
        <f>H1244</f>
        <v>2024Ã (åÉ³Ý) (Ñ³½. ¹ñ³Ù)</v>
      </c>
      <c r="I1395" s="890" t="s">
        <v>5</v>
      </c>
      <c r="J1395" s="890" t="s">
        <v>7</v>
      </c>
    </row>
    <row r="1396" spans="2:10" s="290" customFormat="1" ht="26.4" hidden="1" customHeight="1" x14ac:dyDescent="0.25">
      <c r="B1396" s="304" t="s">
        <v>771</v>
      </c>
      <c r="C1396" s="190" t="s">
        <v>549</v>
      </c>
      <c r="D1396" s="890"/>
      <c r="E1396" s="890"/>
      <c r="F1396" s="890"/>
      <c r="G1396" s="890"/>
      <c r="H1396" s="890"/>
      <c r="I1396" s="890"/>
      <c r="J1396" s="890"/>
    </row>
    <row r="1397" spans="2:10" s="290" customFormat="1" ht="52.95" hidden="1" customHeight="1" x14ac:dyDescent="0.25">
      <c r="B1397" s="304" t="s">
        <v>772</v>
      </c>
      <c r="C1397" s="190" t="s">
        <v>550</v>
      </c>
      <c r="D1397" s="890"/>
      <c r="E1397" s="890"/>
      <c r="F1397" s="890"/>
      <c r="G1397" s="890"/>
      <c r="H1397" s="890"/>
      <c r="I1397" s="890"/>
      <c r="J1397" s="890"/>
    </row>
    <row r="1398" spans="2:10" s="290" customFormat="1" ht="13.2" hidden="1" customHeight="1" x14ac:dyDescent="0.25">
      <c r="B1398" s="304" t="s">
        <v>773</v>
      </c>
      <c r="C1398" s="190" t="s">
        <v>730</v>
      </c>
      <c r="D1398" s="890"/>
      <c r="E1398" s="890"/>
      <c r="F1398" s="890"/>
      <c r="G1398" s="890"/>
      <c r="H1398" s="890"/>
      <c r="I1398" s="890"/>
      <c r="J1398" s="890"/>
    </row>
    <row r="1399" spans="2:10" s="290" customFormat="1" ht="39.6" hidden="1" customHeight="1" x14ac:dyDescent="0.25">
      <c r="B1399" s="304" t="s">
        <v>871</v>
      </c>
      <c r="C1399" s="190" t="s">
        <v>1087</v>
      </c>
      <c r="D1399" s="890"/>
      <c r="E1399" s="890"/>
      <c r="F1399" s="890"/>
      <c r="G1399" s="890"/>
      <c r="H1399" s="890"/>
      <c r="I1399" s="890"/>
      <c r="J1399" s="890"/>
    </row>
    <row r="1400" spans="2:10" s="290" customFormat="1" ht="13.2" hidden="1" customHeight="1" x14ac:dyDescent="0.25">
      <c r="B1400" s="883" t="s">
        <v>775</v>
      </c>
      <c r="C1400" s="884"/>
      <c r="D1400" s="890"/>
      <c r="E1400" s="890"/>
      <c r="F1400" s="890"/>
      <c r="G1400" s="890"/>
      <c r="H1400" s="890"/>
      <c r="I1400" s="890"/>
      <c r="J1400" s="890"/>
    </row>
    <row r="1401" spans="2:10" s="290" customFormat="1" ht="13.2" hidden="1" x14ac:dyDescent="0.25">
      <c r="B1401" s="306" t="s">
        <v>776</v>
      </c>
      <c r="C1401" s="306" t="s">
        <v>777</v>
      </c>
      <c r="D1401" s="308"/>
      <c r="E1401" s="308"/>
      <c r="F1401" s="308"/>
      <c r="G1401" s="308"/>
      <c r="H1401" s="308"/>
      <c r="I1401" s="308"/>
      <c r="J1401" s="308"/>
    </row>
    <row r="1402" spans="2:10" s="290" customFormat="1" ht="13.2" hidden="1" x14ac:dyDescent="0.25">
      <c r="B1402" s="313" t="s">
        <v>778</v>
      </c>
      <c r="C1402" s="313" t="s">
        <v>1088</v>
      </c>
      <c r="D1402" s="418">
        <v>135</v>
      </c>
      <c r="E1402" s="418"/>
      <c r="F1402" s="418"/>
      <c r="G1402" s="418"/>
      <c r="H1402" s="418"/>
      <c r="I1402" s="418"/>
      <c r="J1402" s="418"/>
    </row>
    <row r="1403" spans="2:10" s="290" customFormat="1" ht="13.2" hidden="1" x14ac:dyDescent="0.25">
      <c r="B1403" s="313" t="s">
        <v>778</v>
      </c>
      <c r="C1403" s="313" t="s">
        <v>861</v>
      </c>
      <c r="D1403" s="418">
        <v>54</v>
      </c>
      <c r="E1403" s="418"/>
      <c r="F1403" s="418"/>
      <c r="G1403" s="418"/>
      <c r="H1403" s="418"/>
      <c r="I1403" s="418"/>
      <c r="J1403" s="418"/>
    </row>
    <row r="1404" spans="2:10" s="290" customFormat="1" ht="13.2" hidden="1" x14ac:dyDescent="0.25">
      <c r="B1404" s="313" t="s">
        <v>778</v>
      </c>
      <c r="C1404" s="313" t="s">
        <v>862</v>
      </c>
      <c r="D1404" s="418">
        <v>81</v>
      </c>
      <c r="E1404" s="418"/>
      <c r="F1404" s="418"/>
      <c r="G1404" s="418"/>
      <c r="H1404" s="418"/>
      <c r="I1404" s="418"/>
      <c r="J1404" s="418"/>
    </row>
    <row r="1405" spans="2:10" s="290" customFormat="1" ht="13.2" hidden="1" x14ac:dyDescent="0.25">
      <c r="B1405" s="313" t="s">
        <v>778</v>
      </c>
      <c r="C1405" s="313" t="s">
        <v>1089</v>
      </c>
      <c r="D1405" s="418">
        <v>27</v>
      </c>
      <c r="E1405" s="418"/>
      <c r="F1405" s="418"/>
      <c r="G1405" s="418"/>
      <c r="H1405" s="418"/>
      <c r="I1405" s="418"/>
      <c r="J1405" s="418"/>
    </row>
    <row r="1406" spans="2:10" s="290" customFormat="1" ht="13.2" hidden="1" x14ac:dyDescent="0.25">
      <c r="B1406" s="313" t="s">
        <v>829</v>
      </c>
      <c r="C1406" s="417" t="s">
        <v>1081</v>
      </c>
      <c r="D1406" s="339">
        <v>60</v>
      </c>
      <c r="E1406" s="339"/>
      <c r="F1406" s="339"/>
      <c r="G1406" s="339"/>
      <c r="H1406" s="339"/>
      <c r="I1406" s="339"/>
      <c r="J1406" s="339"/>
    </row>
    <row r="1407" spans="2:10" s="290" customFormat="1" ht="13.2" hidden="1" x14ac:dyDescent="0.25">
      <c r="B1407" s="885" t="s">
        <v>780</v>
      </c>
      <c r="C1407" s="886"/>
      <c r="D1407" s="410" t="e">
        <v>#REF!</v>
      </c>
      <c r="E1407" s="410"/>
      <c r="F1407" s="410"/>
      <c r="G1407" s="410"/>
      <c r="H1407" s="410"/>
      <c r="I1407" s="410"/>
      <c r="J1407" s="410"/>
    </row>
    <row r="1408" spans="2:10" s="164" customFormat="1" ht="13.8" hidden="1" x14ac:dyDescent="0.25"/>
    <row r="1409" spans="2:10" s="290" customFormat="1" ht="13.2" hidden="1" x14ac:dyDescent="0.25">
      <c r="B1409" s="304" t="s">
        <v>767</v>
      </c>
      <c r="C1409" s="190">
        <v>1088</v>
      </c>
      <c r="D1409" s="899"/>
      <c r="E1409" s="899"/>
      <c r="F1409" s="899"/>
      <c r="G1409" s="899"/>
      <c r="H1409" s="899"/>
    </row>
    <row r="1410" spans="2:10" s="290" customFormat="1" ht="13.2" hidden="1" customHeight="1" x14ac:dyDescent="0.25">
      <c r="B1410" s="304" t="s">
        <v>768</v>
      </c>
      <c r="C1410" s="190">
        <v>12002</v>
      </c>
      <c r="D1410" s="891" t="str">
        <f>D1244</f>
        <v>2023Ã.  (÷³ëï³óÇ) µ³½³ÛÇÝ ï³ñÇ (Ñ³½. ¹ñ³Ù)</v>
      </c>
      <c r="E1410" s="891" t="str">
        <f>E1244</f>
        <v>2024Ã »é³ÙëÛ³Ï</v>
      </c>
      <c r="F1410" s="891" t="str">
        <f>F1244</f>
        <v>2024Ã ÏÇë³ÙÛ³Ï</v>
      </c>
      <c r="G1410" s="891" t="str">
        <f>G1244</f>
        <v>2024Ã ÇÝÝ ³ÙÇë</v>
      </c>
      <c r="H1410" s="891" t="str">
        <f>H1244</f>
        <v>2024Ã (åÉ³Ý) (Ñ³½. ¹ñ³Ù)</v>
      </c>
      <c r="I1410" s="890" t="s">
        <v>5</v>
      </c>
      <c r="J1410" s="890" t="s">
        <v>7</v>
      </c>
    </row>
    <row r="1411" spans="2:10" s="290" customFormat="1" ht="52.95" hidden="1" customHeight="1" x14ac:dyDescent="0.25">
      <c r="B1411" s="304" t="s">
        <v>771</v>
      </c>
      <c r="C1411" s="190" t="s">
        <v>551</v>
      </c>
      <c r="D1411" s="890"/>
      <c r="E1411" s="890"/>
      <c r="F1411" s="890"/>
      <c r="G1411" s="890"/>
      <c r="H1411" s="890"/>
      <c r="I1411" s="890"/>
      <c r="J1411" s="890"/>
    </row>
    <row r="1412" spans="2:10" s="290" customFormat="1" ht="66" hidden="1" customHeight="1" x14ac:dyDescent="0.25">
      <c r="B1412" s="304" t="s">
        <v>772</v>
      </c>
      <c r="C1412" s="190" t="s">
        <v>552</v>
      </c>
      <c r="D1412" s="890"/>
      <c r="E1412" s="890"/>
      <c r="F1412" s="890"/>
      <c r="G1412" s="890"/>
      <c r="H1412" s="890"/>
      <c r="I1412" s="890"/>
      <c r="J1412" s="890"/>
    </row>
    <row r="1413" spans="2:10" s="290" customFormat="1" ht="13.2" hidden="1" customHeight="1" x14ac:dyDescent="0.25">
      <c r="B1413" s="304" t="s">
        <v>773</v>
      </c>
      <c r="C1413" s="190" t="s">
        <v>730</v>
      </c>
      <c r="D1413" s="890"/>
      <c r="E1413" s="890"/>
      <c r="F1413" s="890"/>
      <c r="G1413" s="890"/>
      <c r="H1413" s="890"/>
      <c r="I1413" s="890"/>
      <c r="J1413" s="890"/>
    </row>
    <row r="1414" spans="2:10" s="290" customFormat="1" ht="52.95" hidden="1" customHeight="1" x14ac:dyDescent="0.25">
      <c r="B1414" s="304" t="s">
        <v>871</v>
      </c>
      <c r="C1414" s="190" t="s">
        <v>1090</v>
      </c>
      <c r="D1414" s="890"/>
      <c r="E1414" s="890"/>
      <c r="F1414" s="890"/>
      <c r="G1414" s="890"/>
      <c r="H1414" s="890"/>
      <c r="I1414" s="890"/>
      <c r="J1414" s="890"/>
    </row>
    <row r="1415" spans="2:10" s="290" customFormat="1" ht="13.2" hidden="1" customHeight="1" x14ac:dyDescent="0.25">
      <c r="B1415" s="883" t="s">
        <v>775</v>
      </c>
      <c r="C1415" s="884"/>
      <c r="D1415" s="890"/>
      <c r="E1415" s="890"/>
      <c r="F1415" s="890"/>
      <c r="G1415" s="890"/>
      <c r="H1415" s="890"/>
      <c r="I1415" s="890"/>
      <c r="J1415" s="890"/>
    </row>
    <row r="1416" spans="2:10" s="290" customFormat="1" ht="13.2" hidden="1" x14ac:dyDescent="0.25">
      <c r="B1416" s="306" t="s">
        <v>776</v>
      </c>
      <c r="C1416" s="306" t="s">
        <v>777</v>
      </c>
      <c r="D1416" s="308"/>
      <c r="E1416" s="308"/>
      <c r="F1416" s="308"/>
      <c r="G1416" s="308"/>
      <c r="H1416" s="308"/>
      <c r="I1416" s="308"/>
      <c r="J1416" s="308"/>
    </row>
    <row r="1417" spans="2:10" s="148" customFormat="1" ht="28.2" hidden="1" customHeight="1" x14ac:dyDescent="0.25">
      <c r="B1417" s="313" t="s">
        <v>778</v>
      </c>
      <c r="C1417" s="313" t="s">
        <v>1091</v>
      </c>
      <c r="D1417" s="208">
        <v>80</v>
      </c>
      <c r="E1417" s="208"/>
      <c r="F1417" s="208"/>
      <c r="G1417" s="208"/>
      <c r="H1417" s="208"/>
      <c r="I1417" s="208"/>
      <c r="J1417" s="208"/>
    </row>
    <row r="1418" spans="2:10" s="148" customFormat="1" ht="13.2" hidden="1" x14ac:dyDescent="0.25">
      <c r="B1418" s="313" t="s">
        <v>778</v>
      </c>
      <c r="C1418" s="313" t="s">
        <v>861</v>
      </c>
      <c r="D1418" s="208">
        <v>40</v>
      </c>
      <c r="E1418" s="208"/>
      <c r="F1418" s="208"/>
      <c r="G1418" s="208"/>
      <c r="H1418" s="208"/>
      <c r="I1418" s="208"/>
      <c r="J1418" s="208"/>
    </row>
    <row r="1419" spans="2:10" s="148" customFormat="1" ht="13.2" hidden="1" x14ac:dyDescent="0.25">
      <c r="B1419" s="313" t="s">
        <v>778</v>
      </c>
      <c r="C1419" s="313" t="s">
        <v>862</v>
      </c>
      <c r="D1419" s="208">
        <v>40</v>
      </c>
      <c r="E1419" s="208"/>
      <c r="F1419" s="208"/>
      <c r="G1419" s="208"/>
      <c r="H1419" s="208"/>
      <c r="I1419" s="208"/>
      <c r="J1419" s="208"/>
    </row>
    <row r="1420" spans="2:10" s="148" customFormat="1" ht="13.2" hidden="1" x14ac:dyDescent="0.25">
      <c r="B1420" s="313" t="s">
        <v>778</v>
      </c>
      <c r="C1420" s="313" t="s">
        <v>1092</v>
      </c>
      <c r="D1420" s="208">
        <v>11</v>
      </c>
      <c r="E1420" s="208"/>
      <c r="F1420" s="208"/>
      <c r="G1420" s="208"/>
      <c r="H1420" s="208"/>
      <c r="I1420" s="208"/>
      <c r="J1420" s="208"/>
    </row>
    <row r="1421" spans="2:10" s="298" customFormat="1" ht="13.2" hidden="1" customHeight="1" x14ac:dyDescent="0.25">
      <c r="B1421" s="313" t="s">
        <v>778</v>
      </c>
      <c r="C1421" s="313" t="s">
        <v>1093</v>
      </c>
      <c r="D1421" s="398">
        <v>12</v>
      </c>
      <c r="E1421" s="398"/>
      <c r="F1421" s="398"/>
      <c r="G1421" s="398"/>
      <c r="H1421" s="398"/>
      <c r="I1421" s="398"/>
      <c r="J1421" s="398"/>
    </row>
    <row r="1422" spans="2:10" s="298" customFormat="1" ht="13.2" hidden="1" x14ac:dyDescent="0.25">
      <c r="B1422" s="313" t="s">
        <v>829</v>
      </c>
      <c r="C1422" s="417" t="s">
        <v>1081</v>
      </c>
      <c r="D1422" s="374">
        <v>60</v>
      </c>
      <c r="E1422" s="374"/>
      <c r="F1422" s="374"/>
      <c r="G1422" s="374"/>
      <c r="H1422" s="374"/>
      <c r="I1422" s="374"/>
      <c r="J1422" s="374"/>
    </row>
    <row r="1423" spans="2:10" s="298" customFormat="1" ht="13.2" hidden="1" customHeight="1" x14ac:dyDescent="0.25">
      <c r="B1423" s="313" t="s">
        <v>790</v>
      </c>
      <c r="C1423" s="313" t="s">
        <v>1094</v>
      </c>
      <c r="D1423" s="398">
        <v>12</v>
      </c>
      <c r="E1423" s="398"/>
      <c r="F1423" s="398"/>
      <c r="G1423" s="398"/>
      <c r="H1423" s="398"/>
      <c r="I1423" s="398"/>
      <c r="J1423" s="398"/>
    </row>
    <row r="1424" spans="2:10" s="290" customFormat="1" ht="13.2" hidden="1" x14ac:dyDescent="0.25">
      <c r="B1424" s="885" t="s">
        <v>780</v>
      </c>
      <c r="C1424" s="886"/>
      <c r="D1424" s="410" t="e">
        <v>#REF!</v>
      </c>
      <c r="E1424" s="410"/>
      <c r="F1424" s="410"/>
      <c r="G1424" s="410"/>
      <c r="H1424" s="410"/>
      <c r="I1424" s="410"/>
      <c r="J1424" s="410"/>
    </row>
    <row r="1425" spans="2:10" s="164" customFormat="1" ht="13.8" hidden="1" x14ac:dyDescent="0.25"/>
    <row r="1426" spans="2:10" s="290" customFormat="1" ht="13.2" hidden="1" x14ac:dyDescent="0.25">
      <c r="B1426" s="304" t="s">
        <v>767</v>
      </c>
      <c r="C1426" s="190">
        <v>1088</v>
      </c>
      <c r="D1426" s="899"/>
      <c r="E1426" s="899"/>
      <c r="F1426" s="899"/>
      <c r="G1426" s="899"/>
      <c r="H1426" s="899"/>
    </row>
    <row r="1427" spans="2:10" s="290" customFormat="1" ht="13.2" hidden="1" customHeight="1" x14ac:dyDescent="0.25">
      <c r="B1427" s="304" t="s">
        <v>768</v>
      </c>
      <c r="C1427" s="190">
        <v>12004</v>
      </c>
      <c r="D1427" s="891" t="str">
        <f>D1244</f>
        <v>2023Ã.  (÷³ëï³óÇ) µ³½³ÛÇÝ ï³ñÇ (Ñ³½. ¹ñ³Ù)</v>
      </c>
      <c r="E1427" s="891" t="str">
        <f>E1244</f>
        <v>2024Ã »é³ÙëÛ³Ï</v>
      </c>
      <c r="F1427" s="891" t="str">
        <f>F1244</f>
        <v>2024Ã ÏÇë³ÙÛ³Ï</v>
      </c>
      <c r="G1427" s="891" t="str">
        <f>G1244</f>
        <v>2024Ã ÇÝÝ ³ÙÇë</v>
      </c>
      <c r="H1427" s="891" t="str">
        <f>H1244</f>
        <v>2024Ã (åÉ³Ý) (Ñ³½. ¹ñ³Ù)</v>
      </c>
      <c r="I1427" s="890" t="s">
        <v>5</v>
      </c>
      <c r="J1427" s="890" t="s">
        <v>7</v>
      </c>
    </row>
    <row r="1428" spans="2:10" s="290" customFormat="1" ht="28.2" hidden="1" customHeight="1" x14ac:dyDescent="0.25">
      <c r="B1428" s="304" t="s">
        <v>771</v>
      </c>
      <c r="C1428" s="190" t="s">
        <v>553</v>
      </c>
      <c r="D1428" s="890"/>
      <c r="E1428" s="890"/>
      <c r="F1428" s="890"/>
      <c r="G1428" s="890"/>
      <c r="H1428" s="890"/>
      <c r="I1428" s="890"/>
      <c r="J1428" s="890"/>
    </row>
    <row r="1429" spans="2:10" s="290" customFormat="1" ht="26.4" hidden="1" customHeight="1" x14ac:dyDescent="0.25">
      <c r="B1429" s="304" t="s">
        <v>772</v>
      </c>
      <c r="C1429" s="190" t="s">
        <v>554</v>
      </c>
      <c r="D1429" s="890"/>
      <c r="E1429" s="890"/>
      <c r="F1429" s="890"/>
      <c r="G1429" s="890"/>
      <c r="H1429" s="890"/>
      <c r="I1429" s="890"/>
      <c r="J1429" s="890"/>
    </row>
    <row r="1430" spans="2:10" s="290" customFormat="1" ht="13.2" hidden="1" customHeight="1" x14ac:dyDescent="0.25">
      <c r="B1430" s="304" t="s">
        <v>773</v>
      </c>
      <c r="C1430" s="190" t="s">
        <v>730</v>
      </c>
      <c r="D1430" s="890"/>
      <c r="E1430" s="890"/>
      <c r="F1430" s="890"/>
      <c r="G1430" s="890"/>
      <c r="H1430" s="890"/>
      <c r="I1430" s="890"/>
      <c r="J1430" s="890"/>
    </row>
    <row r="1431" spans="2:10" s="290" customFormat="1" ht="26.4" hidden="1" customHeight="1" x14ac:dyDescent="0.25">
      <c r="B1431" s="304" t="s">
        <v>871</v>
      </c>
      <c r="C1431" s="190" t="s">
        <v>1095</v>
      </c>
      <c r="D1431" s="890"/>
      <c r="E1431" s="890"/>
      <c r="F1431" s="890"/>
      <c r="G1431" s="890"/>
      <c r="H1431" s="890"/>
      <c r="I1431" s="890"/>
      <c r="J1431" s="890"/>
    </row>
    <row r="1432" spans="2:10" s="290" customFormat="1" ht="13.2" hidden="1" customHeight="1" x14ac:dyDescent="0.25">
      <c r="B1432" s="883" t="s">
        <v>775</v>
      </c>
      <c r="C1432" s="884"/>
      <c r="D1432" s="890"/>
      <c r="E1432" s="890"/>
      <c r="F1432" s="890"/>
      <c r="G1432" s="890"/>
      <c r="H1432" s="890"/>
      <c r="I1432" s="890"/>
      <c r="J1432" s="890"/>
    </row>
    <row r="1433" spans="2:10" s="290" customFormat="1" ht="13.2" hidden="1" x14ac:dyDescent="0.25">
      <c r="B1433" s="306" t="s">
        <v>776</v>
      </c>
      <c r="C1433" s="306" t="s">
        <v>777</v>
      </c>
      <c r="D1433" s="308"/>
      <c r="E1433" s="308"/>
      <c r="F1433" s="308"/>
      <c r="G1433" s="308"/>
      <c r="H1433" s="308"/>
      <c r="I1433" s="308"/>
      <c r="J1433" s="308"/>
    </row>
    <row r="1434" spans="2:10" s="290" customFormat="1" ht="26.4" hidden="1" x14ac:dyDescent="0.25">
      <c r="B1434" s="313" t="s">
        <v>778</v>
      </c>
      <c r="C1434" s="313" t="s">
        <v>1096</v>
      </c>
      <c r="D1434" s="321">
        <v>450</v>
      </c>
      <c r="E1434" s="321"/>
      <c r="F1434" s="321"/>
      <c r="G1434" s="321"/>
      <c r="H1434" s="321"/>
      <c r="I1434" s="321"/>
      <c r="J1434" s="321"/>
    </row>
    <row r="1435" spans="2:10" s="290" customFormat="1" ht="13.2" hidden="1" x14ac:dyDescent="0.25">
      <c r="B1435" s="313" t="s">
        <v>778</v>
      </c>
      <c r="C1435" s="313" t="s">
        <v>861</v>
      </c>
      <c r="D1435" s="321">
        <v>270</v>
      </c>
      <c r="E1435" s="321"/>
      <c r="F1435" s="321"/>
      <c r="G1435" s="321"/>
      <c r="H1435" s="321"/>
      <c r="I1435" s="321"/>
      <c r="J1435" s="321"/>
    </row>
    <row r="1436" spans="2:10" s="290" customFormat="1" ht="13.2" hidden="1" x14ac:dyDescent="0.25">
      <c r="B1436" s="313" t="s">
        <v>778</v>
      </c>
      <c r="C1436" s="313" t="s">
        <v>862</v>
      </c>
      <c r="D1436" s="321">
        <v>180</v>
      </c>
      <c r="E1436" s="321"/>
      <c r="F1436" s="321"/>
      <c r="G1436" s="321"/>
      <c r="H1436" s="321"/>
      <c r="I1436" s="321"/>
      <c r="J1436" s="321"/>
    </row>
    <row r="1437" spans="2:10" s="290" customFormat="1" ht="13.2" hidden="1" x14ac:dyDescent="0.25">
      <c r="B1437" s="313" t="s">
        <v>778</v>
      </c>
      <c r="C1437" s="313" t="s">
        <v>1097</v>
      </c>
      <c r="D1437" s="321"/>
      <c r="E1437" s="321"/>
      <c r="F1437" s="321"/>
      <c r="G1437" s="321"/>
      <c r="H1437" s="321"/>
      <c r="I1437" s="321"/>
      <c r="J1437" s="321"/>
    </row>
    <row r="1438" spans="2:10" s="290" customFormat="1" ht="13.2" hidden="1" customHeight="1" x14ac:dyDescent="0.25">
      <c r="B1438" s="313" t="s">
        <v>829</v>
      </c>
      <c r="C1438" s="313" t="s">
        <v>1098</v>
      </c>
      <c r="D1438" s="321">
        <v>60</v>
      </c>
      <c r="E1438" s="321"/>
      <c r="F1438" s="321"/>
      <c r="G1438" s="321"/>
      <c r="H1438" s="321"/>
      <c r="I1438" s="321"/>
      <c r="J1438" s="321"/>
    </row>
    <row r="1439" spans="2:10" s="290" customFormat="1" ht="13.2" hidden="1" customHeight="1" x14ac:dyDescent="0.25">
      <c r="B1439" s="313" t="s">
        <v>790</v>
      </c>
      <c r="C1439" s="313" t="s">
        <v>1099</v>
      </c>
      <c r="D1439" s="321">
        <v>3</v>
      </c>
      <c r="E1439" s="321"/>
      <c r="F1439" s="321"/>
      <c r="G1439" s="321"/>
      <c r="H1439" s="321"/>
      <c r="I1439" s="321"/>
      <c r="J1439" s="321"/>
    </row>
    <row r="1440" spans="2:10" s="290" customFormat="1" ht="13.2" hidden="1" x14ac:dyDescent="0.25">
      <c r="B1440" s="885" t="s">
        <v>780</v>
      </c>
      <c r="C1440" s="886"/>
      <c r="D1440" s="419" t="e">
        <v>#REF!</v>
      </c>
      <c r="E1440" s="419"/>
      <c r="F1440" s="419"/>
      <c r="G1440" s="419"/>
      <c r="H1440" s="419"/>
      <c r="I1440" s="419" t="e">
        <v>#REF!</v>
      </c>
      <c r="J1440" s="419" t="e">
        <v>#REF!</v>
      </c>
    </row>
    <row r="1441" spans="2:10" s="164" customFormat="1" ht="13.8" hidden="1" x14ac:dyDescent="0.25"/>
    <row r="1442" spans="2:10" s="290" customFormat="1" ht="13.2" hidden="1" x14ac:dyDescent="0.25">
      <c r="B1442" s="304" t="s">
        <v>767</v>
      </c>
      <c r="C1442" s="190">
        <v>1088</v>
      </c>
      <c r="D1442" s="899"/>
      <c r="E1442" s="899"/>
      <c r="F1442" s="899"/>
      <c r="G1442" s="899"/>
      <c r="H1442" s="899"/>
    </row>
    <row r="1443" spans="2:10" s="290" customFormat="1" ht="13.2" hidden="1" customHeight="1" x14ac:dyDescent="0.25">
      <c r="B1443" s="304" t="s">
        <v>768</v>
      </c>
      <c r="C1443" s="190">
        <v>12005</v>
      </c>
      <c r="D1443" s="891" t="str">
        <f>D1244</f>
        <v>2023Ã.  (÷³ëï³óÇ) µ³½³ÛÇÝ ï³ñÇ (Ñ³½. ¹ñ³Ù)</v>
      </c>
      <c r="E1443" s="891" t="str">
        <f>E1244</f>
        <v>2024Ã »é³ÙëÛ³Ï</v>
      </c>
      <c r="F1443" s="891" t="str">
        <f>F1244</f>
        <v>2024Ã ÏÇë³ÙÛ³Ï</v>
      </c>
      <c r="G1443" s="891" t="str">
        <f>G1244</f>
        <v>2024Ã ÇÝÝ ³ÙÇë</v>
      </c>
      <c r="H1443" s="891" t="str">
        <f>H1244</f>
        <v>2024Ã (åÉ³Ý) (Ñ³½. ¹ñ³Ù)</v>
      </c>
      <c r="I1443" s="890" t="s">
        <v>5</v>
      </c>
      <c r="J1443" s="890" t="s">
        <v>7</v>
      </c>
    </row>
    <row r="1444" spans="2:10" s="290" customFormat="1" ht="26.4" hidden="1" customHeight="1" x14ac:dyDescent="0.25">
      <c r="B1444" s="304" t="s">
        <v>771</v>
      </c>
      <c r="C1444" s="190" t="s">
        <v>555</v>
      </c>
      <c r="D1444" s="890"/>
      <c r="E1444" s="890"/>
      <c r="F1444" s="890"/>
      <c r="G1444" s="890"/>
      <c r="H1444" s="890"/>
      <c r="I1444" s="890"/>
      <c r="J1444" s="890"/>
    </row>
    <row r="1445" spans="2:10" s="290" customFormat="1" ht="66" hidden="1" customHeight="1" x14ac:dyDescent="0.25">
      <c r="B1445" s="304" t="s">
        <v>772</v>
      </c>
      <c r="C1445" s="190" t="s">
        <v>556</v>
      </c>
      <c r="D1445" s="890"/>
      <c r="E1445" s="890"/>
      <c r="F1445" s="890"/>
      <c r="G1445" s="890"/>
      <c r="H1445" s="890"/>
      <c r="I1445" s="890"/>
      <c r="J1445" s="890"/>
    </row>
    <row r="1446" spans="2:10" s="290" customFormat="1" ht="13.2" hidden="1" customHeight="1" x14ac:dyDescent="0.25">
      <c r="B1446" s="304" t="s">
        <v>773</v>
      </c>
      <c r="C1446" s="190" t="s">
        <v>730</v>
      </c>
      <c r="D1446" s="890"/>
      <c r="E1446" s="890"/>
      <c r="F1446" s="890"/>
      <c r="G1446" s="890"/>
      <c r="H1446" s="890"/>
      <c r="I1446" s="890"/>
      <c r="J1446" s="890"/>
    </row>
    <row r="1447" spans="2:10" s="290" customFormat="1" ht="39.6" hidden="1" customHeight="1" x14ac:dyDescent="0.25">
      <c r="B1447" s="304" t="s">
        <v>871</v>
      </c>
      <c r="C1447" s="190" t="s">
        <v>1100</v>
      </c>
      <c r="D1447" s="890"/>
      <c r="E1447" s="890"/>
      <c r="F1447" s="890"/>
      <c r="G1447" s="890"/>
      <c r="H1447" s="890"/>
      <c r="I1447" s="890"/>
      <c r="J1447" s="890"/>
    </row>
    <row r="1448" spans="2:10" s="290" customFormat="1" ht="13.2" hidden="1" customHeight="1" x14ac:dyDescent="0.25">
      <c r="B1448" s="883" t="s">
        <v>775</v>
      </c>
      <c r="C1448" s="884"/>
      <c r="D1448" s="890"/>
      <c r="E1448" s="890"/>
      <c r="F1448" s="890"/>
      <c r="G1448" s="890"/>
      <c r="H1448" s="890"/>
      <c r="I1448" s="890"/>
      <c r="J1448" s="890"/>
    </row>
    <row r="1449" spans="2:10" s="290" customFormat="1" ht="13.2" hidden="1" x14ac:dyDescent="0.25">
      <c r="B1449" s="306" t="s">
        <v>776</v>
      </c>
      <c r="C1449" s="306" t="s">
        <v>777</v>
      </c>
      <c r="D1449" s="308"/>
      <c r="E1449" s="308"/>
      <c r="F1449" s="308"/>
      <c r="G1449" s="308"/>
      <c r="H1449" s="308"/>
      <c r="I1449" s="308"/>
      <c r="J1449" s="308"/>
    </row>
    <row r="1450" spans="2:10" s="290" customFormat="1" ht="13.2" hidden="1" x14ac:dyDescent="0.25">
      <c r="B1450" s="313" t="s">
        <v>778</v>
      </c>
      <c r="C1450" s="313" t="s">
        <v>1101</v>
      </c>
      <c r="D1450" s="420">
        <v>790</v>
      </c>
      <c r="E1450" s="420"/>
      <c r="F1450" s="420"/>
      <c r="G1450" s="420"/>
      <c r="H1450" s="420"/>
      <c r="I1450" s="420"/>
      <c r="J1450" s="420"/>
    </row>
    <row r="1451" spans="2:10" s="290" customFormat="1" ht="13.2" hidden="1" x14ac:dyDescent="0.25">
      <c r="B1451" s="313" t="s">
        <v>778</v>
      </c>
      <c r="C1451" s="313" t="s">
        <v>1102</v>
      </c>
      <c r="D1451" s="420">
        <v>710</v>
      </c>
      <c r="E1451" s="420"/>
      <c r="F1451" s="420"/>
      <c r="G1451" s="420"/>
      <c r="H1451" s="420"/>
      <c r="I1451" s="420"/>
      <c r="J1451" s="420"/>
    </row>
    <row r="1452" spans="2:10" s="290" customFormat="1" ht="13.2" hidden="1" x14ac:dyDescent="0.25">
      <c r="B1452" s="313" t="s">
        <v>778</v>
      </c>
      <c r="C1452" s="313" t="s">
        <v>1103</v>
      </c>
      <c r="D1452" s="420">
        <v>80</v>
      </c>
      <c r="E1452" s="420"/>
      <c r="F1452" s="420"/>
      <c r="G1452" s="420"/>
      <c r="H1452" s="420"/>
      <c r="I1452" s="420"/>
      <c r="J1452" s="420"/>
    </row>
    <row r="1453" spans="2:10" s="290" customFormat="1" ht="26.4" hidden="1" x14ac:dyDescent="0.25">
      <c r="B1453" s="313" t="s">
        <v>778</v>
      </c>
      <c r="C1453" s="313" t="s">
        <v>1104</v>
      </c>
      <c r="D1453" s="420">
        <v>190</v>
      </c>
      <c r="E1453" s="420"/>
      <c r="F1453" s="420"/>
      <c r="G1453" s="420"/>
      <c r="H1453" s="420"/>
      <c r="I1453" s="420"/>
      <c r="J1453" s="420"/>
    </row>
    <row r="1454" spans="2:10" s="290" customFormat="1" ht="13.2" hidden="1" customHeight="1" x14ac:dyDescent="0.25">
      <c r="B1454" s="313" t="s">
        <v>829</v>
      </c>
      <c r="C1454" s="313" t="s">
        <v>1098</v>
      </c>
      <c r="D1454" s="420">
        <v>12</v>
      </c>
      <c r="E1454" s="420"/>
      <c r="F1454" s="420"/>
      <c r="G1454" s="420"/>
      <c r="H1454" s="420"/>
      <c r="I1454" s="420"/>
      <c r="J1454" s="420"/>
    </row>
    <row r="1455" spans="2:10" s="290" customFormat="1" ht="13.2" hidden="1" x14ac:dyDescent="0.25">
      <c r="B1455" s="885" t="s">
        <v>780</v>
      </c>
      <c r="C1455" s="886"/>
      <c r="D1455" s="419" t="e">
        <v>#REF!</v>
      </c>
      <c r="E1455" s="419"/>
      <c r="F1455" s="419"/>
      <c r="G1455" s="419"/>
      <c r="H1455" s="419"/>
      <c r="I1455" s="419"/>
      <c r="J1455" s="419"/>
    </row>
    <row r="1456" spans="2:10" s="164" customFormat="1" ht="13.8" hidden="1" x14ac:dyDescent="0.25"/>
    <row r="1457" spans="2:11" s="290" customFormat="1" ht="13.2" x14ac:dyDescent="0.25">
      <c r="B1457" s="304" t="s">
        <v>767</v>
      </c>
      <c r="C1457" s="190">
        <v>1088</v>
      </c>
      <c r="D1457" s="888" t="s">
        <v>782</v>
      </c>
      <c r="E1457" s="889"/>
      <c r="F1457" s="889"/>
      <c r="G1457" s="889"/>
      <c r="H1457" s="889"/>
      <c r="I1457" s="889"/>
      <c r="J1457" s="889"/>
      <c r="K1457" s="889"/>
    </row>
    <row r="1458" spans="2:11" s="290" customFormat="1" ht="13.2" customHeight="1" x14ac:dyDescent="0.25">
      <c r="B1458" s="304" t="s">
        <v>768</v>
      </c>
      <c r="C1458" s="190">
        <v>12006</v>
      </c>
      <c r="D1458" s="891" t="str">
        <f>D1244</f>
        <v>2023Ã.  (÷³ëï³óÇ) µ³½³ÛÇÝ ï³ñÇ (Ñ³½. ¹ñ³Ù)</v>
      </c>
      <c r="E1458" s="891" t="str">
        <f>E1244</f>
        <v>2024Ã »é³ÙëÛ³Ï</v>
      </c>
      <c r="F1458" s="891" t="str">
        <f>F1244</f>
        <v>2024Ã ÏÇë³ÙÛ³Ï</v>
      </c>
      <c r="G1458" s="891" t="str">
        <f>G1244</f>
        <v>2024Ã ÇÝÝ ³ÙÇë</v>
      </c>
      <c r="H1458" s="891" t="str">
        <f>H1244</f>
        <v>2024Ã (åÉ³Ý) (Ñ³½. ¹ñ³Ù)</v>
      </c>
      <c r="I1458" s="890" t="s">
        <v>5</v>
      </c>
      <c r="J1458" s="890" t="s">
        <v>7</v>
      </c>
      <c r="K1458" s="890" t="s">
        <v>115</v>
      </c>
    </row>
    <row r="1459" spans="2:11" s="290" customFormat="1" ht="26.4" x14ac:dyDescent="0.25">
      <c r="B1459" s="304" t="s">
        <v>771</v>
      </c>
      <c r="C1459" s="190" t="s">
        <v>557</v>
      </c>
      <c r="D1459" s="890"/>
      <c r="E1459" s="890"/>
      <c r="F1459" s="890"/>
      <c r="G1459" s="890"/>
      <c r="H1459" s="890"/>
      <c r="I1459" s="890"/>
      <c r="J1459" s="890"/>
      <c r="K1459" s="890"/>
    </row>
    <row r="1460" spans="2:11" s="290" customFormat="1" ht="52.95" customHeight="1" x14ac:dyDescent="0.25">
      <c r="B1460" s="304" t="s">
        <v>772</v>
      </c>
      <c r="C1460" s="190" t="s">
        <v>559</v>
      </c>
      <c r="D1460" s="890"/>
      <c r="E1460" s="890"/>
      <c r="F1460" s="890"/>
      <c r="G1460" s="890"/>
      <c r="H1460" s="890"/>
      <c r="I1460" s="890"/>
      <c r="J1460" s="890"/>
      <c r="K1460" s="890"/>
    </row>
    <row r="1461" spans="2:11" s="290" customFormat="1" ht="13.2" x14ac:dyDescent="0.25">
      <c r="B1461" s="304" t="s">
        <v>773</v>
      </c>
      <c r="C1461" s="190" t="s">
        <v>730</v>
      </c>
      <c r="D1461" s="890"/>
      <c r="E1461" s="890"/>
      <c r="F1461" s="890"/>
      <c r="G1461" s="890"/>
      <c r="H1461" s="890"/>
      <c r="I1461" s="890"/>
      <c r="J1461" s="890"/>
      <c r="K1461" s="890"/>
    </row>
    <row r="1462" spans="2:11" s="290" customFormat="1" ht="52.8" x14ac:dyDescent="0.25">
      <c r="B1462" s="304" t="s">
        <v>871</v>
      </c>
      <c r="C1462" s="190" t="s">
        <v>1105</v>
      </c>
      <c r="D1462" s="890"/>
      <c r="E1462" s="890"/>
      <c r="F1462" s="890"/>
      <c r="G1462" s="890"/>
      <c r="H1462" s="890"/>
      <c r="I1462" s="890"/>
      <c r="J1462" s="890"/>
      <c r="K1462" s="890"/>
    </row>
    <row r="1463" spans="2:11" s="290" customFormat="1" ht="13.2" x14ac:dyDescent="0.25">
      <c r="B1463" s="883" t="s">
        <v>775</v>
      </c>
      <c r="C1463" s="884"/>
      <c r="D1463" s="890"/>
      <c r="E1463" s="890"/>
      <c r="F1463" s="890"/>
      <c r="G1463" s="890"/>
      <c r="H1463" s="890"/>
      <c r="I1463" s="890"/>
      <c r="J1463" s="890"/>
      <c r="K1463" s="890"/>
    </row>
    <row r="1464" spans="2:11" s="290" customFormat="1" ht="13.2" x14ac:dyDescent="0.25">
      <c r="B1464" s="306" t="s">
        <v>776</v>
      </c>
      <c r="C1464" s="306" t="s">
        <v>777</v>
      </c>
      <c r="D1464" s="308"/>
      <c r="E1464" s="308"/>
      <c r="F1464" s="308"/>
      <c r="G1464" s="308"/>
      <c r="H1464" s="308"/>
      <c r="I1464" s="308"/>
      <c r="J1464" s="308"/>
      <c r="K1464" s="308"/>
    </row>
    <row r="1465" spans="2:11" s="290" customFormat="1" ht="13.2" x14ac:dyDescent="0.25">
      <c r="B1465" s="313" t="s">
        <v>778</v>
      </c>
      <c r="C1465" s="313" t="s">
        <v>1106</v>
      </c>
      <c r="D1465" s="321">
        <v>3155</v>
      </c>
      <c r="E1465" s="421">
        <v>0</v>
      </c>
      <c r="F1465" s="421">
        <v>600</v>
      </c>
      <c r="G1465" s="421">
        <v>800</v>
      </c>
      <c r="H1465" s="321">
        <v>942</v>
      </c>
      <c r="I1465" s="321">
        <v>2000</v>
      </c>
      <c r="J1465" s="321">
        <v>2200</v>
      </c>
      <c r="K1465" s="321">
        <v>2300</v>
      </c>
    </row>
    <row r="1466" spans="2:11" s="298" customFormat="1" ht="13.2" x14ac:dyDescent="0.25">
      <c r="B1466" s="313" t="s">
        <v>778</v>
      </c>
      <c r="C1466" s="313" t="s">
        <v>861</v>
      </c>
      <c r="D1466" s="321"/>
      <c r="E1466" s="421">
        <v>0</v>
      </c>
      <c r="F1466" s="421">
        <v>120</v>
      </c>
      <c r="G1466" s="421">
        <v>160</v>
      </c>
      <c r="H1466" s="321">
        <v>188</v>
      </c>
      <c r="I1466" s="321">
        <v>400</v>
      </c>
      <c r="J1466" s="321">
        <v>440</v>
      </c>
      <c r="K1466" s="321">
        <v>460</v>
      </c>
    </row>
    <row r="1467" spans="2:11" s="298" customFormat="1" ht="13.2" x14ac:dyDescent="0.25">
      <c r="B1467" s="313" t="s">
        <v>829</v>
      </c>
      <c r="C1467" s="313" t="s">
        <v>1103</v>
      </c>
      <c r="D1467" s="321"/>
      <c r="E1467" s="421">
        <v>0</v>
      </c>
      <c r="F1467" s="421">
        <v>480</v>
      </c>
      <c r="G1467" s="421">
        <v>640</v>
      </c>
      <c r="H1467" s="321">
        <v>754</v>
      </c>
      <c r="I1467" s="321">
        <v>1600</v>
      </c>
      <c r="J1467" s="321">
        <v>1760</v>
      </c>
      <c r="K1467" s="321">
        <v>1840</v>
      </c>
    </row>
    <row r="1468" spans="2:11" s="298" customFormat="1" ht="13.2" customHeight="1" x14ac:dyDescent="0.25">
      <c r="B1468" s="313" t="s">
        <v>829</v>
      </c>
      <c r="C1468" s="313" t="s">
        <v>1098</v>
      </c>
      <c r="D1468" s="321"/>
      <c r="E1468" s="421">
        <v>0</v>
      </c>
      <c r="F1468" s="421">
        <v>60</v>
      </c>
      <c r="G1468" s="421">
        <v>60</v>
      </c>
      <c r="H1468" s="321">
        <v>60</v>
      </c>
      <c r="I1468" s="321">
        <v>60</v>
      </c>
      <c r="J1468" s="321">
        <v>60</v>
      </c>
      <c r="K1468" s="321">
        <v>60</v>
      </c>
    </row>
    <row r="1469" spans="2:11" s="290" customFormat="1" ht="13.2" x14ac:dyDescent="0.25">
      <c r="B1469" s="313" t="s">
        <v>790</v>
      </c>
      <c r="C1469" s="313" t="s">
        <v>1107</v>
      </c>
      <c r="D1469" s="321">
        <v>180</v>
      </c>
      <c r="E1469" s="421">
        <v>0</v>
      </c>
      <c r="F1469" s="421">
        <v>180</v>
      </c>
      <c r="G1469" s="421">
        <v>180</v>
      </c>
      <c r="H1469" s="321">
        <v>180</v>
      </c>
      <c r="I1469" s="321">
        <v>180</v>
      </c>
      <c r="J1469" s="321">
        <v>180</v>
      </c>
      <c r="K1469" s="321">
        <v>180</v>
      </c>
    </row>
    <row r="1470" spans="2:11" s="290" customFormat="1" ht="13.2" x14ac:dyDescent="0.25">
      <c r="B1470" s="885" t="s">
        <v>780</v>
      </c>
      <c r="C1470" s="886"/>
      <c r="D1470" s="413">
        <f>'Havelv 3 մաս 1 և մաս 2'!D343</f>
        <v>538234.31000000006</v>
      </c>
      <c r="E1470" s="413">
        <f>'Havelv 3 մաս 1 և մաս 2'!E343</f>
        <v>0</v>
      </c>
      <c r="F1470" s="413">
        <f>'Havelv 3 մաս 1 և մաս 2'!F343</f>
        <v>80000</v>
      </c>
      <c r="G1470" s="413">
        <f>'Havelv 3 մաս 1 և մաս 2'!G343</f>
        <v>170000</v>
      </c>
      <c r="H1470" s="413">
        <f>'Havelv 3 մաս 1 և մաս 2'!H343</f>
        <v>237404.50000000006</v>
      </c>
      <c r="I1470" s="413">
        <f>'Havelv 3 մաս 1 և մաս 2'!I343</f>
        <v>504600</v>
      </c>
      <c r="J1470" s="413">
        <f>'Havelv 3 մաս 1 և մաս 2'!J343</f>
        <v>555060</v>
      </c>
      <c r="K1470" s="413">
        <f>'Havelv 3 մաս 1 և մաս 2'!K343</f>
        <v>580290</v>
      </c>
    </row>
    <row r="1471" spans="2:11" s="164" customFormat="1" ht="13.8" x14ac:dyDescent="0.25"/>
    <row r="1472" spans="2:11" s="290" customFormat="1" ht="13.2" hidden="1" x14ac:dyDescent="0.25">
      <c r="B1472" s="304" t="s">
        <v>767</v>
      </c>
      <c r="C1472" s="190">
        <v>1088</v>
      </c>
      <c r="D1472" s="899"/>
      <c r="E1472" s="899"/>
      <c r="F1472" s="899"/>
      <c r="G1472" s="899"/>
      <c r="H1472" s="899"/>
    </row>
    <row r="1473" spans="2:11" s="290" customFormat="1" ht="13.2" hidden="1" customHeight="1" x14ac:dyDescent="0.25">
      <c r="B1473" s="304" t="s">
        <v>768</v>
      </c>
      <c r="C1473" s="190">
        <v>12008</v>
      </c>
      <c r="D1473" s="887" t="str">
        <f t="shared" ref="D1473:H1473" si="32">D1458</f>
        <v>2023Ã.  (÷³ëï³óÇ) µ³½³ÛÇÝ ï³ñÇ (Ñ³½. ¹ñ³Ù)</v>
      </c>
      <c r="E1473" s="887" t="str">
        <f t="shared" si="32"/>
        <v>2024Ã »é³ÙëÛ³Ï</v>
      </c>
      <c r="F1473" s="887" t="str">
        <f t="shared" si="32"/>
        <v>2024Ã ÏÇë³ÙÛ³Ï</v>
      </c>
      <c r="G1473" s="887" t="str">
        <f t="shared" si="32"/>
        <v>2024Ã ÇÝÝ ³ÙÇë</v>
      </c>
      <c r="H1473" s="887" t="str">
        <f t="shared" si="32"/>
        <v>2024Ã (åÉ³Ý) (Ñ³½. ¹ñ³Ù)</v>
      </c>
      <c r="I1473" s="890" t="s">
        <v>5</v>
      </c>
      <c r="J1473" s="890" t="s">
        <v>7</v>
      </c>
    </row>
    <row r="1474" spans="2:11" s="290" customFormat="1" ht="39.6" hidden="1" customHeight="1" x14ac:dyDescent="0.25">
      <c r="B1474" s="304" t="s">
        <v>771</v>
      </c>
      <c r="C1474" s="190" t="s">
        <v>560</v>
      </c>
      <c r="D1474" s="881"/>
      <c r="E1474" s="881"/>
      <c r="F1474" s="881"/>
      <c r="G1474" s="881"/>
      <c r="H1474" s="881"/>
      <c r="I1474" s="890"/>
      <c r="J1474" s="890"/>
    </row>
    <row r="1475" spans="2:11" s="290" customFormat="1" ht="66" hidden="1" customHeight="1" x14ac:dyDescent="0.25">
      <c r="B1475" s="304" t="s">
        <v>772</v>
      </c>
      <c r="C1475" s="190" t="s">
        <v>561</v>
      </c>
      <c r="D1475" s="881"/>
      <c r="E1475" s="881"/>
      <c r="F1475" s="881"/>
      <c r="G1475" s="881"/>
      <c r="H1475" s="881"/>
      <c r="I1475" s="890"/>
      <c r="J1475" s="890"/>
    </row>
    <row r="1476" spans="2:11" s="290" customFormat="1" ht="13.2" hidden="1" customHeight="1" x14ac:dyDescent="0.25">
      <c r="B1476" s="304" t="s">
        <v>773</v>
      </c>
      <c r="C1476" s="190" t="s">
        <v>730</v>
      </c>
      <c r="D1476" s="881"/>
      <c r="E1476" s="881"/>
      <c r="F1476" s="881"/>
      <c r="G1476" s="881"/>
      <c r="H1476" s="881"/>
      <c r="I1476" s="890"/>
      <c r="J1476" s="890"/>
    </row>
    <row r="1477" spans="2:11" s="290" customFormat="1" ht="26.4" hidden="1" customHeight="1" x14ac:dyDescent="0.25">
      <c r="B1477" s="304" t="s">
        <v>871</v>
      </c>
      <c r="C1477" s="190" t="s">
        <v>1095</v>
      </c>
      <c r="D1477" s="881"/>
      <c r="E1477" s="881"/>
      <c r="F1477" s="881"/>
      <c r="G1477" s="881"/>
      <c r="H1477" s="881"/>
      <c r="I1477" s="890"/>
      <c r="J1477" s="890"/>
    </row>
    <row r="1478" spans="2:11" s="290" customFormat="1" ht="13.2" hidden="1" customHeight="1" x14ac:dyDescent="0.25">
      <c r="B1478" s="883" t="s">
        <v>775</v>
      </c>
      <c r="C1478" s="884"/>
      <c r="D1478" s="882"/>
      <c r="E1478" s="882"/>
      <c r="F1478" s="882"/>
      <c r="G1478" s="882"/>
      <c r="H1478" s="882"/>
      <c r="I1478" s="890"/>
      <c r="J1478" s="890"/>
    </row>
    <row r="1479" spans="2:11" s="290" customFormat="1" ht="13.2" hidden="1" x14ac:dyDescent="0.25">
      <c r="B1479" s="306" t="s">
        <v>776</v>
      </c>
      <c r="C1479" s="306" t="s">
        <v>777</v>
      </c>
      <c r="D1479" s="308"/>
      <c r="E1479" s="308"/>
      <c r="F1479" s="308"/>
      <c r="G1479" s="308"/>
      <c r="H1479" s="308"/>
      <c r="I1479" s="308"/>
      <c r="J1479" s="308"/>
    </row>
    <row r="1480" spans="2:11" s="290" customFormat="1" ht="13.2" hidden="1" x14ac:dyDescent="0.25">
      <c r="B1480" s="313" t="s">
        <v>778</v>
      </c>
      <c r="C1480" s="313" t="s">
        <v>1108</v>
      </c>
      <c r="D1480" s="321">
        <v>650</v>
      </c>
      <c r="E1480" s="321"/>
      <c r="F1480" s="321"/>
      <c r="G1480" s="321"/>
      <c r="H1480" s="321"/>
      <c r="I1480" s="321">
        <v>800</v>
      </c>
      <c r="J1480" s="321">
        <v>1000</v>
      </c>
    </row>
    <row r="1481" spans="2:11" s="290" customFormat="1" ht="13.2" hidden="1" x14ac:dyDescent="0.25">
      <c r="B1481" s="313" t="s">
        <v>778</v>
      </c>
      <c r="C1481" s="313" t="s">
        <v>861</v>
      </c>
      <c r="D1481" s="321">
        <v>598</v>
      </c>
      <c r="E1481" s="321"/>
      <c r="F1481" s="321"/>
      <c r="G1481" s="321"/>
      <c r="H1481" s="321"/>
      <c r="I1481" s="321">
        <v>736</v>
      </c>
      <c r="J1481" s="321">
        <v>920</v>
      </c>
    </row>
    <row r="1482" spans="2:11" s="290" customFormat="1" ht="13.2" hidden="1" x14ac:dyDescent="0.25">
      <c r="B1482" s="313" t="s">
        <v>778</v>
      </c>
      <c r="C1482" s="313" t="s">
        <v>862</v>
      </c>
      <c r="D1482" s="321">
        <v>52</v>
      </c>
      <c r="E1482" s="321"/>
      <c r="F1482" s="321"/>
      <c r="G1482" s="321"/>
      <c r="H1482" s="321"/>
      <c r="I1482" s="321">
        <v>64</v>
      </c>
      <c r="J1482" s="321">
        <v>80</v>
      </c>
    </row>
    <row r="1483" spans="2:11" s="290" customFormat="1" ht="13.2" hidden="1" x14ac:dyDescent="0.25">
      <c r="B1483" s="313" t="s">
        <v>778</v>
      </c>
      <c r="C1483" s="313" t="s">
        <v>1109</v>
      </c>
      <c r="D1483" s="321">
        <v>33</v>
      </c>
      <c r="E1483" s="321"/>
      <c r="F1483" s="321"/>
      <c r="G1483" s="321"/>
      <c r="H1483" s="321"/>
      <c r="I1483" s="321">
        <v>40</v>
      </c>
      <c r="J1483" s="321">
        <v>50</v>
      </c>
    </row>
    <row r="1484" spans="2:11" s="290" customFormat="1" ht="13.2" hidden="1" customHeight="1" x14ac:dyDescent="0.25">
      <c r="B1484" s="313" t="s">
        <v>829</v>
      </c>
      <c r="C1484" s="313" t="s">
        <v>1098</v>
      </c>
      <c r="D1484" s="321">
        <v>80</v>
      </c>
      <c r="E1484" s="321"/>
      <c r="F1484" s="321"/>
      <c r="G1484" s="321"/>
      <c r="H1484" s="321"/>
      <c r="I1484" s="321">
        <v>60</v>
      </c>
      <c r="J1484" s="321">
        <v>60</v>
      </c>
    </row>
    <row r="1485" spans="2:11" s="290" customFormat="1" ht="13.2" hidden="1" x14ac:dyDescent="0.25">
      <c r="B1485" s="313" t="s">
        <v>790</v>
      </c>
      <c r="C1485" s="313" t="s">
        <v>1107</v>
      </c>
      <c r="D1485" s="321">
        <v>3</v>
      </c>
      <c r="E1485" s="321"/>
      <c r="F1485" s="321"/>
      <c r="G1485" s="321"/>
      <c r="H1485" s="321"/>
      <c r="I1485" s="321">
        <v>5</v>
      </c>
      <c r="J1485" s="321">
        <v>5</v>
      </c>
    </row>
    <row r="1486" spans="2:11" s="290" customFormat="1" ht="13.2" hidden="1" x14ac:dyDescent="0.25">
      <c r="B1486" s="885" t="s">
        <v>780</v>
      </c>
      <c r="C1486" s="886"/>
      <c r="D1486" s="410" t="e">
        <v>#REF!</v>
      </c>
      <c r="E1486" s="410"/>
      <c r="F1486" s="410"/>
      <c r="G1486" s="410"/>
      <c r="H1486" s="410"/>
      <c r="I1486" s="410" t="e">
        <v>#REF!</v>
      </c>
      <c r="J1486" s="410" t="e">
        <v>#REF!</v>
      </c>
    </row>
    <row r="1487" spans="2:11" s="290" customFormat="1" ht="13.2" hidden="1" x14ac:dyDescent="0.25">
      <c r="B1487" s="920" t="s">
        <v>558</v>
      </c>
      <c r="C1487" s="920"/>
      <c r="D1487" s="154"/>
      <c r="E1487" s="326"/>
      <c r="F1487" s="326"/>
      <c r="G1487" s="326"/>
      <c r="H1487" s="326"/>
      <c r="I1487" s="326"/>
      <c r="J1487" s="326"/>
    </row>
    <row r="1488" spans="2:11" s="290" customFormat="1" ht="13.2" hidden="1" x14ac:dyDescent="0.25">
      <c r="B1488" s="304" t="s">
        <v>767</v>
      </c>
      <c r="C1488" s="190">
        <v>1088</v>
      </c>
      <c r="D1488" s="888"/>
      <c r="E1488" s="889"/>
      <c r="F1488" s="889"/>
      <c r="G1488" s="889"/>
      <c r="H1488" s="889"/>
      <c r="I1488" s="889"/>
      <c r="J1488" s="889"/>
      <c r="K1488" s="889"/>
    </row>
    <row r="1489" spans="2:11" s="290" customFormat="1" ht="13.2" hidden="1" customHeight="1" x14ac:dyDescent="0.25">
      <c r="B1489" s="304" t="s">
        <v>768</v>
      </c>
      <c r="C1489" s="190">
        <v>12009</v>
      </c>
      <c r="D1489" s="891" t="str">
        <f t="shared" ref="D1489:H1489" si="33">D1458</f>
        <v>2023Ã.  (÷³ëï³óÇ) µ³½³ÛÇÝ ï³ñÇ (Ñ³½. ¹ñ³Ù)</v>
      </c>
      <c r="E1489" s="891" t="str">
        <f t="shared" si="33"/>
        <v>2024Ã »é³ÙëÛ³Ï</v>
      </c>
      <c r="F1489" s="891" t="str">
        <f t="shared" si="33"/>
        <v>2024Ã ÏÇë³ÙÛ³Ï</v>
      </c>
      <c r="G1489" s="891" t="str">
        <f t="shared" si="33"/>
        <v>2024Ã ÇÝÝ ³ÙÇë</v>
      </c>
      <c r="H1489" s="891" t="str">
        <f t="shared" si="33"/>
        <v>2024Ã (åÉ³Ý) (Ñ³½. ¹ñ³Ù)</v>
      </c>
      <c r="I1489" s="890" t="s">
        <v>5</v>
      </c>
      <c r="J1489" s="890" t="s">
        <v>7</v>
      </c>
      <c r="K1489" s="890" t="s">
        <v>115</v>
      </c>
    </row>
    <row r="1490" spans="2:11" s="290" customFormat="1" ht="52.95" hidden="1" customHeight="1" x14ac:dyDescent="0.25">
      <c r="B1490" s="304" t="s">
        <v>771</v>
      </c>
      <c r="C1490" s="190" t="s">
        <v>562</v>
      </c>
      <c r="D1490" s="890"/>
      <c r="E1490" s="890"/>
      <c r="F1490" s="890"/>
      <c r="G1490" s="890"/>
      <c r="H1490" s="890"/>
      <c r="I1490" s="890"/>
      <c r="J1490" s="890"/>
      <c r="K1490" s="890"/>
    </row>
    <row r="1491" spans="2:11" s="290" customFormat="1" ht="71.400000000000006" hidden="1" customHeight="1" x14ac:dyDescent="0.25">
      <c r="B1491" s="304" t="s">
        <v>772</v>
      </c>
      <c r="C1491" s="190" t="s">
        <v>563</v>
      </c>
      <c r="D1491" s="890"/>
      <c r="E1491" s="890"/>
      <c r="F1491" s="890"/>
      <c r="G1491" s="890"/>
      <c r="H1491" s="890"/>
      <c r="I1491" s="890"/>
      <c r="J1491" s="890"/>
      <c r="K1491" s="890"/>
    </row>
    <row r="1492" spans="2:11" s="290" customFormat="1" ht="13.2" hidden="1" customHeight="1" x14ac:dyDescent="0.25">
      <c r="B1492" s="304" t="s">
        <v>773</v>
      </c>
      <c r="C1492" s="190" t="s">
        <v>730</v>
      </c>
      <c r="D1492" s="890"/>
      <c r="E1492" s="890"/>
      <c r="F1492" s="890"/>
      <c r="G1492" s="890"/>
      <c r="H1492" s="890"/>
      <c r="I1492" s="890"/>
      <c r="J1492" s="890"/>
      <c r="K1492" s="890"/>
    </row>
    <row r="1493" spans="2:11" s="290" customFormat="1" ht="52.95" hidden="1" customHeight="1" x14ac:dyDescent="0.25">
      <c r="B1493" s="304" t="s">
        <v>871</v>
      </c>
      <c r="C1493" s="190" t="s">
        <v>1110</v>
      </c>
      <c r="D1493" s="890"/>
      <c r="E1493" s="890"/>
      <c r="F1493" s="890"/>
      <c r="G1493" s="890"/>
      <c r="H1493" s="890"/>
      <c r="I1493" s="890"/>
      <c r="J1493" s="890"/>
      <c r="K1493" s="890"/>
    </row>
    <row r="1494" spans="2:11" s="290" customFormat="1" ht="13.2" hidden="1" customHeight="1" x14ac:dyDescent="0.25">
      <c r="B1494" s="883" t="s">
        <v>775</v>
      </c>
      <c r="C1494" s="884"/>
      <c r="D1494" s="890"/>
      <c r="E1494" s="890"/>
      <c r="F1494" s="890"/>
      <c r="G1494" s="890"/>
      <c r="H1494" s="890"/>
      <c r="I1494" s="890"/>
      <c r="J1494" s="890"/>
      <c r="K1494" s="890"/>
    </row>
    <row r="1495" spans="2:11" s="290" customFormat="1" ht="13.2" hidden="1" x14ac:dyDescent="0.25">
      <c r="B1495" s="306" t="s">
        <v>776</v>
      </c>
      <c r="C1495" s="306" t="s">
        <v>777</v>
      </c>
      <c r="D1495" s="308"/>
      <c r="E1495" s="308"/>
      <c r="F1495" s="308"/>
      <c r="G1495" s="308"/>
      <c r="H1495" s="308"/>
      <c r="I1495" s="308"/>
      <c r="J1495" s="308"/>
      <c r="K1495" s="308"/>
    </row>
    <row r="1496" spans="2:11" s="290" customFormat="1" ht="13.2" hidden="1" x14ac:dyDescent="0.25">
      <c r="B1496" s="313" t="s">
        <v>778</v>
      </c>
      <c r="C1496" s="313" t="s">
        <v>1111</v>
      </c>
      <c r="D1496" s="321"/>
      <c r="E1496" s="321"/>
      <c r="F1496" s="321"/>
      <c r="G1496" s="321"/>
      <c r="H1496" s="321"/>
      <c r="I1496" s="321"/>
      <c r="J1496" s="321"/>
      <c r="K1496" s="321"/>
    </row>
    <row r="1497" spans="2:11" s="290" customFormat="1" ht="13.2" hidden="1" x14ac:dyDescent="0.25">
      <c r="B1497" s="313" t="s">
        <v>778</v>
      </c>
      <c r="C1497" s="313" t="s">
        <v>1102</v>
      </c>
      <c r="D1497" s="320"/>
      <c r="E1497" s="320"/>
      <c r="F1497" s="320"/>
      <c r="G1497" s="320"/>
      <c r="H1497" s="320"/>
      <c r="I1497" s="320"/>
      <c r="J1497" s="320"/>
      <c r="K1497" s="320"/>
    </row>
    <row r="1498" spans="2:11" s="290" customFormat="1" ht="13.2" hidden="1" x14ac:dyDescent="0.25">
      <c r="B1498" s="313" t="s">
        <v>778</v>
      </c>
      <c r="C1498" s="313" t="s">
        <v>1103</v>
      </c>
      <c r="D1498" s="320"/>
      <c r="E1498" s="320"/>
      <c r="F1498" s="320"/>
      <c r="G1498" s="320"/>
      <c r="H1498" s="320"/>
      <c r="I1498" s="320"/>
      <c r="J1498" s="320"/>
      <c r="K1498" s="320"/>
    </row>
    <row r="1499" spans="2:11" s="290" customFormat="1" ht="13.2" hidden="1" x14ac:dyDescent="0.25">
      <c r="B1499" s="313" t="s">
        <v>790</v>
      </c>
      <c r="C1499" s="313" t="s">
        <v>1112</v>
      </c>
      <c r="D1499" s="321">
        <v>2</v>
      </c>
      <c r="E1499" s="321"/>
      <c r="F1499" s="321"/>
      <c r="G1499" s="321"/>
      <c r="H1499" s="321"/>
      <c r="I1499" s="321"/>
      <c r="J1499" s="321"/>
      <c r="K1499" s="321"/>
    </row>
    <row r="1500" spans="2:11" s="290" customFormat="1" ht="13.2" hidden="1" x14ac:dyDescent="0.25">
      <c r="B1500" s="885" t="s">
        <v>780</v>
      </c>
      <c r="C1500" s="886"/>
      <c r="D1500" s="410">
        <f>'Havelv 3 մաս 1 և մաս 2'!D355</f>
        <v>26314.73</v>
      </c>
      <c r="E1500" s="410">
        <f>'Havelv 3 մաս 1 և մաս 2'!E355</f>
        <v>0</v>
      </c>
      <c r="F1500" s="410">
        <f>'Havelv 3 մաս 1 և մաս 2'!F355</f>
        <v>0</v>
      </c>
      <c r="G1500" s="410">
        <f>'Havelv 3 մաս 1 և մաս 2'!G355</f>
        <v>0</v>
      </c>
      <c r="H1500" s="410">
        <f>'Havelv 3 մաս 1 և մաս 2'!H355</f>
        <v>0</v>
      </c>
      <c r="I1500" s="410">
        <f>'Havelv 3 մաս 1 և մաս 2'!I355</f>
        <v>0</v>
      </c>
      <c r="J1500" s="410">
        <f>'Havelv 3 մաս 1 և մաս 2'!J355</f>
        <v>0</v>
      </c>
      <c r="K1500" s="410">
        <f>'Havelv 3 մաս 1 և մաս 2'!K355</f>
        <v>0</v>
      </c>
    </row>
    <row r="1501" spans="2:11" s="164" customFormat="1" ht="13.8" hidden="1" x14ac:dyDescent="0.25"/>
    <row r="1502" spans="2:11" s="290" customFormat="1" ht="13.2" hidden="1" x14ac:dyDescent="0.25">
      <c r="B1502" s="304" t="s">
        <v>767</v>
      </c>
      <c r="C1502" s="190">
        <v>1088</v>
      </c>
      <c r="D1502" s="899"/>
      <c r="E1502" s="899"/>
      <c r="F1502" s="899"/>
      <c r="G1502" s="899"/>
      <c r="H1502" s="899"/>
    </row>
    <row r="1503" spans="2:11" s="290" customFormat="1" ht="13.2" hidden="1" customHeight="1" x14ac:dyDescent="0.25">
      <c r="B1503" s="304" t="s">
        <v>768</v>
      </c>
      <c r="C1503" s="190">
        <v>12011</v>
      </c>
      <c r="D1503" s="891" t="str">
        <f t="shared" ref="D1503:H1503" si="34">D1458</f>
        <v>2023Ã.  (÷³ëï³óÇ) µ³½³ÛÇÝ ï³ñÇ (Ñ³½. ¹ñ³Ù)</v>
      </c>
      <c r="E1503" s="891" t="str">
        <f t="shared" si="34"/>
        <v>2024Ã »é³ÙëÛ³Ï</v>
      </c>
      <c r="F1503" s="891" t="str">
        <f t="shared" si="34"/>
        <v>2024Ã ÏÇë³ÙÛ³Ï</v>
      </c>
      <c r="G1503" s="891" t="str">
        <f t="shared" si="34"/>
        <v>2024Ã ÇÝÝ ³ÙÇë</v>
      </c>
      <c r="H1503" s="891" t="str">
        <f t="shared" si="34"/>
        <v>2024Ã (åÉ³Ý) (Ñ³½. ¹ñ³Ù)</v>
      </c>
      <c r="I1503" s="890" t="s">
        <v>5</v>
      </c>
      <c r="J1503" s="890" t="s">
        <v>7</v>
      </c>
    </row>
    <row r="1504" spans="2:11" s="290" customFormat="1" ht="26.4" hidden="1" customHeight="1" x14ac:dyDescent="0.25">
      <c r="B1504" s="304" t="s">
        <v>771</v>
      </c>
      <c r="C1504" s="190" t="s">
        <v>564</v>
      </c>
      <c r="D1504" s="890"/>
      <c r="E1504" s="890"/>
      <c r="F1504" s="890"/>
      <c r="G1504" s="890"/>
      <c r="H1504" s="890"/>
      <c r="I1504" s="890"/>
      <c r="J1504" s="890"/>
    </row>
    <row r="1505" spans="2:10" s="290" customFormat="1" ht="52.95" hidden="1" customHeight="1" x14ac:dyDescent="0.25">
      <c r="B1505" s="304" t="s">
        <v>772</v>
      </c>
      <c r="C1505" s="190" t="s">
        <v>565</v>
      </c>
      <c r="D1505" s="890"/>
      <c r="E1505" s="890"/>
      <c r="F1505" s="890"/>
      <c r="G1505" s="890"/>
      <c r="H1505" s="890"/>
      <c r="I1505" s="890"/>
      <c r="J1505" s="890"/>
    </row>
    <row r="1506" spans="2:10" s="290" customFormat="1" ht="13.2" hidden="1" customHeight="1" x14ac:dyDescent="0.25">
      <c r="B1506" s="304" t="s">
        <v>773</v>
      </c>
      <c r="C1506" s="190" t="s">
        <v>839</v>
      </c>
      <c r="D1506" s="890"/>
      <c r="E1506" s="890"/>
      <c r="F1506" s="890"/>
      <c r="G1506" s="890"/>
      <c r="H1506" s="890"/>
      <c r="I1506" s="890"/>
      <c r="J1506" s="890"/>
    </row>
    <row r="1507" spans="2:10" s="290" customFormat="1" ht="26.4" hidden="1" customHeight="1" x14ac:dyDescent="0.25">
      <c r="B1507" s="304" t="s">
        <v>871</v>
      </c>
      <c r="C1507" s="190" t="s">
        <v>1113</v>
      </c>
      <c r="D1507" s="890"/>
      <c r="E1507" s="890"/>
      <c r="F1507" s="890"/>
      <c r="G1507" s="890"/>
      <c r="H1507" s="890"/>
      <c r="I1507" s="890"/>
      <c r="J1507" s="890"/>
    </row>
    <row r="1508" spans="2:10" s="290" customFormat="1" ht="13.2" hidden="1" customHeight="1" x14ac:dyDescent="0.25">
      <c r="B1508" s="883" t="s">
        <v>775</v>
      </c>
      <c r="C1508" s="884"/>
      <c r="D1508" s="890"/>
      <c r="E1508" s="890"/>
      <c r="F1508" s="890"/>
      <c r="G1508" s="890"/>
      <c r="H1508" s="890"/>
      <c r="I1508" s="890"/>
      <c r="J1508" s="890"/>
    </row>
    <row r="1509" spans="2:10" s="290" customFormat="1" ht="13.2" hidden="1" x14ac:dyDescent="0.25">
      <c r="B1509" s="306" t="s">
        <v>776</v>
      </c>
      <c r="C1509" s="306" t="s">
        <v>777</v>
      </c>
      <c r="D1509" s="308"/>
      <c r="E1509" s="308"/>
      <c r="F1509" s="308"/>
      <c r="G1509" s="308"/>
      <c r="H1509" s="308"/>
      <c r="I1509" s="308"/>
      <c r="J1509" s="308"/>
    </row>
    <row r="1510" spans="2:10" s="290" customFormat="1" ht="13.2" hidden="1" x14ac:dyDescent="0.25">
      <c r="B1510" s="313" t="s">
        <v>778</v>
      </c>
      <c r="C1510" s="313" t="s">
        <v>1072</v>
      </c>
      <c r="D1510" s="404">
        <v>100</v>
      </c>
      <c r="E1510" s="404"/>
      <c r="F1510" s="404"/>
      <c r="G1510" s="404"/>
      <c r="H1510" s="404"/>
      <c r="I1510" s="404">
        <v>100</v>
      </c>
      <c r="J1510" s="404">
        <v>100</v>
      </c>
    </row>
    <row r="1511" spans="2:10" s="290" customFormat="1" ht="13.2" hidden="1" customHeight="1" x14ac:dyDescent="0.25">
      <c r="B1511" s="313" t="s">
        <v>778</v>
      </c>
      <c r="C1511" s="313" t="s">
        <v>1114</v>
      </c>
      <c r="D1511" s="404">
        <v>600</v>
      </c>
      <c r="E1511" s="404"/>
      <c r="F1511" s="404"/>
      <c r="G1511" s="404"/>
      <c r="H1511" s="404"/>
      <c r="I1511" s="404">
        <v>600</v>
      </c>
      <c r="J1511" s="404">
        <v>600</v>
      </c>
    </row>
    <row r="1512" spans="2:10" s="290" customFormat="1" ht="13.2" hidden="1" x14ac:dyDescent="0.25">
      <c r="B1512" s="313" t="s">
        <v>778</v>
      </c>
      <c r="C1512" s="313" t="s">
        <v>861</v>
      </c>
      <c r="D1512" s="404">
        <v>60</v>
      </c>
      <c r="E1512" s="404"/>
      <c r="F1512" s="404"/>
      <c r="G1512" s="404"/>
      <c r="H1512" s="404"/>
      <c r="I1512" s="404">
        <v>60</v>
      </c>
      <c r="J1512" s="404">
        <v>60</v>
      </c>
    </row>
    <row r="1513" spans="2:10" s="290" customFormat="1" ht="13.2" hidden="1" x14ac:dyDescent="0.25">
      <c r="B1513" s="313" t="s">
        <v>778</v>
      </c>
      <c r="C1513" s="313" t="s">
        <v>862</v>
      </c>
      <c r="D1513" s="404">
        <v>540</v>
      </c>
      <c r="E1513" s="404"/>
      <c r="F1513" s="404"/>
      <c r="G1513" s="404"/>
      <c r="H1513" s="404"/>
      <c r="I1513" s="404">
        <v>540</v>
      </c>
      <c r="J1513" s="404">
        <v>540</v>
      </c>
    </row>
    <row r="1514" spans="2:10" s="290" customFormat="1" ht="13.2" hidden="1" customHeight="1" x14ac:dyDescent="0.25">
      <c r="B1514" s="313" t="s">
        <v>829</v>
      </c>
      <c r="C1514" s="313" t="s">
        <v>1115</v>
      </c>
      <c r="D1514" s="323" t="s">
        <v>1116</v>
      </c>
      <c r="E1514" s="323"/>
      <c r="F1514" s="323"/>
      <c r="G1514" s="323"/>
      <c r="H1514" s="323"/>
      <c r="I1514" s="323">
        <v>60</v>
      </c>
      <c r="J1514" s="323">
        <v>60</v>
      </c>
    </row>
    <row r="1515" spans="2:10" s="290" customFormat="1" ht="13.2" hidden="1" customHeight="1" x14ac:dyDescent="0.25">
      <c r="B1515" s="313" t="s">
        <v>790</v>
      </c>
      <c r="C1515" s="313" t="s">
        <v>1117</v>
      </c>
      <c r="D1515" s="323" t="s">
        <v>1118</v>
      </c>
      <c r="E1515" s="323"/>
      <c r="F1515" s="323"/>
      <c r="G1515" s="323"/>
      <c r="H1515" s="323"/>
      <c r="I1515" s="323">
        <v>3</v>
      </c>
      <c r="J1515" s="323">
        <v>3</v>
      </c>
    </row>
    <row r="1516" spans="2:10" s="290" customFormat="1" ht="13.2" hidden="1" x14ac:dyDescent="0.25">
      <c r="B1516" s="885" t="s">
        <v>780</v>
      </c>
      <c r="C1516" s="886"/>
      <c r="D1516" s="419" t="e">
        <v>#REF!</v>
      </c>
      <c r="E1516" s="419"/>
      <c r="F1516" s="419"/>
      <c r="G1516" s="419"/>
      <c r="H1516" s="419"/>
      <c r="I1516" s="419" t="e">
        <v>#REF!</v>
      </c>
      <c r="J1516" s="419" t="e">
        <v>#REF!</v>
      </c>
    </row>
    <row r="1517" spans="2:10" s="164" customFormat="1" ht="13.8" hidden="1" x14ac:dyDescent="0.25"/>
    <row r="1518" spans="2:10" s="290" customFormat="1" ht="13.2" hidden="1" x14ac:dyDescent="0.25">
      <c r="B1518" s="304" t="s">
        <v>767</v>
      </c>
      <c r="C1518" s="190">
        <v>1088</v>
      </c>
      <c r="D1518" s="899"/>
      <c r="E1518" s="899"/>
      <c r="F1518" s="899"/>
      <c r="G1518" s="899"/>
      <c r="H1518" s="899"/>
    </row>
    <row r="1519" spans="2:10" s="290" customFormat="1" ht="13.2" hidden="1" customHeight="1" x14ac:dyDescent="0.25">
      <c r="B1519" s="304" t="s">
        <v>768</v>
      </c>
      <c r="C1519" s="190">
        <v>12013</v>
      </c>
      <c r="D1519" s="891" t="str">
        <f t="shared" ref="D1519:H1519" si="35">D1458</f>
        <v>2023Ã.  (÷³ëï³óÇ) µ³½³ÛÇÝ ï³ñÇ (Ñ³½. ¹ñ³Ù)</v>
      </c>
      <c r="E1519" s="891" t="str">
        <f t="shared" si="35"/>
        <v>2024Ã »é³ÙëÛ³Ï</v>
      </c>
      <c r="F1519" s="891" t="str">
        <f t="shared" si="35"/>
        <v>2024Ã ÏÇë³ÙÛ³Ï</v>
      </c>
      <c r="G1519" s="891" t="str">
        <f t="shared" si="35"/>
        <v>2024Ã ÇÝÝ ³ÙÇë</v>
      </c>
      <c r="H1519" s="891" t="str">
        <f t="shared" si="35"/>
        <v>2024Ã (åÉ³Ý) (Ñ³½. ¹ñ³Ù)</v>
      </c>
      <c r="I1519" s="890" t="s">
        <v>5</v>
      </c>
      <c r="J1519" s="890" t="s">
        <v>7</v>
      </c>
    </row>
    <row r="1520" spans="2:10" s="290" customFormat="1" ht="26.4" hidden="1" customHeight="1" x14ac:dyDescent="0.25">
      <c r="B1520" s="304" t="s">
        <v>771</v>
      </c>
      <c r="C1520" s="190" t="s">
        <v>566</v>
      </c>
      <c r="D1520" s="890"/>
      <c r="E1520" s="890"/>
      <c r="F1520" s="890"/>
      <c r="G1520" s="890"/>
      <c r="H1520" s="890"/>
      <c r="I1520" s="890"/>
      <c r="J1520" s="890"/>
    </row>
    <row r="1521" spans="2:11" s="290" customFormat="1" ht="39.6" hidden="1" customHeight="1" x14ac:dyDescent="0.25">
      <c r="B1521" s="304" t="s">
        <v>772</v>
      </c>
      <c r="C1521" s="190" t="s">
        <v>567</v>
      </c>
      <c r="D1521" s="890"/>
      <c r="E1521" s="890"/>
      <c r="F1521" s="890"/>
      <c r="G1521" s="890"/>
      <c r="H1521" s="890"/>
      <c r="I1521" s="890"/>
      <c r="J1521" s="890"/>
    </row>
    <row r="1522" spans="2:11" s="290" customFormat="1" ht="13.2" hidden="1" customHeight="1" x14ac:dyDescent="0.25">
      <c r="B1522" s="304" t="s">
        <v>773</v>
      </c>
      <c r="C1522" s="190" t="s">
        <v>730</v>
      </c>
      <c r="D1522" s="890"/>
      <c r="E1522" s="890"/>
      <c r="F1522" s="890"/>
      <c r="G1522" s="890"/>
      <c r="H1522" s="890"/>
      <c r="I1522" s="890"/>
      <c r="J1522" s="890"/>
    </row>
    <row r="1523" spans="2:11" s="290" customFormat="1" ht="52.95" hidden="1" customHeight="1" x14ac:dyDescent="0.25">
      <c r="B1523" s="304" t="s">
        <v>871</v>
      </c>
      <c r="C1523" s="190" t="s">
        <v>1119</v>
      </c>
      <c r="D1523" s="890"/>
      <c r="E1523" s="890"/>
      <c r="F1523" s="890"/>
      <c r="G1523" s="890"/>
      <c r="H1523" s="890"/>
      <c r="I1523" s="890"/>
      <c r="J1523" s="890"/>
    </row>
    <row r="1524" spans="2:11" s="290" customFormat="1" ht="13.2" hidden="1" customHeight="1" x14ac:dyDescent="0.25">
      <c r="B1524" s="883" t="s">
        <v>775</v>
      </c>
      <c r="C1524" s="884"/>
      <c r="D1524" s="890"/>
      <c r="E1524" s="890"/>
      <c r="F1524" s="890"/>
      <c r="G1524" s="890"/>
      <c r="H1524" s="890"/>
      <c r="I1524" s="890"/>
      <c r="J1524" s="890"/>
    </row>
    <row r="1525" spans="2:11" s="290" customFormat="1" ht="13.2" hidden="1" x14ac:dyDescent="0.25">
      <c r="B1525" s="313" t="s">
        <v>778</v>
      </c>
      <c r="C1525" s="422" t="s">
        <v>1120</v>
      </c>
      <c r="D1525" s="208"/>
      <c r="E1525" s="208"/>
      <c r="F1525" s="208"/>
      <c r="G1525" s="208"/>
      <c r="H1525" s="208"/>
      <c r="I1525" s="208">
        <v>800</v>
      </c>
      <c r="J1525" s="208">
        <v>900</v>
      </c>
    </row>
    <row r="1526" spans="2:11" s="290" customFormat="1" ht="13.2" hidden="1" x14ac:dyDescent="0.25">
      <c r="B1526" s="313" t="s">
        <v>778</v>
      </c>
      <c r="C1526" s="422" t="s">
        <v>861</v>
      </c>
      <c r="D1526" s="208"/>
      <c r="E1526" s="208"/>
      <c r="F1526" s="208"/>
      <c r="G1526" s="208"/>
      <c r="H1526" s="208"/>
      <c r="I1526" s="208">
        <v>464</v>
      </c>
      <c r="J1526" s="208">
        <v>522</v>
      </c>
    </row>
    <row r="1527" spans="2:11" s="290" customFormat="1" ht="13.2" hidden="1" x14ac:dyDescent="0.25">
      <c r="B1527" s="313" t="s">
        <v>778</v>
      </c>
      <c r="C1527" s="422" t="s">
        <v>862</v>
      </c>
      <c r="D1527" s="398"/>
      <c r="E1527" s="398"/>
      <c r="F1527" s="398"/>
      <c r="G1527" s="321"/>
      <c r="H1527" s="398"/>
      <c r="I1527" s="398">
        <v>336</v>
      </c>
      <c r="J1527" s="321">
        <v>378</v>
      </c>
    </row>
    <row r="1528" spans="2:11" s="290" customFormat="1" ht="13.2" hidden="1" customHeight="1" x14ac:dyDescent="0.25">
      <c r="B1528" s="313" t="s">
        <v>829</v>
      </c>
      <c r="C1528" s="422" t="s">
        <v>1098</v>
      </c>
      <c r="D1528" s="398"/>
      <c r="E1528" s="398"/>
      <c r="F1528" s="398"/>
      <c r="G1528" s="321"/>
      <c r="H1528" s="398"/>
      <c r="I1528" s="398">
        <v>60</v>
      </c>
      <c r="J1528" s="321">
        <v>60</v>
      </c>
    </row>
    <row r="1529" spans="2:11" s="290" customFormat="1" ht="13.2" hidden="1" customHeight="1" x14ac:dyDescent="0.25">
      <c r="B1529" s="333" t="s">
        <v>790</v>
      </c>
      <c r="C1529" s="312" t="s">
        <v>1121</v>
      </c>
      <c r="D1529" s="398"/>
      <c r="E1529" s="398"/>
      <c r="F1529" s="398"/>
      <c r="G1529" s="321"/>
      <c r="H1529" s="398"/>
      <c r="I1529" s="398">
        <v>2</v>
      </c>
      <c r="J1529" s="321">
        <v>2</v>
      </c>
    </row>
    <row r="1530" spans="2:11" s="290" customFormat="1" ht="13.2" hidden="1" x14ac:dyDescent="0.25">
      <c r="B1530" s="885" t="s">
        <v>780</v>
      </c>
      <c r="C1530" s="886"/>
      <c r="D1530" s="419"/>
      <c r="E1530" s="419"/>
      <c r="F1530" s="419"/>
      <c r="G1530" s="419"/>
      <c r="H1530" s="419"/>
      <c r="I1530" s="419" t="e">
        <v>#REF!</v>
      </c>
      <c r="J1530" s="419" t="e">
        <v>#REF!</v>
      </c>
    </row>
    <row r="1531" spans="2:11" s="148" customFormat="1" ht="13.2" hidden="1" x14ac:dyDescent="0.25">
      <c r="B1531" s="340"/>
      <c r="C1531" s="341"/>
      <c r="D1531" s="423"/>
      <c r="E1531" s="423"/>
      <c r="F1531" s="423"/>
      <c r="G1531" s="423"/>
      <c r="H1531" s="423"/>
      <c r="I1531" s="423"/>
      <c r="J1531" s="423"/>
    </row>
    <row r="1532" spans="2:11" s="290" customFormat="1" ht="13.2" x14ac:dyDescent="0.25">
      <c r="B1532" s="304" t="s">
        <v>767</v>
      </c>
      <c r="C1532" s="190">
        <v>1088</v>
      </c>
      <c r="D1532" s="888" t="s">
        <v>782</v>
      </c>
      <c r="E1532" s="889"/>
      <c r="F1532" s="889"/>
      <c r="G1532" s="889"/>
      <c r="H1532" s="889"/>
      <c r="I1532" s="889"/>
      <c r="J1532" s="889"/>
      <c r="K1532" s="889"/>
    </row>
    <row r="1533" spans="2:11" s="290" customFormat="1" ht="13.2" customHeight="1" x14ac:dyDescent="0.25">
      <c r="B1533" s="304" t="s">
        <v>768</v>
      </c>
      <c r="C1533" s="190">
        <v>12018</v>
      </c>
      <c r="D1533" s="891" t="s">
        <v>784</v>
      </c>
      <c r="E1533" s="891" t="s">
        <v>426</v>
      </c>
      <c r="F1533" s="891" t="s">
        <v>427</v>
      </c>
      <c r="G1533" s="891" t="s">
        <v>428</v>
      </c>
      <c r="H1533" s="891" t="s">
        <v>429</v>
      </c>
      <c r="I1533" s="890" t="s">
        <v>5</v>
      </c>
      <c r="J1533" s="890" t="s">
        <v>7</v>
      </c>
      <c r="K1533" s="890" t="s">
        <v>115</v>
      </c>
    </row>
    <row r="1534" spans="2:11" s="290" customFormat="1" ht="52.8" x14ac:dyDescent="0.25">
      <c r="B1534" s="304" t="s">
        <v>771</v>
      </c>
      <c r="C1534" s="738" t="s">
        <v>571</v>
      </c>
      <c r="D1534" s="890"/>
      <c r="E1534" s="890"/>
      <c r="F1534" s="890"/>
      <c r="G1534" s="890"/>
      <c r="H1534" s="890"/>
      <c r="I1534" s="890"/>
      <c r="J1534" s="890"/>
      <c r="K1534" s="890"/>
    </row>
    <row r="1535" spans="2:11" s="290" customFormat="1" ht="105.6" x14ac:dyDescent="0.25">
      <c r="B1535" s="304" t="s">
        <v>772</v>
      </c>
      <c r="C1535" s="190" t="s">
        <v>572</v>
      </c>
      <c r="D1535" s="890"/>
      <c r="E1535" s="890"/>
      <c r="F1535" s="890"/>
      <c r="G1535" s="890"/>
      <c r="H1535" s="890"/>
      <c r="I1535" s="890"/>
      <c r="J1535" s="890"/>
      <c r="K1535" s="890"/>
    </row>
    <row r="1536" spans="2:11" s="290" customFormat="1" ht="13.2" customHeight="1" x14ac:dyDescent="0.25">
      <c r="B1536" s="304" t="s">
        <v>773</v>
      </c>
      <c r="C1536" s="190" t="s">
        <v>730</v>
      </c>
      <c r="D1536" s="890"/>
      <c r="E1536" s="890"/>
      <c r="F1536" s="890"/>
      <c r="G1536" s="890"/>
      <c r="H1536" s="890"/>
      <c r="I1536" s="890"/>
      <c r="J1536" s="890"/>
      <c r="K1536" s="890"/>
    </row>
    <row r="1537" spans="2:11" s="290" customFormat="1" ht="26.4" x14ac:dyDescent="0.25">
      <c r="B1537" s="304" t="s">
        <v>871</v>
      </c>
      <c r="C1537" s="190" t="s">
        <v>1122</v>
      </c>
      <c r="D1537" s="890"/>
      <c r="E1537" s="890"/>
      <c r="F1537" s="890"/>
      <c r="G1537" s="890"/>
      <c r="H1537" s="890"/>
      <c r="I1537" s="890"/>
      <c r="J1537" s="890"/>
      <c r="K1537" s="890"/>
    </row>
    <row r="1538" spans="2:11" s="290" customFormat="1" ht="13.2" customHeight="1" x14ac:dyDescent="0.25">
      <c r="B1538" s="883" t="s">
        <v>775</v>
      </c>
      <c r="C1538" s="884"/>
      <c r="D1538" s="890"/>
      <c r="E1538" s="890"/>
      <c r="F1538" s="890"/>
      <c r="G1538" s="890"/>
      <c r="H1538" s="890"/>
      <c r="I1538" s="890"/>
      <c r="J1538" s="890"/>
      <c r="K1538" s="890"/>
    </row>
    <row r="1539" spans="2:11" s="290" customFormat="1" ht="13.2" x14ac:dyDescent="0.25">
      <c r="B1539" s="306" t="s">
        <v>776</v>
      </c>
      <c r="C1539" s="306" t="s">
        <v>777</v>
      </c>
      <c r="D1539" s="308"/>
      <c r="E1539" s="308"/>
      <c r="F1539" s="308"/>
      <c r="G1539" s="308"/>
      <c r="H1539" s="308"/>
      <c r="I1539" s="308"/>
      <c r="J1539" s="308"/>
      <c r="K1539" s="308"/>
    </row>
    <row r="1540" spans="2:11" s="290" customFormat="1" ht="13.2" x14ac:dyDescent="0.25">
      <c r="B1540" s="314" t="s">
        <v>1123</v>
      </c>
      <c r="C1540" s="422" t="s">
        <v>1124</v>
      </c>
      <c r="D1540" s="208">
        <v>526</v>
      </c>
      <c r="E1540" s="424">
        <v>275</v>
      </c>
      <c r="F1540" s="424">
        <v>500</v>
      </c>
      <c r="G1540" s="424">
        <v>700</v>
      </c>
      <c r="H1540" s="208">
        <v>800</v>
      </c>
      <c r="I1540" s="208">
        <v>500</v>
      </c>
      <c r="J1540" s="208">
        <v>700</v>
      </c>
      <c r="K1540" s="208">
        <v>800</v>
      </c>
    </row>
    <row r="1541" spans="2:11" s="290" customFormat="1" ht="13.2" x14ac:dyDescent="0.25">
      <c r="B1541" s="314" t="s">
        <v>1123</v>
      </c>
      <c r="C1541" s="422" t="s">
        <v>1125</v>
      </c>
      <c r="D1541" s="208">
        <v>205</v>
      </c>
      <c r="E1541" s="424">
        <v>100</v>
      </c>
      <c r="F1541" s="424">
        <v>150</v>
      </c>
      <c r="G1541" s="424">
        <v>210</v>
      </c>
      <c r="H1541" s="208">
        <v>240</v>
      </c>
      <c r="I1541" s="208">
        <v>150</v>
      </c>
      <c r="J1541" s="208">
        <v>210</v>
      </c>
      <c r="K1541" s="208">
        <v>240</v>
      </c>
    </row>
    <row r="1542" spans="2:11" s="290" customFormat="1" ht="13.2" x14ac:dyDescent="0.25">
      <c r="B1542" s="314" t="s">
        <v>1123</v>
      </c>
      <c r="C1542" s="422" t="s">
        <v>1126</v>
      </c>
      <c r="D1542" s="398">
        <v>31</v>
      </c>
      <c r="E1542" s="425">
        <v>110</v>
      </c>
      <c r="F1542" s="425">
        <v>250</v>
      </c>
      <c r="G1542" s="421">
        <v>350</v>
      </c>
      <c r="H1542" s="398">
        <v>400</v>
      </c>
      <c r="I1542" s="398">
        <v>250</v>
      </c>
      <c r="J1542" s="321">
        <v>350</v>
      </c>
      <c r="K1542" s="321">
        <v>400</v>
      </c>
    </row>
    <row r="1543" spans="2:11" s="290" customFormat="1" ht="26.4" x14ac:dyDescent="0.25">
      <c r="B1543" s="314" t="s">
        <v>1123</v>
      </c>
      <c r="C1543" s="422" t="s">
        <v>1127</v>
      </c>
      <c r="D1543" s="398">
        <v>290</v>
      </c>
      <c r="E1543" s="425">
        <v>65</v>
      </c>
      <c r="F1543" s="425">
        <v>100</v>
      </c>
      <c r="G1543" s="421">
        <v>140</v>
      </c>
      <c r="H1543" s="398">
        <v>160</v>
      </c>
      <c r="I1543" s="398">
        <v>100</v>
      </c>
      <c r="J1543" s="321">
        <v>140</v>
      </c>
      <c r="K1543" s="321">
        <v>160</v>
      </c>
    </row>
    <row r="1544" spans="2:11" s="290" customFormat="1" ht="39.6" x14ac:dyDescent="0.25">
      <c r="B1544" s="314" t="s">
        <v>1123</v>
      </c>
      <c r="C1544" s="314" t="s">
        <v>1128</v>
      </c>
      <c r="D1544" s="398">
        <v>112</v>
      </c>
      <c r="E1544" s="425">
        <v>276</v>
      </c>
      <c r="F1544" s="425">
        <v>257</v>
      </c>
      <c r="G1544" s="421">
        <v>165</v>
      </c>
      <c r="H1544" s="398">
        <v>179</v>
      </c>
      <c r="I1544" s="398">
        <v>257</v>
      </c>
      <c r="J1544" s="321">
        <v>165</v>
      </c>
      <c r="K1544" s="321">
        <v>179</v>
      </c>
    </row>
    <row r="1545" spans="2:11" s="290" customFormat="1" ht="13.2" x14ac:dyDescent="0.25">
      <c r="B1545" s="314" t="s">
        <v>1123</v>
      </c>
      <c r="C1545" s="422" t="s">
        <v>1125</v>
      </c>
      <c r="D1545" s="398">
        <v>87</v>
      </c>
      <c r="E1545" s="425">
        <v>230</v>
      </c>
      <c r="F1545" s="425">
        <v>225</v>
      </c>
      <c r="G1545" s="421">
        <v>125</v>
      </c>
      <c r="H1545" s="398">
        <v>125</v>
      </c>
      <c r="I1545" s="398">
        <v>225</v>
      </c>
      <c r="J1545" s="321">
        <v>125</v>
      </c>
      <c r="K1545" s="321">
        <v>125</v>
      </c>
    </row>
    <row r="1546" spans="2:11" s="290" customFormat="1" ht="13.2" x14ac:dyDescent="0.25">
      <c r="B1546" s="314" t="s">
        <v>1123</v>
      </c>
      <c r="C1546" s="422" t="s">
        <v>1126</v>
      </c>
      <c r="D1546" s="398">
        <v>12</v>
      </c>
      <c r="E1546" s="425">
        <v>30</v>
      </c>
      <c r="F1546" s="425">
        <v>25</v>
      </c>
      <c r="G1546" s="421">
        <v>30</v>
      </c>
      <c r="H1546" s="398">
        <v>40</v>
      </c>
      <c r="I1546" s="398">
        <v>25</v>
      </c>
      <c r="J1546" s="321">
        <v>30</v>
      </c>
      <c r="K1546" s="321">
        <v>40</v>
      </c>
    </row>
    <row r="1547" spans="2:11" s="290" customFormat="1" ht="26.4" x14ac:dyDescent="0.25">
      <c r="B1547" s="314" t="s">
        <v>1123</v>
      </c>
      <c r="C1547" s="314" t="s">
        <v>1127</v>
      </c>
      <c r="D1547" s="398">
        <v>13</v>
      </c>
      <c r="E1547" s="425">
        <v>16</v>
      </c>
      <c r="F1547" s="425">
        <v>7</v>
      </c>
      <c r="G1547" s="421">
        <v>10</v>
      </c>
      <c r="H1547" s="398">
        <v>14</v>
      </c>
      <c r="I1547" s="398">
        <v>7</v>
      </c>
      <c r="J1547" s="321">
        <v>10</v>
      </c>
      <c r="K1547" s="321">
        <v>14</v>
      </c>
    </row>
    <row r="1548" spans="2:11" s="290" customFormat="1" ht="13.2" x14ac:dyDescent="0.25">
      <c r="B1548" s="885" t="s">
        <v>780</v>
      </c>
      <c r="C1548" s="886"/>
      <c r="D1548" s="419">
        <f>'Havelv 3 մաս 1 և մաս 2'!D373</f>
        <v>162494.97</v>
      </c>
      <c r="E1548" s="419">
        <f>'Havelv 3 մաս 1 և մաս 2'!E373</f>
        <v>72535.649999999994</v>
      </c>
      <c r="F1548" s="419">
        <f>'Havelv 3 մաս 1 և մաս 2'!F373</f>
        <v>138530</v>
      </c>
      <c r="G1548" s="419">
        <f>'Havelv 3 մաս 1 և մաս 2'!G373</f>
        <v>212964.15</v>
      </c>
      <c r="H1548" s="419">
        <f>'Havelv 3 մաս 1 և մաս 2'!H373</f>
        <v>289610</v>
      </c>
      <c r="I1548" s="419">
        <f>'Havelv 3 մաս 1 և մաս 2'!I373</f>
        <v>355350</v>
      </c>
      <c r="J1548" s="419">
        <f>'Havelv 3 մաս 1 և մաս 2'!J373</f>
        <v>448300</v>
      </c>
      <c r="K1548" s="419">
        <f>'Havelv 3 մաս 1 և մաս 2'!K373</f>
        <v>508150</v>
      </c>
    </row>
    <row r="1549" spans="2:11" s="148" customFormat="1" ht="13.2" x14ac:dyDescent="0.25">
      <c r="B1549" s="340"/>
      <c r="C1549" s="341"/>
      <c r="D1549" s="423"/>
      <c r="E1549" s="423"/>
      <c r="F1549" s="423"/>
      <c r="G1549" s="423"/>
      <c r="H1549" s="423"/>
      <c r="I1549" s="423"/>
      <c r="J1549" s="423"/>
    </row>
    <row r="1550" spans="2:11" s="290" customFormat="1" ht="13.2" x14ac:dyDescent="0.25">
      <c r="B1550" s="304" t="s">
        <v>767</v>
      </c>
      <c r="C1550" s="190">
        <v>1088</v>
      </c>
      <c r="D1550" s="888" t="s">
        <v>782</v>
      </c>
      <c r="E1550" s="889"/>
      <c r="F1550" s="889"/>
      <c r="G1550" s="889"/>
      <c r="H1550" s="889"/>
      <c r="I1550" s="889"/>
      <c r="J1550" s="889"/>
      <c r="K1550" s="889"/>
    </row>
    <row r="1551" spans="2:11" s="290" customFormat="1" ht="13.2" customHeight="1" x14ac:dyDescent="0.25">
      <c r="B1551" s="304" t="s">
        <v>768</v>
      </c>
      <c r="C1551" s="190">
        <v>12019</v>
      </c>
      <c r="D1551" s="890" t="s">
        <v>784</v>
      </c>
      <c r="E1551" s="890" t="s">
        <v>426</v>
      </c>
      <c r="F1551" s="890" t="s">
        <v>427</v>
      </c>
      <c r="G1551" s="890" t="s">
        <v>428</v>
      </c>
      <c r="H1551" s="890" t="s">
        <v>429</v>
      </c>
      <c r="I1551" s="890" t="s">
        <v>5</v>
      </c>
      <c r="J1551" s="890" t="s">
        <v>7</v>
      </c>
      <c r="K1551" s="890" t="s">
        <v>115</v>
      </c>
    </row>
    <row r="1552" spans="2:11" s="290" customFormat="1" ht="13.2" x14ac:dyDescent="0.25">
      <c r="B1552" s="304" t="s">
        <v>771</v>
      </c>
      <c r="C1552" s="190" t="s">
        <v>574</v>
      </c>
      <c r="D1552" s="890"/>
      <c r="E1552" s="890"/>
      <c r="F1552" s="890"/>
      <c r="G1552" s="890"/>
      <c r="H1552" s="890"/>
      <c r="I1552" s="890"/>
      <c r="J1552" s="890"/>
      <c r="K1552" s="890"/>
    </row>
    <row r="1553" spans="2:11" s="290" customFormat="1" ht="66" x14ac:dyDescent="0.25">
      <c r="B1553" s="304" t="s">
        <v>772</v>
      </c>
      <c r="C1553" s="190" t="s">
        <v>1129</v>
      </c>
      <c r="D1553" s="890"/>
      <c r="E1553" s="890"/>
      <c r="F1553" s="890"/>
      <c r="G1553" s="890"/>
      <c r="H1553" s="890"/>
      <c r="I1553" s="890"/>
      <c r="J1553" s="890"/>
      <c r="K1553" s="890"/>
    </row>
    <row r="1554" spans="2:11" s="290" customFormat="1" ht="13.2" customHeight="1" x14ac:dyDescent="0.25">
      <c r="B1554" s="304" t="s">
        <v>773</v>
      </c>
      <c r="C1554" s="190" t="s">
        <v>569</v>
      </c>
      <c r="D1554" s="890"/>
      <c r="E1554" s="890"/>
      <c r="F1554" s="890"/>
      <c r="G1554" s="890"/>
      <c r="H1554" s="890"/>
      <c r="I1554" s="890"/>
      <c r="J1554" s="890"/>
      <c r="K1554" s="890"/>
    </row>
    <row r="1555" spans="2:11" s="290" customFormat="1" ht="26.4" x14ac:dyDescent="0.25">
      <c r="B1555" s="304" t="s">
        <v>871</v>
      </c>
      <c r="C1555" s="190" t="s">
        <v>1130</v>
      </c>
      <c r="D1555" s="890"/>
      <c r="E1555" s="890"/>
      <c r="F1555" s="890"/>
      <c r="G1555" s="890"/>
      <c r="H1555" s="890"/>
      <c r="I1555" s="890"/>
      <c r="J1555" s="890"/>
      <c r="K1555" s="890"/>
    </row>
    <row r="1556" spans="2:11" s="290" customFormat="1" ht="13.2" x14ac:dyDescent="0.25">
      <c r="B1556" s="883" t="s">
        <v>775</v>
      </c>
      <c r="C1556" s="884"/>
      <c r="D1556" s="890"/>
      <c r="E1556" s="890"/>
      <c r="F1556" s="890"/>
      <c r="G1556" s="890"/>
      <c r="H1556" s="890"/>
      <c r="I1556" s="890"/>
      <c r="J1556" s="890"/>
      <c r="K1556" s="890"/>
    </row>
    <row r="1557" spans="2:11" s="290" customFormat="1" ht="13.2" x14ac:dyDescent="0.25">
      <c r="B1557" s="306" t="s">
        <v>776</v>
      </c>
      <c r="C1557" s="306" t="s">
        <v>777</v>
      </c>
      <c r="D1557" s="308"/>
      <c r="E1557" s="308"/>
      <c r="F1557" s="308"/>
      <c r="G1557" s="308"/>
      <c r="H1557" s="308"/>
      <c r="I1557" s="308"/>
      <c r="J1557" s="308"/>
      <c r="K1557" s="308"/>
    </row>
    <row r="1558" spans="2:11" s="290" customFormat="1" ht="13.2" customHeight="1" x14ac:dyDescent="0.25">
      <c r="B1558" s="314" t="s">
        <v>1123</v>
      </c>
      <c r="C1558" s="422" t="s">
        <v>1131</v>
      </c>
      <c r="D1558" s="208">
        <v>14</v>
      </c>
      <c r="E1558" s="208">
        <v>0</v>
      </c>
      <c r="F1558" s="208"/>
      <c r="G1558" s="208"/>
      <c r="H1558" s="208"/>
      <c r="I1558" s="208"/>
      <c r="J1558" s="208"/>
      <c r="K1558" s="208"/>
    </row>
    <row r="1559" spans="2:11" s="290" customFormat="1" ht="26.4" customHeight="1" x14ac:dyDescent="0.25">
      <c r="B1559" s="314" t="s">
        <v>1123</v>
      </c>
      <c r="C1559" s="422" t="s">
        <v>1132</v>
      </c>
      <c r="D1559" s="208">
        <v>3</v>
      </c>
      <c r="E1559" s="208">
        <v>0</v>
      </c>
      <c r="F1559" s="208"/>
      <c r="G1559" s="208"/>
      <c r="H1559" s="208"/>
      <c r="I1559" s="208"/>
      <c r="J1559" s="208"/>
      <c r="K1559" s="208"/>
    </row>
    <row r="1560" spans="2:11" s="290" customFormat="1" ht="13.2" customHeight="1" x14ac:dyDescent="0.25">
      <c r="B1560" s="314" t="s">
        <v>1123</v>
      </c>
      <c r="C1560" s="422" t="s">
        <v>1133</v>
      </c>
      <c r="D1560" s="208">
        <v>0</v>
      </c>
      <c r="E1560" s="208">
        <v>0</v>
      </c>
      <c r="F1560" s="208"/>
      <c r="G1560" s="208"/>
      <c r="H1560" s="208"/>
      <c r="I1560" s="208"/>
      <c r="J1560" s="208"/>
      <c r="K1560" s="208"/>
    </row>
    <row r="1561" spans="2:11" s="290" customFormat="1" ht="26.4" customHeight="1" x14ac:dyDescent="0.25">
      <c r="B1561" s="314" t="s">
        <v>1123</v>
      </c>
      <c r="C1561" s="422" t="s">
        <v>1134</v>
      </c>
      <c r="D1561" s="208">
        <v>0</v>
      </c>
      <c r="E1561" s="208">
        <v>0</v>
      </c>
      <c r="F1561" s="208"/>
      <c r="G1561" s="208"/>
      <c r="H1561" s="208"/>
      <c r="I1561" s="208"/>
      <c r="J1561" s="208"/>
      <c r="K1561" s="208"/>
    </row>
    <row r="1562" spans="2:11" s="290" customFormat="1" ht="13.2" customHeight="1" x14ac:dyDescent="0.25">
      <c r="B1562" s="314" t="s">
        <v>1123</v>
      </c>
      <c r="C1562" s="422" t="s">
        <v>1135</v>
      </c>
      <c r="D1562" s="398">
        <v>0</v>
      </c>
      <c r="E1562" s="398">
        <v>0</v>
      </c>
      <c r="F1562" s="398"/>
      <c r="G1562" s="321"/>
      <c r="H1562" s="398"/>
      <c r="I1562" s="398"/>
      <c r="J1562" s="321"/>
      <c r="K1562" s="321"/>
    </row>
    <row r="1563" spans="2:11" s="290" customFormat="1" ht="29.4" customHeight="1" x14ac:dyDescent="0.25">
      <c r="B1563" s="314" t="s">
        <v>1123</v>
      </c>
      <c r="C1563" s="422" t="s">
        <v>1136</v>
      </c>
      <c r="D1563" s="398">
        <v>0</v>
      </c>
      <c r="E1563" s="398">
        <v>7</v>
      </c>
      <c r="F1563" s="398"/>
      <c r="G1563" s="398"/>
      <c r="H1563" s="398">
        <v>7</v>
      </c>
      <c r="I1563" s="398"/>
      <c r="J1563" s="398"/>
      <c r="K1563" s="398"/>
    </row>
    <row r="1564" spans="2:11" s="290" customFormat="1" ht="13.2" x14ac:dyDescent="0.25">
      <c r="B1564" s="885" t="s">
        <v>780</v>
      </c>
      <c r="C1564" s="886"/>
      <c r="D1564" s="419">
        <f>'Havelv 3 մաս 1 և մաս 2'!D379</f>
        <v>83.89</v>
      </c>
      <c r="E1564" s="419">
        <f>'Havelv 3 մաս 1 և մաս 2'!E379</f>
        <v>774</v>
      </c>
      <c r="F1564" s="419">
        <f>'Havelv 3 մաս 1 և մաս 2'!F379</f>
        <v>882</v>
      </c>
      <c r="G1564" s="419">
        <f>'Havelv 3 մաս 1 և մաս 2'!G379</f>
        <v>882</v>
      </c>
      <c r="H1564" s="419">
        <f>'Havelv 3 մաս 1 և մաս 2'!H379</f>
        <v>882</v>
      </c>
      <c r="I1564" s="419">
        <f>'Havelv 3 մաս 1 և մաս 2'!I379</f>
        <v>0</v>
      </c>
      <c r="J1564" s="419">
        <f>'Havelv 3 մաս 1 և մաս 2'!J379</f>
        <v>0</v>
      </c>
      <c r="K1564" s="419">
        <f>'Havelv 3 մաս 1 և մաս 2'!K379</f>
        <v>0</v>
      </c>
    </row>
    <row r="1565" spans="2:11" s="164" customFormat="1" ht="13.8" x14ac:dyDescent="0.25"/>
    <row r="1566" spans="2:11" s="290" customFormat="1" ht="13.2" x14ac:dyDescent="0.25">
      <c r="B1566" s="304" t="s">
        <v>767</v>
      </c>
      <c r="C1566" s="190">
        <v>1088</v>
      </c>
      <c r="D1566" s="888" t="s">
        <v>782</v>
      </c>
      <c r="E1566" s="889"/>
      <c r="F1566" s="889"/>
      <c r="G1566" s="889"/>
      <c r="H1566" s="889"/>
      <c r="I1566" s="889"/>
      <c r="J1566" s="889"/>
      <c r="K1566" s="889"/>
    </row>
    <row r="1567" spans="2:11" s="290" customFormat="1" ht="13.2" customHeight="1" x14ac:dyDescent="0.25">
      <c r="B1567" s="304" t="s">
        <v>768</v>
      </c>
      <c r="C1567" s="190">
        <v>12020</v>
      </c>
      <c r="D1567" s="890" t="s">
        <v>784</v>
      </c>
      <c r="E1567" s="890" t="s">
        <v>426</v>
      </c>
      <c r="F1567" s="890" t="s">
        <v>427</v>
      </c>
      <c r="G1567" s="890" t="s">
        <v>428</v>
      </c>
      <c r="H1567" s="890" t="s">
        <v>429</v>
      </c>
      <c r="I1567" s="890" t="s">
        <v>5</v>
      </c>
      <c r="J1567" s="890" t="s">
        <v>7</v>
      </c>
      <c r="K1567" s="890" t="s">
        <v>115</v>
      </c>
    </row>
    <row r="1568" spans="2:11" s="290" customFormat="1" ht="13.2" x14ac:dyDescent="0.25">
      <c r="B1568" s="304" t="s">
        <v>771</v>
      </c>
      <c r="C1568" s="190" t="s">
        <v>577</v>
      </c>
      <c r="D1568" s="890"/>
      <c r="E1568" s="890"/>
      <c r="F1568" s="890"/>
      <c r="G1568" s="890"/>
      <c r="H1568" s="890"/>
      <c r="I1568" s="890"/>
      <c r="J1568" s="890"/>
      <c r="K1568" s="890"/>
    </row>
    <row r="1569" spans="2:11" s="290" customFormat="1" ht="52.8" x14ac:dyDescent="0.25">
      <c r="B1569" s="304" t="s">
        <v>772</v>
      </c>
      <c r="C1569" s="190" t="s">
        <v>1137</v>
      </c>
      <c r="D1569" s="890"/>
      <c r="E1569" s="890"/>
      <c r="F1569" s="890"/>
      <c r="G1569" s="890"/>
      <c r="H1569" s="890"/>
      <c r="I1569" s="890"/>
      <c r="J1569" s="890"/>
      <c r="K1569" s="890"/>
    </row>
    <row r="1570" spans="2:11" s="290" customFormat="1" ht="13.2" customHeight="1" x14ac:dyDescent="0.25">
      <c r="B1570" s="304" t="s">
        <v>773</v>
      </c>
      <c r="C1570" s="190" t="s">
        <v>569</v>
      </c>
      <c r="D1570" s="890"/>
      <c r="E1570" s="890"/>
      <c r="F1570" s="890"/>
      <c r="G1570" s="890"/>
      <c r="H1570" s="890"/>
      <c r="I1570" s="890"/>
      <c r="J1570" s="890"/>
      <c r="K1570" s="890"/>
    </row>
    <row r="1571" spans="2:11" s="290" customFormat="1" ht="26.4" x14ac:dyDescent="0.25">
      <c r="B1571" s="304" t="s">
        <v>871</v>
      </c>
      <c r="C1571" s="190" t="s">
        <v>1138</v>
      </c>
      <c r="D1571" s="890"/>
      <c r="E1571" s="890"/>
      <c r="F1571" s="890"/>
      <c r="G1571" s="890"/>
      <c r="H1571" s="890"/>
      <c r="I1571" s="890"/>
      <c r="J1571" s="890"/>
      <c r="K1571" s="890"/>
    </row>
    <row r="1572" spans="2:11" s="290" customFormat="1" ht="13.2" x14ac:dyDescent="0.25">
      <c r="B1572" s="883" t="s">
        <v>775</v>
      </c>
      <c r="C1572" s="884"/>
      <c r="D1572" s="890"/>
      <c r="E1572" s="890"/>
      <c r="F1572" s="890"/>
      <c r="G1572" s="890"/>
      <c r="H1572" s="890"/>
      <c r="I1572" s="890"/>
      <c r="J1572" s="890"/>
      <c r="K1572" s="890"/>
    </row>
    <row r="1573" spans="2:11" s="290" customFormat="1" ht="13.2" x14ac:dyDescent="0.25">
      <c r="B1573" s="306" t="s">
        <v>776</v>
      </c>
      <c r="C1573" s="306" t="s">
        <v>777</v>
      </c>
      <c r="D1573" s="308"/>
      <c r="E1573" s="308"/>
      <c r="F1573" s="308"/>
      <c r="G1573" s="308"/>
      <c r="H1573" s="308"/>
      <c r="I1573" s="308"/>
      <c r="J1573" s="308"/>
      <c r="K1573" s="308"/>
    </row>
    <row r="1574" spans="2:11" s="290" customFormat="1" ht="39.6" x14ac:dyDescent="0.25">
      <c r="B1574" s="314" t="s">
        <v>1123</v>
      </c>
      <c r="C1574" s="422" t="s">
        <v>1139</v>
      </c>
      <c r="D1574" s="208">
        <v>191</v>
      </c>
      <c r="E1574" s="208">
        <v>170</v>
      </c>
      <c r="F1574" s="208">
        <v>57</v>
      </c>
      <c r="G1574" s="208">
        <v>111</v>
      </c>
      <c r="H1574" s="208">
        <v>177</v>
      </c>
      <c r="I1574" s="208"/>
      <c r="J1574" s="208"/>
      <c r="K1574" s="208"/>
    </row>
    <row r="1575" spans="2:11" s="290" customFormat="1" ht="13.2" x14ac:dyDescent="0.25">
      <c r="B1575" s="314" t="s">
        <v>1123</v>
      </c>
      <c r="C1575" s="422" t="s">
        <v>1140</v>
      </c>
      <c r="D1575" s="208">
        <v>133</v>
      </c>
      <c r="E1575" s="208">
        <v>120</v>
      </c>
      <c r="F1575" s="208"/>
      <c r="G1575" s="208"/>
      <c r="H1575" s="208">
        <v>120</v>
      </c>
      <c r="I1575" s="208"/>
      <c r="J1575" s="208"/>
      <c r="K1575" s="208"/>
    </row>
    <row r="1576" spans="2:11" s="290" customFormat="1" ht="13.2" x14ac:dyDescent="0.25">
      <c r="B1576" s="314" t="s">
        <v>1123</v>
      </c>
      <c r="C1576" s="422" t="s">
        <v>1141</v>
      </c>
      <c r="D1576" s="398">
        <v>58</v>
      </c>
      <c r="E1576" s="398">
        <v>50</v>
      </c>
      <c r="F1576" s="398"/>
      <c r="G1576" s="321"/>
      <c r="H1576" s="398">
        <v>50</v>
      </c>
      <c r="I1576" s="398"/>
      <c r="J1576" s="321"/>
      <c r="K1576" s="321"/>
    </row>
    <row r="1577" spans="2:11" s="290" customFormat="1" ht="13.2" x14ac:dyDescent="0.25">
      <c r="B1577" s="885" t="s">
        <v>780</v>
      </c>
      <c r="C1577" s="886"/>
      <c r="D1577" s="419">
        <f>'Havelv 3 մաս 1 և մաս 2'!D385</f>
        <v>6195.83</v>
      </c>
      <c r="E1577" s="419">
        <f>'Havelv 3 մաս 1 և մաս 2'!E385</f>
        <v>6250</v>
      </c>
      <c r="F1577" s="419">
        <f>'Havelv 3 մաս 1 և մաս 2'!F385</f>
        <v>17400</v>
      </c>
      <c r="G1577" s="419">
        <f>'Havelv 3 մաս 1 և մաս 2'!G385</f>
        <v>33650</v>
      </c>
      <c r="H1577" s="419">
        <f>'Havelv 3 մաս 1 և մաս 2'!H385</f>
        <v>52350</v>
      </c>
      <c r="I1577" s="419">
        <f>'Havelv 3 մաս 1 և մաս 2'!I385</f>
        <v>0</v>
      </c>
      <c r="J1577" s="419">
        <f>'Havelv 3 մաս 1 և մաս 2'!J385</f>
        <v>0</v>
      </c>
      <c r="K1577" s="419">
        <f>'Havelv 3 մաս 1 և մաս 2'!K385</f>
        <v>0</v>
      </c>
    </row>
    <row r="1578" spans="2:11" s="148" customFormat="1" ht="13.2" x14ac:dyDescent="0.25">
      <c r="B1578" s="340"/>
      <c r="C1578" s="341"/>
      <c r="D1578" s="423"/>
      <c r="E1578" s="423"/>
      <c r="F1578" s="423"/>
      <c r="G1578" s="423"/>
      <c r="H1578" s="423"/>
      <c r="I1578" s="416"/>
      <c r="J1578" s="416"/>
      <c r="K1578" s="426"/>
    </row>
    <row r="1579" spans="2:11" s="290" customFormat="1" ht="13.2" x14ac:dyDescent="0.25">
      <c r="B1579" s="304" t="s">
        <v>767</v>
      </c>
      <c r="C1579" s="190">
        <v>1088</v>
      </c>
      <c r="D1579" s="888" t="s">
        <v>782</v>
      </c>
      <c r="E1579" s="889"/>
      <c r="F1579" s="889"/>
      <c r="G1579" s="889"/>
      <c r="H1579" s="889"/>
      <c r="I1579" s="889"/>
      <c r="J1579" s="889"/>
      <c r="K1579" s="889"/>
    </row>
    <row r="1580" spans="2:11" s="290" customFormat="1" ht="13.2" customHeight="1" x14ac:dyDescent="0.25">
      <c r="B1580" s="304" t="s">
        <v>768</v>
      </c>
      <c r="C1580" s="190">
        <v>12022</v>
      </c>
      <c r="D1580" s="890" t="s">
        <v>784</v>
      </c>
      <c r="E1580" s="890" t="s">
        <v>426</v>
      </c>
      <c r="F1580" s="890" t="s">
        <v>427</v>
      </c>
      <c r="G1580" s="890" t="s">
        <v>428</v>
      </c>
      <c r="H1580" s="890" t="s">
        <v>429</v>
      </c>
      <c r="I1580" s="890" t="s">
        <v>5</v>
      </c>
      <c r="J1580" s="890" t="s">
        <v>7</v>
      </c>
      <c r="K1580" s="890" t="s">
        <v>115</v>
      </c>
    </row>
    <row r="1581" spans="2:11" s="290" customFormat="1" ht="39.6" x14ac:dyDescent="0.25">
      <c r="B1581" s="304" t="s">
        <v>771</v>
      </c>
      <c r="C1581" s="190" t="s">
        <v>579</v>
      </c>
      <c r="D1581" s="890"/>
      <c r="E1581" s="890"/>
      <c r="F1581" s="890"/>
      <c r="G1581" s="890"/>
      <c r="H1581" s="890"/>
      <c r="I1581" s="890"/>
      <c r="J1581" s="890"/>
      <c r="K1581" s="890"/>
    </row>
    <row r="1582" spans="2:11" s="290" customFormat="1" ht="92.4" x14ac:dyDescent="0.25">
      <c r="B1582" s="304" t="s">
        <v>772</v>
      </c>
      <c r="C1582" s="190" t="s">
        <v>580</v>
      </c>
      <c r="D1582" s="890"/>
      <c r="E1582" s="890"/>
      <c r="F1582" s="890"/>
      <c r="G1582" s="890"/>
      <c r="H1582" s="890"/>
      <c r="I1582" s="890"/>
      <c r="J1582" s="890"/>
      <c r="K1582" s="890"/>
    </row>
    <row r="1583" spans="2:11" s="290" customFormat="1" ht="13.2" customHeight="1" x14ac:dyDescent="0.25">
      <c r="B1583" s="304" t="s">
        <v>773</v>
      </c>
      <c r="C1583" s="190" t="s">
        <v>569</v>
      </c>
      <c r="D1583" s="890"/>
      <c r="E1583" s="890"/>
      <c r="F1583" s="890"/>
      <c r="G1583" s="890"/>
      <c r="H1583" s="890"/>
      <c r="I1583" s="890"/>
      <c r="J1583" s="890"/>
      <c r="K1583" s="890"/>
    </row>
    <row r="1584" spans="2:11" s="290" customFormat="1" ht="26.4" x14ac:dyDescent="0.25">
      <c r="B1584" s="304" t="s">
        <v>871</v>
      </c>
      <c r="C1584" s="190" t="s">
        <v>1138</v>
      </c>
      <c r="D1584" s="890"/>
      <c r="E1584" s="890"/>
      <c r="F1584" s="890"/>
      <c r="G1584" s="890"/>
      <c r="H1584" s="890"/>
      <c r="I1584" s="890"/>
      <c r="J1584" s="890"/>
      <c r="K1584" s="890"/>
    </row>
    <row r="1585" spans="2:11" s="290" customFormat="1" ht="13.2" x14ac:dyDescent="0.25">
      <c r="B1585" s="883" t="s">
        <v>775</v>
      </c>
      <c r="C1585" s="884"/>
      <c r="D1585" s="890"/>
      <c r="E1585" s="890"/>
      <c r="F1585" s="890"/>
      <c r="G1585" s="890"/>
      <c r="H1585" s="890"/>
      <c r="I1585" s="890"/>
      <c r="J1585" s="890"/>
      <c r="K1585" s="890"/>
    </row>
    <row r="1586" spans="2:11" s="290" customFormat="1" ht="13.2" x14ac:dyDescent="0.25">
      <c r="B1586" s="306" t="s">
        <v>776</v>
      </c>
      <c r="C1586" s="306" t="s">
        <v>777</v>
      </c>
      <c r="D1586" s="308"/>
      <c r="E1586" s="308"/>
      <c r="F1586" s="308"/>
      <c r="G1586" s="308"/>
      <c r="H1586" s="308"/>
      <c r="I1586" s="308"/>
      <c r="J1586" s="308"/>
      <c r="K1586" s="308"/>
    </row>
    <row r="1587" spans="2:11" s="290" customFormat="1" ht="13.2" x14ac:dyDescent="0.25">
      <c r="B1587" s="314" t="s">
        <v>1123</v>
      </c>
      <c r="C1587" s="422" t="s">
        <v>1124</v>
      </c>
      <c r="D1587" s="208"/>
      <c r="E1587" s="208"/>
      <c r="F1587" s="208"/>
      <c r="G1587" s="208"/>
      <c r="H1587" s="208">
        <v>1000</v>
      </c>
      <c r="I1587" s="208">
        <v>1000</v>
      </c>
      <c r="J1587" s="208">
        <v>1000</v>
      </c>
      <c r="K1587" s="208">
        <v>1000</v>
      </c>
    </row>
    <row r="1588" spans="2:11" s="290" customFormat="1" ht="13.2" x14ac:dyDescent="0.25">
      <c r="B1588" s="314" t="s">
        <v>1123</v>
      </c>
      <c r="C1588" s="422" t="s">
        <v>1142</v>
      </c>
      <c r="D1588" s="208"/>
      <c r="E1588" s="208"/>
      <c r="F1588" s="208"/>
      <c r="G1588" s="208"/>
      <c r="H1588" s="208">
        <v>230</v>
      </c>
      <c r="I1588" s="208">
        <v>230</v>
      </c>
      <c r="J1588" s="208">
        <v>230</v>
      </c>
      <c r="K1588" s="208">
        <v>230</v>
      </c>
    </row>
    <row r="1589" spans="2:11" s="290" customFormat="1" ht="13.2" x14ac:dyDescent="0.25">
      <c r="B1589" s="314" t="s">
        <v>1123</v>
      </c>
      <c r="C1589" s="422" t="s">
        <v>1126</v>
      </c>
      <c r="D1589" s="398"/>
      <c r="E1589" s="398"/>
      <c r="F1589" s="398"/>
      <c r="G1589" s="321"/>
      <c r="H1589" s="398">
        <v>430</v>
      </c>
      <c r="I1589" s="398">
        <v>430</v>
      </c>
      <c r="J1589" s="398">
        <v>430</v>
      </c>
      <c r="K1589" s="398">
        <v>430</v>
      </c>
    </row>
    <row r="1590" spans="2:11" s="290" customFormat="1" ht="13.2" x14ac:dyDescent="0.25">
      <c r="B1590" s="314" t="s">
        <v>1123</v>
      </c>
      <c r="C1590" s="422" t="s">
        <v>1143</v>
      </c>
      <c r="D1590" s="398"/>
      <c r="E1590" s="425"/>
      <c r="F1590" s="425"/>
      <c r="G1590" s="421"/>
      <c r="H1590" s="398">
        <v>340</v>
      </c>
      <c r="I1590" s="398">
        <v>340</v>
      </c>
      <c r="J1590" s="398">
        <v>340</v>
      </c>
      <c r="K1590" s="398">
        <v>340</v>
      </c>
    </row>
    <row r="1591" spans="2:11" s="290" customFormat="1" ht="13.2" x14ac:dyDescent="0.25">
      <c r="B1591" s="885" t="s">
        <v>780</v>
      </c>
      <c r="C1591" s="886"/>
      <c r="D1591" s="419">
        <f>'Havelv 3 մաս 1 և մաս 2'!D391</f>
        <v>0</v>
      </c>
      <c r="E1591" s="419">
        <f>'Havelv 3 մաս 1 և մաս 2'!E391</f>
        <v>0</v>
      </c>
      <c r="F1591" s="419">
        <f>'Havelv 3 մաս 1 և մաս 2'!F391</f>
        <v>0</v>
      </c>
      <c r="G1591" s="419">
        <f>'Havelv 3 մաս 1 և մաս 2'!G391</f>
        <v>0</v>
      </c>
      <c r="H1591" s="419">
        <f>'Havelv 3 մաս 1 և մաս 2'!H391</f>
        <v>0</v>
      </c>
      <c r="I1591" s="419">
        <f>'Havelv 3 մաս 1 և մաս 2'!I391</f>
        <v>873150</v>
      </c>
      <c r="J1591" s="419">
        <f>'Havelv 3 մաս 1 և մաս 2'!J391</f>
        <v>873150</v>
      </c>
      <c r="K1591" s="419">
        <f>'Havelv 3 մաս 1 և մաս 2'!K391</f>
        <v>873150</v>
      </c>
    </row>
    <row r="1592" spans="2:11" s="148" customFormat="1" ht="13.2" hidden="1" x14ac:dyDescent="0.25">
      <c r="B1592" s="340"/>
      <c r="C1592" s="341"/>
      <c r="D1592" s="423"/>
      <c r="E1592" s="423"/>
      <c r="F1592" s="423"/>
      <c r="G1592" s="423"/>
      <c r="H1592" s="423"/>
      <c r="I1592" s="416"/>
      <c r="J1592" s="416"/>
      <c r="K1592" s="426"/>
    </row>
    <row r="1593" spans="2:11" s="290" customFormat="1" ht="13.2" hidden="1" x14ac:dyDescent="0.25">
      <c r="B1593" s="304" t="s">
        <v>767</v>
      </c>
      <c r="C1593" s="190">
        <v>1088</v>
      </c>
      <c r="D1593" s="888" t="s">
        <v>782</v>
      </c>
      <c r="E1593" s="889"/>
      <c r="F1593" s="889"/>
      <c r="G1593" s="889"/>
      <c r="H1593" s="889"/>
      <c r="I1593" s="889"/>
      <c r="J1593" s="889"/>
      <c r="K1593" s="889"/>
    </row>
    <row r="1594" spans="2:11" s="290" customFormat="1" ht="13.2" hidden="1" customHeight="1" x14ac:dyDescent="0.25">
      <c r="B1594" s="304" t="s">
        <v>768</v>
      </c>
      <c r="C1594" s="190">
        <v>32001</v>
      </c>
      <c r="D1594" s="891" t="str">
        <f>D1458</f>
        <v>2023Ã.  (÷³ëï³óÇ) µ³½³ÛÇÝ ï³ñÇ (Ñ³½. ¹ñ³Ù)</v>
      </c>
      <c r="E1594" s="891" t="str">
        <f>E1458</f>
        <v>2024Ã »é³ÙëÛ³Ï</v>
      </c>
      <c r="F1594" s="891" t="str">
        <f>F1458</f>
        <v>2024Ã ÏÇë³ÙÛ³Ï</v>
      </c>
      <c r="G1594" s="891" t="str">
        <f>G1458</f>
        <v>2024Ã ÇÝÝ ³ÙÇë</v>
      </c>
      <c r="H1594" s="891" t="str">
        <f>H1458</f>
        <v>2024Ã (åÉ³Ý) (Ñ³½. ¹ñ³Ù)</v>
      </c>
      <c r="I1594" s="890" t="s">
        <v>5</v>
      </c>
      <c r="J1594" s="890" t="s">
        <v>7</v>
      </c>
      <c r="K1594" s="890" t="s">
        <v>115</v>
      </c>
    </row>
    <row r="1595" spans="2:11" s="290" customFormat="1" ht="39.6" hidden="1" customHeight="1" x14ac:dyDescent="0.25">
      <c r="B1595" s="304" t="s">
        <v>771</v>
      </c>
      <c r="C1595" s="190" t="s">
        <v>581</v>
      </c>
      <c r="D1595" s="890"/>
      <c r="E1595" s="890"/>
      <c r="F1595" s="890"/>
      <c r="G1595" s="890"/>
      <c r="H1595" s="890"/>
      <c r="I1595" s="890"/>
      <c r="J1595" s="890"/>
      <c r="K1595" s="890"/>
    </row>
    <row r="1596" spans="2:11" s="290" customFormat="1" ht="26.4" hidden="1" customHeight="1" x14ac:dyDescent="0.25">
      <c r="B1596" s="304" t="s">
        <v>772</v>
      </c>
      <c r="C1596" s="190" t="s">
        <v>582</v>
      </c>
      <c r="D1596" s="890"/>
      <c r="E1596" s="890"/>
      <c r="F1596" s="890"/>
      <c r="G1596" s="890"/>
      <c r="H1596" s="890"/>
      <c r="I1596" s="890"/>
      <c r="J1596" s="890"/>
      <c r="K1596" s="890"/>
    </row>
    <row r="1597" spans="2:11" s="290" customFormat="1" ht="26.4" hidden="1" customHeight="1" x14ac:dyDescent="0.25">
      <c r="B1597" s="304" t="s">
        <v>773</v>
      </c>
      <c r="C1597" s="190" t="s">
        <v>583</v>
      </c>
      <c r="D1597" s="890"/>
      <c r="E1597" s="890"/>
      <c r="F1597" s="890"/>
      <c r="G1597" s="890"/>
      <c r="H1597" s="890"/>
      <c r="I1597" s="890"/>
      <c r="J1597" s="890"/>
      <c r="K1597" s="890"/>
    </row>
    <row r="1598" spans="2:11" s="290" customFormat="1" ht="37.200000000000003" hidden="1" customHeight="1" x14ac:dyDescent="0.25">
      <c r="B1598" s="304" t="s">
        <v>1144</v>
      </c>
      <c r="C1598" s="190" t="s">
        <v>1145</v>
      </c>
      <c r="D1598" s="890"/>
      <c r="E1598" s="890"/>
      <c r="F1598" s="890"/>
      <c r="G1598" s="890"/>
      <c r="H1598" s="890"/>
      <c r="I1598" s="890"/>
      <c r="J1598" s="890"/>
      <c r="K1598" s="890"/>
    </row>
    <row r="1599" spans="2:11" s="290" customFormat="1" ht="13.2" hidden="1" customHeight="1" x14ac:dyDescent="0.25">
      <c r="B1599" s="883" t="s">
        <v>775</v>
      </c>
      <c r="C1599" s="884"/>
      <c r="D1599" s="890"/>
      <c r="E1599" s="890"/>
      <c r="F1599" s="890"/>
      <c r="G1599" s="890"/>
      <c r="H1599" s="890"/>
      <c r="I1599" s="890"/>
      <c r="J1599" s="890"/>
      <c r="K1599" s="890"/>
    </row>
    <row r="1600" spans="2:11" s="290" customFormat="1" ht="13.2" hidden="1" x14ac:dyDescent="0.25">
      <c r="B1600" s="306" t="s">
        <v>776</v>
      </c>
      <c r="C1600" s="306" t="s">
        <v>777</v>
      </c>
      <c r="D1600" s="308"/>
      <c r="E1600" s="308"/>
      <c r="F1600" s="308"/>
      <c r="G1600" s="308"/>
      <c r="H1600" s="308"/>
      <c r="I1600" s="308"/>
      <c r="J1600" s="308"/>
      <c r="K1600" s="308"/>
    </row>
    <row r="1601" spans="2:11" s="290" customFormat="1" ht="33.6" hidden="1" customHeight="1" x14ac:dyDescent="0.25">
      <c r="B1601" s="313" t="s">
        <v>778</v>
      </c>
      <c r="C1601" s="313" t="s">
        <v>1146</v>
      </c>
      <c r="D1601" s="208">
        <v>1</v>
      </c>
      <c r="E1601" s="208"/>
      <c r="F1601" s="208"/>
      <c r="G1601" s="208"/>
      <c r="H1601" s="208"/>
      <c r="I1601" s="208"/>
      <c r="J1601" s="208"/>
      <c r="K1601" s="208"/>
    </row>
    <row r="1602" spans="2:11" s="290" customFormat="1" ht="13.2" hidden="1" x14ac:dyDescent="0.25">
      <c r="B1602" s="885" t="s">
        <v>780</v>
      </c>
      <c r="C1602" s="886"/>
      <c r="D1602" s="419">
        <v>110876.7</v>
      </c>
      <c r="E1602" s="419" t="e">
        <v>#REF!</v>
      </c>
      <c r="F1602" s="419" t="e">
        <v>#REF!</v>
      </c>
      <c r="G1602" s="419" t="e">
        <v>#REF!</v>
      </c>
      <c r="H1602" s="419" t="e">
        <v>#REF!</v>
      </c>
      <c r="I1602" s="419" t="e">
        <v>#REF!</v>
      </c>
      <c r="J1602" s="419" t="e">
        <v>#REF!</v>
      </c>
      <c r="K1602" s="419" t="e">
        <v>#REF!</v>
      </c>
    </row>
    <row r="1603" spans="2:11" s="148" customFormat="1" ht="13.2" x14ac:dyDescent="0.25">
      <c r="B1603" s="340"/>
      <c r="C1603" s="359"/>
      <c r="D1603" s="416"/>
      <c r="E1603" s="416"/>
      <c r="F1603" s="416"/>
      <c r="G1603" s="416"/>
      <c r="H1603" s="416"/>
      <c r="I1603" s="416"/>
      <c r="J1603" s="416"/>
      <c r="K1603" s="416"/>
    </row>
    <row r="1604" spans="2:11" s="290" customFormat="1" ht="13.2" x14ac:dyDescent="0.25">
      <c r="B1604" s="427" t="s">
        <v>799</v>
      </c>
      <c r="C1604" s="396" t="s">
        <v>800</v>
      </c>
      <c r="D1604" s="293"/>
      <c r="E1604" s="363"/>
      <c r="F1604" s="363"/>
      <c r="G1604" s="363"/>
      <c r="H1604" s="363"/>
      <c r="I1604" s="363"/>
      <c r="J1604" s="363"/>
      <c r="K1604" s="363"/>
    </row>
    <row r="1605" spans="2:11" s="298" customFormat="1" ht="13.2" x14ac:dyDescent="0.25">
      <c r="B1605" s="428">
        <v>1098</v>
      </c>
      <c r="C1605" s="328" t="s">
        <v>594</v>
      </c>
      <c r="D1605" s="370"/>
      <c r="E1605" s="370"/>
      <c r="F1605" s="370"/>
      <c r="G1605" s="370"/>
      <c r="H1605" s="370"/>
      <c r="I1605" s="370"/>
      <c r="J1605" s="370"/>
      <c r="K1605" s="370"/>
    </row>
    <row r="1606" spans="2:11" s="164" customFormat="1" ht="13.8" x14ac:dyDescent="0.25">
      <c r="D1606" s="392"/>
      <c r="E1606" s="392"/>
      <c r="F1606" s="392"/>
      <c r="G1606" s="392"/>
      <c r="H1606" s="392"/>
      <c r="I1606" s="392"/>
      <c r="J1606" s="392"/>
      <c r="K1606" s="392"/>
    </row>
    <row r="1607" spans="2:11" s="290" customFormat="1" ht="13.2" x14ac:dyDescent="0.25">
      <c r="B1607" s="396" t="s">
        <v>801</v>
      </c>
      <c r="C1607" s="429"/>
      <c r="D1607" s="293"/>
      <c r="E1607" s="363"/>
      <c r="F1607" s="363"/>
      <c r="G1607" s="363"/>
      <c r="H1607" s="363"/>
      <c r="I1607" s="363"/>
      <c r="J1607" s="363"/>
      <c r="K1607" s="363"/>
    </row>
    <row r="1608" spans="2:11" s="148" customFormat="1" ht="13.2" x14ac:dyDescent="0.25">
      <c r="B1608" s="237"/>
      <c r="C1608" s="340"/>
      <c r="D1608" s="430"/>
      <c r="E1608" s="430"/>
      <c r="F1608" s="430"/>
      <c r="G1608" s="293"/>
      <c r="H1608" s="430"/>
      <c r="I1608" s="430"/>
      <c r="J1608" s="293"/>
      <c r="K1608" s="293"/>
    </row>
    <row r="1609" spans="2:11" s="290" customFormat="1" ht="13.2" x14ac:dyDescent="0.25">
      <c r="B1609" s="304" t="s">
        <v>767</v>
      </c>
      <c r="C1609" s="190">
        <v>1098</v>
      </c>
      <c r="D1609" s="883" t="s">
        <v>782</v>
      </c>
      <c r="E1609" s="899"/>
      <c r="F1609" s="899"/>
      <c r="G1609" s="899"/>
      <c r="H1609" s="899"/>
      <c r="I1609" s="899"/>
      <c r="J1609" s="899"/>
      <c r="K1609" s="884"/>
    </row>
    <row r="1610" spans="2:11" s="290" customFormat="1" ht="13.2" customHeight="1" x14ac:dyDescent="0.25">
      <c r="B1610" s="304" t="s">
        <v>768</v>
      </c>
      <c r="C1610" s="190">
        <v>12001</v>
      </c>
      <c r="D1610" s="891" t="str">
        <f>D1458</f>
        <v>2023Ã.  (÷³ëï³óÇ) µ³½³ÛÇÝ ï³ñÇ (Ñ³½. ¹ñ³Ù)</v>
      </c>
      <c r="E1610" s="891" t="str">
        <f>E1458</f>
        <v>2024Ã »é³ÙëÛ³Ï</v>
      </c>
      <c r="F1610" s="891" t="str">
        <f>F1458</f>
        <v>2024Ã ÏÇë³ÙÛ³Ï</v>
      </c>
      <c r="G1610" s="891" t="str">
        <f>G1458</f>
        <v>2024Ã ÇÝÝ ³ÙÇë</v>
      </c>
      <c r="H1610" s="891" t="str">
        <f>H1458</f>
        <v>2024Ã (åÉ³Ý) (Ñ³½. ¹ñ³Ù)</v>
      </c>
      <c r="I1610" s="890" t="s">
        <v>5</v>
      </c>
      <c r="J1610" s="890" t="s">
        <v>7</v>
      </c>
      <c r="K1610" s="890" t="s">
        <v>115</v>
      </c>
    </row>
    <row r="1611" spans="2:11" s="290" customFormat="1" ht="13.2" x14ac:dyDescent="0.25">
      <c r="B1611" s="304" t="s">
        <v>771</v>
      </c>
      <c r="C1611" s="190" t="s">
        <v>597</v>
      </c>
      <c r="D1611" s="890"/>
      <c r="E1611" s="890"/>
      <c r="F1611" s="890"/>
      <c r="G1611" s="890"/>
      <c r="H1611" s="890"/>
      <c r="I1611" s="890"/>
      <c r="J1611" s="890"/>
      <c r="K1611" s="890"/>
    </row>
    <row r="1612" spans="2:11" s="290" customFormat="1" ht="26.4" x14ac:dyDescent="0.25">
      <c r="B1612" s="304" t="s">
        <v>772</v>
      </c>
      <c r="C1612" s="190" t="s">
        <v>598</v>
      </c>
      <c r="D1612" s="890"/>
      <c r="E1612" s="890"/>
      <c r="F1612" s="890"/>
      <c r="G1612" s="890"/>
      <c r="H1612" s="890"/>
      <c r="I1612" s="890"/>
      <c r="J1612" s="890"/>
      <c r="K1612" s="890"/>
    </row>
    <row r="1613" spans="2:11" s="290" customFormat="1" ht="13.2" x14ac:dyDescent="0.25">
      <c r="B1613" s="304" t="s">
        <v>773</v>
      </c>
      <c r="C1613" s="190" t="s">
        <v>730</v>
      </c>
      <c r="D1613" s="890"/>
      <c r="E1613" s="890"/>
      <c r="F1613" s="890"/>
      <c r="G1613" s="890"/>
      <c r="H1613" s="890"/>
      <c r="I1613" s="890"/>
      <c r="J1613" s="890"/>
      <c r="K1613" s="890"/>
    </row>
    <row r="1614" spans="2:11" s="290" customFormat="1" ht="26.4" x14ac:dyDescent="0.25">
      <c r="B1614" s="304" t="s">
        <v>1147</v>
      </c>
      <c r="C1614" s="190" t="s">
        <v>1148</v>
      </c>
      <c r="D1614" s="890"/>
      <c r="E1614" s="890"/>
      <c r="F1614" s="890"/>
      <c r="G1614" s="890"/>
      <c r="H1614" s="890"/>
      <c r="I1614" s="890"/>
      <c r="J1614" s="890"/>
      <c r="K1614" s="890"/>
    </row>
    <row r="1615" spans="2:11" s="290" customFormat="1" ht="13.2" x14ac:dyDescent="0.25">
      <c r="B1615" s="883" t="s">
        <v>775</v>
      </c>
      <c r="C1615" s="884"/>
      <c r="D1615" s="890"/>
      <c r="E1615" s="890"/>
      <c r="F1615" s="890"/>
      <c r="G1615" s="890"/>
      <c r="H1615" s="890"/>
      <c r="I1615" s="890"/>
      <c r="J1615" s="890"/>
      <c r="K1615" s="890"/>
    </row>
    <row r="1616" spans="2:11" s="290" customFormat="1" ht="13.2" x14ac:dyDescent="0.25">
      <c r="B1616" s="306" t="s">
        <v>776</v>
      </c>
      <c r="C1616" s="306" t="s">
        <v>777</v>
      </c>
      <c r="D1616" s="308"/>
      <c r="E1616" s="308"/>
      <c r="F1616" s="308"/>
      <c r="G1616" s="308"/>
      <c r="H1616" s="308"/>
      <c r="I1616" s="308"/>
      <c r="J1616" s="308"/>
      <c r="K1616" s="308"/>
    </row>
    <row r="1617" spans="2:11" s="290" customFormat="1" ht="13.2" customHeight="1" x14ac:dyDescent="0.25">
      <c r="B1617" s="313" t="s">
        <v>778</v>
      </c>
      <c r="C1617" s="313" t="s">
        <v>1149</v>
      </c>
      <c r="D1617" s="321"/>
      <c r="E1617" s="321">
        <v>44</v>
      </c>
      <c r="F1617" s="321">
        <v>44</v>
      </c>
      <c r="G1617" s="321">
        <v>44</v>
      </c>
      <c r="H1617" s="321">
        <v>44</v>
      </c>
      <c r="I1617" s="321">
        <v>8</v>
      </c>
      <c r="J1617" s="321"/>
      <c r="K1617" s="321"/>
    </row>
    <row r="1618" spans="2:11" s="290" customFormat="1" ht="13.2" x14ac:dyDescent="0.25">
      <c r="B1618" s="313" t="s">
        <v>778</v>
      </c>
      <c r="C1618" s="313" t="s">
        <v>1150</v>
      </c>
      <c r="D1618" s="321"/>
      <c r="E1618" s="431"/>
      <c r="F1618" s="321"/>
      <c r="G1618" s="321"/>
      <c r="H1618" s="431"/>
      <c r="I1618" s="321"/>
      <c r="J1618" s="321"/>
      <c r="K1618" s="321"/>
    </row>
    <row r="1619" spans="2:11" s="290" customFormat="1" ht="13.2" x14ac:dyDescent="0.25">
      <c r="B1619" s="885" t="s">
        <v>780</v>
      </c>
      <c r="C1619" s="886"/>
      <c r="D1619" s="432">
        <f>'Havelv 3 մաս 1 և մաս 2'!D430</f>
        <v>0</v>
      </c>
      <c r="E1619" s="432">
        <f>'Havelv 3 մաս 1 և մաս 2'!E430</f>
        <v>357457</v>
      </c>
      <c r="F1619" s="432">
        <f>'Havelv 3 մաս 1 և մաս 2'!F430</f>
        <v>357457</v>
      </c>
      <c r="G1619" s="432">
        <f>'Havelv 3 մաս 1 և մաս 2'!G430</f>
        <v>357457</v>
      </c>
      <c r="H1619" s="432">
        <f>'Havelv 3 մաս 1 և մաս 2'!H430</f>
        <v>357457</v>
      </c>
      <c r="I1619" s="432">
        <f>'Havelv 3 մաս 1 և մաս 2'!I430</f>
        <v>54780</v>
      </c>
      <c r="J1619" s="432">
        <f>'Havelv 3 մաս 1 և մաս 2'!J430</f>
        <v>0</v>
      </c>
      <c r="K1619" s="432">
        <f>'Havelv 3 մաս 1 և մաս 2'!K430</f>
        <v>0</v>
      </c>
    </row>
    <row r="1620" spans="2:11" s="164" customFormat="1" ht="13.8" x14ac:dyDescent="0.25"/>
    <row r="1621" spans="2:11" s="290" customFormat="1" ht="13.2" x14ac:dyDescent="0.25">
      <c r="B1621" s="304" t="s">
        <v>767</v>
      </c>
      <c r="C1621" s="190">
        <v>1098</v>
      </c>
      <c r="D1621" s="883" t="s">
        <v>782</v>
      </c>
      <c r="E1621" s="899"/>
      <c r="F1621" s="899"/>
      <c r="G1621" s="899"/>
      <c r="H1621" s="899"/>
      <c r="I1621" s="899"/>
      <c r="J1621" s="899"/>
      <c r="K1621" s="884"/>
    </row>
    <row r="1622" spans="2:11" s="290" customFormat="1" ht="13.2" customHeight="1" x14ac:dyDescent="0.25">
      <c r="B1622" s="304" t="s">
        <v>768</v>
      </c>
      <c r="C1622" s="190">
        <v>12002</v>
      </c>
      <c r="D1622" s="887" t="str">
        <f>D1458</f>
        <v>2023Ã.  (÷³ëï³óÇ) µ³½³ÛÇÝ ï³ñÇ (Ñ³½. ¹ñ³Ù)</v>
      </c>
      <c r="E1622" s="887" t="str">
        <f>E1458</f>
        <v>2024Ã »é³ÙëÛ³Ï</v>
      </c>
      <c r="F1622" s="887" t="str">
        <f>F1458</f>
        <v>2024Ã ÏÇë³ÙÛ³Ï</v>
      </c>
      <c r="G1622" s="887" t="str">
        <f>G1458</f>
        <v>2024Ã ÇÝÝ ³ÙÇë</v>
      </c>
      <c r="H1622" s="887" t="str">
        <f>H1458</f>
        <v>2024Ã (åÉ³Ý) (Ñ³½. ¹ñ³Ù)</v>
      </c>
      <c r="I1622" s="880" t="s">
        <v>5</v>
      </c>
      <c r="J1622" s="880" t="s">
        <v>7</v>
      </c>
      <c r="K1622" s="880" t="s">
        <v>115</v>
      </c>
    </row>
    <row r="1623" spans="2:11" s="290" customFormat="1" ht="39.6" x14ac:dyDescent="0.25">
      <c r="B1623" s="304" t="s">
        <v>771</v>
      </c>
      <c r="C1623" s="190" t="s">
        <v>1151</v>
      </c>
      <c r="D1623" s="881"/>
      <c r="E1623" s="881"/>
      <c r="F1623" s="881"/>
      <c r="G1623" s="881"/>
      <c r="H1623" s="881"/>
      <c r="I1623" s="881"/>
      <c r="J1623" s="881"/>
      <c r="K1623" s="881"/>
    </row>
    <row r="1624" spans="2:11" s="290" customFormat="1" ht="52.95" customHeight="1" x14ac:dyDescent="0.25">
      <c r="B1624" s="304" t="s">
        <v>772</v>
      </c>
      <c r="C1624" s="190" t="s">
        <v>600</v>
      </c>
      <c r="D1624" s="881"/>
      <c r="E1624" s="881"/>
      <c r="F1624" s="881"/>
      <c r="G1624" s="881"/>
      <c r="H1624" s="881"/>
      <c r="I1624" s="881"/>
      <c r="J1624" s="881"/>
      <c r="K1624" s="881"/>
    </row>
    <row r="1625" spans="2:11" s="290" customFormat="1" ht="13.2" x14ac:dyDescent="0.25">
      <c r="B1625" s="304" t="s">
        <v>773</v>
      </c>
      <c r="C1625" s="190" t="s">
        <v>730</v>
      </c>
      <c r="D1625" s="881"/>
      <c r="E1625" s="881"/>
      <c r="F1625" s="881"/>
      <c r="G1625" s="881"/>
      <c r="H1625" s="881"/>
      <c r="I1625" s="881"/>
      <c r="J1625" s="881"/>
      <c r="K1625" s="881"/>
    </row>
    <row r="1626" spans="2:11" s="290" customFormat="1" ht="26.4" x14ac:dyDescent="0.25">
      <c r="B1626" s="304" t="s">
        <v>1147</v>
      </c>
      <c r="C1626" s="190" t="s">
        <v>1152</v>
      </c>
      <c r="D1626" s="881"/>
      <c r="E1626" s="881"/>
      <c r="F1626" s="881"/>
      <c r="G1626" s="881"/>
      <c r="H1626" s="881"/>
      <c r="I1626" s="881"/>
      <c r="J1626" s="881"/>
      <c r="K1626" s="881"/>
    </row>
    <row r="1627" spans="2:11" s="290" customFormat="1" ht="13.2" x14ac:dyDescent="0.25">
      <c r="B1627" s="883" t="s">
        <v>775</v>
      </c>
      <c r="C1627" s="884"/>
      <c r="D1627" s="882"/>
      <c r="E1627" s="882"/>
      <c r="F1627" s="882"/>
      <c r="G1627" s="882"/>
      <c r="H1627" s="882"/>
      <c r="I1627" s="882"/>
      <c r="J1627" s="882"/>
      <c r="K1627" s="882"/>
    </row>
    <row r="1628" spans="2:11" s="290" customFormat="1" ht="13.2" x14ac:dyDescent="0.25">
      <c r="B1628" s="306" t="s">
        <v>776</v>
      </c>
      <c r="C1628" s="306" t="s">
        <v>777</v>
      </c>
      <c r="D1628" s="308"/>
      <c r="E1628" s="308"/>
      <c r="F1628" s="308"/>
      <c r="G1628" s="308"/>
      <c r="H1628" s="308"/>
      <c r="I1628" s="308"/>
      <c r="J1628" s="308"/>
      <c r="K1628" s="308"/>
    </row>
    <row r="1629" spans="2:11" s="290" customFormat="1" ht="79.2" x14ac:dyDescent="0.25">
      <c r="B1629" s="313" t="s">
        <v>778</v>
      </c>
      <c r="C1629" s="313" t="s">
        <v>1153</v>
      </c>
      <c r="D1629" s="398">
        <v>34</v>
      </c>
      <c r="E1629" s="398">
        <v>17</v>
      </c>
      <c r="F1629" s="398">
        <v>43</v>
      </c>
      <c r="G1629" s="398">
        <v>43</v>
      </c>
      <c r="H1629" s="398">
        <v>43</v>
      </c>
      <c r="I1629" s="748">
        <v>43</v>
      </c>
      <c r="J1629" s="748">
        <v>43</v>
      </c>
      <c r="K1629" s="748">
        <v>43</v>
      </c>
    </row>
    <row r="1630" spans="2:11" s="290" customFormat="1" ht="15.6" customHeight="1" x14ac:dyDescent="0.25">
      <c r="B1630" s="313" t="s">
        <v>778</v>
      </c>
      <c r="C1630" s="313" t="s">
        <v>1154</v>
      </c>
      <c r="D1630" s="321"/>
      <c r="E1630" s="321">
        <v>5</v>
      </c>
      <c r="F1630" s="321">
        <v>5</v>
      </c>
      <c r="G1630" s="321">
        <v>5</v>
      </c>
      <c r="H1630" s="321">
        <v>5</v>
      </c>
      <c r="I1630" s="537">
        <v>5</v>
      </c>
      <c r="J1630" s="537">
        <v>5</v>
      </c>
      <c r="K1630" s="537">
        <v>5</v>
      </c>
    </row>
    <row r="1631" spans="2:11" s="290" customFormat="1" ht="13.2" x14ac:dyDescent="0.25">
      <c r="B1631" s="313" t="s">
        <v>778</v>
      </c>
      <c r="C1631" s="313" t="s">
        <v>1155</v>
      </c>
      <c r="D1631" s="321"/>
      <c r="E1631" s="321">
        <v>0</v>
      </c>
      <c r="F1631" s="321">
        <v>0</v>
      </c>
      <c r="G1631" s="321">
        <v>0</v>
      </c>
      <c r="H1631" s="321">
        <v>0</v>
      </c>
      <c r="I1631" s="537">
        <v>0</v>
      </c>
      <c r="J1631" s="537">
        <v>0</v>
      </c>
      <c r="K1631" s="537">
        <v>0</v>
      </c>
    </row>
    <row r="1632" spans="2:11" s="290" customFormat="1" ht="13.2" customHeight="1" x14ac:dyDescent="0.25">
      <c r="B1632" s="313" t="s">
        <v>778</v>
      </c>
      <c r="C1632" s="313" t="s">
        <v>1156</v>
      </c>
      <c r="D1632" s="321"/>
      <c r="E1632" s="321"/>
      <c r="F1632" s="321"/>
      <c r="G1632" s="321"/>
      <c r="H1632" s="321"/>
      <c r="I1632" s="537"/>
      <c r="J1632" s="537"/>
      <c r="K1632" s="537"/>
    </row>
    <row r="1633" spans="2:11" s="290" customFormat="1" ht="13.2" x14ac:dyDescent="0.25">
      <c r="B1633" s="313" t="s">
        <v>778</v>
      </c>
      <c r="C1633" s="313" t="s">
        <v>1157</v>
      </c>
      <c r="D1633" s="321"/>
      <c r="E1633" s="321">
        <v>5</v>
      </c>
      <c r="F1633" s="321">
        <v>5</v>
      </c>
      <c r="G1633" s="321">
        <v>5</v>
      </c>
      <c r="H1633" s="321">
        <v>5</v>
      </c>
      <c r="I1633" s="537">
        <v>5</v>
      </c>
      <c r="J1633" s="537">
        <v>5</v>
      </c>
      <c r="K1633" s="537">
        <v>5</v>
      </c>
    </row>
    <row r="1634" spans="2:11" s="290" customFormat="1" ht="27" customHeight="1" x14ac:dyDescent="0.25">
      <c r="B1634" s="313" t="s">
        <v>778</v>
      </c>
      <c r="C1634" s="313" t="s">
        <v>1156</v>
      </c>
      <c r="D1634" s="321"/>
      <c r="E1634" s="321">
        <v>5</v>
      </c>
      <c r="F1634" s="321">
        <v>5</v>
      </c>
      <c r="G1634" s="321">
        <v>5</v>
      </c>
      <c r="H1634" s="321">
        <v>5</v>
      </c>
      <c r="I1634" s="537">
        <v>5</v>
      </c>
      <c r="J1634" s="537">
        <v>5</v>
      </c>
      <c r="K1634" s="537">
        <v>5</v>
      </c>
    </row>
    <row r="1635" spans="2:11" s="290" customFormat="1" ht="27" customHeight="1" x14ac:dyDescent="0.25">
      <c r="B1635" s="313" t="s">
        <v>778</v>
      </c>
      <c r="C1635" s="313" t="s">
        <v>1158</v>
      </c>
      <c r="D1635" s="321">
        <v>34</v>
      </c>
      <c r="E1635" s="321">
        <v>12</v>
      </c>
      <c r="F1635" s="321">
        <v>38</v>
      </c>
      <c r="G1635" s="321">
        <v>38</v>
      </c>
      <c r="H1635" s="321">
        <v>38</v>
      </c>
      <c r="I1635" s="537">
        <v>38</v>
      </c>
      <c r="J1635" s="537">
        <v>38</v>
      </c>
      <c r="K1635" s="537">
        <v>38</v>
      </c>
    </row>
    <row r="1636" spans="2:11" s="290" customFormat="1" ht="40.950000000000003" customHeight="1" x14ac:dyDescent="0.25">
      <c r="B1636" s="313" t="s">
        <v>778</v>
      </c>
      <c r="C1636" s="313" t="s">
        <v>1159</v>
      </c>
      <c r="D1636" s="321">
        <v>1</v>
      </c>
      <c r="E1636" s="321">
        <v>0</v>
      </c>
      <c r="F1636" s="321">
        <v>0</v>
      </c>
      <c r="G1636" s="321">
        <v>0</v>
      </c>
      <c r="H1636" s="321">
        <v>0</v>
      </c>
      <c r="I1636" s="537">
        <v>0</v>
      </c>
      <c r="J1636" s="537">
        <v>0</v>
      </c>
      <c r="K1636" s="537">
        <v>0</v>
      </c>
    </row>
    <row r="1637" spans="2:11" s="290" customFormat="1" ht="13.2" x14ac:dyDescent="0.25">
      <c r="B1637" s="313" t="s">
        <v>778</v>
      </c>
      <c r="C1637" s="313" t="s">
        <v>1160</v>
      </c>
      <c r="D1637" s="321">
        <v>1</v>
      </c>
      <c r="E1637" s="321">
        <v>0</v>
      </c>
      <c r="F1637" s="321">
        <v>0</v>
      </c>
      <c r="G1637" s="321">
        <v>0</v>
      </c>
      <c r="H1637" s="321">
        <v>0</v>
      </c>
      <c r="I1637" s="537">
        <v>0</v>
      </c>
      <c r="J1637" s="537">
        <v>0</v>
      </c>
      <c r="K1637" s="537">
        <v>0</v>
      </c>
    </row>
    <row r="1638" spans="2:11" s="290" customFormat="1" ht="13.2" customHeight="1" x14ac:dyDescent="0.25">
      <c r="B1638" s="313" t="s">
        <v>778</v>
      </c>
      <c r="C1638" s="313" t="s">
        <v>1161</v>
      </c>
      <c r="D1638" s="398">
        <v>1</v>
      </c>
      <c r="E1638" s="398"/>
      <c r="F1638" s="398"/>
      <c r="G1638" s="398"/>
      <c r="H1638" s="398"/>
      <c r="I1638" s="748"/>
      <c r="J1638" s="748"/>
      <c r="K1638" s="748"/>
    </row>
    <row r="1639" spans="2:11" s="290" customFormat="1" ht="13.2" x14ac:dyDescent="0.25">
      <c r="B1639" s="313" t="s">
        <v>778</v>
      </c>
      <c r="C1639" s="313" t="s">
        <v>1162</v>
      </c>
      <c r="D1639" s="321"/>
      <c r="E1639" s="321">
        <v>0</v>
      </c>
      <c r="F1639" s="321">
        <v>0</v>
      </c>
      <c r="G1639" s="321">
        <v>0</v>
      </c>
      <c r="H1639" s="321">
        <v>0</v>
      </c>
      <c r="I1639" s="537">
        <v>0</v>
      </c>
      <c r="J1639" s="537">
        <v>0</v>
      </c>
      <c r="K1639" s="537">
        <v>0</v>
      </c>
    </row>
    <row r="1640" spans="2:11" s="290" customFormat="1" ht="13.2" customHeight="1" x14ac:dyDescent="0.25">
      <c r="B1640" s="313" t="s">
        <v>778</v>
      </c>
      <c r="C1640" s="313" t="s">
        <v>1163</v>
      </c>
      <c r="D1640" s="321"/>
      <c r="E1640" s="321"/>
      <c r="F1640" s="321"/>
      <c r="G1640" s="321"/>
      <c r="H1640" s="321"/>
      <c r="I1640" s="537"/>
      <c r="J1640" s="537"/>
      <c r="K1640" s="537"/>
    </row>
    <row r="1641" spans="2:11" s="290" customFormat="1" ht="13.2" customHeight="1" x14ac:dyDescent="0.25">
      <c r="B1641" s="313" t="s">
        <v>778</v>
      </c>
      <c r="C1641" s="313" t="s">
        <v>1164</v>
      </c>
      <c r="D1641" s="321">
        <v>12</v>
      </c>
      <c r="E1641" s="321">
        <v>8</v>
      </c>
      <c r="F1641" s="321">
        <v>21</v>
      </c>
      <c r="G1641" s="321">
        <v>21</v>
      </c>
      <c r="H1641" s="321">
        <v>21</v>
      </c>
      <c r="I1641" s="537">
        <v>21</v>
      </c>
      <c r="J1641" s="537">
        <v>21</v>
      </c>
      <c r="K1641" s="537">
        <v>21</v>
      </c>
    </row>
    <row r="1642" spans="2:11" s="290" customFormat="1" ht="13.2" x14ac:dyDescent="0.25">
      <c r="B1642" s="313" t="s">
        <v>778</v>
      </c>
      <c r="C1642" s="313" t="s">
        <v>1165</v>
      </c>
      <c r="D1642" s="321">
        <v>5</v>
      </c>
      <c r="E1642" s="321">
        <v>3</v>
      </c>
      <c r="F1642" s="321">
        <v>5</v>
      </c>
      <c r="G1642" s="321">
        <v>5</v>
      </c>
      <c r="H1642" s="321">
        <v>5</v>
      </c>
      <c r="I1642" s="537">
        <v>5</v>
      </c>
      <c r="J1642" s="537">
        <v>5</v>
      </c>
      <c r="K1642" s="537">
        <v>5</v>
      </c>
    </row>
    <row r="1643" spans="2:11" s="290" customFormat="1" ht="13.2" customHeight="1" x14ac:dyDescent="0.25">
      <c r="B1643" s="313" t="s">
        <v>778</v>
      </c>
      <c r="C1643" s="313" t="s">
        <v>1161</v>
      </c>
      <c r="D1643" s="321">
        <v>5</v>
      </c>
      <c r="E1643" s="321">
        <v>3</v>
      </c>
      <c r="F1643" s="321">
        <v>5</v>
      </c>
      <c r="G1643" s="321">
        <v>5</v>
      </c>
      <c r="H1643" s="321">
        <v>5</v>
      </c>
      <c r="I1643" s="537">
        <v>5</v>
      </c>
      <c r="J1643" s="537">
        <v>5</v>
      </c>
      <c r="K1643" s="537">
        <v>5</v>
      </c>
    </row>
    <row r="1644" spans="2:11" s="290" customFormat="1" ht="13.2" x14ac:dyDescent="0.25">
      <c r="B1644" s="313" t="s">
        <v>778</v>
      </c>
      <c r="C1644" s="313" t="s">
        <v>1166</v>
      </c>
      <c r="D1644" s="321">
        <v>7</v>
      </c>
      <c r="E1644" s="321">
        <v>5</v>
      </c>
      <c r="F1644" s="321">
        <v>16</v>
      </c>
      <c r="G1644" s="321">
        <v>16</v>
      </c>
      <c r="H1644" s="321">
        <v>16</v>
      </c>
      <c r="I1644" s="537">
        <v>16</v>
      </c>
      <c r="J1644" s="537">
        <v>16</v>
      </c>
      <c r="K1644" s="537">
        <v>16</v>
      </c>
    </row>
    <row r="1645" spans="2:11" s="290" customFormat="1" ht="13.2" customHeight="1" x14ac:dyDescent="0.25">
      <c r="B1645" s="313" t="s">
        <v>778</v>
      </c>
      <c r="C1645" s="313" t="s">
        <v>1161</v>
      </c>
      <c r="D1645" s="321">
        <v>7</v>
      </c>
      <c r="E1645" s="321">
        <v>5</v>
      </c>
      <c r="F1645" s="321">
        <v>16</v>
      </c>
      <c r="G1645" s="321">
        <v>16</v>
      </c>
      <c r="H1645" s="321">
        <v>16</v>
      </c>
      <c r="I1645" s="537">
        <v>16</v>
      </c>
      <c r="J1645" s="537">
        <v>16</v>
      </c>
      <c r="K1645" s="537">
        <v>16</v>
      </c>
    </row>
    <row r="1646" spans="2:11" s="290" customFormat="1" ht="13.2" x14ac:dyDescent="0.25">
      <c r="B1646" s="313" t="s">
        <v>778</v>
      </c>
      <c r="C1646" s="313" t="s">
        <v>1167</v>
      </c>
      <c r="D1646" s="321">
        <v>21</v>
      </c>
      <c r="E1646" s="321">
        <v>4</v>
      </c>
      <c r="F1646" s="321">
        <v>17</v>
      </c>
      <c r="G1646" s="321">
        <v>17</v>
      </c>
      <c r="H1646" s="321">
        <v>17</v>
      </c>
      <c r="I1646" s="537">
        <v>17</v>
      </c>
      <c r="J1646" s="537">
        <v>17</v>
      </c>
      <c r="K1646" s="537">
        <v>17</v>
      </c>
    </row>
    <row r="1647" spans="2:11" s="290" customFormat="1" ht="13.2" x14ac:dyDescent="0.25">
      <c r="B1647" s="313" t="s">
        <v>778</v>
      </c>
      <c r="C1647" s="313" t="s">
        <v>1168</v>
      </c>
      <c r="D1647" s="321">
        <v>4</v>
      </c>
      <c r="E1647" s="321">
        <v>1</v>
      </c>
      <c r="F1647" s="321">
        <v>3</v>
      </c>
      <c r="G1647" s="321">
        <v>3</v>
      </c>
      <c r="H1647" s="321">
        <v>3</v>
      </c>
      <c r="I1647" s="537">
        <v>3</v>
      </c>
      <c r="J1647" s="537">
        <v>3</v>
      </c>
      <c r="K1647" s="537">
        <v>3</v>
      </c>
    </row>
    <row r="1648" spans="2:11" s="290" customFormat="1" ht="13.2" customHeight="1" x14ac:dyDescent="0.25">
      <c r="B1648" s="313" t="s">
        <v>778</v>
      </c>
      <c r="C1648" s="313" t="s">
        <v>1161</v>
      </c>
      <c r="D1648" s="321">
        <v>4</v>
      </c>
      <c r="E1648" s="321">
        <v>1</v>
      </c>
      <c r="F1648" s="321">
        <v>3</v>
      </c>
      <c r="G1648" s="321">
        <v>3</v>
      </c>
      <c r="H1648" s="321">
        <v>3</v>
      </c>
      <c r="I1648" s="537">
        <v>3</v>
      </c>
      <c r="J1648" s="537">
        <v>3</v>
      </c>
      <c r="K1648" s="537">
        <v>3</v>
      </c>
    </row>
    <row r="1649" spans="2:11" s="290" customFormat="1" ht="13.2" x14ac:dyDescent="0.25">
      <c r="B1649" s="313" t="s">
        <v>778</v>
      </c>
      <c r="C1649" s="313" t="s">
        <v>1169</v>
      </c>
      <c r="D1649" s="321">
        <v>17</v>
      </c>
      <c r="E1649" s="321">
        <v>3</v>
      </c>
      <c r="F1649" s="321">
        <v>14</v>
      </c>
      <c r="G1649" s="321">
        <v>14</v>
      </c>
      <c r="H1649" s="321">
        <v>14</v>
      </c>
      <c r="I1649" s="537">
        <v>14</v>
      </c>
      <c r="J1649" s="537">
        <v>14</v>
      </c>
      <c r="K1649" s="537">
        <v>14</v>
      </c>
    </row>
    <row r="1650" spans="2:11" s="290" customFormat="1" ht="13.2" x14ac:dyDescent="0.25">
      <c r="B1650" s="313" t="s">
        <v>778</v>
      </c>
      <c r="C1650" s="313" t="s">
        <v>1161</v>
      </c>
      <c r="D1650" s="321">
        <v>17</v>
      </c>
      <c r="E1650" s="321">
        <v>3</v>
      </c>
      <c r="F1650" s="321">
        <v>14</v>
      </c>
      <c r="G1650" s="321">
        <v>14</v>
      </c>
      <c r="H1650" s="321">
        <v>14</v>
      </c>
      <c r="I1650" s="537">
        <v>14</v>
      </c>
      <c r="J1650" s="537">
        <v>14</v>
      </c>
      <c r="K1650" s="537">
        <v>14</v>
      </c>
    </row>
    <row r="1651" spans="2:11" s="290" customFormat="1" ht="26.4" x14ac:dyDescent="0.25">
      <c r="B1651" s="313" t="s">
        <v>829</v>
      </c>
      <c r="C1651" s="313" t="s">
        <v>1170</v>
      </c>
      <c r="D1651" s="321">
        <v>2.7</v>
      </c>
      <c r="E1651" s="321">
        <v>1.2</v>
      </c>
      <c r="F1651" s="321">
        <v>3</v>
      </c>
      <c r="G1651" s="321">
        <v>3</v>
      </c>
      <c r="H1651" s="321">
        <v>3</v>
      </c>
      <c r="I1651" s="537">
        <v>3</v>
      </c>
      <c r="J1651" s="537">
        <v>3</v>
      </c>
      <c r="K1651" s="537">
        <v>3</v>
      </c>
    </row>
    <row r="1652" spans="2:11" s="290" customFormat="1" ht="13.2" x14ac:dyDescent="0.25">
      <c r="B1652" s="313" t="s">
        <v>790</v>
      </c>
      <c r="C1652" s="313" t="s">
        <v>1171</v>
      </c>
      <c r="D1652" s="315" t="s">
        <v>1171</v>
      </c>
      <c r="E1652" s="315"/>
      <c r="F1652" s="315"/>
      <c r="G1652" s="315"/>
      <c r="H1652" s="315" t="s">
        <v>1171</v>
      </c>
      <c r="I1652" s="315" t="s">
        <v>1171</v>
      </c>
      <c r="J1652" s="315" t="s">
        <v>1171</v>
      </c>
      <c r="K1652" s="315" t="s">
        <v>1171</v>
      </c>
    </row>
    <row r="1653" spans="2:11" s="290" customFormat="1" ht="13.2" x14ac:dyDescent="0.25">
      <c r="B1653" s="885" t="s">
        <v>780</v>
      </c>
      <c r="C1653" s="886"/>
      <c r="D1653" s="432">
        <f>'Havelv 3 մաս 1 և մաս 2'!D436</f>
        <v>473100</v>
      </c>
      <c r="E1653" s="432">
        <f>'Havelv 3 մաս 1 և մաս 2'!E436</f>
        <v>200000</v>
      </c>
      <c r="F1653" s="432">
        <f>'Havelv 3 մաս 1 և մաս 2'!F436</f>
        <v>494000</v>
      </c>
      <c r="G1653" s="432">
        <f>'Havelv 3 մաս 1 և մաս 2'!G436</f>
        <v>494000</v>
      </c>
      <c r="H1653" s="432">
        <f>'Havelv 3 մաս 1 և մաս 2'!H436</f>
        <v>494000</v>
      </c>
      <c r="I1653" s="736">
        <f>'Havelv 3 մաս 1 և մաս 2'!I436</f>
        <v>494000</v>
      </c>
      <c r="J1653" s="736">
        <f>'Havelv 3 մաս 1 և մաս 2'!J436</f>
        <v>494000</v>
      </c>
      <c r="K1653" s="736">
        <f>'Havelv 3 մաս 1 և մաս 2'!K436</f>
        <v>494000</v>
      </c>
    </row>
    <row r="1654" spans="2:11" s="148" customFormat="1" ht="13.2" customHeight="1" x14ac:dyDescent="0.25">
      <c r="B1654" s="340"/>
      <c r="C1654" s="341"/>
      <c r="D1654" s="434"/>
      <c r="E1654" s="434"/>
      <c r="F1654" s="434"/>
      <c r="G1654" s="434"/>
      <c r="H1654" s="434"/>
    </row>
    <row r="1655" spans="2:11" s="290" customFormat="1" ht="13.2" customHeight="1" x14ac:dyDescent="0.25">
      <c r="B1655" s="304" t="s">
        <v>767</v>
      </c>
      <c r="C1655" s="190">
        <v>1098</v>
      </c>
      <c r="D1655" s="888" t="s">
        <v>782</v>
      </c>
      <c r="E1655" s="889"/>
      <c r="F1655" s="889"/>
      <c r="G1655" s="889"/>
      <c r="H1655" s="889"/>
      <c r="I1655" s="889"/>
      <c r="J1655" s="889"/>
      <c r="K1655" s="889"/>
    </row>
    <row r="1656" spans="2:11" s="290" customFormat="1" ht="13.2" customHeight="1" x14ac:dyDescent="0.25">
      <c r="B1656" s="304" t="s">
        <v>768</v>
      </c>
      <c r="C1656" s="190">
        <v>12006</v>
      </c>
      <c r="D1656" s="887" t="s">
        <v>784</v>
      </c>
      <c r="E1656" s="887" t="s">
        <v>426</v>
      </c>
      <c r="F1656" s="887" t="s">
        <v>427</v>
      </c>
      <c r="G1656" s="887" t="s">
        <v>428</v>
      </c>
      <c r="H1656" s="887" t="s">
        <v>429</v>
      </c>
      <c r="I1656" s="880" t="s">
        <v>5</v>
      </c>
      <c r="J1656" s="880" t="s">
        <v>7</v>
      </c>
      <c r="K1656" s="880" t="s">
        <v>115</v>
      </c>
    </row>
    <row r="1657" spans="2:11" s="290" customFormat="1" ht="66" x14ac:dyDescent="0.25">
      <c r="B1657" s="304" t="s">
        <v>771</v>
      </c>
      <c r="C1657" s="190" t="s">
        <v>601</v>
      </c>
      <c r="D1657" s="881"/>
      <c r="E1657" s="881"/>
      <c r="F1657" s="881"/>
      <c r="G1657" s="881"/>
      <c r="H1657" s="881"/>
      <c r="I1657" s="881"/>
      <c r="J1657" s="881"/>
      <c r="K1657" s="881"/>
    </row>
    <row r="1658" spans="2:11" s="290" customFormat="1" ht="64.2" customHeight="1" x14ac:dyDescent="0.25">
      <c r="B1658" s="304" t="s">
        <v>772</v>
      </c>
      <c r="C1658" s="190" t="s">
        <v>602</v>
      </c>
      <c r="D1658" s="881"/>
      <c r="E1658" s="881"/>
      <c r="F1658" s="881"/>
      <c r="G1658" s="881"/>
      <c r="H1658" s="881"/>
      <c r="I1658" s="881"/>
      <c r="J1658" s="881"/>
      <c r="K1658" s="881"/>
    </row>
    <row r="1659" spans="2:11" s="290" customFormat="1" ht="13.2" customHeight="1" x14ac:dyDescent="0.25">
      <c r="B1659" s="304" t="s">
        <v>773</v>
      </c>
      <c r="C1659" s="190" t="s">
        <v>730</v>
      </c>
      <c r="D1659" s="881"/>
      <c r="E1659" s="881"/>
      <c r="F1659" s="881"/>
      <c r="G1659" s="881"/>
      <c r="H1659" s="881"/>
      <c r="I1659" s="881"/>
      <c r="J1659" s="881"/>
      <c r="K1659" s="881"/>
    </row>
    <row r="1660" spans="2:11" s="290" customFormat="1" ht="39.6" customHeight="1" x14ac:dyDescent="0.25">
      <c r="B1660" s="304" t="s">
        <v>871</v>
      </c>
      <c r="C1660" s="435" t="s">
        <v>1172</v>
      </c>
      <c r="D1660" s="881"/>
      <c r="E1660" s="881"/>
      <c r="F1660" s="881"/>
      <c r="G1660" s="881"/>
      <c r="H1660" s="881"/>
      <c r="I1660" s="881"/>
      <c r="J1660" s="881"/>
      <c r="K1660" s="881"/>
    </row>
    <row r="1661" spans="2:11" s="290" customFormat="1" ht="13.2" customHeight="1" x14ac:dyDescent="0.25">
      <c r="B1661" s="883" t="s">
        <v>775</v>
      </c>
      <c r="C1661" s="884"/>
      <c r="D1661" s="882"/>
      <c r="E1661" s="882"/>
      <c r="F1661" s="882"/>
      <c r="G1661" s="882"/>
      <c r="H1661" s="882"/>
      <c r="I1661" s="882"/>
      <c r="J1661" s="882"/>
      <c r="K1661" s="882"/>
    </row>
    <row r="1662" spans="2:11" s="290" customFormat="1" ht="13.2" x14ac:dyDescent="0.25">
      <c r="B1662" s="306" t="s">
        <v>776</v>
      </c>
      <c r="C1662" s="306" t="s">
        <v>777</v>
      </c>
      <c r="D1662" s="308"/>
      <c r="E1662" s="308"/>
      <c r="F1662" s="308"/>
      <c r="G1662" s="308"/>
      <c r="H1662" s="308"/>
      <c r="I1662" s="308"/>
      <c r="J1662" s="308"/>
      <c r="K1662" s="308"/>
    </row>
    <row r="1663" spans="2:11" s="298" customFormat="1" ht="52.8" x14ac:dyDescent="0.25">
      <c r="B1663" s="436" t="s">
        <v>778</v>
      </c>
      <c r="C1663" s="333" t="s">
        <v>1173</v>
      </c>
      <c r="D1663" s="437">
        <v>40</v>
      </c>
      <c r="E1663" s="437">
        <v>31</v>
      </c>
      <c r="F1663" s="437">
        <v>100</v>
      </c>
      <c r="G1663" s="437">
        <v>100</v>
      </c>
      <c r="H1663" s="437">
        <v>100</v>
      </c>
      <c r="I1663" s="749">
        <v>100</v>
      </c>
      <c r="J1663" s="749">
        <v>100</v>
      </c>
      <c r="K1663" s="749">
        <v>100</v>
      </c>
    </row>
    <row r="1664" spans="2:11" s="298" customFormat="1" ht="13.2" x14ac:dyDescent="0.25">
      <c r="B1664" s="436"/>
      <c r="C1664" s="333" t="s">
        <v>1174</v>
      </c>
      <c r="D1664" s="437">
        <v>40</v>
      </c>
      <c r="E1664" s="437">
        <v>31</v>
      </c>
      <c r="F1664" s="437">
        <v>100</v>
      </c>
      <c r="G1664" s="437">
        <v>100</v>
      </c>
      <c r="H1664" s="437">
        <v>100</v>
      </c>
      <c r="I1664" s="749">
        <v>100</v>
      </c>
      <c r="J1664" s="749">
        <v>100</v>
      </c>
      <c r="K1664" s="749">
        <v>100</v>
      </c>
    </row>
    <row r="1665" spans="2:13" s="290" customFormat="1" ht="13.2" customHeight="1" x14ac:dyDescent="0.25">
      <c r="B1665" s="436" t="s">
        <v>778</v>
      </c>
      <c r="C1665" s="436" t="s">
        <v>1175</v>
      </c>
      <c r="D1665" s="437">
        <v>7</v>
      </c>
      <c r="E1665" s="437">
        <v>11</v>
      </c>
      <c r="F1665" s="437">
        <v>37</v>
      </c>
      <c r="G1665" s="437">
        <v>37</v>
      </c>
      <c r="H1665" s="437">
        <v>37</v>
      </c>
      <c r="I1665" s="749">
        <v>37</v>
      </c>
      <c r="J1665" s="749">
        <v>37</v>
      </c>
      <c r="K1665" s="749">
        <v>37</v>
      </c>
    </row>
    <row r="1666" spans="2:13" s="290" customFormat="1" ht="13.2" x14ac:dyDescent="0.25">
      <c r="B1666" s="436" t="s">
        <v>778</v>
      </c>
      <c r="C1666" s="436" t="s">
        <v>1176</v>
      </c>
      <c r="D1666" s="437">
        <v>33</v>
      </c>
      <c r="E1666" s="437">
        <v>20</v>
      </c>
      <c r="F1666" s="437">
        <v>63</v>
      </c>
      <c r="G1666" s="437">
        <v>63</v>
      </c>
      <c r="H1666" s="437">
        <v>63</v>
      </c>
      <c r="I1666" s="749">
        <v>63</v>
      </c>
      <c r="J1666" s="749">
        <v>63</v>
      </c>
      <c r="K1666" s="749">
        <v>63</v>
      </c>
    </row>
    <row r="1667" spans="2:13" s="298" customFormat="1" ht="13.2" x14ac:dyDescent="0.25">
      <c r="B1667" s="436"/>
      <c r="C1667" s="333" t="s">
        <v>1177</v>
      </c>
      <c r="D1667" s="437"/>
      <c r="E1667" s="437"/>
      <c r="F1667" s="437"/>
      <c r="G1667" s="437"/>
      <c r="H1667" s="437"/>
      <c r="I1667" s="749"/>
      <c r="J1667" s="749"/>
      <c r="K1667" s="749"/>
    </row>
    <row r="1668" spans="2:13" s="290" customFormat="1" ht="13.2" customHeight="1" x14ac:dyDescent="0.25">
      <c r="B1668" s="436" t="s">
        <v>778</v>
      </c>
      <c r="C1668" s="436" t="s">
        <v>1178</v>
      </c>
      <c r="D1668" s="437"/>
      <c r="E1668" s="437"/>
      <c r="F1668" s="437"/>
      <c r="G1668" s="437"/>
      <c r="H1668" s="437"/>
      <c r="I1668" s="749"/>
      <c r="J1668" s="749"/>
      <c r="K1668" s="749"/>
    </row>
    <row r="1669" spans="2:13" s="290" customFormat="1" ht="13.2" x14ac:dyDescent="0.25">
      <c r="B1669" s="436" t="s">
        <v>778</v>
      </c>
      <c r="C1669" s="436" t="s">
        <v>1179</v>
      </c>
      <c r="D1669" s="437"/>
      <c r="E1669" s="437"/>
      <c r="F1669" s="437"/>
      <c r="G1669" s="437"/>
      <c r="H1669" s="437"/>
      <c r="I1669" s="749"/>
      <c r="J1669" s="749"/>
      <c r="K1669" s="749"/>
    </row>
    <row r="1670" spans="2:13" s="290" customFormat="1" ht="35.4" customHeight="1" x14ac:dyDescent="0.25">
      <c r="B1670" s="436" t="s">
        <v>829</v>
      </c>
      <c r="C1670" s="436" t="s">
        <v>1180</v>
      </c>
      <c r="D1670" s="214">
        <v>4</v>
      </c>
      <c r="E1670" s="438">
        <v>3.2</v>
      </c>
      <c r="F1670" s="438">
        <v>10.4</v>
      </c>
      <c r="G1670" s="438">
        <v>10.4</v>
      </c>
      <c r="H1670" s="438">
        <v>10.4</v>
      </c>
      <c r="I1670" s="744">
        <v>10.4</v>
      </c>
      <c r="J1670" s="744">
        <v>10.4</v>
      </c>
      <c r="K1670" s="744">
        <v>10.4</v>
      </c>
    </row>
    <row r="1671" spans="2:13" s="290" customFormat="1" ht="13.2" x14ac:dyDescent="0.25">
      <c r="B1671" s="436" t="s">
        <v>790</v>
      </c>
      <c r="C1671" s="436" t="s">
        <v>1181</v>
      </c>
      <c r="D1671" s="214" t="s">
        <v>1182</v>
      </c>
      <c r="E1671" s="214" t="s">
        <v>1182</v>
      </c>
      <c r="F1671" s="214" t="s">
        <v>1182</v>
      </c>
      <c r="G1671" s="214" t="s">
        <v>1182</v>
      </c>
      <c r="H1671" s="214" t="s">
        <v>1182</v>
      </c>
      <c r="I1671" s="214" t="s">
        <v>1182</v>
      </c>
      <c r="J1671" s="214" t="s">
        <v>1182</v>
      </c>
      <c r="K1671" s="214" t="s">
        <v>1182</v>
      </c>
    </row>
    <row r="1672" spans="2:13" s="290" customFormat="1" ht="13.2" customHeight="1" x14ac:dyDescent="0.25">
      <c r="B1672" s="346" t="s">
        <v>780</v>
      </c>
      <c r="C1672" s="347"/>
      <c r="D1672" s="432">
        <f>'Havelv 3 մաս 1 և մաս 2'!D442</f>
        <v>460569</v>
      </c>
      <c r="E1672" s="432">
        <f>'Havelv 3 մաս 1 և մաս 2'!E442</f>
        <v>300000</v>
      </c>
      <c r="F1672" s="432">
        <f>'Havelv 3 մաս 1 և մաս 2'!F442</f>
        <v>920994.5</v>
      </c>
      <c r="G1672" s="432">
        <f>'Havelv 3 մաս 1 և մաս 2'!G442</f>
        <v>920994.5</v>
      </c>
      <c r="H1672" s="432">
        <f>'Havelv 3 մաս 1 և մաս 2'!H442</f>
        <v>920994.5</v>
      </c>
      <c r="I1672" s="736">
        <f>'Havelv 3 մաս 1 և մաս 2'!I442</f>
        <v>920994.5</v>
      </c>
      <c r="J1672" s="736">
        <f>'Havelv 3 մաս 1 և մաս 2'!J442</f>
        <v>920994.5</v>
      </c>
      <c r="K1672" s="736">
        <f>'Havelv 3 մաս 1 և մաս 2'!K442</f>
        <v>920994.5</v>
      </c>
    </row>
    <row r="1673" spans="2:13" s="336" customFormat="1" ht="13.2" x14ac:dyDescent="0.25"/>
    <row r="1674" spans="2:13" s="290" customFormat="1" ht="13.2" customHeight="1" x14ac:dyDescent="0.25">
      <c r="B1674" s="304" t="s">
        <v>767</v>
      </c>
      <c r="C1674" s="190">
        <v>1098</v>
      </c>
      <c r="D1674" s="835" t="s">
        <v>782</v>
      </c>
      <c r="E1674" s="919"/>
      <c r="F1674" s="919"/>
      <c r="G1674" s="919"/>
      <c r="H1674" s="919"/>
      <c r="I1674" s="919"/>
      <c r="J1674" s="919"/>
      <c r="K1674" s="919"/>
      <c r="L1674" s="439"/>
      <c r="M1674" s="439"/>
    </row>
    <row r="1675" spans="2:13" s="290" customFormat="1" ht="13.2" customHeight="1" x14ac:dyDescent="0.25">
      <c r="B1675" s="304" t="s">
        <v>768</v>
      </c>
      <c r="C1675" s="190">
        <v>12007</v>
      </c>
      <c r="D1675" s="887" t="s">
        <v>784</v>
      </c>
      <c r="E1675" s="887" t="s">
        <v>426</v>
      </c>
      <c r="F1675" s="887" t="s">
        <v>427</v>
      </c>
      <c r="G1675" s="887" t="s">
        <v>428</v>
      </c>
      <c r="H1675" s="887" t="s">
        <v>429</v>
      </c>
      <c r="I1675" s="880" t="s">
        <v>5</v>
      </c>
      <c r="J1675" s="880" t="s">
        <v>7</v>
      </c>
      <c r="K1675" s="880" t="s">
        <v>115</v>
      </c>
    </row>
    <row r="1676" spans="2:13" s="290" customFormat="1" ht="26.4" x14ac:dyDescent="0.25">
      <c r="B1676" s="304" t="s">
        <v>771</v>
      </c>
      <c r="C1676" s="190" t="s">
        <v>603</v>
      </c>
      <c r="D1676" s="881"/>
      <c r="E1676" s="881"/>
      <c r="F1676" s="881"/>
      <c r="G1676" s="881"/>
      <c r="H1676" s="881"/>
      <c r="I1676" s="881"/>
      <c r="J1676" s="881"/>
      <c r="K1676" s="881"/>
    </row>
    <row r="1677" spans="2:13" s="290" customFormat="1" ht="66" x14ac:dyDescent="0.25">
      <c r="B1677" s="304" t="s">
        <v>772</v>
      </c>
      <c r="C1677" s="190" t="s">
        <v>604</v>
      </c>
      <c r="D1677" s="881"/>
      <c r="E1677" s="881"/>
      <c r="F1677" s="881"/>
      <c r="G1677" s="881"/>
      <c r="H1677" s="881"/>
      <c r="I1677" s="881"/>
      <c r="J1677" s="881"/>
      <c r="K1677" s="881"/>
    </row>
    <row r="1678" spans="2:13" s="290" customFormat="1" ht="13.2" x14ac:dyDescent="0.25">
      <c r="B1678" s="304" t="s">
        <v>773</v>
      </c>
      <c r="C1678" s="190" t="s">
        <v>730</v>
      </c>
      <c r="D1678" s="881"/>
      <c r="E1678" s="881"/>
      <c r="F1678" s="881"/>
      <c r="G1678" s="881"/>
      <c r="H1678" s="881"/>
      <c r="I1678" s="881"/>
      <c r="J1678" s="881"/>
      <c r="K1678" s="881"/>
    </row>
    <row r="1679" spans="2:13" s="290" customFormat="1" ht="52.8" x14ac:dyDescent="0.25">
      <c r="B1679" s="304" t="s">
        <v>871</v>
      </c>
      <c r="C1679" s="190" t="s">
        <v>1183</v>
      </c>
      <c r="D1679" s="881"/>
      <c r="E1679" s="881"/>
      <c r="F1679" s="881"/>
      <c r="G1679" s="881"/>
      <c r="H1679" s="881"/>
      <c r="I1679" s="881"/>
      <c r="J1679" s="881"/>
      <c r="K1679" s="881"/>
    </row>
    <row r="1680" spans="2:13" s="290" customFormat="1" ht="13.2" customHeight="1" x14ac:dyDescent="0.25">
      <c r="B1680" s="883" t="s">
        <v>775</v>
      </c>
      <c r="C1680" s="884"/>
      <c r="D1680" s="882"/>
      <c r="E1680" s="882"/>
      <c r="F1680" s="882"/>
      <c r="G1680" s="882"/>
      <c r="H1680" s="882"/>
      <c r="I1680" s="882"/>
      <c r="J1680" s="882"/>
      <c r="K1680" s="882"/>
    </row>
    <row r="1681" spans="2:11" s="290" customFormat="1" ht="13.2" customHeight="1" x14ac:dyDescent="0.25">
      <c r="B1681" s="313" t="s">
        <v>778</v>
      </c>
      <c r="C1681" s="313" t="s">
        <v>1184</v>
      </c>
      <c r="D1681" s="440">
        <v>839</v>
      </c>
      <c r="E1681" s="440">
        <v>2080</v>
      </c>
      <c r="F1681" s="440">
        <v>3600</v>
      </c>
      <c r="G1681" s="440">
        <v>3850</v>
      </c>
      <c r="H1681" s="440">
        <v>4032</v>
      </c>
      <c r="I1681" s="440">
        <v>4167</v>
      </c>
      <c r="J1681" s="440">
        <v>4167</v>
      </c>
      <c r="K1681" s="440">
        <v>4167</v>
      </c>
    </row>
    <row r="1682" spans="2:11" s="290" customFormat="1" ht="13.2" customHeight="1" x14ac:dyDescent="0.25">
      <c r="B1682" s="346" t="s">
        <v>780</v>
      </c>
      <c r="C1682" s="347"/>
      <c r="D1682" s="432">
        <f>'Havelv 3 մաս 1 և մաս 2'!D448</f>
        <v>1612220.43</v>
      </c>
      <c r="E1682" s="432">
        <f>'Havelv 3 մաս 1 և մաս 2'!E448</f>
        <v>800000</v>
      </c>
      <c r="F1682" s="432">
        <f>'Havelv 3 մաս 1 և մաս 2'!F448</f>
        <v>1800000</v>
      </c>
      <c r="G1682" s="432">
        <f>'Havelv 3 մաս 1 և մաս 2'!G448</f>
        <v>1900000</v>
      </c>
      <c r="H1682" s="432">
        <f>'Havelv 3 մաս 1 և մաս 2'!H448</f>
        <v>2000000</v>
      </c>
      <c r="I1682" s="432">
        <f>'Havelv 3 մաս 1 և մաս 2'!I448</f>
        <v>7067451.0999999996</v>
      </c>
      <c r="J1682" s="432">
        <f>'Havelv 3 մաս 1 և մաս 2'!J448</f>
        <v>7067451.0999999996</v>
      </c>
      <c r="K1682" s="432">
        <f>'Havelv 3 մաս 1 և մաս 2'!K448</f>
        <v>7067451.0999999996</v>
      </c>
    </row>
    <row r="1683" spans="2:11" s="290" customFormat="1" ht="13.2" customHeight="1" x14ac:dyDescent="0.25">
      <c r="B1683" s="340"/>
      <c r="C1683" s="341"/>
      <c r="D1683" s="441"/>
      <c r="E1683" s="441"/>
      <c r="F1683" s="441"/>
      <c r="G1683" s="441"/>
      <c r="H1683" s="441"/>
      <c r="I1683" s="441"/>
      <c r="J1683" s="441"/>
    </row>
    <row r="1684" spans="2:11" s="290" customFormat="1" ht="13.2" customHeight="1" x14ac:dyDescent="0.25">
      <c r="B1684" s="304" t="s">
        <v>767</v>
      </c>
      <c r="C1684" s="190">
        <v>1098</v>
      </c>
      <c r="D1684" s="888" t="s">
        <v>782</v>
      </c>
      <c r="E1684" s="889"/>
      <c r="F1684" s="889"/>
      <c r="G1684" s="889"/>
      <c r="H1684" s="889"/>
      <c r="I1684" s="889"/>
      <c r="J1684" s="889"/>
      <c r="K1684" s="889"/>
    </row>
    <row r="1685" spans="2:11" s="290" customFormat="1" ht="13.2" customHeight="1" x14ac:dyDescent="0.25">
      <c r="B1685" s="304" t="s">
        <v>768</v>
      </c>
      <c r="C1685" s="190">
        <v>12008</v>
      </c>
      <c r="D1685" s="887" t="s">
        <v>784</v>
      </c>
      <c r="E1685" s="887" t="s">
        <v>426</v>
      </c>
      <c r="F1685" s="887" t="s">
        <v>427</v>
      </c>
      <c r="G1685" s="887" t="s">
        <v>428</v>
      </c>
      <c r="H1685" s="887" t="s">
        <v>429</v>
      </c>
      <c r="I1685" s="887" t="s">
        <v>5</v>
      </c>
      <c r="J1685" s="887" t="s">
        <v>7</v>
      </c>
      <c r="K1685" s="887" t="s">
        <v>115</v>
      </c>
    </row>
    <row r="1686" spans="2:11" s="290" customFormat="1" ht="26.4" customHeight="1" x14ac:dyDescent="0.25">
      <c r="B1686" s="304" t="s">
        <v>771</v>
      </c>
      <c r="C1686" s="190" t="s">
        <v>605</v>
      </c>
      <c r="D1686" s="905"/>
      <c r="E1686" s="905"/>
      <c r="F1686" s="905"/>
      <c r="G1686" s="905"/>
      <c r="H1686" s="905"/>
      <c r="I1686" s="881"/>
      <c r="J1686" s="881"/>
      <c r="K1686" s="881"/>
    </row>
    <row r="1687" spans="2:11" s="290" customFormat="1" ht="39.6" x14ac:dyDescent="0.25">
      <c r="B1687" s="304" t="s">
        <v>772</v>
      </c>
      <c r="C1687" s="190" t="s">
        <v>606</v>
      </c>
      <c r="D1687" s="905"/>
      <c r="E1687" s="905"/>
      <c r="F1687" s="905"/>
      <c r="G1687" s="905"/>
      <c r="H1687" s="905"/>
      <c r="I1687" s="881"/>
      <c r="J1687" s="881"/>
      <c r="K1687" s="881"/>
    </row>
    <row r="1688" spans="2:11" s="290" customFormat="1" ht="13.2" customHeight="1" x14ac:dyDescent="0.25">
      <c r="B1688" s="304" t="s">
        <v>773</v>
      </c>
      <c r="C1688" s="190" t="s">
        <v>730</v>
      </c>
      <c r="D1688" s="905"/>
      <c r="E1688" s="905"/>
      <c r="F1688" s="905"/>
      <c r="G1688" s="905"/>
      <c r="H1688" s="905"/>
      <c r="I1688" s="881"/>
      <c r="J1688" s="881"/>
      <c r="K1688" s="881"/>
    </row>
    <row r="1689" spans="2:11" s="290" customFormat="1" ht="46.2" customHeight="1" x14ac:dyDescent="0.25">
      <c r="B1689" s="405" t="s">
        <v>871</v>
      </c>
      <c r="C1689" s="312" t="s">
        <v>1185</v>
      </c>
      <c r="D1689" s="905"/>
      <c r="E1689" s="905"/>
      <c r="F1689" s="905"/>
      <c r="G1689" s="905"/>
      <c r="H1689" s="905"/>
      <c r="I1689" s="881"/>
      <c r="J1689" s="881"/>
      <c r="K1689" s="881"/>
    </row>
    <row r="1690" spans="2:11" s="290" customFormat="1" ht="13.2" customHeight="1" x14ac:dyDescent="0.25">
      <c r="B1690" s="883" t="s">
        <v>775</v>
      </c>
      <c r="C1690" s="884"/>
      <c r="D1690" s="906"/>
      <c r="E1690" s="906"/>
      <c r="F1690" s="906"/>
      <c r="G1690" s="906"/>
      <c r="H1690" s="906"/>
      <c r="I1690" s="882"/>
      <c r="J1690" s="882"/>
      <c r="K1690" s="882"/>
    </row>
    <row r="1691" spans="2:11" s="290" customFormat="1" ht="13.2" x14ac:dyDescent="0.25">
      <c r="B1691" s="306" t="s">
        <v>776</v>
      </c>
      <c r="C1691" s="306" t="s">
        <v>777</v>
      </c>
      <c r="D1691" s="308"/>
      <c r="E1691" s="308"/>
      <c r="F1691" s="308"/>
      <c r="G1691" s="308"/>
      <c r="H1691" s="308"/>
      <c r="I1691" s="308"/>
      <c r="J1691" s="308"/>
      <c r="K1691" s="308"/>
    </row>
    <row r="1692" spans="2:11" s="290" customFormat="1" ht="29.4" customHeight="1" x14ac:dyDescent="0.25">
      <c r="B1692" s="436" t="s">
        <v>778</v>
      </c>
      <c r="C1692" s="436" t="s">
        <v>1186</v>
      </c>
      <c r="D1692" s="442">
        <v>37</v>
      </c>
      <c r="E1692" s="437">
        <v>190</v>
      </c>
      <c r="F1692" s="437">
        <v>380</v>
      </c>
      <c r="G1692" s="437">
        <v>500</v>
      </c>
      <c r="H1692" s="437">
        <v>540</v>
      </c>
      <c r="I1692" s="437">
        <v>540</v>
      </c>
      <c r="J1692" s="437">
        <v>540</v>
      </c>
      <c r="K1692" s="437">
        <v>540</v>
      </c>
    </row>
    <row r="1693" spans="2:11" s="290" customFormat="1" ht="13.2" customHeight="1" x14ac:dyDescent="0.25">
      <c r="B1693" s="346" t="s">
        <v>780</v>
      </c>
      <c r="C1693" s="347"/>
      <c r="D1693" s="432">
        <f>'Havelv 3 մաս 1 և մաս 2'!D454</f>
        <v>26538.91</v>
      </c>
      <c r="E1693" s="432">
        <f>'Havelv 3 մաս 1 և մաս 2'!E454</f>
        <v>140000</v>
      </c>
      <c r="F1693" s="432">
        <f>'Havelv 3 մաս 1 և մաս 2'!F454</f>
        <v>290000</v>
      </c>
      <c r="G1693" s="432">
        <f>'Havelv 3 մաս 1 և մաս 2'!G454</f>
        <v>450000</v>
      </c>
      <c r="H1693" s="432">
        <f>'Havelv 3 մաս 1 և մաս 2'!H454</f>
        <v>467500</v>
      </c>
      <c r="I1693" s="432">
        <f>'Havelv 3 մաս 1 և մաս 2'!I454</f>
        <v>1548053.7</v>
      </c>
      <c r="J1693" s="432">
        <f>'Havelv 3 մաս 1 և մաս 2'!J454</f>
        <v>1548053.7</v>
      </c>
      <c r="K1693" s="432">
        <f>'Havelv 3 մաս 1 և մաս 2'!K454</f>
        <v>1548053.7</v>
      </c>
    </row>
    <row r="1694" spans="2:11" s="148" customFormat="1" ht="13.2" customHeight="1" x14ac:dyDescent="0.25">
      <c r="B1694" s="340"/>
      <c r="C1694" s="341"/>
      <c r="D1694" s="443"/>
      <c r="E1694" s="443"/>
      <c r="F1694" s="443"/>
      <c r="G1694" s="443"/>
      <c r="H1694" s="443"/>
      <c r="I1694" s="444"/>
      <c r="J1694" s="444"/>
    </row>
    <row r="1695" spans="2:11" s="290" customFormat="1" ht="13.2" x14ac:dyDescent="0.25">
      <c r="B1695" s="304" t="s">
        <v>767</v>
      </c>
      <c r="C1695" s="190">
        <v>1098</v>
      </c>
      <c r="D1695" s="888" t="s">
        <v>782</v>
      </c>
      <c r="E1695" s="889"/>
      <c r="F1695" s="889"/>
      <c r="G1695" s="889"/>
      <c r="H1695" s="889"/>
      <c r="I1695" s="889"/>
      <c r="J1695" s="889"/>
      <c r="K1695" s="889"/>
    </row>
    <row r="1696" spans="2:11" s="290" customFormat="1" ht="13.2" customHeight="1" x14ac:dyDescent="0.25">
      <c r="B1696" s="304" t="s">
        <v>768</v>
      </c>
      <c r="C1696" s="190">
        <v>12009</v>
      </c>
      <c r="D1696" s="880" t="s">
        <v>784</v>
      </c>
      <c r="E1696" s="445" t="s">
        <v>426</v>
      </c>
      <c r="F1696" s="445" t="s">
        <v>427</v>
      </c>
      <c r="G1696" s="445" t="s">
        <v>428</v>
      </c>
      <c r="H1696" s="880" t="s">
        <v>429</v>
      </c>
      <c r="I1696" s="880" t="s">
        <v>5</v>
      </c>
      <c r="J1696" s="880" t="s">
        <v>7</v>
      </c>
      <c r="K1696" s="880" t="s">
        <v>115</v>
      </c>
    </row>
    <row r="1697" spans="2:11" s="290" customFormat="1" ht="13.2" x14ac:dyDescent="0.25">
      <c r="B1697" s="304" t="s">
        <v>771</v>
      </c>
      <c r="C1697" s="190" t="s">
        <v>607</v>
      </c>
      <c r="D1697" s="881"/>
      <c r="E1697" s="356"/>
      <c r="F1697" s="356"/>
      <c r="G1697" s="356"/>
      <c r="H1697" s="881"/>
      <c r="I1697" s="881"/>
      <c r="J1697" s="881"/>
      <c r="K1697" s="881"/>
    </row>
    <row r="1698" spans="2:11" s="290" customFormat="1" ht="52.95" customHeight="1" x14ac:dyDescent="0.25">
      <c r="B1698" s="304" t="s">
        <v>772</v>
      </c>
      <c r="C1698" s="190" t="s">
        <v>1187</v>
      </c>
      <c r="D1698" s="881"/>
      <c r="E1698" s="356"/>
      <c r="F1698" s="356"/>
      <c r="G1698" s="356"/>
      <c r="H1698" s="881"/>
      <c r="I1698" s="881"/>
      <c r="J1698" s="881"/>
      <c r="K1698" s="881"/>
    </row>
    <row r="1699" spans="2:11" s="290" customFormat="1" ht="13.2" x14ac:dyDescent="0.25">
      <c r="B1699" s="304" t="s">
        <v>773</v>
      </c>
      <c r="C1699" s="190" t="s">
        <v>730</v>
      </c>
      <c r="D1699" s="881"/>
      <c r="E1699" s="356"/>
      <c r="F1699" s="356"/>
      <c r="G1699" s="356"/>
      <c r="H1699" s="881"/>
      <c r="I1699" s="881"/>
      <c r="J1699" s="881"/>
      <c r="K1699" s="881"/>
    </row>
    <row r="1700" spans="2:11" s="290" customFormat="1" ht="26.4" x14ac:dyDescent="0.25">
      <c r="B1700" s="304" t="s">
        <v>1147</v>
      </c>
      <c r="C1700" s="190" t="s">
        <v>1188</v>
      </c>
      <c r="D1700" s="881"/>
      <c r="E1700" s="356"/>
      <c r="F1700" s="356"/>
      <c r="G1700" s="356"/>
      <c r="H1700" s="881"/>
      <c r="I1700" s="881"/>
      <c r="J1700" s="881"/>
      <c r="K1700" s="881"/>
    </row>
    <row r="1701" spans="2:11" s="290" customFormat="1" ht="13.2" x14ac:dyDescent="0.25">
      <c r="B1701" s="883" t="s">
        <v>775</v>
      </c>
      <c r="C1701" s="884"/>
      <c r="D1701" s="882"/>
      <c r="E1701" s="357"/>
      <c r="F1701" s="357"/>
      <c r="G1701" s="357"/>
      <c r="H1701" s="882"/>
      <c r="I1701" s="882"/>
      <c r="J1701" s="882"/>
      <c r="K1701" s="882"/>
    </row>
    <row r="1702" spans="2:11" s="290" customFormat="1" ht="13.2" x14ac:dyDescent="0.25">
      <c r="B1702" s="306" t="s">
        <v>776</v>
      </c>
      <c r="C1702" s="306" t="s">
        <v>777</v>
      </c>
      <c r="D1702" s="308"/>
      <c r="E1702" s="308"/>
      <c r="F1702" s="308"/>
      <c r="G1702" s="308"/>
      <c r="H1702" s="308"/>
      <c r="I1702" s="308"/>
      <c r="J1702" s="308"/>
      <c r="K1702" s="308"/>
    </row>
    <row r="1703" spans="2:11" s="290" customFormat="1" ht="13.2" x14ac:dyDescent="0.25">
      <c r="B1703" s="313" t="s">
        <v>778</v>
      </c>
      <c r="C1703" s="313" t="s">
        <v>1189</v>
      </c>
      <c r="D1703" s="398"/>
      <c r="E1703" s="398">
        <v>375</v>
      </c>
      <c r="F1703" s="398">
        <v>375</v>
      </c>
      <c r="G1703" s="398">
        <v>375</v>
      </c>
      <c r="H1703" s="398">
        <v>375</v>
      </c>
      <c r="I1703" s="748">
        <v>375</v>
      </c>
      <c r="J1703" s="748">
        <v>375</v>
      </c>
      <c r="K1703" s="748">
        <v>375</v>
      </c>
    </row>
    <row r="1704" spans="2:11" s="290" customFormat="1" ht="13.2" customHeight="1" x14ac:dyDescent="0.25">
      <c r="B1704" s="346" t="s">
        <v>780</v>
      </c>
      <c r="C1704" s="347"/>
      <c r="D1704" s="433">
        <f>'Havelv 3 մաս 1 և մաս 2'!D460</f>
        <v>0</v>
      </c>
      <c r="E1704" s="433">
        <f>'Havelv 3 մաս 1 և մաս 2'!E460</f>
        <v>33750</v>
      </c>
      <c r="F1704" s="433">
        <f>'Havelv 3 մաս 1 և մաս 2'!F460</f>
        <v>67500</v>
      </c>
      <c r="G1704" s="433">
        <f>'Havelv 3 մաս 1 և մաս 2'!G460</f>
        <v>101250</v>
      </c>
      <c r="H1704" s="433">
        <f>'Havelv 3 մաս 1 և մաս 2'!H460</f>
        <v>135000</v>
      </c>
      <c r="I1704" s="750">
        <f>'Havelv 3 մաս 1 և մաս 2'!I460</f>
        <v>135000</v>
      </c>
      <c r="J1704" s="750">
        <f>'Havelv 3 մաս 1 և մաս 2'!J460</f>
        <v>135000</v>
      </c>
      <c r="K1704" s="750">
        <f>'Havelv 3 մաս 1 և մաս 2'!K460</f>
        <v>135000</v>
      </c>
    </row>
    <row r="1705" spans="2:11" s="148" customFormat="1" ht="13.2" customHeight="1" x14ac:dyDescent="0.25">
      <c r="B1705" s="917"/>
      <c r="C1705" s="918"/>
      <c r="D1705" s="918"/>
      <c r="E1705" s="918"/>
      <c r="F1705" s="918"/>
      <c r="G1705" s="918"/>
      <c r="H1705" s="918"/>
      <c r="I1705" s="918"/>
      <c r="J1705" s="918"/>
      <c r="K1705" s="918"/>
    </row>
    <row r="1706" spans="2:11" s="290" customFormat="1" ht="13.2" x14ac:dyDescent="0.25">
      <c r="B1706" s="304" t="s">
        <v>767</v>
      </c>
      <c r="C1706" s="190">
        <v>1098</v>
      </c>
      <c r="D1706" s="888" t="s">
        <v>782</v>
      </c>
      <c r="E1706" s="889"/>
      <c r="F1706" s="889"/>
      <c r="G1706" s="889"/>
      <c r="H1706" s="889"/>
      <c r="I1706" s="889"/>
      <c r="J1706" s="889"/>
      <c r="K1706" s="889"/>
    </row>
    <row r="1707" spans="2:11" s="290" customFormat="1" ht="13.2" customHeight="1" x14ac:dyDescent="0.25">
      <c r="B1707" s="304" t="s">
        <v>768</v>
      </c>
      <c r="C1707" s="190">
        <v>21001</v>
      </c>
      <c r="D1707" s="887" t="str">
        <f>D1458</f>
        <v>2023Ã.  (÷³ëï³óÇ) µ³½³ÛÇÝ ï³ñÇ (Ñ³½. ¹ñ³Ù)</v>
      </c>
      <c r="E1707" s="887" t="str">
        <f>E1458</f>
        <v>2024Ã »é³ÙëÛ³Ï</v>
      </c>
      <c r="F1707" s="887" t="str">
        <f>F1458</f>
        <v>2024Ã ÏÇë³ÙÛ³Ï</v>
      </c>
      <c r="G1707" s="887" t="str">
        <f>G1458</f>
        <v>2024Ã ÇÝÝ ³ÙÇë</v>
      </c>
      <c r="H1707" s="887" t="str">
        <f>H1458</f>
        <v>2024Ã (åÉ³Ý) (Ñ³½. ¹ñ³Ù)</v>
      </c>
      <c r="I1707" s="880" t="s">
        <v>5</v>
      </c>
      <c r="J1707" s="880" t="s">
        <v>7</v>
      </c>
      <c r="K1707" s="880" t="s">
        <v>115</v>
      </c>
    </row>
    <row r="1708" spans="2:11" s="290" customFormat="1" ht="13.2" x14ac:dyDescent="0.25">
      <c r="B1708" s="304" t="s">
        <v>771</v>
      </c>
      <c r="C1708" s="190" t="s">
        <v>609</v>
      </c>
      <c r="D1708" s="881"/>
      <c r="E1708" s="881"/>
      <c r="F1708" s="881"/>
      <c r="G1708" s="881"/>
      <c r="H1708" s="881"/>
      <c r="I1708" s="881"/>
      <c r="J1708" s="881"/>
      <c r="K1708" s="881"/>
    </row>
    <row r="1709" spans="2:11" s="290" customFormat="1" ht="43.95" customHeight="1" x14ac:dyDescent="0.25">
      <c r="B1709" s="304" t="s">
        <v>772</v>
      </c>
      <c r="C1709" s="190" t="s">
        <v>610</v>
      </c>
      <c r="D1709" s="881"/>
      <c r="E1709" s="881"/>
      <c r="F1709" s="881"/>
      <c r="G1709" s="881"/>
      <c r="H1709" s="881"/>
      <c r="I1709" s="881"/>
      <c r="J1709" s="881"/>
      <c r="K1709" s="881"/>
    </row>
    <row r="1710" spans="2:11" s="290" customFormat="1" ht="26.4" x14ac:dyDescent="0.25">
      <c r="B1710" s="304" t="s">
        <v>773</v>
      </c>
      <c r="C1710" s="190" t="s">
        <v>1190</v>
      </c>
      <c r="D1710" s="881"/>
      <c r="E1710" s="881"/>
      <c r="F1710" s="881"/>
      <c r="G1710" s="881"/>
      <c r="H1710" s="881"/>
      <c r="I1710" s="881"/>
      <c r="J1710" s="881"/>
      <c r="K1710" s="881"/>
    </row>
    <row r="1711" spans="2:11" s="290" customFormat="1" ht="13.2" customHeight="1" x14ac:dyDescent="0.25">
      <c r="B1711" s="304" t="s">
        <v>1191</v>
      </c>
      <c r="C1711" s="190" t="s">
        <v>1192</v>
      </c>
      <c r="D1711" s="881"/>
      <c r="E1711" s="881"/>
      <c r="F1711" s="881"/>
      <c r="G1711" s="881"/>
      <c r="H1711" s="881"/>
      <c r="I1711" s="881"/>
      <c r="J1711" s="881"/>
      <c r="K1711" s="881"/>
    </row>
    <row r="1712" spans="2:11" s="290" customFormat="1" ht="13.2" x14ac:dyDescent="0.25">
      <c r="B1712" s="883" t="s">
        <v>775</v>
      </c>
      <c r="C1712" s="884"/>
      <c r="D1712" s="882"/>
      <c r="E1712" s="882"/>
      <c r="F1712" s="882"/>
      <c r="G1712" s="882"/>
      <c r="H1712" s="882"/>
      <c r="I1712" s="882"/>
      <c r="J1712" s="882"/>
      <c r="K1712" s="882"/>
    </row>
    <row r="1713" spans="2:19" s="290" customFormat="1" ht="13.2" x14ac:dyDescent="0.25">
      <c r="B1713" s="306" t="s">
        <v>776</v>
      </c>
      <c r="C1713" s="306" t="s">
        <v>777</v>
      </c>
      <c r="D1713" s="308"/>
      <c r="E1713" s="308"/>
      <c r="F1713" s="308"/>
      <c r="G1713" s="308"/>
      <c r="H1713" s="308"/>
      <c r="I1713" s="308"/>
      <c r="J1713" s="308"/>
      <c r="K1713" s="308"/>
    </row>
    <row r="1714" spans="2:19" s="298" customFormat="1" ht="13.2" x14ac:dyDescent="0.25">
      <c r="B1714" s="313" t="s">
        <v>778</v>
      </c>
      <c r="C1714" s="333" t="s">
        <v>1193</v>
      </c>
      <c r="D1714" s="323"/>
      <c r="E1714" s="323"/>
      <c r="F1714" s="323"/>
      <c r="G1714" s="323"/>
      <c r="H1714" s="323">
        <v>1</v>
      </c>
      <c r="I1714" s="323"/>
      <c r="J1714" s="323"/>
      <c r="K1714" s="323"/>
      <c r="L1714" s="336"/>
      <c r="M1714" s="336"/>
      <c r="N1714" s="336"/>
      <c r="O1714" s="336"/>
      <c r="P1714" s="336"/>
      <c r="Q1714" s="336"/>
      <c r="R1714" s="336"/>
      <c r="S1714" s="336"/>
    </row>
    <row r="1715" spans="2:19" s="298" customFormat="1" ht="13.2" x14ac:dyDescent="0.25">
      <c r="B1715" s="313" t="s">
        <v>778</v>
      </c>
      <c r="C1715" s="313" t="s">
        <v>1194</v>
      </c>
      <c r="D1715" s="323"/>
      <c r="E1715" s="323"/>
      <c r="F1715" s="323"/>
      <c r="G1715" s="323"/>
      <c r="H1715" s="323">
        <v>36</v>
      </c>
      <c r="I1715" s="323"/>
      <c r="J1715" s="323"/>
      <c r="K1715" s="323"/>
    </row>
    <row r="1716" spans="2:19" s="298" customFormat="1" ht="26.4" x14ac:dyDescent="0.25">
      <c r="B1716" s="313" t="s">
        <v>778</v>
      </c>
      <c r="C1716" s="313" t="s">
        <v>1195</v>
      </c>
      <c r="D1716" s="323"/>
      <c r="E1716" s="323"/>
      <c r="F1716" s="323"/>
      <c r="G1716" s="323"/>
      <c r="H1716" s="323">
        <v>36</v>
      </c>
      <c r="I1716" s="323"/>
      <c r="J1716" s="323"/>
      <c r="K1716" s="323"/>
      <c r="L1716" s="336"/>
      <c r="M1716" s="336"/>
      <c r="N1716" s="336"/>
      <c r="O1716" s="336"/>
      <c r="P1716" s="336"/>
      <c r="Q1716" s="336"/>
      <c r="R1716" s="336"/>
      <c r="S1716" s="336"/>
    </row>
    <row r="1717" spans="2:19" s="290" customFormat="1" ht="13.2" customHeight="1" x14ac:dyDescent="0.25">
      <c r="B1717" s="313" t="s">
        <v>778</v>
      </c>
      <c r="C1717" s="313" t="s">
        <v>1196</v>
      </c>
      <c r="D1717" s="323"/>
      <c r="E1717" s="323"/>
      <c r="F1717" s="323"/>
      <c r="G1717" s="323"/>
      <c r="H1717" s="323">
        <v>3426.1</v>
      </c>
      <c r="I1717" s="323"/>
      <c r="J1717" s="323"/>
      <c r="K1717" s="323"/>
    </row>
    <row r="1718" spans="2:19" s="290" customFormat="1" ht="13.2" customHeight="1" x14ac:dyDescent="0.25">
      <c r="B1718" s="313" t="s">
        <v>829</v>
      </c>
      <c r="C1718" s="313" t="s">
        <v>1197</v>
      </c>
      <c r="D1718" s="323"/>
      <c r="E1718" s="323"/>
      <c r="F1718" s="323"/>
      <c r="G1718" s="323"/>
      <c r="H1718" s="323">
        <v>3</v>
      </c>
      <c r="I1718" s="323"/>
      <c r="J1718" s="323"/>
      <c r="K1718" s="323"/>
    </row>
    <row r="1719" spans="2:19" s="290" customFormat="1" ht="13.2" customHeight="1" x14ac:dyDescent="0.25">
      <c r="B1719" s="885" t="s">
        <v>780</v>
      </c>
      <c r="C1719" s="886"/>
      <c r="D1719" s="433">
        <f>'Havelv 3 մաս 1 և մաս 2'!D466</f>
        <v>290</v>
      </c>
      <c r="E1719" s="433">
        <f>'Havelv 3 մաս 1 և մաս 2'!E466</f>
        <v>46236.446000000004</v>
      </c>
      <c r="F1719" s="433">
        <f>'Havelv 3 մաս 1 և մաս 2'!F466</f>
        <v>184945.78399999999</v>
      </c>
      <c r="G1719" s="433">
        <f>'Havelv 3 մաս 1 և մաս 2'!G466</f>
        <v>323655.12199999997</v>
      </c>
      <c r="H1719" s="433">
        <f>'Havelv 3 մաս 1 և մաս 2'!H466</f>
        <v>462364.46</v>
      </c>
      <c r="I1719" s="433">
        <f>'Havelv 3 մաս 1 և մաս 2'!I466</f>
        <v>0</v>
      </c>
      <c r="J1719" s="433">
        <f>'Havelv 3 մաս 1 և մաս 2'!J466</f>
        <v>0</v>
      </c>
      <c r="K1719" s="433">
        <f>'Havelv 3 մաս 1 և մաս 2'!K466</f>
        <v>0</v>
      </c>
    </row>
    <row r="1720" spans="2:19" s="298" customFormat="1" ht="13.2" customHeight="1" x14ac:dyDescent="0.25">
      <c r="B1720" s="446"/>
      <c r="C1720" s="446"/>
      <c r="D1720" s="441"/>
      <c r="E1720" s="441"/>
      <c r="F1720" s="441"/>
      <c r="G1720" s="441"/>
      <c r="H1720" s="441"/>
      <c r="I1720" s="441"/>
      <c r="J1720" s="441"/>
    </row>
    <row r="1721" spans="2:19" s="148" customFormat="1" ht="13.2" x14ac:dyDescent="0.25">
      <c r="B1721" s="395" t="s">
        <v>799</v>
      </c>
      <c r="C1721" s="447" t="s">
        <v>800</v>
      </c>
      <c r="D1721" s="293"/>
      <c r="E1721" s="293"/>
      <c r="F1721" s="293"/>
      <c r="G1721" s="293"/>
      <c r="H1721" s="293"/>
      <c r="I1721" s="293"/>
      <c r="J1721" s="293"/>
    </row>
    <row r="1722" spans="2:19" s="290" customFormat="1" ht="13.2" x14ac:dyDescent="0.25">
      <c r="B1722" s="615">
        <v>1102</v>
      </c>
      <c r="C1722" s="448" t="s">
        <v>612</v>
      </c>
      <c r="D1722" s="251"/>
      <c r="E1722" s="449"/>
      <c r="F1722" s="449"/>
      <c r="G1722" s="363"/>
      <c r="H1722" s="449"/>
      <c r="I1722" s="449"/>
      <c r="J1722" s="363"/>
    </row>
    <row r="1723" spans="2:19" s="450" customFormat="1" ht="13.2" x14ac:dyDescent="0.25"/>
    <row r="1724" spans="2:19" s="290" customFormat="1" ht="13.2" x14ac:dyDescent="0.25">
      <c r="B1724" s="451" t="s">
        <v>801</v>
      </c>
      <c r="C1724" s="452"/>
      <c r="D1724" s="453"/>
      <c r="E1724" s="452"/>
      <c r="F1724" s="454"/>
      <c r="G1724" s="455"/>
      <c r="H1724" s="452"/>
      <c r="I1724" s="454"/>
      <c r="J1724" s="455"/>
    </row>
    <row r="1725" spans="2:19" s="366" customFormat="1" ht="13.2" x14ac:dyDescent="0.25"/>
    <row r="1726" spans="2:19" s="290" customFormat="1" ht="13.2" x14ac:dyDescent="0.25">
      <c r="B1726" s="304" t="s">
        <v>767</v>
      </c>
      <c r="C1726" s="190">
        <v>1102</v>
      </c>
      <c r="D1726" s="888" t="s">
        <v>782</v>
      </c>
      <c r="E1726" s="889"/>
      <c r="F1726" s="889"/>
      <c r="G1726" s="889"/>
      <c r="H1726" s="889"/>
      <c r="I1726" s="889"/>
      <c r="J1726" s="889"/>
      <c r="K1726" s="889"/>
    </row>
    <row r="1727" spans="2:19" s="290" customFormat="1" ht="13.2" customHeight="1" x14ac:dyDescent="0.25">
      <c r="B1727" s="304" t="s">
        <v>768</v>
      </c>
      <c r="C1727" s="190">
        <v>11001</v>
      </c>
      <c r="D1727" s="887" t="str">
        <f>D1458</f>
        <v>2023Ã.  (÷³ëï³óÇ) µ³½³ÛÇÝ ï³ñÇ (Ñ³½. ¹ñ³Ù)</v>
      </c>
      <c r="E1727" s="887" t="str">
        <f>E1458</f>
        <v>2024Ã »é³ÙëÛ³Ï</v>
      </c>
      <c r="F1727" s="887" t="str">
        <f>F1458</f>
        <v>2024Ã ÏÇë³ÙÛ³Ï</v>
      </c>
      <c r="G1727" s="887" t="str">
        <f>G1458</f>
        <v>2024Ã ÇÝÝ ³ÙÇë</v>
      </c>
      <c r="H1727" s="887" t="str">
        <f>H1458</f>
        <v>2024Ã (åÉ³Ý) (Ñ³½. ¹ñ³Ù)</v>
      </c>
      <c r="I1727" s="880" t="s">
        <v>5</v>
      </c>
      <c r="J1727" s="880" t="s">
        <v>7</v>
      </c>
      <c r="K1727" s="880" t="s">
        <v>115</v>
      </c>
    </row>
    <row r="1728" spans="2:19" s="290" customFormat="1" ht="26.4" x14ac:dyDescent="0.25">
      <c r="B1728" s="304" t="s">
        <v>771</v>
      </c>
      <c r="C1728" s="190" t="s">
        <v>615</v>
      </c>
      <c r="D1728" s="881"/>
      <c r="E1728" s="881"/>
      <c r="F1728" s="881"/>
      <c r="G1728" s="881"/>
      <c r="H1728" s="881"/>
      <c r="I1728" s="881"/>
      <c r="J1728" s="881"/>
      <c r="K1728" s="881"/>
    </row>
    <row r="1729" spans="2:11" s="290" customFormat="1" ht="39.6" customHeight="1" x14ac:dyDescent="0.25">
      <c r="B1729" s="304" t="s">
        <v>772</v>
      </c>
      <c r="C1729" s="190" t="s">
        <v>616</v>
      </c>
      <c r="D1729" s="881"/>
      <c r="E1729" s="881"/>
      <c r="F1729" s="881"/>
      <c r="G1729" s="881"/>
      <c r="H1729" s="881"/>
      <c r="I1729" s="881"/>
      <c r="J1729" s="881"/>
      <c r="K1729" s="881"/>
    </row>
    <row r="1730" spans="2:11" s="290" customFormat="1" ht="13.2" x14ac:dyDescent="0.25">
      <c r="B1730" s="304" t="s">
        <v>773</v>
      </c>
      <c r="C1730" s="190" t="s">
        <v>1198</v>
      </c>
      <c r="D1730" s="881"/>
      <c r="E1730" s="881"/>
      <c r="F1730" s="881"/>
      <c r="G1730" s="881"/>
      <c r="H1730" s="881"/>
      <c r="I1730" s="881"/>
      <c r="J1730" s="881"/>
      <c r="K1730" s="881"/>
    </row>
    <row r="1731" spans="2:11" s="290" customFormat="1" ht="26.4" x14ac:dyDescent="0.25">
      <c r="B1731" s="304" t="s">
        <v>802</v>
      </c>
      <c r="C1731" s="190" t="s">
        <v>803</v>
      </c>
      <c r="D1731" s="881"/>
      <c r="E1731" s="881"/>
      <c r="F1731" s="881"/>
      <c r="G1731" s="881"/>
      <c r="H1731" s="881"/>
      <c r="I1731" s="881"/>
      <c r="J1731" s="881"/>
      <c r="K1731" s="881"/>
    </row>
    <row r="1732" spans="2:11" s="290" customFormat="1" ht="13.2" x14ac:dyDescent="0.25">
      <c r="B1732" s="883" t="s">
        <v>775</v>
      </c>
      <c r="C1732" s="884"/>
      <c r="D1732" s="882"/>
      <c r="E1732" s="882"/>
      <c r="F1732" s="882"/>
      <c r="G1732" s="882"/>
      <c r="H1732" s="882"/>
      <c r="I1732" s="882"/>
      <c r="J1732" s="882"/>
      <c r="K1732" s="882"/>
    </row>
    <row r="1733" spans="2:11" s="290" customFormat="1" ht="13.2" x14ac:dyDescent="0.25">
      <c r="B1733" s="306" t="s">
        <v>776</v>
      </c>
      <c r="C1733" s="306" t="s">
        <v>777</v>
      </c>
      <c r="D1733" s="308"/>
      <c r="E1733" s="308"/>
      <c r="F1733" s="308"/>
      <c r="G1733" s="308"/>
      <c r="H1733" s="308"/>
      <c r="I1733" s="308"/>
      <c r="J1733" s="308"/>
      <c r="K1733" s="308"/>
    </row>
    <row r="1734" spans="2:11" s="290" customFormat="1" ht="52.8" x14ac:dyDescent="0.25">
      <c r="B1734" s="313" t="s">
        <v>778</v>
      </c>
      <c r="C1734" s="313" t="s">
        <v>1199</v>
      </c>
      <c r="D1734" s="352">
        <v>2</v>
      </c>
      <c r="E1734" s="352">
        <v>2</v>
      </c>
      <c r="F1734" s="352">
        <v>2</v>
      </c>
      <c r="G1734" s="352">
        <v>2</v>
      </c>
      <c r="H1734" s="352">
        <v>2</v>
      </c>
      <c r="I1734" s="352">
        <v>3</v>
      </c>
      <c r="J1734" s="352">
        <v>3</v>
      </c>
      <c r="K1734" s="352">
        <v>3</v>
      </c>
    </row>
    <row r="1735" spans="2:11" s="290" customFormat="1" ht="13.2" x14ac:dyDescent="0.25">
      <c r="B1735" s="885" t="s">
        <v>780</v>
      </c>
      <c r="C1735" s="886"/>
      <c r="D1735" s="432">
        <f>'Havelv 3 մաս 1 և մաս 2'!D481</f>
        <v>70533.62</v>
      </c>
      <c r="E1735" s="432">
        <f>'Havelv 3 մաս 1 և մաս 2'!E481</f>
        <v>18100</v>
      </c>
      <c r="F1735" s="432">
        <f>'Havelv 3 մաս 1 և մաս 2'!F481</f>
        <v>36200</v>
      </c>
      <c r="G1735" s="432">
        <f>'Havelv 3 մաս 1 և մաս 2'!G481</f>
        <v>54300</v>
      </c>
      <c r="H1735" s="432">
        <f>'Havelv 3 մաս 1 և մաս 2'!H481</f>
        <v>72400</v>
      </c>
      <c r="I1735" s="432">
        <f>'Havelv 3 մաս 1 և մաս 2'!I481</f>
        <v>124900</v>
      </c>
      <c r="J1735" s="432">
        <f>'Havelv 3 մաս 1 և մաս 2'!J481</f>
        <v>124900</v>
      </c>
      <c r="K1735" s="432">
        <f>'Havelv 3 մաս 1 և մաս 2'!K481</f>
        <v>124900</v>
      </c>
    </row>
    <row r="1736" spans="2:11" s="164" customFormat="1" ht="13.8" x14ac:dyDescent="0.25"/>
    <row r="1737" spans="2:11" s="290" customFormat="1" ht="13.2" x14ac:dyDescent="0.25">
      <c r="B1737" s="304" t="s">
        <v>767</v>
      </c>
      <c r="C1737" s="190">
        <v>1102</v>
      </c>
      <c r="D1737" s="888" t="s">
        <v>782</v>
      </c>
      <c r="E1737" s="889"/>
      <c r="F1737" s="889"/>
      <c r="G1737" s="889"/>
      <c r="H1737" s="889"/>
      <c r="I1737" s="889"/>
      <c r="J1737" s="889"/>
      <c r="K1737" s="889"/>
    </row>
    <row r="1738" spans="2:11" s="290" customFormat="1" ht="13.2" customHeight="1" x14ac:dyDescent="0.25">
      <c r="B1738" s="304" t="s">
        <v>768</v>
      </c>
      <c r="C1738" s="190">
        <v>11002</v>
      </c>
      <c r="D1738" s="887" t="str">
        <f>D1458</f>
        <v>2023Ã.  (÷³ëï³óÇ) µ³½³ÛÇÝ ï³ñÇ (Ñ³½. ¹ñ³Ù)</v>
      </c>
      <c r="E1738" s="887" t="str">
        <f>E1458</f>
        <v>2024Ã »é³ÙëÛ³Ï</v>
      </c>
      <c r="F1738" s="887" t="str">
        <f>F1458</f>
        <v>2024Ã ÏÇë³ÙÛ³Ï</v>
      </c>
      <c r="G1738" s="887" t="str">
        <f>G1458</f>
        <v>2024Ã ÇÝÝ ³ÙÇë</v>
      </c>
      <c r="H1738" s="887" t="str">
        <f>H1458</f>
        <v>2024Ã (åÉ³Ý) (Ñ³½. ¹ñ³Ù)</v>
      </c>
      <c r="I1738" s="880" t="s">
        <v>5</v>
      </c>
      <c r="J1738" s="880" t="s">
        <v>7</v>
      </c>
      <c r="K1738" s="880" t="s">
        <v>115</v>
      </c>
    </row>
    <row r="1739" spans="2:11" s="290" customFormat="1" ht="13.2" x14ac:dyDescent="0.25">
      <c r="B1739" s="304" t="s">
        <v>771</v>
      </c>
      <c r="C1739" s="190" t="s">
        <v>617</v>
      </c>
      <c r="D1739" s="881"/>
      <c r="E1739" s="881"/>
      <c r="F1739" s="881"/>
      <c r="G1739" s="881"/>
      <c r="H1739" s="881"/>
      <c r="I1739" s="881"/>
      <c r="J1739" s="881"/>
      <c r="K1739" s="881"/>
    </row>
    <row r="1740" spans="2:11" s="290" customFormat="1" ht="13.2" x14ac:dyDescent="0.25">
      <c r="B1740" s="304" t="s">
        <v>772</v>
      </c>
      <c r="C1740" s="190" t="s">
        <v>618</v>
      </c>
      <c r="D1740" s="881"/>
      <c r="E1740" s="881"/>
      <c r="F1740" s="881"/>
      <c r="G1740" s="881"/>
      <c r="H1740" s="881"/>
      <c r="I1740" s="881"/>
      <c r="J1740" s="881"/>
      <c r="K1740" s="881"/>
    </row>
    <row r="1741" spans="2:11" s="290" customFormat="1" ht="13.2" x14ac:dyDescent="0.25">
      <c r="B1741" s="304" t="s">
        <v>773</v>
      </c>
      <c r="C1741" s="190" t="s">
        <v>1198</v>
      </c>
      <c r="D1741" s="881"/>
      <c r="E1741" s="881"/>
      <c r="F1741" s="881"/>
      <c r="G1741" s="881"/>
      <c r="H1741" s="881"/>
      <c r="I1741" s="881"/>
      <c r="J1741" s="881"/>
      <c r="K1741" s="881"/>
    </row>
    <row r="1742" spans="2:11" s="290" customFormat="1" ht="26.4" x14ac:dyDescent="0.25">
      <c r="B1742" s="304" t="s">
        <v>802</v>
      </c>
      <c r="C1742" s="190" t="s">
        <v>1200</v>
      </c>
      <c r="D1742" s="881"/>
      <c r="E1742" s="881"/>
      <c r="F1742" s="881"/>
      <c r="G1742" s="881"/>
      <c r="H1742" s="881"/>
      <c r="I1742" s="881"/>
      <c r="J1742" s="881"/>
      <c r="K1742" s="881"/>
    </row>
    <row r="1743" spans="2:11" s="290" customFormat="1" ht="13.2" x14ac:dyDescent="0.25">
      <c r="B1743" s="883" t="s">
        <v>775</v>
      </c>
      <c r="C1743" s="884"/>
      <c r="D1743" s="882"/>
      <c r="E1743" s="882"/>
      <c r="F1743" s="882"/>
      <c r="G1743" s="882"/>
      <c r="H1743" s="882"/>
      <c r="I1743" s="882"/>
      <c r="J1743" s="882"/>
      <c r="K1743" s="882"/>
    </row>
    <row r="1744" spans="2:11" s="290" customFormat="1" ht="13.2" x14ac:dyDescent="0.25">
      <c r="B1744" s="306" t="s">
        <v>776</v>
      </c>
      <c r="C1744" s="306" t="s">
        <v>777</v>
      </c>
      <c r="D1744" s="308"/>
      <c r="E1744" s="308"/>
      <c r="F1744" s="308"/>
      <c r="G1744" s="308"/>
      <c r="H1744" s="308"/>
      <c r="I1744" s="308"/>
      <c r="J1744" s="308"/>
      <c r="K1744" s="308"/>
    </row>
    <row r="1745" spans="2:11" s="290" customFormat="1" ht="26.4" x14ac:dyDescent="0.25">
      <c r="B1745" s="436" t="s">
        <v>790</v>
      </c>
      <c r="C1745" s="313" t="s">
        <v>1201</v>
      </c>
      <c r="D1745" s="330">
        <v>10</v>
      </c>
      <c r="E1745" s="330">
        <v>10</v>
      </c>
      <c r="F1745" s="330">
        <v>10</v>
      </c>
      <c r="G1745" s="330">
        <v>10</v>
      </c>
      <c r="H1745" s="330">
        <v>10</v>
      </c>
      <c r="I1745" s="330">
        <v>10</v>
      </c>
      <c r="J1745" s="330">
        <v>10</v>
      </c>
      <c r="K1745" s="330">
        <v>10</v>
      </c>
    </row>
    <row r="1746" spans="2:11" s="290" customFormat="1" ht="13.2" x14ac:dyDescent="0.25">
      <c r="B1746" s="885" t="s">
        <v>780</v>
      </c>
      <c r="C1746" s="886"/>
      <c r="D1746" s="432">
        <f>'Havelv 3 մաս 1 և մաս 2'!D487</f>
        <v>796323.52</v>
      </c>
      <c r="E1746" s="432">
        <f>'Havelv 3 մաս 1 և մաս 2'!E487</f>
        <v>173500</v>
      </c>
      <c r="F1746" s="432">
        <f>'Havelv 3 մաս 1 և մաս 2'!F487</f>
        <v>346900</v>
      </c>
      <c r="G1746" s="432">
        <f>'Havelv 3 մաս 1 և մաս 2'!G487</f>
        <v>520400</v>
      </c>
      <c r="H1746" s="432">
        <f>'Havelv 3 մաս 1 և մաս 2'!H487</f>
        <v>693872</v>
      </c>
      <c r="I1746" s="736">
        <f>'Havelv 3 մաս 1 և մաս 2'!I487</f>
        <v>589000</v>
      </c>
      <c r="J1746" s="736">
        <f>'Havelv 3 մաս 1 և մաս 2'!J487</f>
        <v>708200</v>
      </c>
      <c r="K1746" s="736">
        <f>'Havelv 3 մաս 1 և մաս 2'!K487</f>
        <v>730100</v>
      </c>
    </row>
    <row r="1747" spans="2:11" s="164" customFormat="1" ht="13.8" x14ac:dyDescent="0.25"/>
    <row r="1748" spans="2:11" s="290" customFormat="1" ht="13.2" x14ac:dyDescent="0.25">
      <c r="B1748" s="304" t="s">
        <v>767</v>
      </c>
      <c r="C1748" s="190">
        <v>1102</v>
      </c>
      <c r="D1748" s="888"/>
      <c r="E1748" s="889"/>
      <c r="F1748" s="889"/>
      <c r="G1748" s="889"/>
      <c r="H1748" s="889"/>
      <c r="I1748" s="889"/>
      <c r="J1748" s="889"/>
      <c r="K1748" s="889"/>
    </row>
    <row r="1749" spans="2:11" s="290" customFormat="1" ht="13.2" customHeight="1" x14ac:dyDescent="0.25">
      <c r="B1749" s="304" t="s">
        <v>768</v>
      </c>
      <c r="C1749" s="190">
        <v>11003</v>
      </c>
      <c r="D1749" s="887" t="str">
        <f>D1458</f>
        <v>2023Ã.  (÷³ëï³óÇ) µ³½³ÛÇÝ ï³ñÇ (Ñ³½. ¹ñ³Ù)</v>
      </c>
      <c r="E1749" s="887" t="str">
        <f>E1458</f>
        <v>2024Ã »é³ÙëÛ³Ï</v>
      </c>
      <c r="F1749" s="887" t="str">
        <f>F1458</f>
        <v>2024Ã ÏÇë³ÙÛ³Ï</v>
      </c>
      <c r="G1749" s="887" t="str">
        <f>G1458</f>
        <v>2024Ã ÇÝÝ ³ÙÇë</v>
      </c>
      <c r="H1749" s="887" t="str">
        <f>H1458</f>
        <v>2024Ã (åÉ³Ý) (Ñ³½. ¹ñ³Ù)</v>
      </c>
      <c r="I1749" s="880" t="s">
        <v>5</v>
      </c>
      <c r="J1749" s="880" t="s">
        <v>7</v>
      </c>
      <c r="K1749" s="880" t="s">
        <v>115</v>
      </c>
    </row>
    <row r="1750" spans="2:11" s="290" customFormat="1" ht="13.2" x14ac:dyDescent="0.25">
      <c r="B1750" s="304" t="s">
        <v>771</v>
      </c>
      <c r="C1750" s="190" t="s">
        <v>619</v>
      </c>
      <c r="D1750" s="881"/>
      <c r="E1750" s="881"/>
      <c r="F1750" s="881"/>
      <c r="G1750" s="881"/>
      <c r="H1750" s="881"/>
      <c r="I1750" s="881"/>
      <c r="J1750" s="881"/>
      <c r="K1750" s="881"/>
    </row>
    <row r="1751" spans="2:11" s="290" customFormat="1" ht="26.4" x14ac:dyDescent="0.25">
      <c r="B1751" s="304" t="s">
        <v>772</v>
      </c>
      <c r="C1751" s="190" t="s">
        <v>620</v>
      </c>
      <c r="D1751" s="881"/>
      <c r="E1751" s="881"/>
      <c r="F1751" s="881"/>
      <c r="G1751" s="881"/>
      <c r="H1751" s="881"/>
      <c r="I1751" s="881"/>
      <c r="J1751" s="881"/>
      <c r="K1751" s="881"/>
    </row>
    <row r="1752" spans="2:11" s="290" customFormat="1" ht="13.2" x14ac:dyDescent="0.25">
      <c r="B1752" s="304" t="s">
        <v>773</v>
      </c>
      <c r="C1752" s="190" t="s">
        <v>1202</v>
      </c>
      <c r="D1752" s="881"/>
      <c r="E1752" s="881"/>
      <c r="F1752" s="881"/>
      <c r="G1752" s="881"/>
      <c r="H1752" s="881"/>
      <c r="I1752" s="881"/>
      <c r="J1752" s="881"/>
      <c r="K1752" s="881"/>
    </row>
    <row r="1753" spans="2:11" s="290" customFormat="1" ht="26.4" x14ac:dyDescent="0.25">
      <c r="B1753" s="304" t="s">
        <v>802</v>
      </c>
      <c r="C1753" s="190" t="s">
        <v>1203</v>
      </c>
      <c r="D1753" s="881"/>
      <c r="E1753" s="881"/>
      <c r="F1753" s="881"/>
      <c r="G1753" s="881"/>
      <c r="H1753" s="881"/>
      <c r="I1753" s="881"/>
      <c r="J1753" s="881"/>
      <c r="K1753" s="881"/>
    </row>
    <row r="1754" spans="2:11" s="290" customFormat="1" ht="13.2" x14ac:dyDescent="0.25">
      <c r="B1754" s="883" t="s">
        <v>775</v>
      </c>
      <c r="C1754" s="884"/>
      <c r="D1754" s="882"/>
      <c r="E1754" s="882"/>
      <c r="F1754" s="882"/>
      <c r="G1754" s="882"/>
      <c r="H1754" s="882"/>
      <c r="I1754" s="882"/>
      <c r="J1754" s="882"/>
      <c r="K1754" s="882"/>
    </row>
    <row r="1755" spans="2:11" s="290" customFormat="1" ht="13.2" x14ac:dyDescent="0.25">
      <c r="B1755" s="306" t="s">
        <v>776</v>
      </c>
      <c r="C1755" s="306" t="s">
        <v>777</v>
      </c>
      <c r="D1755" s="308"/>
      <c r="E1755" s="308"/>
      <c r="F1755" s="308"/>
      <c r="G1755" s="308"/>
      <c r="H1755" s="308"/>
      <c r="I1755" s="308"/>
      <c r="J1755" s="308"/>
      <c r="K1755" s="308"/>
    </row>
    <row r="1756" spans="2:11" s="290" customFormat="1" ht="25.5" customHeight="1" x14ac:dyDescent="0.25">
      <c r="B1756" s="313" t="s">
        <v>778</v>
      </c>
      <c r="C1756" s="313" t="s">
        <v>1204</v>
      </c>
      <c r="D1756" s="398">
        <v>50000</v>
      </c>
      <c r="E1756" s="398"/>
      <c r="F1756" s="398"/>
      <c r="G1756" s="321"/>
      <c r="H1756" s="398"/>
      <c r="I1756" s="398"/>
      <c r="J1756" s="321"/>
      <c r="K1756" s="321"/>
    </row>
    <row r="1757" spans="2:11" s="290" customFormat="1" ht="13.2" x14ac:dyDescent="0.25">
      <c r="B1757" s="885" t="s">
        <v>780</v>
      </c>
      <c r="C1757" s="886"/>
      <c r="D1757" s="456">
        <f>'Havelv 3 մաս 1 և մաս 2'!D493</f>
        <v>749.5</v>
      </c>
      <c r="E1757" s="456"/>
      <c r="F1757" s="456"/>
      <c r="G1757" s="456"/>
      <c r="H1757" s="456"/>
      <c r="I1757" s="456"/>
      <c r="J1757" s="456"/>
      <c r="K1757" s="456"/>
    </row>
    <row r="1758" spans="2:11" s="164" customFormat="1" ht="13.8" x14ac:dyDescent="0.25"/>
    <row r="1759" spans="2:11" s="290" customFormat="1" ht="13.2" x14ac:dyDescent="0.25">
      <c r="B1759" s="304" t="s">
        <v>767</v>
      </c>
      <c r="C1759" s="190">
        <v>1102</v>
      </c>
      <c r="D1759" s="888" t="s">
        <v>782</v>
      </c>
      <c r="E1759" s="889"/>
      <c r="F1759" s="889"/>
      <c r="G1759" s="889"/>
      <c r="H1759" s="889"/>
      <c r="I1759" s="889"/>
      <c r="J1759" s="889"/>
      <c r="K1759" s="889"/>
    </row>
    <row r="1760" spans="2:11" s="290" customFormat="1" ht="13.2" customHeight="1" x14ac:dyDescent="0.25">
      <c r="B1760" s="304" t="s">
        <v>768</v>
      </c>
      <c r="C1760" s="190">
        <v>12001</v>
      </c>
      <c r="D1760" s="887" t="str">
        <f>D1458</f>
        <v>2023Ã.  (÷³ëï³óÇ) µ³½³ÛÇÝ ï³ñÇ (Ñ³½. ¹ñ³Ù)</v>
      </c>
      <c r="E1760" s="887" t="str">
        <f>E1458</f>
        <v>2024Ã »é³ÙëÛ³Ï</v>
      </c>
      <c r="F1760" s="887" t="str">
        <f>F1458</f>
        <v>2024Ã ÏÇë³ÙÛ³Ï</v>
      </c>
      <c r="G1760" s="887" t="str">
        <f>G1458</f>
        <v>2024Ã ÇÝÝ ³ÙÇë</v>
      </c>
      <c r="H1760" s="887" t="str">
        <f>H1458</f>
        <v>2024Ã (åÉ³Ý) (Ñ³½. ¹ñ³Ù)</v>
      </c>
      <c r="I1760" s="880" t="s">
        <v>5</v>
      </c>
      <c r="J1760" s="880" t="s">
        <v>7</v>
      </c>
      <c r="K1760" s="880" t="s">
        <v>115</v>
      </c>
    </row>
    <row r="1761" spans="2:11" s="290" customFormat="1" ht="13.2" x14ac:dyDescent="0.25">
      <c r="B1761" s="304" t="s">
        <v>771</v>
      </c>
      <c r="C1761" s="190" t="s">
        <v>621</v>
      </c>
      <c r="D1761" s="881"/>
      <c r="E1761" s="881"/>
      <c r="F1761" s="881"/>
      <c r="G1761" s="881"/>
      <c r="H1761" s="881"/>
      <c r="I1761" s="881"/>
      <c r="J1761" s="881"/>
      <c r="K1761" s="881"/>
    </row>
    <row r="1762" spans="2:11" s="290" customFormat="1" ht="52.8" x14ac:dyDescent="0.25">
      <c r="B1762" s="304" t="s">
        <v>772</v>
      </c>
      <c r="C1762" s="190" t="s">
        <v>622</v>
      </c>
      <c r="D1762" s="881"/>
      <c r="E1762" s="881"/>
      <c r="F1762" s="881"/>
      <c r="G1762" s="881"/>
      <c r="H1762" s="881"/>
      <c r="I1762" s="881"/>
      <c r="J1762" s="881"/>
      <c r="K1762" s="881"/>
    </row>
    <row r="1763" spans="2:11" s="290" customFormat="1" ht="13.2" x14ac:dyDescent="0.25">
      <c r="B1763" s="304" t="s">
        <v>773</v>
      </c>
      <c r="C1763" s="190" t="s">
        <v>1205</v>
      </c>
      <c r="D1763" s="881"/>
      <c r="E1763" s="881"/>
      <c r="F1763" s="881"/>
      <c r="G1763" s="881"/>
      <c r="H1763" s="881"/>
      <c r="I1763" s="881"/>
      <c r="J1763" s="881"/>
      <c r="K1763" s="881"/>
    </row>
    <row r="1764" spans="2:11" s="290" customFormat="1" ht="52.95" customHeight="1" x14ac:dyDescent="0.25">
      <c r="B1764" s="304" t="s">
        <v>871</v>
      </c>
      <c r="C1764" s="190" t="s">
        <v>1206</v>
      </c>
      <c r="D1764" s="881"/>
      <c r="E1764" s="881"/>
      <c r="F1764" s="881"/>
      <c r="G1764" s="881"/>
      <c r="H1764" s="881"/>
      <c r="I1764" s="881"/>
      <c r="J1764" s="881"/>
      <c r="K1764" s="881"/>
    </row>
    <row r="1765" spans="2:11" s="290" customFormat="1" ht="13.2" x14ac:dyDescent="0.25">
      <c r="B1765" s="883" t="s">
        <v>775</v>
      </c>
      <c r="C1765" s="884"/>
      <c r="D1765" s="882"/>
      <c r="E1765" s="882"/>
      <c r="F1765" s="882"/>
      <c r="G1765" s="882"/>
      <c r="H1765" s="882"/>
      <c r="I1765" s="882"/>
      <c r="J1765" s="882"/>
      <c r="K1765" s="882"/>
    </row>
    <row r="1766" spans="2:11" s="290" customFormat="1" ht="13.2" x14ac:dyDescent="0.25">
      <c r="B1766" s="306" t="s">
        <v>776</v>
      </c>
      <c r="C1766" s="306" t="s">
        <v>777</v>
      </c>
      <c r="D1766" s="308"/>
      <c r="E1766" s="308"/>
      <c r="F1766" s="308"/>
      <c r="G1766" s="308"/>
      <c r="H1766" s="308"/>
      <c r="I1766" s="308"/>
      <c r="J1766" s="308"/>
      <c r="K1766" s="308"/>
    </row>
    <row r="1767" spans="2:11" s="290" customFormat="1" ht="13.2" x14ac:dyDescent="0.25">
      <c r="B1767" s="190" t="s">
        <v>778</v>
      </c>
      <c r="C1767" s="190" t="s">
        <v>1207</v>
      </c>
      <c r="D1767" s="339">
        <v>34961</v>
      </c>
      <c r="E1767" s="339">
        <v>37074</v>
      </c>
      <c r="F1767" s="339">
        <v>37074</v>
      </c>
      <c r="G1767" s="339">
        <v>37074</v>
      </c>
      <c r="H1767" s="339">
        <v>37074</v>
      </c>
      <c r="I1767" s="339">
        <v>39828</v>
      </c>
      <c r="J1767" s="339">
        <v>40598</v>
      </c>
      <c r="K1767" s="339">
        <v>41006</v>
      </c>
    </row>
    <row r="1768" spans="2:11" s="290" customFormat="1" ht="13.2" x14ac:dyDescent="0.25">
      <c r="B1768" s="190" t="s">
        <v>778</v>
      </c>
      <c r="C1768" s="190" t="s">
        <v>1208</v>
      </c>
      <c r="D1768" s="339"/>
      <c r="E1768" s="339">
        <v>35857</v>
      </c>
      <c r="F1768" s="339">
        <v>35857</v>
      </c>
      <c r="G1768" s="339">
        <v>35857</v>
      </c>
      <c r="H1768" s="339">
        <v>35857</v>
      </c>
      <c r="I1768" s="339">
        <v>38738</v>
      </c>
      <c r="J1768" s="339">
        <v>39486</v>
      </c>
      <c r="K1768" s="339">
        <v>39883</v>
      </c>
    </row>
    <row r="1769" spans="2:11" s="290" customFormat="1" ht="13.2" customHeight="1" x14ac:dyDescent="0.25">
      <c r="B1769" s="190" t="s">
        <v>778</v>
      </c>
      <c r="C1769" s="190" t="s">
        <v>1209</v>
      </c>
      <c r="D1769" s="339">
        <v>24696</v>
      </c>
      <c r="E1769" s="339">
        <v>25249</v>
      </c>
      <c r="F1769" s="339">
        <v>25249</v>
      </c>
      <c r="G1769" s="339">
        <v>25249</v>
      </c>
      <c r="H1769" s="339">
        <v>25249</v>
      </c>
      <c r="I1769" s="339">
        <v>27855</v>
      </c>
      <c r="J1769" s="339">
        <v>28412</v>
      </c>
      <c r="K1769" s="339">
        <v>28697</v>
      </c>
    </row>
    <row r="1770" spans="2:11" s="290" customFormat="1" ht="13.2" customHeight="1" x14ac:dyDescent="0.25">
      <c r="B1770" s="190" t="s">
        <v>778</v>
      </c>
      <c r="C1770" s="190" t="s">
        <v>1210</v>
      </c>
      <c r="D1770" s="339">
        <v>9203</v>
      </c>
      <c r="E1770" s="339">
        <v>9350</v>
      </c>
      <c r="F1770" s="339">
        <v>9350</v>
      </c>
      <c r="G1770" s="339">
        <v>9350</v>
      </c>
      <c r="H1770" s="339">
        <v>9350</v>
      </c>
      <c r="I1770" s="339">
        <v>9600</v>
      </c>
      <c r="J1770" s="339">
        <v>9766</v>
      </c>
      <c r="K1770" s="339">
        <v>9865</v>
      </c>
    </row>
    <row r="1771" spans="2:11" s="290" customFormat="1" ht="26.4" x14ac:dyDescent="0.25">
      <c r="B1771" s="190" t="s">
        <v>778</v>
      </c>
      <c r="C1771" s="190" t="s">
        <v>1211</v>
      </c>
      <c r="D1771" s="339">
        <v>1062</v>
      </c>
      <c r="E1771" s="339">
        <v>1258</v>
      </c>
      <c r="F1771" s="339">
        <v>1258</v>
      </c>
      <c r="G1771" s="339">
        <v>1258</v>
      </c>
      <c r="H1771" s="339">
        <v>1258</v>
      </c>
      <c r="I1771" s="339">
        <v>1283</v>
      </c>
      <c r="J1771" s="339">
        <v>1308</v>
      </c>
      <c r="K1771" s="339">
        <v>1321</v>
      </c>
    </row>
    <row r="1772" spans="2:11" s="290" customFormat="1" ht="13.2" x14ac:dyDescent="0.25">
      <c r="B1772" s="190" t="s">
        <v>778</v>
      </c>
      <c r="C1772" s="190" t="s">
        <v>1212</v>
      </c>
      <c r="D1772" s="339"/>
      <c r="E1772" s="339">
        <v>1217</v>
      </c>
      <c r="F1772" s="339">
        <v>1217</v>
      </c>
      <c r="G1772" s="339">
        <v>1217</v>
      </c>
      <c r="H1772" s="339">
        <v>1217</v>
      </c>
      <c r="I1772" s="339">
        <v>1090</v>
      </c>
      <c r="J1772" s="339">
        <v>1112</v>
      </c>
      <c r="K1772" s="339">
        <v>1123</v>
      </c>
    </row>
    <row r="1773" spans="2:11" s="290" customFormat="1" ht="13.2" x14ac:dyDescent="0.25">
      <c r="B1773" s="885" t="s">
        <v>780</v>
      </c>
      <c r="C1773" s="886"/>
      <c r="D1773" s="432">
        <f>'Havelv 3 մաս 1 և մաս 2'!D499</f>
        <v>36148620.619999997</v>
      </c>
      <c r="E1773" s="432">
        <f>'Havelv 3 մաս 1 և մաս 2'!E499</f>
        <v>11144800</v>
      </c>
      <c r="F1773" s="432">
        <f>'Havelv 3 մաս 1 և մաս 2'!F499</f>
        <v>21876900</v>
      </c>
      <c r="G1773" s="432">
        <f>'Havelv 3 մաս 1 և մաս 2'!G499</f>
        <v>32196100</v>
      </c>
      <c r="H1773" s="432">
        <f>'Havelv 3 մաս 1 և մաս 2'!H499</f>
        <v>41277100</v>
      </c>
      <c r="I1773" s="736">
        <f>'Havelv 3 մաս 1 և մաս 2'!I499</f>
        <v>45046000</v>
      </c>
      <c r="J1773" s="736">
        <f>'Havelv 3 մաս 1 և մաս 2'!J499</f>
        <v>55975000</v>
      </c>
      <c r="K1773" s="736">
        <f>'Havelv 3 մաս 1 և մաս 2'!K499</f>
        <v>59141000</v>
      </c>
    </row>
    <row r="1774" spans="2:11" s="164" customFormat="1" ht="13.8" x14ac:dyDescent="0.25"/>
    <row r="1775" spans="2:11" s="290" customFormat="1" ht="13.2" x14ac:dyDescent="0.25">
      <c r="B1775" s="304" t="s">
        <v>767</v>
      </c>
      <c r="C1775" s="190">
        <v>1102</v>
      </c>
      <c r="D1775" s="888" t="s">
        <v>782</v>
      </c>
      <c r="E1775" s="889"/>
      <c r="F1775" s="889"/>
      <c r="G1775" s="889"/>
      <c r="H1775" s="889"/>
      <c r="I1775" s="889"/>
      <c r="J1775" s="889"/>
      <c r="K1775" s="889"/>
    </row>
    <row r="1776" spans="2:11" s="290" customFormat="1" ht="13.2" customHeight="1" x14ac:dyDescent="0.25">
      <c r="B1776" s="304" t="s">
        <v>768</v>
      </c>
      <c r="C1776" s="190">
        <v>12002</v>
      </c>
      <c r="D1776" s="887" t="str">
        <f>D1458</f>
        <v>2023Ã.  (÷³ëï³óÇ) µ³½³ÛÇÝ ï³ñÇ (Ñ³½. ¹ñ³Ù)</v>
      </c>
      <c r="E1776" s="887" t="str">
        <f>E1458</f>
        <v>2024Ã »é³ÙëÛ³Ï</v>
      </c>
      <c r="F1776" s="887" t="str">
        <f>F1458</f>
        <v>2024Ã ÏÇë³ÙÛ³Ï</v>
      </c>
      <c r="G1776" s="887" t="str">
        <f>G1458</f>
        <v>2024Ã ÇÝÝ ³ÙÇë</v>
      </c>
      <c r="H1776" s="887" t="str">
        <f>H1458</f>
        <v>2024Ã (åÉ³Ý) (Ñ³½. ¹ñ³Ù)</v>
      </c>
      <c r="I1776" s="880" t="s">
        <v>5</v>
      </c>
      <c r="J1776" s="880" t="s">
        <v>7</v>
      </c>
      <c r="K1776" s="880" t="s">
        <v>115</v>
      </c>
    </row>
    <row r="1777" spans="2:11" s="290" customFormat="1" ht="26.4" x14ac:dyDescent="0.25">
      <c r="B1777" s="304" t="s">
        <v>771</v>
      </c>
      <c r="C1777" s="190" t="s">
        <v>623</v>
      </c>
      <c r="D1777" s="881"/>
      <c r="E1777" s="881"/>
      <c r="F1777" s="881"/>
      <c r="G1777" s="881"/>
      <c r="H1777" s="881"/>
      <c r="I1777" s="881"/>
      <c r="J1777" s="881"/>
      <c r="K1777" s="881"/>
    </row>
    <row r="1778" spans="2:11" s="290" customFormat="1" ht="39.6" x14ac:dyDescent="0.25">
      <c r="B1778" s="304" t="s">
        <v>772</v>
      </c>
      <c r="C1778" s="190" t="s">
        <v>624</v>
      </c>
      <c r="D1778" s="881"/>
      <c r="E1778" s="881"/>
      <c r="F1778" s="881"/>
      <c r="G1778" s="881"/>
      <c r="H1778" s="881"/>
      <c r="I1778" s="881"/>
      <c r="J1778" s="881"/>
      <c r="K1778" s="881"/>
    </row>
    <row r="1779" spans="2:11" s="290" customFormat="1" ht="13.2" x14ac:dyDescent="0.25">
      <c r="B1779" s="304" t="s">
        <v>773</v>
      </c>
      <c r="C1779" s="190" t="s">
        <v>1205</v>
      </c>
      <c r="D1779" s="881"/>
      <c r="E1779" s="881"/>
      <c r="F1779" s="881"/>
      <c r="G1779" s="881"/>
      <c r="H1779" s="881"/>
      <c r="I1779" s="881"/>
      <c r="J1779" s="881"/>
      <c r="K1779" s="881"/>
    </row>
    <row r="1780" spans="2:11" s="290" customFormat="1" ht="39.6" x14ac:dyDescent="0.25">
      <c r="B1780" s="304" t="s">
        <v>871</v>
      </c>
      <c r="C1780" s="190" t="s">
        <v>1213</v>
      </c>
      <c r="D1780" s="881"/>
      <c r="E1780" s="881"/>
      <c r="F1780" s="881"/>
      <c r="G1780" s="881"/>
      <c r="H1780" s="881"/>
      <c r="I1780" s="881"/>
      <c r="J1780" s="881"/>
      <c r="K1780" s="881"/>
    </row>
    <row r="1781" spans="2:11" s="290" customFormat="1" ht="13.2" x14ac:dyDescent="0.25">
      <c r="B1781" s="883" t="s">
        <v>775</v>
      </c>
      <c r="C1781" s="884"/>
      <c r="D1781" s="882"/>
      <c r="E1781" s="882"/>
      <c r="F1781" s="882"/>
      <c r="G1781" s="882"/>
      <c r="H1781" s="882"/>
      <c r="I1781" s="882"/>
      <c r="J1781" s="882"/>
      <c r="K1781" s="882"/>
    </row>
    <row r="1782" spans="2:11" s="290" customFormat="1" ht="15" x14ac:dyDescent="0.25">
      <c r="B1782" s="313" t="s">
        <v>778</v>
      </c>
      <c r="C1782" s="313" t="s">
        <v>1214</v>
      </c>
      <c r="D1782" s="352">
        <v>1411</v>
      </c>
      <c r="E1782" s="352" t="s">
        <v>1215</v>
      </c>
      <c r="F1782" s="352" t="s">
        <v>1215</v>
      </c>
      <c r="G1782" s="352" t="s">
        <v>1215</v>
      </c>
      <c r="H1782" s="352" t="s">
        <v>1215</v>
      </c>
      <c r="I1782" s="352">
        <v>1403</v>
      </c>
      <c r="J1782" s="402">
        <v>1351</v>
      </c>
      <c r="K1782" s="402">
        <v>1299</v>
      </c>
    </row>
    <row r="1783" spans="2:11" s="290" customFormat="1" ht="15" x14ac:dyDescent="0.25">
      <c r="B1783" s="313" t="s">
        <v>778</v>
      </c>
      <c r="C1783" s="313" t="s">
        <v>1216</v>
      </c>
      <c r="D1783" s="352">
        <v>1411</v>
      </c>
      <c r="E1783" s="352" t="s">
        <v>1217</v>
      </c>
      <c r="F1783" s="352" t="s">
        <v>1217</v>
      </c>
      <c r="G1783" s="352" t="s">
        <v>1217</v>
      </c>
      <c r="H1783" s="352" t="s">
        <v>1217</v>
      </c>
      <c r="I1783" s="352">
        <v>1355</v>
      </c>
      <c r="J1783" s="402">
        <v>1305</v>
      </c>
      <c r="K1783" s="402">
        <v>1255</v>
      </c>
    </row>
    <row r="1784" spans="2:11" s="290" customFormat="1" ht="15" x14ac:dyDescent="0.25">
      <c r="B1784" s="313" t="s">
        <v>778</v>
      </c>
      <c r="C1784" s="353" t="s">
        <v>1212</v>
      </c>
      <c r="D1784" s="352" t="s">
        <v>558</v>
      </c>
      <c r="E1784" s="352" t="s">
        <v>1218</v>
      </c>
      <c r="F1784" s="352" t="s">
        <v>1218</v>
      </c>
      <c r="G1784" s="352" t="s">
        <v>1218</v>
      </c>
      <c r="H1784" s="352" t="s">
        <v>1218</v>
      </c>
      <c r="I1784" s="352">
        <v>48</v>
      </c>
      <c r="J1784" s="402">
        <v>46</v>
      </c>
      <c r="K1784" s="402">
        <v>44</v>
      </c>
    </row>
    <row r="1785" spans="2:11" s="290" customFormat="1" ht="13.2" x14ac:dyDescent="0.25">
      <c r="B1785" s="885" t="s">
        <v>780</v>
      </c>
      <c r="C1785" s="886"/>
      <c r="D1785" s="432">
        <f>'Havelv 3 մաս 1 և մաս 2'!D505</f>
        <v>648422.74</v>
      </c>
      <c r="E1785" s="432">
        <f>'Havelv 3 մաս 1 և մաս 2'!E505</f>
        <v>191100</v>
      </c>
      <c r="F1785" s="432">
        <f>'Havelv 3 մաս 1 և մաս 2'!F505</f>
        <v>375000</v>
      </c>
      <c r="G1785" s="432">
        <f>'Havelv 3 մաս 1 և մաս 2'!G505</f>
        <v>551900</v>
      </c>
      <c r="H1785" s="432">
        <f>'Havelv 3 մաս 1 և մաս 2'!H505</f>
        <v>707600</v>
      </c>
      <c r="I1785" s="736">
        <f>'Havelv 3 մաս 1 և մաս 2'!I505</f>
        <v>687900</v>
      </c>
      <c r="J1785" s="736">
        <f>'Havelv 3 մաս 1 և մաս 2'!J505</f>
        <v>738700</v>
      </c>
      <c r="K1785" s="736">
        <f>'Havelv 3 մաս 1 և մաս 2'!K505</f>
        <v>767300</v>
      </c>
    </row>
    <row r="1786" spans="2:11" s="164" customFormat="1" ht="13.8" x14ac:dyDescent="0.25"/>
    <row r="1787" spans="2:11" s="290" customFormat="1" ht="13.2" x14ac:dyDescent="0.25">
      <c r="B1787" s="304" t="s">
        <v>767</v>
      </c>
      <c r="C1787" s="190">
        <v>1102</v>
      </c>
      <c r="D1787" s="888" t="s">
        <v>782</v>
      </c>
      <c r="E1787" s="889"/>
      <c r="F1787" s="889"/>
      <c r="G1787" s="889"/>
      <c r="H1787" s="889"/>
      <c r="I1787" s="889"/>
      <c r="J1787" s="889"/>
      <c r="K1787" s="889"/>
    </row>
    <row r="1788" spans="2:11" s="290" customFormat="1" ht="13.2" customHeight="1" x14ac:dyDescent="0.25">
      <c r="B1788" s="304" t="s">
        <v>768</v>
      </c>
      <c r="C1788" s="190">
        <v>12003</v>
      </c>
      <c r="D1788" s="887" t="str">
        <f>D1458</f>
        <v>2023Ã.  (÷³ëï³óÇ) µ³½³ÛÇÝ ï³ñÇ (Ñ³½. ¹ñ³Ù)</v>
      </c>
      <c r="E1788" s="887" t="str">
        <f>E1458</f>
        <v>2024Ã »é³ÙëÛ³Ï</v>
      </c>
      <c r="F1788" s="887" t="str">
        <f>F1458</f>
        <v>2024Ã ÏÇë³ÙÛ³Ï</v>
      </c>
      <c r="G1788" s="887" t="str">
        <f>G1458</f>
        <v>2024Ã ÇÝÝ ³ÙÇë</v>
      </c>
      <c r="H1788" s="887" t="str">
        <f>H1458</f>
        <v>2024Ã (åÉ³Ý) (Ñ³½. ¹ñ³Ù)</v>
      </c>
      <c r="I1788" s="880" t="s">
        <v>5</v>
      </c>
      <c r="J1788" s="880" t="s">
        <v>7</v>
      </c>
      <c r="K1788" s="880" t="s">
        <v>115</v>
      </c>
    </row>
    <row r="1789" spans="2:11" s="290" customFormat="1" ht="13.2" x14ac:dyDescent="0.25">
      <c r="B1789" s="304" t="s">
        <v>771</v>
      </c>
      <c r="C1789" s="190" t="s">
        <v>625</v>
      </c>
      <c r="D1789" s="881"/>
      <c r="E1789" s="881"/>
      <c r="F1789" s="881"/>
      <c r="G1789" s="881"/>
      <c r="H1789" s="881"/>
      <c r="I1789" s="881"/>
      <c r="J1789" s="881"/>
      <c r="K1789" s="881"/>
    </row>
    <row r="1790" spans="2:11" s="290" customFormat="1" ht="52.8" x14ac:dyDescent="0.25">
      <c r="B1790" s="304" t="s">
        <v>772</v>
      </c>
      <c r="C1790" s="190" t="s">
        <v>626</v>
      </c>
      <c r="D1790" s="881"/>
      <c r="E1790" s="881"/>
      <c r="F1790" s="881"/>
      <c r="G1790" s="881"/>
      <c r="H1790" s="881"/>
      <c r="I1790" s="881"/>
      <c r="J1790" s="881"/>
      <c r="K1790" s="881"/>
    </row>
    <row r="1791" spans="2:11" s="290" customFormat="1" ht="13.2" x14ac:dyDescent="0.25">
      <c r="B1791" s="304" t="s">
        <v>773</v>
      </c>
      <c r="C1791" s="190" t="s">
        <v>1205</v>
      </c>
      <c r="D1791" s="881"/>
      <c r="E1791" s="881"/>
      <c r="F1791" s="881"/>
      <c r="G1791" s="881"/>
      <c r="H1791" s="881"/>
      <c r="I1791" s="881"/>
      <c r="J1791" s="881"/>
      <c r="K1791" s="881"/>
    </row>
    <row r="1792" spans="2:11" s="290" customFormat="1" ht="52.8" x14ac:dyDescent="0.25">
      <c r="B1792" s="304" t="s">
        <v>871</v>
      </c>
      <c r="C1792" s="190" t="s">
        <v>1219</v>
      </c>
      <c r="D1792" s="881"/>
      <c r="E1792" s="881"/>
      <c r="F1792" s="881"/>
      <c r="G1792" s="881"/>
      <c r="H1792" s="881"/>
      <c r="I1792" s="881"/>
      <c r="J1792" s="881"/>
      <c r="K1792" s="881"/>
    </row>
    <row r="1793" spans="2:11" s="290" customFormat="1" ht="13.2" x14ac:dyDescent="0.25">
      <c r="B1793" s="883" t="s">
        <v>775</v>
      </c>
      <c r="C1793" s="884"/>
      <c r="D1793" s="882"/>
      <c r="E1793" s="882"/>
      <c r="F1793" s="882"/>
      <c r="G1793" s="882"/>
      <c r="H1793" s="882"/>
      <c r="I1793" s="882"/>
      <c r="J1793" s="882"/>
      <c r="K1793" s="882"/>
    </row>
    <row r="1794" spans="2:11" s="290" customFormat="1" ht="13.2" x14ac:dyDescent="0.25">
      <c r="B1794" s="306" t="s">
        <v>776</v>
      </c>
      <c r="C1794" s="306" t="s">
        <v>777</v>
      </c>
      <c r="D1794" s="308"/>
      <c r="E1794" s="308"/>
      <c r="F1794" s="308"/>
      <c r="G1794" s="308"/>
      <c r="H1794" s="308"/>
      <c r="I1794" s="308"/>
      <c r="J1794" s="308"/>
      <c r="K1794" s="308"/>
    </row>
    <row r="1795" spans="2:11" s="290" customFormat="1" ht="15" x14ac:dyDescent="0.25">
      <c r="B1795" s="313" t="s">
        <v>778</v>
      </c>
      <c r="C1795" s="313" t="s">
        <v>1220</v>
      </c>
      <c r="D1795" s="352">
        <v>448866</v>
      </c>
      <c r="E1795" s="402">
        <v>488402</v>
      </c>
      <c r="F1795" s="402">
        <v>488402</v>
      </c>
      <c r="G1795" s="402">
        <v>488402</v>
      </c>
      <c r="H1795" s="402">
        <v>488402</v>
      </c>
      <c r="I1795" s="763">
        <v>510841.63208028296</v>
      </c>
      <c r="J1795" s="763">
        <v>506704.15626032912</v>
      </c>
      <c r="K1795" s="763">
        <v>505379.39710913936</v>
      </c>
    </row>
    <row r="1796" spans="2:11" s="290" customFormat="1" ht="15" x14ac:dyDescent="0.25">
      <c r="B1796" s="313" t="s">
        <v>778</v>
      </c>
      <c r="C1796" s="313" t="s">
        <v>1216</v>
      </c>
      <c r="D1796" s="352">
        <v>448866</v>
      </c>
      <c r="E1796" s="402">
        <v>467963</v>
      </c>
      <c r="F1796" s="402">
        <v>467963</v>
      </c>
      <c r="G1796" s="402">
        <v>467963</v>
      </c>
      <c r="H1796" s="402">
        <v>467963</v>
      </c>
      <c r="I1796" s="763">
        <v>491285.27208028297</v>
      </c>
      <c r="J1796" s="763">
        <v>487303.91626032913</v>
      </c>
      <c r="K1796" s="763">
        <v>486136.27710913937</v>
      </c>
    </row>
    <row r="1797" spans="2:11" s="290" customFormat="1" ht="15" x14ac:dyDescent="0.25">
      <c r="B1797" s="313" t="s">
        <v>778</v>
      </c>
      <c r="C1797" s="313" t="s">
        <v>1212</v>
      </c>
      <c r="D1797" s="352"/>
      <c r="E1797" s="402">
        <v>20439</v>
      </c>
      <c r="F1797" s="402">
        <v>20439</v>
      </c>
      <c r="G1797" s="402">
        <v>20439</v>
      </c>
      <c r="H1797" s="402">
        <v>20439</v>
      </c>
      <c r="I1797" s="763">
        <v>19556.36</v>
      </c>
      <c r="J1797" s="763">
        <v>19400.239999999998</v>
      </c>
      <c r="K1797" s="763">
        <v>19243.120000000003</v>
      </c>
    </row>
    <row r="1798" spans="2:11" s="290" customFormat="1" ht="13.2" x14ac:dyDescent="0.25">
      <c r="B1798" s="885" t="s">
        <v>780</v>
      </c>
      <c r="C1798" s="886"/>
      <c r="D1798" s="432">
        <f>'Havelv 3 մաս 1 և մաս 2'!D511</f>
        <v>256357093.00999999</v>
      </c>
      <c r="E1798" s="432">
        <f>'Havelv 3 մաս 1 և մաս 2'!E511</f>
        <v>79776400</v>
      </c>
      <c r="F1798" s="432">
        <f>'Havelv 3 մաս 1 և մաս 2'!F511</f>
        <v>156598000</v>
      </c>
      <c r="G1798" s="432">
        <f>'Havelv 3 մաս 1 և մաս 2'!G511</f>
        <v>230465000</v>
      </c>
      <c r="H1798" s="432">
        <f>'Havelv 3 մաս 1 և մաս 2'!H511</f>
        <v>295468000</v>
      </c>
      <c r="I1798" s="736">
        <f>'Havelv 3 մաս 1 և մաս 2'!I511</f>
        <v>302554000</v>
      </c>
      <c r="J1798" s="736">
        <f>'Havelv 3 մաս 1 և մաս 2'!J511</f>
        <v>371683000</v>
      </c>
      <c r="K1798" s="736">
        <f>'Havelv 3 մաս 1 և մաս 2'!K511</f>
        <v>382633000</v>
      </c>
    </row>
    <row r="1799" spans="2:11" s="164" customFormat="1" ht="13.8" x14ac:dyDescent="0.25"/>
    <row r="1800" spans="2:11" s="290" customFormat="1" ht="13.2" x14ac:dyDescent="0.25">
      <c r="B1800" s="304" t="s">
        <v>767</v>
      </c>
      <c r="C1800" s="190">
        <v>1102</v>
      </c>
      <c r="D1800" s="888" t="s">
        <v>782</v>
      </c>
      <c r="E1800" s="889"/>
      <c r="F1800" s="889"/>
      <c r="G1800" s="889"/>
      <c r="H1800" s="889"/>
      <c r="I1800" s="889"/>
      <c r="J1800" s="889"/>
      <c r="K1800" s="889"/>
    </row>
    <row r="1801" spans="2:11" s="290" customFormat="1" ht="13.2" customHeight="1" x14ac:dyDescent="0.25">
      <c r="B1801" s="304" t="s">
        <v>768</v>
      </c>
      <c r="C1801" s="190">
        <v>12004</v>
      </c>
      <c r="D1801" s="887" t="str">
        <f>D1458</f>
        <v>2023Ã.  (÷³ëï³óÇ) µ³½³ÛÇÝ ï³ñÇ (Ñ³½. ¹ñ³Ù)</v>
      </c>
      <c r="E1801" s="887" t="str">
        <f>E1458</f>
        <v>2024Ã »é³ÙëÛ³Ï</v>
      </c>
      <c r="F1801" s="887" t="str">
        <f>F1458</f>
        <v>2024Ã ÏÇë³ÙÛ³Ï</v>
      </c>
      <c r="G1801" s="887" t="str">
        <f>G1458</f>
        <v>2024Ã ÇÝÝ ³ÙÇë</v>
      </c>
      <c r="H1801" s="887" t="str">
        <f>H1458</f>
        <v>2024Ã (åÉ³Ý) (Ñ³½. ¹ñ³Ù)</v>
      </c>
      <c r="I1801" s="880" t="s">
        <v>5</v>
      </c>
      <c r="J1801" s="880" t="s">
        <v>7</v>
      </c>
      <c r="K1801" s="880" t="s">
        <v>7</v>
      </c>
    </row>
    <row r="1802" spans="2:11" s="290" customFormat="1" ht="13.2" x14ac:dyDescent="0.25">
      <c r="B1802" s="304" t="s">
        <v>771</v>
      </c>
      <c r="C1802" s="190" t="s">
        <v>627</v>
      </c>
      <c r="D1802" s="881"/>
      <c r="E1802" s="881"/>
      <c r="F1802" s="881"/>
      <c r="G1802" s="881"/>
      <c r="H1802" s="881"/>
      <c r="I1802" s="881"/>
      <c r="J1802" s="881"/>
      <c r="K1802" s="881"/>
    </row>
    <row r="1803" spans="2:11" s="290" customFormat="1" ht="52.8" x14ac:dyDescent="0.25">
      <c r="B1803" s="304" t="s">
        <v>772</v>
      </c>
      <c r="C1803" s="190" t="s">
        <v>628</v>
      </c>
      <c r="D1803" s="881"/>
      <c r="E1803" s="881"/>
      <c r="F1803" s="881"/>
      <c r="G1803" s="881"/>
      <c r="H1803" s="881"/>
      <c r="I1803" s="881"/>
      <c r="J1803" s="881"/>
      <c r="K1803" s="881"/>
    </row>
    <row r="1804" spans="2:11" s="290" customFormat="1" ht="13.2" x14ac:dyDescent="0.25">
      <c r="B1804" s="304" t="s">
        <v>773</v>
      </c>
      <c r="C1804" s="190" t="s">
        <v>1205</v>
      </c>
      <c r="D1804" s="881"/>
      <c r="E1804" s="881"/>
      <c r="F1804" s="881"/>
      <c r="G1804" s="881"/>
      <c r="H1804" s="881"/>
      <c r="I1804" s="881"/>
      <c r="J1804" s="881"/>
      <c r="K1804" s="881"/>
    </row>
    <row r="1805" spans="2:11" s="290" customFormat="1" ht="43.95" customHeight="1" x14ac:dyDescent="0.25">
      <c r="B1805" s="304" t="s">
        <v>871</v>
      </c>
      <c r="C1805" s="190" t="s">
        <v>1221</v>
      </c>
      <c r="D1805" s="881"/>
      <c r="E1805" s="881"/>
      <c r="F1805" s="881"/>
      <c r="G1805" s="881"/>
      <c r="H1805" s="881"/>
      <c r="I1805" s="881"/>
      <c r="J1805" s="881"/>
      <c r="K1805" s="881"/>
    </row>
    <row r="1806" spans="2:11" s="290" customFormat="1" ht="13.2" x14ac:dyDescent="0.25">
      <c r="B1806" s="883" t="s">
        <v>775</v>
      </c>
      <c r="C1806" s="884"/>
      <c r="D1806" s="882"/>
      <c r="E1806" s="882"/>
      <c r="F1806" s="882"/>
      <c r="G1806" s="882"/>
      <c r="H1806" s="882"/>
      <c r="I1806" s="882"/>
      <c r="J1806" s="882"/>
      <c r="K1806" s="882"/>
    </row>
    <row r="1807" spans="2:11" s="290" customFormat="1" ht="13.2" x14ac:dyDescent="0.25">
      <c r="B1807" s="306" t="s">
        <v>776</v>
      </c>
      <c r="C1807" s="306" t="s">
        <v>777</v>
      </c>
      <c r="D1807" s="308"/>
      <c r="E1807" s="308"/>
      <c r="F1807" s="308"/>
      <c r="G1807" s="308"/>
      <c r="H1807" s="308"/>
      <c r="I1807" s="308"/>
      <c r="J1807" s="308"/>
      <c r="K1807" s="308"/>
    </row>
    <row r="1808" spans="2:11" s="290" customFormat="1" ht="15" x14ac:dyDescent="0.25">
      <c r="B1808" s="313" t="s">
        <v>778</v>
      </c>
      <c r="C1808" s="313" t="s">
        <v>1207</v>
      </c>
      <c r="D1808" s="352">
        <v>769</v>
      </c>
      <c r="E1808" s="352">
        <v>818</v>
      </c>
      <c r="F1808" s="352">
        <v>818</v>
      </c>
      <c r="G1808" s="352">
        <v>818</v>
      </c>
      <c r="H1808" s="352">
        <v>818</v>
      </c>
      <c r="I1808" s="352">
        <v>848</v>
      </c>
      <c r="J1808" s="352">
        <v>878</v>
      </c>
      <c r="K1808" s="352">
        <v>908</v>
      </c>
    </row>
    <row r="1809" spans="2:11" s="290" customFormat="1" ht="13.2" x14ac:dyDescent="0.25">
      <c r="B1809" s="885" t="s">
        <v>780</v>
      </c>
      <c r="C1809" s="886"/>
      <c r="D1809" s="432">
        <f>'Havelv 3 մաս 1 և մաս 2'!D517</f>
        <v>3166737.54</v>
      </c>
      <c r="E1809" s="432">
        <f>'Havelv 3 մաս 1 և մաս 2'!E517</f>
        <v>888500</v>
      </c>
      <c r="F1809" s="432">
        <f>'Havelv 3 մաս 1 և մաս 2'!F517</f>
        <v>1776900</v>
      </c>
      <c r="G1809" s="432">
        <f>'Havelv 3 մաս 1 և մաս 2'!G517</f>
        <v>2631200</v>
      </c>
      <c r="H1809" s="432">
        <f>'Havelv 3 մաս 1 և մաս 2'!H517</f>
        <v>3417171</v>
      </c>
      <c r="I1809" s="432">
        <f>'Havelv 3 մաս 1 և մաս 2'!I517</f>
        <v>3846900</v>
      </c>
      <c r="J1809" s="432">
        <f>'Havelv 3 մաս 1 և մաս 2'!J517</f>
        <v>3968100</v>
      </c>
      <c r="K1809" s="432">
        <f>'Havelv 3 մաս 1 և մաս 2'!K517</f>
        <v>4089400</v>
      </c>
    </row>
    <row r="1810" spans="2:11" s="164" customFormat="1" ht="13.8" x14ac:dyDescent="0.25"/>
    <row r="1811" spans="2:11" s="290" customFormat="1" ht="13.2" x14ac:dyDescent="0.25">
      <c r="B1811" s="304" t="s">
        <v>767</v>
      </c>
      <c r="C1811" s="190">
        <v>1102</v>
      </c>
      <c r="D1811" s="888" t="s">
        <v>782</v>
      </c>
      <c r="E1811" s="889"/>
      <c r="F1811" s="889"/>
      <c r="G1811" s="889"/>
      <c r="H1811" s="889"/>
      <c r="I1811" s="889"/>
      <c r="J1811" s="889"/>
      <c r="K1811" s="889"/>
    </row>
    <row r="1812" spans="2:11" s="290" customFormat="1" ht="13.2" customHeight="1" x14ac:dyDescent="0.25">
      <c r="B1812" s="304" t="s">
        <v>768</v>
      </c>
      <c r="C1812" s="190">
        <v>12005</v>
      </c>
      <c r="D1812" s="887" t="str">
        <f>D1458</f>
        <v>2023Ã.  (÷³ëï³óÇ) µ³½³ÛÇÝ ï³ñÇ (Ñ³½. ¹ñ³Ù)</v>
      </c>
      <c r="E1812" s="887" t="str">
        <f>E1458</f>
        <v>2024Ã »é³ÙëÛ³Ï</v>
      </c>
      <c r="F1812" s="887" t="str">
        <f>F1458</f>
        <v>2024Ã ÏÇë³ÙÛ³Ï</v>
      </c>
      <c r="G1812" s="887" t="str">
        <f>G1458</f>
        <v>2024Ã ÇÝÝ ³ÙÇë</v>
      </c>
      <c r="H1812" s="887" t="str">
        <f>H1458</f>
        <v>2024Ã (åÉ³Ý) (Ñ³½. ¹ñ³Ù)</v>
      </c>
      <c r="I1812" s="880" t="s">
        <v>5</v>
      </c>
      <c r="J1812" s="880" t="s">
        <v>7</v>
      </c>
      <c r="K1812" s="880" t="s">
        <v>115</v>
      </c>
    </row>
    <row r="1813" spans="2:11" s="290" customFormat="1" ht="13.2" x14ac:dyDescent="0.25">
      <c r="B1813" s="304" t="s">
        <v>771</v>
      </c>
      <c r="C1813" s="190" t="s">
        <v>629</v>
      </c>
      <c r="D1813" s="881"/>
      <c r="E1813" s="881"/>
      <c r="F1813" s="881"/>
      <c r="G1813" s="881"/>
      <c r="H1813" s="881"/>
      <c r="I1813" s="881"/>
      <c r="J1813" s="881"/>
      <c r="K1813" s="881"/>
    </row>
    <row r="1814" spans="2:11" s="290" customFormat="1" ht="26.4" x14ac:dyDescent="0.25">
      <c r="B1814" s="304" t="s">
        <v>772</v>
      </c>
      <c r="C1814" s="190" t="s">
        <v>630</v>
      </c>
      <c r="D1814" s="881"/>
      <c r="E1814" s="881"/>
      <c r="F1814" s="881"/>
      <c r="G1814" s="881"/>
      <c r="H1814" s="881"/>
      <c r="I1814" s="881"/>
      <c r="J1814" s="881"/>
      <c r="K1814" s="881"/>
    </row>
    <row r="1815" spans="2:11" s="290" customFormat="1" ht="13.2" x14ac:dyDescent="0.25">
      <c r="B1815" s="304" t="s">
        <v>773</v>
      </c>
      <c r="C1815" s="190" t="s">
        <v>1205</v>
      </c>
      <c r="D1815" s="881"/>
      <c r="E1815" s="881"/>
      <c r="F1815" s="881"/>
      <c r="G1815" s="881"/>
      <c r="H1815" s="881"/>
      <c r="I1815" s="881"/>
      <c r="J1815" s="881"/>
      <c r="K1815" s="881"/>
    </row>
    <row r="1816" spans="2:11" s="290" customFormat="1" ht="13.2" customHeight="1" x14ac:dyDescent="0.25">
      <c r="B1816" s="304" t="s">
        <v>871</v>
      </c>
      <c r="C1816" s="190" t="s">
        <v>1222</v>
      </c>
      <c r="D1816" s="881"/>
      <c r="E1816" s="881"/>
      <c r="F1816" s="881"/>
      <c r="G1816" s="881"/>
      <c r="H1816" s="881"/>
      <c r="I1816" s="881"/>
      <c r="J1816" s="881"/>
      <c r="K1816" s="881"/>
    </row>
    <row r="1817" spans="2:11" s="290" customFormat="1" ht="13.2" x14ac:dyDescent="0.25">
      <c r="B1817" s="883" t="s">
        <v>775</v>
      </c>
      <c r="C1817" s="884"/>
      <c r="D1817" s="882"/>
      <c r="E1817" s="882"/>
      <c r="F1817" s="882"/>
      <c r="G1817" s="882"/>
      <c r="H1817" s="882"/>
      <c r="I1817" s="882"/>
      <c r="J1817" s="882"/>
      <c r="K1817" s="882"/>
    </row>
    <row r="1818" spans="2:11" s="290" customFormat="1" ht="13.2" x14ac:dyDescent="0.25">
      <c r="B1818" s="306" t="s">
        <v>776</v>
      </c>
      <c r="C1818" s="306" t="s">
        <v>777</v>
      </c>
      <c r="D1818" s="308"/>
      <c r="E1818" s="308"/>
      <c r="F1818" s="308"/>
      <c r="G1818" s="308"/>
      <c r="H1818" s="308"/>
      <c r="I1818" s="308"/>
      <c r="J1818" s="308"/>
      <c r="K1818" s="308"/>
    </row>
    <row r="1819" spans="2:11" s="290" customFormat="1" ht="15" x14ac:dyDescent="0.25">
      <c r="B1819" s="313" t="s">
        <v>778</v>
      </c>
      <c r="C1819" s="313" t="s">
        <v>1223</v>
      </c>
      <c r="D1819" s="352">
        <v>522082</v>
      </c>
      <c r="E1819" s="352">
        <v>475881</v>
      </c>
      <c r="F1819" s="352">
        <v>475881</v>
      </c>
      <c r="G1819" s="352">
        <v>475881</v>
      </c>
      <c r="H1819" s="352">
        <v>475881</v>
      </c>
      <c r="I1819" s="352">
        <v>510000</v>
      </c>
      <c r="J1819" s="352">
        <v>545500</v>
      </c>
      <c r="K1819" s="352">
        <v>583470</v>
      </c>
    </row>
    <row r="1820" spans="2:11" s="290" customFormat="1" ht="15" x14ac:dyDescent="0.25">
      <c r="B1820" s="313" t="s">
        <v>778</v>
      </c>
      <c r="C1820" s="313" t="s">
        <v>1224</v>
      </c>
      <c r="D1820" s="352">
        <v>522082</v>
      </c>
      <c r="E1820" s="352">
        <v>462032</v>
      </c>
      <c r="F1820" s="352">
        <v>462032</v>
      </c>
      <c r="G1820" s="352">
        <v>462032</v>
      </c>
      <c r="H1820" s="352">
        <v>462032</v>
      </c>
      <c r="I1820" s="352">
        <v>495580</v>
      </c>
      <c r="J1820" s="352">
        <v>530080</v>
      </c>
      <c r="K1820" s="352">
        <v>566980</v>
      </c>
    </row>
    <row r="1821" spans="2:11" s="290" customFormat="1" ht="15" x14ac:dyDescent="0.25">
      <c r="B1821" s="313" t="s">
        <v>778</v>
      </c>
      <c r="C1821" s="313" t="s">
        <v>1225</v>
      </c>
      <c r="D1821" s="352" t="s">
        <v>558</v>
      </c>
      <c r="E1821" s="352">
        <v>13849</v>
      </c>
      <c r="F1821" s="352">
        <v>13849</v>
      </c>
      <c r="G1821" s="352">
        <v>13849</v>
      </c>
      <c r="H1821" s="352">
        <v>13849</v>
      </c>
      <c r="I1821" s="352">
        <v>14420</v>
      </c>
      <c r="J1821" s="352">
        <v>15420</v>
      </c>
      <c r="K1821" s="352">
        <v>16490</v>
      </c>
    </row>
    <row r="1822" spans="2:11" s="290" customFormat="1" ht="13.2" x14ac:dyDescent="0.25">
      <c r="B1822" s="885" t="s">
        <v>780</v>
      </c>
      <c r="C1822" s="886"/>
      <c r="D1822" s="432">
        <f>'Havelv 3 մաս 1 և մաս 2'!D523</f>
        <v>143563880.15000001</v>
      </c>
      <c r="E1822" s="432">
        <f>'Havelv 3 մաս 1 և մաս 2'!E523</f>
        <v>44550000</v>
      </c>
      <c r="F1822" s="432">
        <f>'Havelv 3 մաս 1 և մաս 2'!F523</f>
        <v>87450000</v>
      </c>
      <c r="G1822" s="432">
        <f>'Havelv 3 մաս 1 և մաս 2'!G523</f>
        <v>130350000</v>
      </c>
      <c r="H1822" s="432">
        <f>'Havelv 3 մաս 1 և մաս 2'!H523</f>
        <v>152266800</v>
      </c>
      <c r="I1822" s="432">
        <f>'Havelv 3 մաս 1 և մաս 2'!I523</f>
        <v>210196300</v>
      </c>
      <c r="J1822" s="432">
        <f>'Havelv 3 մաս 1 և մաս 2'!J523</f>
        <v>247314800</v>
      </c>
      <c r="K1822" s="432">
        <f>'Havelv 3 մաս 1 և մաս 2'!K523</f>
        <v>290979100</v>
      </c>
    </row>
    <row r="1823" spans="2:11" s="366" customFormat="1" ht="13.2" x14ac:dyDescent="0.25"/>
    <row r="1824" spans="2:11" s="290" customFormat="1" ht="13.2" x14ac:dyDescent="0.25">
      <c r="B1824" s="427" t="s">
        <v>799</v>
      </c>
      <c r="C1824" s="396" t="s">
        <v>800</v>
      </c>
      <c r="D1824" s="154"/>
      <c r="E1824" s="326"/>
      <c r="F1824" s="326"/>
      <c r="G1824" s="326"/>
      <c r="H1824" s="326"/>
      <c r="I1824" s="326"/>
      <c r="J1824" s="326"/>
    </row>
    <row r="1825" spans="2:11" s="290" customFormat="1" ht="26.4" x14ac:dyDescent="0.25">
      <c r="B1825" s="190">
        <v>1117</v>
      </c>
      <c r="C1825" s="302" t="s">
        <v>631</v>
      </c>
      <c r="D1825" s="915"/>
      <c r="E1825" s="915"/>
      <c r="F1825" s="915"/>
      <c r="G1825" s="915"/>
      <c r="H1825" s="916"/>
      <c r="I1825" s="326"/>
      <c r="J1825" s="326"/>
    </row>
    <row r="1826" spans="2:11" s="366" customFormat="1" ht="13.2" x14ac:dyDescent="0.25"/>
    <row r="1827" spans="2:11" s="290" customFormat="1" ht="13.2" x14ac:dyDescent="0.25">
      <c r="B1827" s="357" t="s">
        <v>1226</v>
      </c>
      <c r="C1827" s="190">
        <v>1117</v>
      </c>
      <c r="D1827" s="913" t="s">
        <v>782</v>
      </c>
      <c r="E1827" s="914"/>
      <c r="F1827" s="914"/>
      <c r="G1827" s="914"/>
      <c r="H1827" s="914"/>
      <c r="I1827" s="914"/>
      <c r="J1827" s="914"/>
      <c r="K1827" s="914"/>
    </row>
    <row r="1828" spans="2:11" s="290" customFormat="1" ht="13.2" customHeight="1" x14ac:dyDescent="0.25">
      <c r="B1828" s="357" t="s">
        <v>768</v>
      </c>
      <c r="C1828" s="190">
        <v>11001</v>
      </c>
      <c r="D1828" s="887" t="str">
        <f>D1458</f>
        <v>2023Ã.  (÷³ëï³óÇ) µ³½³ÛÇÝ ï³ñÇ (Ñ³½. ¹ñ³Ù)</v>
      </c>
      <c r="E1828" s="887" t="str">
        <f>E1458</f>
        <v>2024Ã »é³ÙëÛ³Ï</v>
      </c>
      <c r="F1828" s="887" t="str">
        <f>F1458</f>
        <v>2024Ã ÏÇë³ÙÛ³Ï</v>
      </c>
      <c r="G1828" s="887" t="str">
        <f>G1458</f>
        <v>2024Ã ÇÝÝ ³ÙÇë</v>
      </c>
      <c r="H1828" s="887" t="str">
        <f>H1458</f>
        <v>2024Ã (åÉ³Ý) (Ñ³½. ¹ñ³Ù)</v>
      </c>
      <c r="I1828" s="880" t="s">
        <v>5</v>
      </c>
      <c r="J1828" s="880" t="s">
        <v>7</v>
      </c>
      <c r="K1828" s="880" t="s">
        <v>7</v>
      </c>
    </row>
    <row r="1829" spans="2:11" s="290" customFormat="1" ht="26.4" x14ac:dyDescent="0.25">
      <c r="B1829" s="357" t="s">
        <v>771</v>
      </c>
      <c r="C1829" s="190" t="s">
        <v>634</v>
      </c>
      <c r="D1829" s="881"/>
      <c r="E1829" s="881"/>
      <c r="F1829" s="881"/>
      <c r="G1829" s="881"/>
      <c r="H1829" s="881"/>
      <c r="I1829" s="881"/>
      <c r="J1829" s="881"/>
      <c r="K1829" s="881"/>
    </row>
    <row r="1830" spans="2:11" s="290" customFormat="1" ht="26.4" x14ac:dyDescent="0.25">
      <c r="B1830" s="357" t="s">
        <v>772</v>
      </c>
      <c r="C1830" s="190" t="s">
        <v>635</v>
      </c>
      <c r="D1830" s="881"/>
      <c r="E1830" s="881"/>
      <c r="F1830" s="881"/>
      <c r="G1830" s="881"/>
      <c r="H1830" s="881"/>
      <c r="I1830" s="881"/>
      <c r="J1830" s="881"/>
      <c r="K1830" s="881"/>
    </row>
    <row r="1831" spans="2:11" s="290" customFormat="1" ht="13.2" x14ac:dyDescent="0.25">
      <c r="B1831" s="357" t="s">
        <v>773</v>
      </c>
      <c r="C1831" s="190" t="s">
        <v>839</v>
      </c>
      <c r="D1831" s="881"/>
      <c r="E1831" s="881"/>
      <c r="F1831" s="881"/>
      <c r="G1831" s="881"/>
      <c r="H1831" s="881"/>
      <c r="I1831" s="881"/>
      <c r="J1831" s="881"/>
      <c r="K1831" s="881"/>
    </row>
    <row r="1832" spans="2:11" s="290" customFormat="1" ht="13.2" customHeight="1" x14ac:dyDescent="0.25">
      <c r="B1832" s="357" t="s">
        <v>802</v>
      </c>
      <c r="C1832" s="190" t="s">
        <v>808</v>
      </c>
      <c r="D1832" s="881"/>
      <c r="E1832" s="881"/>
      <c r="F1832" s="881"/>
      <c r="G1832" s="881"/>
      <c r="H1832" s="881"/>
      <c r="I1832" s="881"/>
      <c r="J1832" s="881"/>
      <c r="K1832" s="881"/>
    </row>
    <row r="1833" spans="2:11" s="290" customFormat="1" ht="13.2" x14ac:dyDescent="0.25">
      <c r="B1833" s="883" t="s">
        <v>775</v>
      </c>
      <c r="C1833" s="884"/>
      <c r="D1833" s="882"/>
      <c r="E1833" s="882"/>
      <c r="F1833" s="882"/>
      <c r="G1833" s="882"/>
      <c r="H1833" s="882"/>
      <c r="I1833" s="882"/>
      <c r="J1833" s="882"/>
      <c r="K1833" s="882"/>
    </row>
    <row r="1834" spans="2:11" s="290" customFormat="1" ht="13.2" x14ac:dyDescent="0.25">
      <c r="B1834" s="306" t="s">
        <v>776</v>
      </c>
      <c r="C1834" s="306" t="s">
        <v>777</v>
      </c>
      <c r="D1834" s="308"/>
      <c r="E1834" s="308"/>
      <c r="F1834" s="308"/>
      <c r="G1834" s="308"/>
      <c r="H1834" s="308"/>
      <c r="I1834" s="308"/>
      <c r="J1834" s="308"/>
      <c r="K1834" s="308"/>
    </row>
    <row r="1835" spans="2:11" s="290" customFormat="1" ht="13.2" x14ac:dyDescent="0.25">
      <c r="B1835" s="436" t="s">
        <v>829</v>
      </c>
      <c r="C1835" s="313" t="s">
        <v>1227</v>
      </c>
      <c r="D1835" s="321">
        <v>90</v>
      </c>
      <c r="E1835" s="321">
        <v>90</v>
      </c>
      <c r="F1835" s="321">
        <v>90</v>
      </c>
      <c r="G1835" s="321">
        <v>90</v>
      </c>
      <c r="H1835" s="321">
        <v>90</v>
      </c>
      <c r="I1835" s="321"/>
      <c r="J1835" s="321"/>
      <c r="K1835" s="321"/>
    </row>
    <row r="1836" spans="2:11" s="290" customFormat="1" ht="13.2" x14ac:dyDescent="0.25">
      <c r="B1836" s="885" t="s">
        <v>780</v>
      </c>
      <c r="C1836" s="886"/>
      <c r="D1836" s="432">
        <f>'Havelv 3 մաս 1 և մաս 2'!D538</f>
        <v>1013213.22</v>
      </c>
      <c r="E1836" s="432">
        <f>'Havelv 3 մաս 1 և մաս 2'!E538</f>
        <v>216002.9</v>
      </c>
      <c r="F1836" s="432">
        <f>'Havelv 3 մաս 1 և մաս 2'!F538</f>
        <v>485957.1</v>
      </c>
      <c r="G1836" s="432">
        <f>'Havelv 3 մաս 1 և մաս 2'!G538</f>
        <v>787363.6</v>
      </c>
      <c r="H1836" s="432">
        <f>'Havelv 3 մաս 1 և մաս 2'!H538</f>
        <v>1142925.5</v>
      </c>
      <c r="I1836" s="432">
        <f>'Havelv 3 մաս 1 և մաս 2'!I538</f>
        <v>1178174.8999999999</v>
      </c>
      <c r="J1836" s="432">
        <f>'Havelv 3 մաս 1 և մաս 2'!J538</f>
        <v>1187396.7</v>
      </c>
      <c r="K1836" s="432">
        <f>'Havelv 3 մաս 1 և մաս 2'!K538</f>
        <v>1196562.2</v>
      </c>
    </row>
    <row r="1837" spans="2:11" s="164" customFormat="1" ht="13.8" x14ac:dyDescent="0.25"/>
    <row r="1838" spans="2:11" s="290" customFormat="1" ht="13.2" x14ac:dyDescent="0.25">
      <c r="B1838" s="357" t="s">
        <v>767</v>
      </c>
      <c r="C1838" s="190">
        <v>1117</v>
      </c>
      <c r="D1838" s="890" t="s">
        <v>782</v>
      </c>
      <c r="E1838" s="890"/>
      <c r="F1838" s="890"/>
      <c r="G1838" s="890"/>
      <c r="H1838" s="890"/>
      <c r="I1838" s="890"/>
      <c r="J1838" s="890"/>
      <c r="K1838" s="890"/>
    </row>
    <row r="1839" spans="2:11" s="290" customFormat="1" ht="13.2" customHeight="1" x14ac:dyDescent="0.25">
      <c r="B1839" s="357" t="s">
        <v>768</v>
      </c>
      <c r="C1839" s="190">
        <v>11002</v>
      </c>
      <c r="D1839" s="887" t="str">
        <f>D1458</f>
        <v>2023Ã.  (÷³ëï³óÇ) µ³½³ÛÇÝ ï³ñÇ (Ñ³½. ¹ñ³Ù)</v>
      </c>
      <c r="E1839" s="887" t="str">
        <f>E1458</f>
        <v>2024Ã »é³ÙëÛ³Ï</v>
      </c>
      <c r="F1839" s="887" t="str">
        <f>F1458</f>
        <v>2024Ã ÏÇë³ÙÛ³Ï</v>
      </c>
      <c r="G1839" s="887" t="str">
        <f>G1458</f>
        <v>2024Ã ÇÝÝ ³ÙÇë</v>
      </c>
      <c r="H1839" s="887" t="str">
        <f>H1458</f>
        <v>2024Ã (åÉ³Ý) (Ñ³½. ¹ñ³Ù)</v>
      </c>
      <c r="I1839" s="880" t="s">
        <v>5</v>
      </c>
      <c r="J1839" s="880" t="s">
        <v>7</v>
      </c>
      <c r="K1839" s="880" t="s">
        <v>115</v>
      </c>
    </row>
    <row r="1840" spans="2:11" s="290" customFormat="1" ht="13.2" x14ac:dyDescent="0.25">
      <c r="B1840" s="357" t="s">
        <v>771</v>
      </c>
      <c r="C1840" s="190" t="s">
        <v>636</v>
      </c>
      <c r="D1840" s="881"/>
      <c r="E1840" s="881"/>
      <c r="F1840" s="881"/>
      <c r="G1840" s="881"/>
      <c r="H1840" s="881"/>
      <c r="I1840" s="881"/>
      <c r="J1840" s="881"/>
      <c r="K1840" s="881"/>
    </row>
    <row r="1841" spans="2:11" s="290" customFormat="1" ht="26.4" x14ac:dyDescent="0.25">
      <c r="B1841" s="357" t="s">
        <v>772</v>
      </c>
      <c r="C1841" s="190" t="s">
        <v>637</v>
      </c>
      <c r="D1841" s="881"/>
      <c r="E1841" s="881"/>
      <c r="F1841" s="881"/>
      <c r="G1841" s="881"/>
      <c r="H1841" s="881"/>
      <c r="I1841" s="881"/>
      <c r="J1841" s="881"/>
      <c r="K1841" s="881"/>
    </row>
    <row r="1842" spans="2:11" s="290" customFormat="1" ht="13.2" x14ac:dyDescent="0.25">
      <c r="B1842" s="357" t="s">
        <v>773</v>
      </c>
      <c r="C1842" s="190" t="s">
        <v>839</v>
      </c>
      <c r="D1842" s="881"/>
      <c r="E1842" s="881"/>
      <c r="F1842" s="881"/>
      <c r="G1842" s="881"/>
      <c r="H1842" s="881"/>
      <c r="I1842" s="881"/>
      <c r="J1842" s="881"/>
      <c r="K1842" s="881"/>
    </row>
    <row r="1843" spans="2:11" s="290" customFormat="1" ht="26.4" customHeight="1" x14ac:dyDescent="0.25">
      <c r="B1843" s="357" t="s">
        <v>774</v>
      </c>
      <c r="C1843" s="190" t="s">
        <v>1228</v>
      </c>
      <c r="D1843" s="881"/>
      <c r="E1843" s="881"/>
      <c r="F1843" s="881"/>
      <c r="G1843" s="881"/>
      <c r="H1843" s="881"/>
      <c r="I1843" s="881"/>
      <c r="J1843" s="881"/>
      <c r="K1843" s="881"/>
    </row>
    <row r="1844" spans="2:11" s="290" customFormat="1" ht="13.2" x14ac:dyDescent="0.25">
      <c r="B1844" s="883" t="s">
        <v>775</v>
      </c>
      <c r="C1844" s="884"/>
      <c r="D1844" s="881"/>
      <c r="E1844" s="881"/>
      <c r="F1844" s="881"/>
      <c r="G1844" s="881"/>
      <c r="H1844" s="881"/>
      <c r="I1844" s="881"/>
      <c r="J1844" s="881"/>
      <c r="K1844" s="881"/>
    </row>
    <row r="1845" spans="2:11" s="290" customFormat="1" ht="13.2" x14ac:dyDescent="0.25">
      <c r="B1845" s="306" t="s">
        <v>776</v>
      </c>
      <c r="C1845" s="306" t="s">
        <v>777</v>
      </c>
      <c r="D1845" s="882"/>
      <c r="E1845" s="882"/>
      <c r="F1845" s="882"/>
      <c r="G1845" s="882"/>
      <c r="H1845" s="882"/>
      <c r="I1845" s="882"/>
      <c r="J1845" s="882"/>
      <c r="K1845" s="882"/>
    </row>
    <row r="1846" spans="2:11" s="290" customFormat="1" ht="13.2" x14ac:dyDescent="0.25">
      <c r="B1846" s="411"/>
      <c r="C1846" s="457"/>
      <c r="D1846" s="214"/>
      <c r="E1846" s="214"/>
      <c r="F1846" s="214"/>
      <c r="G1846" s="214"/>
      <c r="H1846" s="214"/>
      <c r="I1846" s="214"/>
      <c r="J1846" s="214"/>
      <c r="K1846" s="214"/>
    </row>
    <row r="1847" spans="2:11" s="290" customFormat="1" ht="13.2" x14ac:dyDescent="0.25">
      <c r="B1847" s="885" t="s">
        <v>780</v>
      </c>
      <c r="C1847" s="886"/>
      <c r="D1847" s="432">
        <f>'Havelv 3 մաս 1 և մաս 2'!D544</f>
        <v>6924680.9000000004</v>
      </c>
      <c r="E1847" s="432">
        <f>'Havelv 3 մաս 1 և մաս 2'!E544</f>
        <v>1423117.7800000003</v>
      </c>
      <c r="F1847" s="432">
        <f>'Havelv 3 մաս 1 և մաս 2'!F544</f>
        <v>3202015.0050000004</v>
      </c>
      <c r="G1847" s="432">
        <f>'Havelv 3 մաս 1 և մաս 2'!G544</f>
        <v>5336691.6750000007</v>
      </c>
      <c r="H1847" s="432">
        <f>'Havelv 3 մաս 1 և մաս 2'!H544</f>
        <v>7115588.9000000004</v>
      </c>
      <c r="I1847" s="736">
        <f>'Havelv 3 մաս 1 և մաս 2'!I544</f>
        <v>7109751.4884622199</v>
      </c>
      <c r="J1847" s="736">
        <f>'Havelv 3 մաս 1 և մաս 2'!J544</f>
        <v>7113414.580922219</v>
      </c>
      <c r="K1847" s="736">
        <f>'Havelv 3 մաս 1 և մաս 2'!K544</f>
        <v>7179469.0301488852</v>
      </c>
    </row>
    <row r="1848" spans="2:11" s="164" customFormat="1" ht="13.8" x14ac:dyDescent="0.25"/>
    <row r="1849" spans="2:11" s="290" customFormat="1" ht="13.2" x14ac:dyDescent="0.25">
      <c r="B1849" s="357" t="s">
        <v>767</v>
      </c>
      <c r="C1849" s="190">
        <v>1117</v>
      </c>
      <c r="D1849" s="888" t="s">
        <v>782</v>
      </c>
      <c r="E1849" s="889"/>
      <c r="F1849" s="889"/>
      <c r="G1849" s="889"/>
      <c r="H1849" s="889"/>
      <c r="I1849" s="889"/>
      <c r="J1849" s="889"/>
      <c r="K1849" s="889"/>
    </row>
    <row r="1850" spans="2:11" s="290" customFormat="1" ht="13.2" customHeight="1" x14ac:dyDescent="0.25">
      <c r="B1850" s="357" t="s">
        <v>768</v>
      </c>
      <c r="C1850" s="190">
        <v>11003</v>
      </c>
      <c r="D1850" s="887" t="str">
        <f>D1458</f>
        <v>2023Ã.  (÷³ëï³óÇ) µ³½³ÛÇÝ ï³ñÇ (Ñ³½. ¹ñ³Ù)</v>
      </c>
      <c r="E1850" s="887" t="str">
        <f>E1458</f>
        <v>2024Ã »é³ÙëÛ³Ï</v>
      </c>
      <c r="F1850" s="887" t="str">
        <f>F1458</f>
        <v>2024Ã ÏÇë³ÙÛ³Ï</v>
      </c>
      <c r="G1850" s="887" t="str">
        <f>G1458</f>
        <v>2024Ã ÇÝÝ ³ÙÇë</v>
      </c>
      <c r="H1850" s="887" t="str">
        <f>H1458</f>
        <v>2024Ã (åÉ³Ý) (Ñ³½. ¹ñ³Ù)</v>
      </c>
      <c r="I1850" s="880" t="s">
        <v>5</v>
      </c>
      <c r="J1850" s="880" t="s">
        <v>7</v>
      </c>
      <c r="K1850" s="880" t="s">
        <v>115</v>
      </c>
    </row>
    <row r="1851" spans="2:11" s="290" customFormat="1" ht="13.2" x14ac:dyDescent="0.25">
      <c r="B1851" s="357" t="s">
        <v>771</v>
      </c>
      <c r="C1851" s="190" t="s">
        <v>638</v>
      </c>
      <c r="D1851" s="881"/>
      <c r="E1851" s="881"/>
      <c r="F1851" s="881"/>
      <c r="G1851" s="881"/>
      <c r="H1851" s="881"/>
      <c r="I1851" s="881"/>
      <c r="J1851" s="881"/>
      <c r="K1851" s="881"/>
    </row>
    <row r="1852" spans="2:11" s="290" customFormat="1" ht="66" customHeight="1" x14ac:dyDescent="0.25">
      <c r="B1852" s="357" t="s">
        <v>772</v>
      </c>
      <c r="C1852" s="190" t="s">
        <v>639</v>
      </c>
      <c r="D1852" s="881"/>
      <c r="E1852" s="881"/>
      <c r="F1852" s="881"/>
      <c r="G1852" s="881"/>
      <c r="H1852" s="881"/>
      <c r="I1852" s="881"/>
      <c r="J1852" s="881"/>
      <c r="K1852" s="881"/>
    </row>
    <row r="1853" spans="2:11" s="290" customFormat="1" ht="13.2" x14ac:dyDescent="0.25">
      <c r="B1853" s="357" t="s">
        <v>773</v>
      </c>
      <c r="C1853" s="190" t="s">
        <v>839</v>
      </c>
      <c r="D1853" s="881"/>
      <c r="E1853" s="881"/>
      <c r="F1853" s="881"/>
      <c r="G1853" s="881"/>
      <c r="H1853" s="881"/>
      <c r="I1853" s="881"/>
      <c r="J1853" s="881"/>
      <c r="K1853" s="881"/>
    </row>
    <row r="1854" spans="2:11" s="290" customFormat="1" ht="13.2" customHeight="1" x14ac:dyDescent="0.25">
      <c r="B1854" s="357" t="s">
        <v>802</v>
      </c>
      <c r="C1854" s="190" t="s">
        <v>808</v>
      </c>
      <c r="D1854" s="881"/>
      <c r="E1854" s="881"/>
      <c r="F1854" s="881"/>
      <c r="G1854" s="881"/>
      <c r="H1854" s="881"/>
      <c r="I1854" s="881"/>
      <c r="J1854" s="881"/>
      <c r="K1854" s="881"/>
    </row>
    <row r="1855" spans="2:11" s="290" customFormat="1" ht="13.2" x14ac:dyDescent="0.25">
      <c r="B1855" s="883" t="s">
        <v>775</v>
      </c>
      <c r="C1855" s="884"/>
      <c r="D1855" s="882"/>
      <c r="E1855" s="882"/>
      <c r="F1855" s="882"/>
      <c r="G1855" s="882"/>
      <c r="H1855" s="882"/>
      <c r="I1855" s="882"/>
      <c r="J1855" s="882"/>
      <c r="K1855" s="882"/>
    </row>
    <row r="1856" spans="2:11" s="290" customFormat="1" ht="13.2" x14ac:dyDescent="0.25">
      <c r="B1856" s="306" t="s">
        <v>776</v>
      </c>
      <c r="C1856" s="306" t="s">
        <v>777</v>
      </c>
      <c r="D1856" s="308"/>
      <c r="E1856" s="308"/>
      <c r="F1856" s="308"/>
      <c r="G1856" s="308"/>
      <c r="H1856" s="308"/>
      <c r="I1856" s="308"/>
      <c r="J1856" s="308"/>
      <c r="K1856" s="308"/>
    </row>
    <row r="1857" spans="2:11" s="290" customFormat="1" ht="13.2" x14ac:dyDescent="0.25">
      <c r="B1857" s="436" t="s">
        <v>778</v>
      </c>
      <c r="C1857" s="313" t="s">
        <v>1229</v>
      </c>
      <c r="D1857" s="315">
        <v>250</v>
      </c>
      <c r="E1857" s="315">
        <v>75</v>
      </c>
      <c r="F1857" s="315">
        <v>150</v>
      </c>
      <c r="G1857" s="315">
        <v>225</v>
      </c>
      <c r="H1857" s="315">
        <v>250</v>
      </c>
      <c r="I1857" s="315">
        <v>250</v>
      </c>
      <c r="J1857" s="315">
        <v>250</v>
      </c>
      <c r="K1857" s="315">
        <v>250</v>
      </c>
    </row>
    <row r="1858" spans="2:11" s="290" customFormat="1" ht="13.2" x14ac:dyDescent="0.25">
      <c r="B1858" s="436" t="s">
        <v>790</v>
      </c>
      <c r="C1858" s="313" t="s">
        <v>1230</v>
      </c>
      <c r="D1858" s="315" t="s">
        <v>1231</v>
      </c>
      <c r="E1858" s="315">
        <v>2</v>
      </c>
      <c r="F1858" s="315">
        <v>2</v>
      </c>
      <c r="G1858" s="315">
        <v>2</v>
      </c>
      <c r="H1858" s="315" t="s">
        <v>1231</v>
      </c>
      <c r="I1858" s="315">
        <v>2</v>
      </c>
      <c r="J1858" s="315">
        <v>2</v>
      </c>
      <c r="K1858" s="315">
        <v>2</v>
      </c>
    </row>
    <row r="1859" spans="2:11" s="290" customFormat="1" ht="26.4" x14ac:dyDescent="0.25">
      <c r="B1859" s="436" t="s">
        <v>829</v>
      </c>
      <c r="C1859" s="313" t="s">
        <v>1232</v>
      </c>
      <c r="D1859" s="315" t="s">
        <v>1233</v>
      </c>
      <c r="E1859" s="315">
        <v>100</v>
      </c>
      <c r="F1859" s="315">
        <v>100</v>
      </c>
      <c r="G1859" s="315">
        <v>100</v>
      </c>
      <c r="H1859" s="315" t="s">
        <v>1233</v>
      </c>
      <c r="I1859" s="315">
        <v>100</v>
      </c>
      <c r="J1859" s="315">
        <v>100</v>
      </c>
      <c r="K1859" s="315">
        <v>100</v>
      </c>
    </row>
    <row r="1860" spans="2:11" s="290" customFormat="1" ht="13.2" x14ac:dyDescent="0.25">
      <c r="B1860" s="436" t="s">
        <v>778</v>
      </c>
      <c r="C1860" s="313" t="s">
        <v>1234</v>
      </c>
      <c r="D1860" s="315">
        <v>25900</v>
      </c>
      <c r="E1860" s="315">
        <v>5000</v>
      </c>
      <c r="F1860" s="315">
        <v>11000</v>
      </c>
      <c r="G1860" s="315">
        <v>17000</v>
      </c>
      <c r="H1860" s="315">
        <v>25900</v>
      </c>
      <c r="I1860" s="315">
        <v>25900</v>
      </c>
      <c r="J1860" s="315">
        <v>25900</v>
      </c>
      <c r="K1860" s="315">
        <v>25900</v>
      </c>
    </row>
    <row r="1861" spans="2:11" s="290" customFormat="1" ht="13.2" x14ac:dyDescent="0.25">
      <c r="B1861" s="436" t="s">
        <v>778</v>
      </c>
      <c r="C1861" s="313" t="s">
        <v>1235</v>
      </c>
      <c r="D1861" s="315">
        <v>1400</v>
      </c>
      <c r="E1861" s="315">
        <v>348</v>
      </c>
      <c r="F1861" s="315">
        <v>696</v>
      </c>
      <c r="G1861" s="315">
        <v>1044</v>
      </c>
      <c r="H1861" s="315">
        <v>1400</v>
      </c>
      <c r="I1861" s="315">
        <v>1400</v>
      </c>
      <c r="J1861" s="315">
        <v>1400</v>
      </c>
      <c r="K1861" s="315">
        <v>1400</v>
      </c>
    </row>
    <row r="1862" spans="2:11" s="290" customFormat="1" ht="13.2" x14ac:dyDescent="0.25">
      <c r="B1862" s="885" t="s">
        <v>780</v>
      </c>
      <c r="C1862" s="886"/>
      <c r="D1862" s="432">
        <f>'Havelv 3 մաս 1 և մաս 2'!D550</f>
        <v>21143.26</v>
      </c>
      <c r="E1862" s="432">
        <f>'Havelv 3 մաս 1 և մաս 2'!E550</f>
        <v>5331.85</v>
      </c>
      <c r="F1862" s="432">
        <f>'Havelv 3 մաս 1 և մաս 2'!F550</f>
        <v>10663.7</v>
      </c>
      <c r="G1862" s="432">
        <f>'Havelv 3 մաս 1 և մաս 2'!G550</f>
        <v>15995.550000000001</v>
      </c>
      <c r="H1862" s="432">
        <f>'Havelv 3 մաս 1 և մաս 2'!H550</f>
        <v>21327.4</v>
      </c>
      <c r="I1862" s="432">
        <f>'Havelv 3 մաս 1 և մաս 2'!I550</f>
        <v>21327.4</v>
      </c>
      <c r="J1862" s="432">
        <f>'Havelv 3 մաս 1 և մաս 2'!J550</f>
        <v>21327.4</v>
      </c>
      <c r="K1862" s="432">
        <f>'Havelv 3 մաս 1 և մաս 2'!K550</f>
        <v>21327.4</v>
      </c>
    </row>
    <row r="1863" spans="2:11" s="164" customFormat="1" ht="13.8" x14ac:dyDescent="0.25"/>
    <row r="1864" spans="2:11" s="290" customFormat="1" ht="13.2" x14ac:dyDescent="0.25">
      <c r="B1864" s="304" t="s">
        <v>767</v>
      </c>
      <c r="C1864" s="190">
        <v>1117</v>
      </c>
      <c r="D1864" s="890" t="s">
        <v>782</v>
      </c>
      <c r="E1864" s="890"/>
      <c r="F1864" s="890"/>
      <c r="G1864" s="890"/>
      <c r="H1864" s="890"/>
      <c r="I1864" s="890"/>
      <c r="J1864" s="890"/>
      <c r="K1864" s="890"/>
    </row>
    <row r="1865" spans="2:11" s="290" customFormat="1" ht="13.2" customHeight="1" x14ac:dyDescent="0.25">
      <c r="B1865" s="304" t="s">
        <v>768</v>
      </c>
      <c r="C1865" s="190">
        <v>11004</v>
      </c>
      <c r="D1865" s="887" t="str">
        <f>D1458</f>
        <v>2023Ã.  (÷³ëï³óÇ) µ³½³ÛÇÝ ï³ñÇ (Ñ³½. ¹ñ³Ù)</v>
      </c>
      <c r="E1865" s="887" t="str">
        <f>E1458</f>
        <v>2024Ã »é³ÙëÛ³Ï</v>
      </c>
      <c r="F1865" s="887" t="str">
        <f>F1458</f>
        <v>2024Ã ÏÇë³ÙÛ³Ï</v>
      </c>
      <c r="G1865" s="887" t="str">
        <f>G1458</f>
        <v>2024Ã ÇÝÝ ³ÙÇë</v>
      </c>
      <c r="H1865" s="887" t="str">
        <f>H1458</f>
        <v>2024Ã (åÉ³Ý) (Ñ³½. ¹ñ³Ù)</v>
      </c>
      <c r="I1865" s="880" t="s">
        <v>5</v>
      </c>
      <c r="J1865" s="880" t="s">
        <v>7</v>
      </c>
      <c r="K1865" s="880" t="s">
        <v>115</v>
      </c>
    </row>
    <row r="1866" spans="2:11" s="290" customFormat="1" ht="39.6" customHeight="1" x14ac:dyDescent="0.25">
      <c r="B1866" s="304" t="s">
        <v>771</v>
      </c>
      <c r="C1866" s="190" t="s">
        <v>640</v>
      </c>
      <c r="D1866" s="881"/>
      <c r="E1866" s="881"/>
      <c r="F1866" s="881"/>
      <c r="G1866" s="881"/>
      <c r="H1866" s="881"/>
      <c r="I1866" s="881"/>
      <c r="J1866" s="881"/>
      <c r="K1866" s="881"/>
    </row>
    <row r="1867" spans="2:11" s="290" customFormat="1" ht="26.4" x14ac:dyDescent="0.25">
      <c r="B1867" s="304" t="s">
        <v>772</v>
      </c>
      <c r="C1867" s="190" t="s">
        <v>641</v>
      </c>
      <c r="D1867" s="881"/>
      <c r="E1867" s="881"/>
      <c r="F1867" s="881"/>
      <c r="G1867" s="881"/>
      <c r="H1867" s="881"/>
      <c r="I1867" s="881"/>
      <c r="J1867" s="881"/>
      <c r="K1867" s="881"/>
    </row>
    <row r="1868" spans="2:11" s="290" customFormat="1" ht="13.2" x14ac:dyDescent="0.25">
      <c r="B1868" s="304" t="s">
        <v>773</v>
      </c>
      <c r="C1868" s="190" t="s">
        <v>839</v>
      </c>
      <c r="D1868" s="881"/>
      <c r="E1868" s="881"/>
      <c r="F1868" s="881"/>
      <c r="G1868" s="881"/>
      <c r="H1868" s="881"/>
      <c r="I1868" s="881"/>
      <c r="J1868" s="881"/>
      <c r="K1868" s="881"/>
    </row>
    <row r="1869" spans="2:11" s="290" customFormat="1" ht="13.2" customHeight="1" x14ac:dyDescent="0.25">
      <c r="B1869" s="304" t="s">
        <v>802</v>
      </c>
      <c r="C1869" s="190" t="s">
        <v>834</v>
      </c>
      <c r="D1869" s="881"/>
      <c r="E1869" s="881"/>
      <c r="F1869" s="881"/>
      <c r="G1869" s="881"/>
      <c r="H1869" s="881"/>
      <c r="I1869" s="881"/>
      <c r="J1869" s="881"/>
      <c r="K1869" s="881"/>
    </row>
    <row r="1870" spans="2:11" s="290" customFormat="1" ht="13.2" x14ac:dyDescent="0.25">
      <c r="B1870" s="883" t="s">
        <v>775</v>
      </c>
      <c r="C1870" s="884"/>
      <c r="D1870" s="881"/>
      <c r="E1870" s="881"/>
      <c r="F1870" s="881"/>
      <c r="G1870" s="881"/>
      <c r="H1870" s="881"/>
      <c r="I1870" s="881"/>
      <c r="J1870" s="881"/>
      <c r="K1870" s="881"/>
    </row>
    <row r="1871" spans="2:11" s="290" customFormat="1" ht="13.2" x14ac:dyDescent="0.25">
      <c r="B1871" s="306" t="s">
        <v>776</v>
      </c>
      <c r="C1871" s="306" t="s">
        <v>777</v>
      </c>
      <c r="D1871" s="882"/>
      <c r="E1871" s="882"/>
      <c r="F1871" s="882"/>
      <c r="G1871" s="882"/>
      <c r="H1871" s="882"/>
      <c r="I1871" s="882"/>
      <c r="J1871" s="882"/>
      <c r="K1871" s="882"/>
    </row>
    <row r="1872" spans="2:11" s="290" customFormat="1" ht="13.2" x14ac:dyDescent="0.25">
      <c r="B1872" s="436" t="s">
        <v>778</v>
      </c>
      <c r="C1872" s="313" t="s">
        <v>1236</v>
      </c>
      <c r="D1872" s="323">
        <v>20</v>
      </c>
      <c r="E1872" s="323"/>
      <c r="F1872" s="323"/>
      <c r="G1872" s="321"/>
      <c r="H1872" s="323">
        <v>26</v>
      </c>
      <c r="I1872" s="323">
        <v>36</v>
      </c>
      <c r="J1872" s="323">
        <v>36</v>
      </c>
      <c r="K1872" s="323">
        <v>36</v>
      </c>
    </row>
    <row r="1873" spans="1:24" s="290" customFormat="1" ht="13.2" x14ac:dyDescent="0.25">
      <c r="B1873" s="436" t="s">
        <v>778</v>
      </c>
      <c r="C1873" s="313" t="s">
        <v>1237</v>
      </c>
      <c r="D1873" s="323">
        <v>7</v>
      </c>
      <c r="E1873" s="323"/>
      <c r="F1873" s="323"/>
      <c r="G1873" s="321"/>
      <c r="H1873" s="323">
        <v>7</v>
      </c>
      <c r="I1873" s="323">
        <v>3</v>
      </c>
      <c r="J1873" s="323">
        <v>3</v>
      </c>
      <c r="K1873" s="323">
        <v>3</v>
      </c>
    </row>
    <row r="1874" spans="1:24" s="290" customFormat="1" ht="13.2" customHeight="1" x14ac:dyDescent="0.25">
      <c r="B1874" s="436" t="s">
        <v>778</v>
      </c>
      <c r="C1874" s="313" t="s">
        <v>1238</v>
      </c>
      <c r="D1874" s="323">
        <v>14000</v>
      </c>
      <c r="E1874" s="323"/>
      <c r="F1874" s="323"/>
      <c r="G1874" s="321"/>
      <c r="H1874" s="323">
        <v>14181</v>
      </c>
      <c r="I1874" s="323">
        <v>14181</v>
      </c>
      <c r="J1874" s="323">
        <v>14181</v>
      </c>
      <c r="K1874" s="323">
        <v>14181</v>
      </c>
    </row>
    <row r="1875" spans="1:24" s="290" customFormat="1" ht="13.2" x14ac:dyDescent="0.25">
      <c r="B1875" s="911" t="s">
        <v>780</v>
      </c>
      <c r="C1875" s="912"/>
      <c r="D1875" s="432">
        <f>'Havelv 3 մաս 1 և մաս 2'!D556</f>
        <v>311219.5</v>
      </c>
      <c r="E1875" s="432">
        <f>'Havelv 3 մաս 1 և մաս 2'!E556</f>
        <v>77804.875</v>
      </c>
      <c r="F1875" s="432">
        <f>'Havelv 3 մաս 1 և մաս 2'!F556</f>
        <v>155609.75</v>
      </c>
      <c r="G1875" s="432">
        <f>'Havelv 3 մաս 1 և մաս 2'!G556</f>
        <v>233414.625</v>
      </c>
      <c r="H1875" s="432">
        <f>'Havelv 3 մաս 1 և մաս 2'!H556</f>
        <v>311219.5</v>
      </c>
      <c r="I1875" s="432">
        <f>'Havelv 3 մաս 1 և մաս 2'!I556</f>
        <v>720830</v>
      </c>
      <c r="J1875" s="432">
        <f>'Havelv 3 մաս 1 և մաս 2'!J556</f>
        <v>720830</v>
      </c>
      <c r="K1875" s="432">
        <f>'Havelv 3 մաս 1 և մաս 2'!K556</f>
        <v>720830</v>
      </c>
    </row>
    <row r="1876" spans="1:24" s="181" customFormat="1" ht="13.2" x14ac:dyDescent="0.25">
      <c r="A1876" s="458"/>
      <c r="B1876" s="458"/>
      <c r="C1876" s="458"/>
      <c r="D1876" s="458"/>
      <c r="E1876" s="458"/>
      <c r="F1876" s="458"/>
      <c r="G1876" s="458"/>
      <c r="H1876" s="458"/>
      <c r="I1876" s="458"/>
      <c r="J1876" s="458"/>
      <c r="K1876" s="458"/>
      <c r="L1876" s="458"/>
      <c r="M1876" s="458"/>
      <c r="N1876" s="458"/>
      <c r="O1876" s="458"/>
      <c r="P1876" s="458"/>
      <c r="Q1876" s="458"/>
      <c r="R1876" s="458"/>
      <c r="S1876" s="458"/>
      <c r="T1876" s="458"/>
      <c r="U1876" s="458"/>
      <c r="V1876" s="458"/>
      <c r="W1876" s="458"/>
      <c r="X1876" s="459"/>
    </row>
    <row r="1877" spans="1:24" s="290" customFormat="1" ht="13.2" x14ac:dyDescent="0.25">
      <c r="B1877" s="357" t="s">
        <v>767</v>
      </c>
      <c r="C1877" s="460">
        <v>1117</v>
      </c>
      <c r="D1877" s="913" t="s">
        <v>782</v>
      </c>
      <c r="E1877" s="914"/>
      <c r="F1877" s="914"/>
      <c r="G1877" s="914"/>
      <c r="H1877" s="914"/>
      <c r="I1877" s="914"/>
      <c r="J1877" s="914"/>
      <c r="K1877" s="914"/>
    </row>
    <row r="1878" spans="1:24" s="290" customFormat="1" ht="13.2" customHeight="1" x14ac:dyDescent="0.25">
      <c r="B1878" s="304" t="s">
        <v>768</v>
      </c>
      <c r="C1878" s="190">
        <v>31001</v>
      </c>
      <c r="D1878" s="887" t="str">
        <f>D1458</f>
        <v>2023Ã.  (÷³ëï³óÇ) µ³½³ÛÇÝ ï³ñÇ (Ñ³½. ¹ñ³Ù)</v>
      </c>
      <c r="E1878" s="887" t="str">
        <f>E1458</f>
        <v>2024Ã »é³ÙëÛ³Ï</v>
      </c>
      <c r="F1878" s="887" t="str">
        <f>F1458</f>
        <v>2024Ã ÏÇë³ÙÛ³Ï</v>
      </c>
      <c r="G1878" s="887" t="str">
        <f>G1458</f>
        <v>2024Ã ÇÝÝ ³ÙÇë</v>
      </c>
      <c r="H1878" s="887" t="str">
        <f>H1458</f>
        <v>2024Ã (åÉ³Ý) (Ñ³½. ¹ñ³Ù)</v>
      </c>
      <c r="I1878" s="880" t="s">
        <v>5</v>
      </c>
      <c r="J1878" s="880" t="s">
        <v>7</v>
      </c>
      <c r="K1878" s="880" t="s">
        <v>115</v>
      </c>
    </row>
    <row r="1879" spans="1:24" s="290" customFormat="1" ht="26.4" x14ac:dyDescent="0.25">
      <c r="B1879" s="304" t="s">
        <v>771</v>
      </c>
      <c r="C1879" s="190" t="s">
        <v>642</v>
      </c>
      <c r="D1879" s="881"/>
      <c r="E1879" s="881"/>
      <c r="F1879" s="881"/>
      <c r="G1879" s="881"/>
      <c r="H1879" s="881"/>
      <c r="I1879" s="881"/>
      <c r="J1879" s="881"/>
      <c r="K1879" s="881"/>
    </row>
    <row r="1880" spans="1:24" s="290" customFormat="1" ht="26.4" customHeight="1" x14ac:dyDescent="0.25">
      <c r="B1880" s="304" t="s">
        <v>772</v>
      </c>
      <c r="C1880" s="461" t="s">
        <v>643</v>
      </c>
      <c r="D1880" s="881"/>
      <c r="E1880" s="881"/>
      <c r="F1880" s="881"/>
      <c r="G1880" s="881"/>
      <c r="H1880" s="881"/>
      <c r="I1880" s="881"/>
      <c r="J1880" s="881"/>
      <c r="K1880" s="881"/>
    </row>
    <row r="1881" spans="1:24" s="290" customFormat="1" ht="26.4" x14ac:dyDescent="0.25">
      <c r="B1881" s="304" t="s">
        <v>773</v>
      </c>
      <c r="C1881" s="462" t="s">
        <v>644</v>
      </c>
      <c r="D1881" s="881"/>
      <c r="E1881" s="881"/>
      <c r="F1881" s="881"/>
      <c r="G1881" s="881"/>
      <c r="H1881" s="881"/>
      <c r="I1881" s="881"/>
      <c r="J1881" s="881"/>
      <c r="K1881" s="881"/>
    </row>
    <row r="1882" spans="1:24" s="290" customFormat="1" ht="26.4" x14ac:dyDescent="0.25">
      <c r="B1882" s="304" t="s">
        <v>802</v>
      </c>
      <c r="C1882" s="463" t="s">
        <v>915</v>
      </c>
      <c r="D1882" s="881"/>
      <c r="E1882" s="881"/>
      <c r="F1882" s="881"/>
      <c r="G1882" s="881"/>
      <c r="H1882" s="881"/>
      <c r="I1882" s="881"/>
      <c r="J1882" s="881"/>
      <c r="K1882" s="881"/>
    </row>
    <row r="1883" spans="1:24" s="290" customFormat="1" ht="13.2" x14ac:dyDescent="0.25">
      <c r="B1883" s="883" t="s">
        <v>775</v>
      </c>
      <c r="C1883" s="884"/>
      <c r="D1883" s="881"/>
      <c r="E1883" s="881"/>
      <c r="F1883" s="881"/>
      <c r="G1883" s="881"/>
      <c r="H1883" s="881"/>
      <c r="I1883" s="881"/>
      <c r="J1883" s="881"/>
      <c r="K1883" s="881"/>
    </row>
    <row r="1884" spans="1:24" s="290" customFormat="1" ht="13.2" x14ac:dyDescent="0.25">
      <c r="B1884" s="306" t="s">
        <v>776</v>
      </c>
      <c r="C1884" s="306" t="s">
        <v>777</v>
      </c>
      <c r="D1884" s="882"/>
      <c r="E1884" s="882"/>
      <c r="F1884" s="882"/>
      <c r="G1884" s="882"/>
      <c r="H1884" s="882"/>
      <c r="I1884" s="882"/>
      <c r="J1884" s="882"/>
      <c r="K1884" s="882"/>
    </row>
    <row r="1885" spans="1:24" s="290" customFormat="1" ht="13.2" x14ac:dyDescent="0.25">
      <c r="B1885" s="885" t="s">
        <v>780</v>
      </c>
      <c r="C1885" s="886"/>
      <c r="D1885" s="432">
        <f>'Havelv 3 մաս 1 և մաս 2'!D562</f>
        <v>52673.120000000003</v>
      </c>
      <c r="E1885" s="432">
        <f>'Havelv 3 մաս 1 և մաս 2'!E562</f>
        <v>3312.5</v>
      </c>
      <c r="F1885" s="432">
        <f>'Havelv 3 մաս 1 և մաս 2'!F562</f>
        <v>6625</v>
      </c>
      <c r="G1885" s="432">
        <f>'Havelv 3 մաս 1 և մաս 2'!G562</f>
        <v>9937.5</v>
      </c>
      <c r="H1885" s="432">
        <f>'Havelv 3 մաս 1 և մաս 2'!H562</f>
        <v>13250</v>
      </c>
      <c r="I1885" s="432">
        <f>'Havelv 3 մաս 1 և մաս 2'!I562</f>
        <v>7865</v>
      </c>
      <c r="J1885" s="432">
        <f>'Havelv 3 մաս 1 և մաս 2'!J562</f>
        <v>7865</v>
      </c>
      <c r="K1885" s="432">
        <f>'Havelv 3 մաս 1 և մաս 2'!K562</f>
        <v>7865</v>
      </c>
    </row>
    <row r="1886" spans="1:24" s="146" customFormat="1" ht="13.2" x14ac:dyDescent="0.25"/>
    <row r="1887" spans="1:24" s="290" customFormat="1" ht="13.2" x14ac:dyDescent="0.25">
      <c r="B1887" s="324" t="s">
        <v>799</v>
      </c>
      <c r="C1887" s="325" t="s">
        <v>800</v>
      </c>
      <c r="D1887" s="154"/>
      <c r="E1887" s="326"/>
      <c r="F1887" s="326"/>
      <c r="G1887" s="326"/>
      <c r="H1887" s="326"/>
      <c r="I1887" s="326"/>
      <c r="J1887" s="326"/>
    </row>
    <row r="1888" spans="1:24" s="148" customFormat="1" ht="13.2" x14ac:dyDescent="0.25">
      <c r="B1888" s="190">
        <v>1141</v>
      </c>
      <c r="C1888" s="755" t="s">
        <v>646</v>
      </c>
      <c r="D1888" s="359"/>
      <c r="E1888" s="359"/>
      <c r="F1888" s="341"/>
      <c r="G1888" s="154"/>
      <c r="H1888" s="359"/>
      <c r="I1888" s="341"/>
      <c r="J1888" s="154"/>
    </row>
    <row r="1889" spans="2:11" s="290" customFormat="1" ht="13.2" x14ac:dyDescent="0.25">
      <c r="B1889" s="907"/>
      <c r="C1889" s="908"/>
      <c r="D1889" s="908"/>
      <c r="E1889" s="908"/>
      <c r="F1889" s="909"/>
      <c r="G1889" s="326"/>
      <c r="J1889" s="326"/>
    </row>
    <row r="1890" spans="2:11" s="290" customFormat="1" ht="13.2" x14ac:dyDescent="0.25">
      <c r="B1890" s="910" t="s">
        <v>801</v>
      </c>
      <c r="C1890" s="910"/>
      <c r="D1890" s="154"/>
      <c r="E1890" s="326"/>
      <c r="F1890" s="326"/>
      <c r="G1890" s="326"/>
      <c r="H1890" s="326"/>
      <c r="I1890" s="326"/>
      <c r="J1890" s="326"/>
    </row>
    <row r="1891" spans="2:11" s="164" customFormat="1" ht="13.8" x14ac:dyDescent="0.25"/>
    <row r="1892" spans="2:11" s="290" customFormat="1" ht="13.2" x14ac:dyDescent="0.25">
      <c r="B1892" s="304" t="s">
        <v>767</v>
      </c>
      <c r="C1892" s="190">
        <v>1141</v>
      </c>
      <c r="D1892" s="888" t="s">
        <v>782</v>
      </c>
      <c r="E1892" s="889"/>
      <c r="F1892" s="889"/>
      <c r="G1892" s="889"/>
      <c r="H1892" s="889"/>
      <c r="I1892" s="889"/>
      <c r="J1892" s="889"/>
      <c r="K1892" s="889"/>
    </row>
    <row r="1893" spans="2:11" s="290" customFormat="1" ht="13.2" customHeight="1" x14ac:dyDescent="0.25">
      <c r="B1893" s="304" t="s">
        <v>768</v>
      </c>
      <c r="C1893" s="305">
        <v>11001</v>
      </c>
      <c r="D1893" s="887" t="str">
        <f>D1458</f>
        <v>2023Ã.  (÷³ëï³óÇ) µ³½³ÛÇÝ ï³ñÇ (Ñ³½. ¹ñ³Ù)</v>
      </c>
      <c r="E1893" s="887" t="str">
        <f>E1458</f>
        <v>2024Ã »é³ÙëÛ³Ï</v>
      </c>
      <c r="F1893" s="887" t="str">
        <f>F1458</f>
        <v>2024Ã ÏÇë³ÙÛ³Ï</v>
      </c>
      <c r="G1893" s="887" t="str">
        <f>G1458</f>
        <v>2024Ã ÇÝÝ ³ÙÇë</v>
      </c>
      <c r="H1893" s="887" t="str">
        <f>H1458</f>
        <v>2024Ã (åÉ³Ý) (Ñ³½. ¹ñ³Ù)</v>
      </c>
      <c r="I1893" s="880" t="s">
        <v>5</v>
      </c>
      <c r="J1893" s="880" t="s">
        <v>7</v>
      </c>
      <c r="K1893" s="880" t="s">
        <v>115</v>
      </c>
    </row>
    <row r="1894" spans="2:11" s="290" customFormat="1" ht="13.2" x14ac:dyDescent="0.25">
      <c r="B1894" s="304" t="s">
        <v>771</v>
      </c>
      <c r="C1894" s="190" t="s">
        <v>649</v>
      </c>
      <c r="D1894" s="881"/>
      <c r="E1894" s="881"/>
      <c r="F1894" s="881"/>
      <c r="G1894" s="881"/>
      <c r="H1894" s="881"/>
      <c r="I1894" s="881"/>
      <c r="J1894" s="881"/>
      <c r="K1894" s="881"/>
    </row>
    <row r="1895" spans="2:11" s="290" customFormat="1" ht="66" customHeight="1" x14ac:dyDescent="0.25">
      <c r="B1895" s="304" t="s">
        <v>772</v>
      </c>
      <c r="C1895" s="190" t="s">
        <v>650</v>
      </c>
      <c r="D1895" s="881"/>
      <c r="E1895" s="881"/>
      <c r="F1895" s="881"/>
      <c r="G1895" s="881"/>
      <c r="H1895" s="881"/>
      <c r="I1895" s="881"/>
      <c r="J1895" s="881"/>
      <c r="K1895" s="881"/>
    </row>
    <row r="1896" spans="2:11" s="290" customFormat="1" ht="13.2" x14ac:dyDescent="0.25">
      <c r="B1896" s="304" t="s">
        <v>773</v>
      </c>
      <c r="C1896" s="190" t="s">
        <v>839</v>
      </c>
      <c r="D1896" s="881"/>
      <c r="E1896" s="881"/>
      <c r="F1896" s="881"/>
      <c r="G1896" s="881"/>
      <c r="H1896" s="881"/>
      <c r="I1896" s="881"/>
      <c r="J1896" s="881"/>
      <c r="K1896" s="881"/>
    </row>
    <row r="1897" spans="2:11" s="290" customFormat="1" ht="26.4" x14ac:dyDescent="0.25">
      <c r="B1897" s="304" t="s">
        <v>953</v>
      </c>
      <c r="C1897" s="190" t="s">
        <v>1239</v>
      </c>
      <c r="D1897" s="881"/>
      <c r="E1897" s="881"/>
      <c r="F1897" s="881"/>
      <c r="G1897" s="881"/>
      <c r="H1897" s="881"/>
      <c r="I1897" s="881"/>
      <c r="J1897" s="881"/>
      <c r="K1897" s="881"/>
    </row>
    <row r="1898" spans="2:11" s="290" customFormat="1" ht="13.2" x14ac:dyDescent="0.25">
      <c r="B1898" s="883" t="s">
        <v>775</v>
      </c>
      <c r="C1898" s="884"/>
      <c r="D1898" s="882"/>
      <c r="E1898" s="882"/>
      <c r="F1898" s="882"/>
      <c r="G1898" s="882"/>
      <c r="H1898" s="882"/>
      <c r="I1898" s="882"/>
      <c r="J1898" s="882"/>
      <c r="K1898" s="882"/>
    </row>
    <row r="1899" spans="2:11" s="290" customFormat="1" ht="13.2" x14ac:dyDescent="0.25">
      <c r="B1899" s="306" t="s">
        <v>776</v>
      </c>
      <c r="C1899" s="306" t="s">
        <v>777</v>
      </c>
      <c r="D1899" s="308"/>
      <c r="E1899" s="308"/>
      <c r="F1899" s="308"/>
      <c r="G1899" s="308"/>
      <c r="H1899" s="308"/>
      <c r="I1899" s="308"/>
      <c r="J1899" s="308"/>
      <c r="K1899" s="308"/>
    </row>
    <row r="1900" spans="2:11" s="298" customFormat="1" ht="30" customHeight="1" x14ac:dyDescent="0.25">
      <c r="B1900" s="313" t="s">
        <v>778</v>
      </c>
      <c r="C1900" s="313" t="s">
        <v>1240</v>
      </c>
      <c r="D1900" s="330">
        <v>5</v>
      </c>
      <c r="E1900" s="354">
        <v>5</v>
      </c>
      <c r="F1900" s="354">
        <v>5</v>
      </c>
      <c r="G1900" s="354">
        <v>5</v>
      </c>
      <c r="H1900" s="354">
        <v>5</v>
      </c>
      <c r="I1900" s="354">
        <v>5</v>
      </c>
      <c r="J1900" s="354">
        <v>5</v>
      </c>
      <c r="K1900" s="354">
        <v>5</v>
      </c>
    </row>
    <row r="1901" spans="2:11" s="298" customFormat="1" ht="39.6" x14ac:dyDescent="0.25">
      <c r="B1901" s="313" t="s">
        <v>778</v>
      </c>
      <c r="C1901" s="313" t="s">
        <v>1241</v>
      </c>
      <c r="D1901" s="354">
        <v>589</v>
      </c>
      <c r="E1901" s="354">
        <v>635</v>
      </c>
      <c r="F1901" s="354">
        <v>635</v>
      </c>
      <c r="G1901" s="354">
        <v>635</v>
      </c>
      <c r="H1901" s="354">
        <v>635</v>
      </c>
      <c r="I1901" s="354">
        <v>635</v>
      </c>
      <c r="J1901" s="354">
        <v>635</v>
      </c>
      <c r="K1901" s="354">
        <v>635</v>
      </c>
    </row>
    <row r="1902" spans="2:11" s="298" customFormat="1" ht="26.4" x14ac:dyDescent="0.25">
      <c r="B1902" s="313" t="s">
        <v>778</v>
      </c>
      <c r="C1902" s="313" t="s">
        <v>1242</v>
      </c>
      <c r="D1902" s="354"/>
      <c r="E1902" s="315">
        <v>615</v>
      </c>
      <c r="F1902" s="315">
        <v>615</v>
      </c>
      <c r="G1902" s="315">
        <v>615</v>
      </c>
      <c r="H1902" s="315">
        <v>615</v>
      </c>
      <c r="I1902" s="315">
        <v>615</v>
      </c>
      <c r="J1902" s="315">
        <v>615</v>
      </c>
      <c r="K1902" s="315">
        <v>615</v>
      </c>
    </row>
    <row r="1903" spans="2:11" s="148" customFormat="1" ht="26.4" x14ac:dyDescent="0.25">
      <c r="B1903" s="280" t="s">
        <v>778</v>
      </c>
      <c r="C1903" s="313" t="s">
        <v>1243</v>
      </c>
      <c r="D1903" s="313"/>
      <c r="E1903" s="313">
        <v>20</v>
      </c>
      <c r="F1903" s="313">
        <v>20</v>
      </c>
      <c r="G1903" s="313">
        <v>20</v>
      </c>
      <c r="H1903" s="313">
        <v>20</v>
      </c>
      <c r="I1903" s="313">
        <v>20</v>
      </c>
      <c r="J1903" s="313">
        <v>20</v>
      </c>
      <c r="K1903" s="313">
        <v>20</v>
      </c>
    </row>
    <row r="1904" spans="2:11" s="298" customFormat="1" ht="26.4" x14ac:dyDescent="0.25">
      <c r="B1904" s="313" t="s">
        <v>829</v>
      </c>
      <c r="C1904" s="313" t="s">
        <v>1244</v>
      </c>
      <c r="D1904" s="321">
        <v>100</v>
      </c>
      <c r="E1904" s="315">
        <v>100</v>
      </c>
      <c r="F1904" s="315">
        <v>100</v>
      </c>
      <c r="G1904" s="315">
        <v>100</v>
      </c>
      <c r="H1904" s="315">
        <v>100</v>
      </c>
      <c r="I1904" s="315">
        <v>100</v>
      </c>
      <c r="J1904" s="315">
        <v>100</v>
      </c>
      <c r="K1904" s="315">
        <v>100</v>
      </c>
    </row>
    <row r="1905" spans="2:11" s="298" customFormat="1" ht="39.6" x14ac:dyDescent="0.25">
      <c r="B1905" s="313" t="s">
        <v>829</v>
      </c>
      <c r="C1905" s="313" t="s">
        <v>1245</v>
      </c>
      <c r="D1905" s="368"/>
      <c r="E1905" s="315">
        <v>30</v>
      </c>
      <c r="F1905" s="315">
        <v>30</v>
      </c>
      <c r="G1905" s="315">
        <v>30</v>
      </c>
      <c r="H1905" s="315">
        <v>30</v>
      </c>
      <c r="I1905" s="315">
        <v>30</v>
      </c>
      <c r="J1905" s="315">
        <v>30</v>
      </c>
      <c r="K1905" s="315">
        <v>30</v>
      </c>
    </row>
    <row r="1906" spans="2:11" s="298" customFormat="1" ht="13.2" x14ac:dyDescent="0.25">
      <c r="B1906" s="313" t="s">
        <v>790</v>
      </c>
      <c r="C1906" s="313" t="s">
        <v>1246</v>
      </c>
      <c r="D1906" s="321">
        <v>12</v>
      </c>
      <c r="E1906" s="315"/>
      <c r="F1906" s="315"/>
      <c r="G1906" s="315"/>
      <c r="H1906" s="315">
        <v>12</v>
      </c>
      <c r="I1906" s="315">
        <v>12</v>
      </c>
      <c r="J1906" s="315">
        <v>12</v>
      </c>
      <c r="K1906" s="315">
        <v>12</v>
      </c>
    </row>
    <row r="1907" spans="2:11" s="290" customFormat="1" ht="13.2" x14ac:dyDescent="0.25">
      <c r="B1907" s="885" t="s">
        <v>780</v>
      </c>
      <c r="C1907" s="886"/>
      <c r="D1907" s="432">
        <f>'Havelv 3 մաս 1 և մաս 2'!D577</f>
        <v>2389851.2000000002</v>
      </c>
      <c r="E1907" s="432">
        <f>'Havelv 3 մաս 1 և մաս 2'!E577</f>
        <v>661793.02500000002</v>
      </c>
      <c r="F1907" s="432">
        <f>'Havelv 3 մաս 1 և մաս 2'!F577</f>
        <v>1323586.05</v>
      </c>
      <c r="G1907" s="432">
        <f>'Havelv 3 մաս 1 և մաս 2'!G577</f>
        <v>1985379.0750000002</v>
      </c>
      <c r="H1907" s="432">
        <f>'Havelv 3 մաս 1 և մաս 2'!H577</f>
        <v>2647172.1</v>
      </c>
      <c r="I1907" s="736">
        <f>'Havelv 3 մաս 1 և մաս 2'!I577</f>
        <v>2647172.1</v>
      </c>
      <c r="J1907" s="736">
        <f>'Havelv 3 մաս 1 և մաս 2'!J577</f>
        <v>2647172.1</v>
      </c>
      <c r="K1907" s="736">
        <f>'Havelv 3 մաս 1 և մաս 2'!K577</f>
        <v>2647172.1</v>
      </c>
    </row>
    <row r="1908" spans="2:11" s="164" customFormat="1" ht="13.8" x14ac:dyDescent="0.25"/>
    <row r="1909" spans="2:11" s="290" customFormat="1" ht="13.2" hidden="1" customHeight="1" x14ac:dyDescent="0.25">
      <c r="B1909" s="304" t="s">
        <v>892</v>
      </c>
      <c r="C1909" s="464" t="s">
        <v>1075</v>
      </c>
      <c r="D1909" s="148"/>
    </row>
    <row r="1910" spans="2:11" s="290" customFormat="1" ht="26.4" hidden="1" customHeight="1" x14ac:dyDescent="0.25">
      <c r="B1910" s="304" t="s">
        <v>1052</v>
      </c>
      <c r="C1910" s="412">
        <v>104016</v>
      </c>
      <c r="D1910" s="148"/>
    </row>
    <row r="1911" spans="2:11" s="290" customFormat="1" ht="26.4" hidden="1" customHeight="1" x14ac:dyDescent="0.25">
      <c r="B1911" s="304" t="s">
        <v>1053</v>
      </c>
      <c r="C1911" s="465" t="s">
        <v>1247</v>
      </c>
      <c r="D1911" s="148"/>
    </row>
    <row r="1912" spans="2:11" s="290" customFormat="1" ht="13.2" hidden="1" customHeight="1" x14ac:dyDescent="0.25">
      <c r="B1912" s="304" t="s">
        <v>767</v>
      </c>
      <c r="C1912" s="303">
        <v>1141</v>
      </c>
      <c r="D1912" s="899"/>
      <c r="E1912" s="899"/>
      <c r="F1912" s="899"/>
      <c r="G1912" s="899"/>
      <c r="H1912" s="899"/>
    </row>
    <row r="1913" spans="2:11" s="290" customFormat="1" ht="13.2" hidden="1" customHeight="1" x14ac:dyDescent="0.25">
      <c r="B1913" s="304" t="s">
        <v>768</v>
      </c>
      <c r="C1913" s="412">
        <v>11002</v>
      </c>
      <c r="D1913" s="880" t="s">
        <v>769</v>
      </c>
      <c r="E1913" s="880" t="s">
        <v>770</v>
      </c>
      <c r="F1913" s="880" t="s">
        <v>5</v>
      </c>
      <c r="G1913" s="880" t="s">
        <v>7</v>
      </c>
      <c r="H1913" s="880" t="s">
        <v>770</v>
      </c>
      <c r="I1913" s="880" t="s">
        <v>5</v>
      </c>
      <c r="J1913" s="880" t="s">
        <v>7</v>
      </c>
    </row>
    <row r="1914" spans="2:11" s="290" customFormat="1" ht="52.95" hidden="1" customHeight="1" x14ac:dyDescent="0.25">
      <c r="B1914" s="304" t="s">
        <v>771</v>
      </c>
      <c r="C1914" s="303" t="s">
        <v>1248</v>
      </c>
      <c r="D1914" s="881"/>
      <c r="E1914" s="881"/>
      <c r="F1914" s="881"/>
      <c r="G1914" s="881"/>
      <c r="H1914" s="881"/>
      <c r="I1914" s="881"/>
      <c r="J1914" s="881"/>
    </row>
    <row r="1915" spans="2:11" s="290" customFormat="1" ht="79.2" hidden="1" customHeight="1" x14ac:dyDescent="0.25">
      <c r="B1915" s="304" t="s">
        <v>772</v>
      </c>
      <c r="C1915" s="303" t="s">
        <v>1249</v>
      </c>
      <c r="D1915" s="881"/>
      <c r="E1915" s="881"/>
      <c r="F1915" s="881"/>
      <c r="G1915" s="881"/>
      <c r="H1915" s="881"/>
      <c r="I1915" s="881"/>
      <c r="J1915" s="881"/>
    </row>
    <row r="1916" spans="2:11" s="290" customFormat="1" ht="13.2" hidden="1" customHeight="1" x14ac:dyDescent="0.25">
      <c r="B1916" s="304" t="s">
        <v>773</v>
      </c>
      <c r="C1916" s="303" t="s">
        <v>839</v>
      </c>
      <c r="D1916" s="881"/>
      <c r="E1916" s="881"/>
      <c r="F1916" s="881"/>
      <c r="G1916" s="881"/>
      <c r="H1916" s="881"/>
      <c r="I1916" s="881"/>
      <c r="J1916" s="881"/>
    </row>
    <row r="1917" spans="2:11" s="290" customFormat="1" ht="26.4" hidden="1" customHeight="1" x14ac:dyDescent="0.25">
      <c r="B1917" s="304" t="s">
        <v>802</v>
      </c>
      <c r="C1917" s="303" t="s">
        <v>1239</v>
      </c>
      <c r="D1917" s="881"/>
      <c r="E1917" s="881"/>
      <c r="F1917" s="881"/>
      <c r="G1917" s="881"/>
      <c r="H1917" s="881"/>
      <c r="I1917" s="881"/>
      <c r="J1917" s="881"/>
    </row>
    <row r="1918" spans="2:11" s="290" customFormat="1" ht="13.2" hidden="1" customHeight="1" x14ac:dyDescent="0.25">
      <c r="B1918" s="883" t="s">
        <v>775</v>
      </c>
      <c r="C1918" s="884"/>
      <c r="D1918" s="882"/>
      <c r="E1918" s="882"/>
      <c r="F1918" s="882"/>
      <c r="G1918" s="882"/>
      <c r="H1918" s="882"/>
      <c r="I1918" s="882"/>
      <c r="J1918" s="882"/>
    </row>
    <row r="1919" spans="2:11" s="290" customFormat="1" ht="13.2" hidden="1" customHeight="1" x14ac:dyDescent="0.25">
      <c r="B1919" s="306" t="s">
        <v>776</v>
      </c>
      <c r="C1919" s="306" t="s">
        <v>777</v>
      </c>
      <c r="D1919" s="308"/>
      <c r="E1919" s="308"/>
      <c r="F1919" s="308"/>
      <c r="G1919" s="308"/>
      <c r="H1919" s="308"/>
      <c r="I1919" s="308"/>
      <c r="J1919" s="308"/>
    </row>
    <row r="1920" spans="2:11" s="290" customFormat="1" ht="39.6" hidden="1" customHeight="1" x14ac:dyDescent="0.25">
      <c r="B1920" s="466" t="s">
        <v>778</v>
      </c>
      <c r="C1920" s="467" t="s">
        <v>1250</v>
      </c>
      <c r="D1920" s="160"/>
      <c r="E1920" s="468"/>
      <c r="F1920" s="468"/>
      <c r="G1920" s="326"/>
      <c r="H1920" s="468"/>
      <c r="I1920" s="468"/>
      <c r="J1920" s="326"/>
    </row>
    <row r="1921" spans="2:10" s="290" customFormat="1" ht="13.2" hidden="1" customHeight="1" x14ac:dyDescent="0.25">
      <c r="B1921" s="466" t="s">
        <v>778</v>
      </c>
      <c r="C1921" s="467" t="s">
        <v>1251</v>
      </c>
      <c r="D1921" s="160"/>
      <c r="E1921" s="468"/>
      <c r="F1921" s="468"/>
      <c r="G1921" s="326"/>
      <c r="H1921" s="468"/>
      <c r="I1921" s="468"/>
      <c r="J1921" s="326"/>
    </row>
    <row r="1922" spans="2:10" s="290" customFormat="1" ht="13.2" hidden="1" customHeight="1" x14ac:dyDescent="0.25">
      <c r="B1922" s="466" t="s">
        <v>778</v>
      </c>
      <c r="C1922" s="467" t="s">
        <v>1252</v>
      </c>
      <c r="D1922" s="160"/>
      <c r="E1922" s="468"/>
      <c r="F1922" s="468"/>
      <c r="G1922" s="326"/>
      <c r="H1922" s="468"/>
      <c r="I1922" s="468"/>
      <c r="J1922" s="326"/>
    </row>
    <row r="1923" spans="2:10" s="290" customFormat="1" ht="13.2" hidden="1" customHeight="1" x14ac:dyDescent="0.25">
      <c r="B1923" s="466" t="s">
        <v>778</v>
      </c>
      <c r="C1923" s="467" t="s">
        <v>1253</v>
      </c>
      <c r="D1923" s="160"/>
      <c r="E1923" s="468"/>
      <c r="F1923" s="468"/>
      <c r="G1923" s="326"/>
      <c r="H1923" s="468"/>
      <c r="I1923" s="468"/>
      <c r="J1923" s="326"/>
    </row>
    <row r="1924" spans="2:10" s="290" customFormat="1" ht="13.2" hidden="1" customHeight="1" x14ac:dyDescent="0.25">
      <c r="B1924" s="466" t="s">
        <v>829</v>
      </c>
      <c r="C1924" s="467" t="s">
        <v>1254</v>
      </c>
      <c r="D1924" s="160"/>
      <c r="E1924" s="468"/>
      <c r="F1924" s="468"/>
      <c r="G1924" s="326"/>
      <c r="H1924" s="468"/>
      <c r="I1924" s="468"/>
      <c r="J1924" s="326"/>
    </row>
    <row r="1925" spans="2:10" s="290" customFormat="1" ht="26.4" hidden="1" customHeight="1" x14ac:dyDescent="0.25">
      <c r="B1925" s="466" t="s">
        <v>778</v>
      </c>
      <c r="C1925" s="467" t="s">
        <v>1255</v>
      </c>
      <c r="D1925" s="160"/>
      <c r="E1925" s="468"/>
      <c r="F1925" s="468"/>
      <c r="G1925" s="326"/>
      <c r="H1925" s="468"/>
      <c r="I1925" s="468"/>
      <c r="J1925" s="326"/>
    </row>
    <row r="1926" spans="2:10" s="290" customFormat="1" ht="26.4" hidden="1" customHeight="1" x14ac:dyDescent="0.25">
      <c r="B1926" s="466" t="s">
        <v>778</v>
      </c>
      <c r="C1926" s="467" t="s">
        <v>1256</v>
      </c>
      <c r="D1926" s="160"/>
      <c r="E1926" s="468"/>
      <c r="F1926" s="468"/>
      <c r="G1926" s="326"/>
      <c r="H1926" s="468"/>
      <c r="I1926" s="468"/>
      <c r="J1926" s="326"/>
    </row>
    <row r="1927" spans="2:10" s="290" customFormat="1" ht="26.4" hidden="1" customHeight="1" x14ac:dyDescent="0.25">
      <c r="B1927" s="466" t="s">
        <v>829</v>
      </c>
      <c r="C1927" s="467" t="s">
        <v>1257</v>
      </c>
      <c r="D1927" s="160"/>
      <c r="E1927" s="468"/>
      <c r="F1927" s="468"/>
      <c r="G1927" s="326"/>
      <c r="H1927" s="468"/>
      <c r="I1927" s="468"/>
      <c r="J1927" s="326"/>
    </row>
    <row r="1928" spans="2:10" s="290" customFormat="1" ht="13.2" hidden="1" customHeight="1" x14ac:dyDescent="0.25">
      <c r="B1928" s="466" t="s">
        <v>790</v>
      </c>
      <c r="C1928" s="467" t="s">
        <v>1258</v>
      </c>
      <c r="D1928" s="160"/>
      <c r="E1928" s="468"/>
      <c r="F1928" s="468"/>
      <c r="G1928" s="326"/>
      <c r="H1928" s="468"/>
      <c r="I1928" s="468"/>
      <c r="J1928" s="326"/>
    </row>
    <row r="1929" spans="2:10" s="290" customFormat="1" ht="13.2" hidden="1" customHeight="1" x14ac:dyDescent="0.25">
      <c r="B1929" s="885" t="s">
        <v>780</v>
      </c>
      <c r="C1929" s="886"/>
      <c r="D1929" s="469" t="e">
        <v>#REF!</v>
      </c>
      <c r="E1929" s="469" t="e">
        <v>#REF!</v>
      </c>
      <c r="F1929" s="469" t="e">
        <v>#REF!</v>
      </c>
      <c r="G1929" s="469" t="e">
        <v>#REF!</v>
      </c>
      <c r="H1929" s="469" t="e">
        <v>#REF!</v>
      </c>
      <c r="I1929" s="469" t="e">
        <v>#REF!</v>
      </c>
      <c r="J1929" s="469" t="e">
        <v>#REF!</v>
      </c>
    </row>
    <row r="1930" spans="2:10" s="164" customFormat="1" ht="13.95" hidden="1" customHeight="1" x14ac:dyDescent="0.25"/>
    <row r="1931" spans="2:10" s="290" customFormat="1" ht="13.2" hidden="1" customHeight="1" x14ac:dyDescent="0.25">
      <c r="B1931" s="304" t="s">
        <v>892</v>
      </c>
      <c r="C1931" s="464" t="s">
        <v>1075</v>
      </c>
      <c r="D1931" s="310"/>
      <c r="E1931" s="310"/>
      <c r="F1931" s="310"/>
      <c r="H1931" s="310"/>
      <c r="I1931" s="310"/>
    </row>
    <row r="1932" spans="2:10" s="290" customFormat="1" ht="26.4" hidden="1" customHeight="1" x14ac:dyDescent="0.25">
      <c r="B1932" s="304" t="s">
        <v>1052</v>
      </c>
      <c r="C1932" s="412">
        <v>104016</v>
      </c>
      <c r="D1932" s="310"/>
      <c r="E1932" s="310"/>
      <c r="F1932" s="310"/>
      <c r="H1932" s="310"/>
      <c r="I1932" s="310"/>
    </row>
    <row r="1933" spans="2:10" s="290" customFormat="1" ht="26.4" hidden="1" customHeight="1" x14ac:dyDescent="0.25">
      <c r="B1933" s="304" t="s">
        <v>1053</v>
      </c>
      <c r="C1933" s="465" t="s">
        <v>1247</v>
      </c>
      <c r="D1933" s="310"/>
      <c r="E1933" s="310"/>
      <c r="F1933" s="310"/>
      <c r="H1933" s="310"/>
      <c r="I1933" s="310"/>
    </row>
    <row r="1934" spans="2:10" s="290" customFormat="1" ht="13.2" hidden="1" customHeight="1" x14ac:dyDescent="0.25">
      <c r="B1934" s="304" t="s">
        <v>767</v>
      </c>
      <c r="C1934" s="303">
        <v>1141</v>
      </c>
      <c r="D1934" s="890"/>
      <c r="E1934" s="890"/>
      <c r="F1934" s="890"/>
      <c r="G1934" s="890"/>
      <c r="H1934" s="890"/>
      <c r="I1934" s="251"/>
      <c r="J1934" s="148"/>
    </row>
    <row r="1935" spans="2:10" s="290" customFormat="1" ht="13.2" hidden="1" customHeight="1" x14ac:dyDescent="0.25">
      <c r="B1935" s="304" t="s">
        <v>768</v>
      </c>
      <c r="C1935" s="412">
        <v>11005</v>
      </c>
      <c r="D1935" s="890" t="s">
        <v>1054</v>
      </c>
      <c r="E1935" s="890" t="s">
        <v>1055</v>
      </c>
      <c r="F1935" s="890" t="s">
        <v>1056</v>
      </c>
      <c r="G1935" s="890" t="s">
        <v>1057</v>
      </c>
      <c r="H1935" s="890" t="s">
        <v>1055</v>
      </c>
      <c r="I1935" s="890" t="s">
        <v>1056</v>
      </c>
      <c r="J1935" s="890" t="s">
        <v>1057</v>
      </c>
    </row>
    <row r="1936" spans="2:10" s="290" customFormat="1" ht="13.2" hidden="1" customHeight="1" x14ac:dyDescent="0.25">
      <c r="B1936" s="304" t="s">
        <v>771</v>
      </c>
      <c r="C1936" s="303" t="s">
        <v>1259</v>
      </c>
      <c r="D1936" s="890"/>
      <c r="E1936" s="890"/>
      <c r="F1936" s="890"/>
      <c r="G1936" s="890"/>
      <c r="H1936" s="890"/>
      <c r="I1936" s="890"/>
      <c r="J1936" s="890"/>
    </row>
    <row r="1937" spans="2:11" s="290" customFormat="1" ht="66" hidden="1" customHeight="1" x14ac:dyDescent="0.25">
      <c r="B1937" s="304" t="s">
        <v>772</v>
      </c>
      <c r="C1937" s="303" t="s">
        <v>1260</v>
      </c>
      <c r="D1937" s="890"/>
      <c r="E1937" s="890"/>
      <c r="F1937" s="890"/>
      <c r="G1937" s="890"/>
      <c r="H1937" s="890"/>
      <c r="I1937" s="890"/>
      <c r="J1937" s="890"/>
    </row>
    <row r="1938" spans="2:11" s="290" customFormat="1" ht="13.2" hidden="1" customHeight="1" x14ac:dyDescent="0.25">
      <c r="B1938" s="304" t="s">
        <v>773</v>
      </c>
      <c r="C1938" s="303" t="s">
        <v>839</v>
      </c>
      <c r="D1938" s="890"/>
      <c r="E1938" s="890"/>
      <c r="F1938" s="890"/>
      <c r="G1938" s="890"/>
      <c r="H1938" s="890"/>
      <c r="I1938" s="890"/>
      <c r="J1938" s="890"/>
    </row>
    <row r="1939" spans="2:11" s="290" customFormat="1" ht="13.2" hidden="1" customHeight="1" x14ac:dyDescent="0.25">
      <c r="B1939" s="304" t="s">
        <v>953</v>
      </c>
      <c r="C1939" s="303" t="s">
        <v>1261</v>
      </c>
      <c r="D1939" s="890"/>
      <c r="E1939" s="890"/>
      <c r="F1939" s="890"/>
      <c r="G1939" s="890"/>
      <c r="H1939" s="890"/>
      <c r="I1939" s="890"/>
      <c r="J1939" s="890"/>
    </row>
    <row r="1940" spans="2:11" s="290" customFormat="1" ht="13.2" hidden="1" customHeight="1" x14ac:dyDescent="0.25">
      <c r="B1940" s="883" t="s">
        <v>775</v>
      </c>
      <c r="C1940" s="884"/>
      <c r="D1940" s="890"/>
      <c r="E1940" s="890"/>
      <c r="F1940" s="890"/>
      <c r="G1940" s="890"/>
      <c r="H1940" s="890"/>
      <c r="I1940" s="890"/>
      <c r="J1940" s="890"/>
    </row>
    <row r="1941" spans="2:11" s="290" customFormat="1" ht="13.2" hidden="1" customHeight="1" x14ac:dyDescent="0.25">
      <c r="B1941" s="900" t="s">
        <v>1262</v>
      </c>
      <c r="C1941" s="901"/>
      <c r="D1941" s="470"/>
      <c r="E1941" s="470"/>
      <c r="F1941" s="470"/>
      <c r="G1941" s="326"/>
      <c r="H1941" s="470"/>
      <c r="I1941" s="470"/>
      <c r="J1941" s="326"/>
    </row>
    <row r="1942" spans="2:11" s="290" customFormat="1" ht="13.2" hidden="1" customHeight="1" x14ac:dyDescent="0.25">
      <c r="B1942" s="900" t="s">
        <v>1263</v>
      </c>
      <c r="C1942" s="901"/>
      <c r="D1942" s="470"/>
      <c r="E1942" s="470"/>
      <c r="F1942" s="470"/>
      <c r="G1942" s="326"/>
      <c r="H1942" s="470"/>
      <c r="I1942" s="470"/>
      <c r="J1942" s="326"/>
    </row>
    <row r="1943" spans="2:11" s="290" customFormat="1" ht="13.2" hidden="1" customHeight="1" x14ac:dyDescent="0.25">
      <c r="B1943" s="900" t="s">
        <v>1264</v>
      </c>
      <c r="C1943" s="901"/>
      <c r="D1943" s="470"/>
      <c r="E1943" s="470"/>
      <c r="F1943" s="470"/>
      <c r="G1943" s="326"/>
      <c r="H1943" s="470"/>
      <c r="I1943" s="470"/>
      <c r="J1943" s="326"/>
    </row>
    <row r="1944" spans="2:11" s="290" customFormat="1" ht="13.2" hidden="1" customHeight="1" x14ac:dyDescent="0.25">
      <c r="B1944" s="885" t="s">
        <v>780</v>
      </c>
      <c r="C1944" s="886"/>
      <c r="D1944" s="471" t="e">
        <v>#REF!</v>
      </c>
      <c r="E1944" s="471" t="e">
        <v>#REF!</v>
      </c>
      <c r="F1944" s="471" t="e">
        <v>#REF!</v>
      </c>
      <c r="G1944" s="471" t="e">
        <v>#REF!</v>
      </c>
      <c r="H1944" s="471" t="e">
        <v>#REF!</v>
      </c>
      <c r="I1944" s="471" t="e">
        <v>#REF!</v>
      </c>
      <c r="J1944" s="471" t="e">
        <v>#REF!</v>
      </c>
    </row>
    <row r="1945" spans="2:11" s="164" customFormat="1" ht="13.95" hidden="1" customHeight="1" x14ac:dyDescent="0.25"/>
    <row r="1946" spans="2:11" s="290" customFormat="1" ht="13.2" x14ac:dyDescent="0.25">
      <c r="B1946" s="304" t="s">
        <v>767</v>
      </c>
      <c r="C1946" s="190">
        <v>1141</v>
      </c>
      <c r="D1946" s="888" t="s">
        <v>782</v>
      </c>
      <c r="E1946" s="889"/>
      <c r="F1946" s="889"/>
      <c r="G1946" s="889"/>
      <c r="H1946" s="889"/>
      <c r="I1946" s="889"/>
      <c r="J1946" s="889"/>
      <c r="K1946" s="889"/>
    </row>
    <row r="1947" spans="2:11" s="290" customFormat="1" ht="13.2" customHeight="1" x14ac:dyDescent="0.25">
      <c r="B1947" s="304" t="s">
        <v>768</v>
      </c>
      <c r="C1947" s="305">
        <v>11007</v>
      </c>
      <c r="D1947" s="887" t="str">
        <f>D1458</f>
        <v>2023Ã.  (÷³ëï³óÇ) µ³½³ÛÇÝ ï³ñÇ (Ñ³½. ¹ñ³Ù)</v>
      </c>
      <c r="E1947" s="887" t="str">
        <f>E1458</f>
        <v>2024Ã »é³ÙëÛ³Ï</v>
      </c>
      <c r="F1947" s="887" t="str">
        <f>F1458</f>
        <v>2024Ã ÏÇë³ÙÛ³Ï</v>
      </c>
      <c r="G1947" s="887" t="str">
        <f>G1458</f>
        <v>2024Ã ÇÝÝ ³ÙÇë</v>
      </c>
      <c r="H1947" s="887" t="str">
        <f>H1458</f>
        <v>2024Ã (åÉ³Ý) (Ñ³½. ¹ñ³Ù)</v>
      </c>
      <c r="I1947" s="880" t="s">
        <v>5</v>
      </c>
      <c r="J1947" s="880" t="s">
        <v>7</v>
      </c>
      <c r="K1947" s="880" t="s">
        <v>115</v>
      </c>
    </row>
    <row r="1948" spans="2:11" s="290" customFormat="1" ht="31.2" customHeight="1" x14ac:dyDescent="0.25">
      <c r="B1948" s="304" t="s">
        <v>771</v>
      </c>
      <c r="C1948" s="190" t="s">
        <v>651</v>
      </c>
      <c r="D1948" s="881"/>
      <c r="E1948" s="881"/>
      <c r="F1948" s="881"/>
      <c r="G1948" s="881"/>
      <c r="H1948" s="881"/>
      <c r="I1948" s="881"/>
      <c r="J1948" s="881"/>
      <c r="K1948" s="881"/>
    </row>
    <row r="1949" spans="2:11" s="290" customFormat="1" ht="26.4" x14ac:dyDescent="0.25">
      <c r="B1949" s="304" t="s">
        <v>772</v>
      </c>
      <c r="C1949" s="190" t="s">
        <v>1265</v>
      </c>
      <c r="D1949" s="881"/>
      <c r="E1949" s="881"/>
      <c r="F1949" s="881"/>
      <c r="G1949" s="881"/>
      <c r="H1949" s="881"/>
      <c r="I1949" s="881"/>
      <c r="J1949" s="881"/>
      <c r="K1949" s="881"/>
    </row>
    <row r="1950" spans="2:11" s="290" customFormat="1" ht="13.2" x14ac:dyDescent="0.25">
      <c r="B1950" s="304" t="s">
        <v>773</v>
      </c>
      <c r="C1950" s="190" t="s">
        <v>839</v>
      </c>
      <c r="D1950" s="881"/>
      <c r="E1950" s="881"/>
      <c r="F1950" s="881"/>
      <c r="G1950" s="881"/>
      <c r="H1950" s="881"/>
      <c r="I1950" s="881"/>
      <c r="J1950" s="881"/>
      <c r="K1950" s="881"/>
    </row>
    <row r="1951" spans="2:11" s="290" customFormat="1" ht="13.2" customHeight="1" x14ac:dyDescent="0.25">
      <c r="B1951" s="304" t="s">
        <v>953</v>
      </c>
      <c r="C1951" s="190" t="s">
        <v>1266</v>
      </c>
      <c r="D1951" s="881"/>
      <c r="E1951" s="881"/>
      <c r="F1951" s="881"/>
      <c r="G1951" s="881"/>
      <c r="H1951" s="881"/>
      <c r="I1951" s="881"/>
      <c r="J1951" s="881"/>
      <c r="K1951" s="881"/>
    </row>
    <row r="1952" spans="2:11" s="290" customFormat="1" ht="13.2" x14ac:dyDescent="0.25">
      <c r="B1952" s="883" t="s">
        <v>775</v>
      </c>
      <c r="C1952" s="884"/>
      <c r="D1952" s="882"/>
      <c r="E1952" s="882"/>
      <c r="F1952" s="882"/>
      <c r="G1952" s="882"/>
      <c r="H1952" s="882"/>
      <c r="I1952" s="882"/>
      <c r="J1952" s="882"/>
      <c r="K1952" s="882"/>
    </row>
    <row r="1953" spans="2:11" s="290" customFormat="1" ht="13.2" x14ac:dyDescent="0.25">
      <c r="B1953" s="306" t="s">
        <v>776</v>
      </c>
      <c r="C1953" s="306" t="s">
        <v>777</v>
      </c>
      <c r="D1953" s="308"/>
      <c r="E1953" s="308"/>
      <c r="F1953" s="308"/>
      <c r="G1953" s="308"/>
      <c r="H1953" s="308"/>
      <c r="I1953" s="308"/>
      <c r="J1953" s="308"/>
      <c r="K1953" s="308"/>
    </row>
    <row r="1954" spans="2:11" s="290" customFormat="1" ht="13.2" x14ac:dyDescent="0.25">
      <c r="B1954" s="314" t="s">
        <v>778</v>
      </c>
      <c r="C1954" s="313" t="s">
        <v>1267</v>
      </c>
      <c r="D1954" s="315">
        <v>3</v>
      </c>
      <c r="E1954" s="315">
        <v>3</v>
      </c>
      <c r="F1954" s="315">
        <v>3</v>
      </c>
      <c r="G1954" s="315">
        <v>3</v>
      </c>
      <c r="H1954" s="315">
        <v>3</v>
      </c>
      <c r="I1954" s="315">
        <v>3</v>
      </c>
      <c r="J1954" s="315">
        <v>3</v>
      </c>
      <c r="K1954" s="315">
        <v>3</v>
      </c>
    </row>
    <row r="1955" spans="2:11" s="290" customFormat="1" ht="13.2" x14ac:dyDescent="0.25">
      <c r="B1955" s="314" t="s">
        <v>778</v>
      </c>
      <c r="C1955" s="313" t="s">
        <v>1268</v>
      </c>
      <c r="D1955" s="315">
        <v>97</v>
      </c>
      <c r="E1955" s="315">
        <v>150</v>
      </c>
      <c r="F1955" s="315">
        <v>150</v>
      </c>
      <c r="G1955" s="315">
        <v>150</v>
      </c>
      <c r="H1955" s="315">
        <v>150</v>
      </c>
      <c r="I1955" s="315">
        <v>150</v>
      </c>
      <c r="J1955" s="315">
        <v>150</v>
      </c>
      <c r="K1955" s="315">
        <v>150</v>
      </c>
    </row>
    <row r="1956" spans="2:11" s="290" customFormat="1" ht="13.2" x14ac:dyDescent="0.25">
      <c r="B1956" s="314" t="s">
        <v>778</v>
      </c>
      <c r="C1956" s="313" t="s">
        <v>1252</v>
      </c>
      <c r="D1956" s="315"/>
      <c r="E1956" s="315">
        <v>75</v>
      </c>
      <c r="F1956" s="315">
        <v>75</v>
      </c>
      <c r="G1956" s="315">
        <v>75</v>
      </c>
      <c r="H1956" s="315">
        <v>75</v>
      </c>
      <c r="I1956" s="315">
        <v>75</v>
      </c>
      <c r="J1956" s="315">
        <v>75</v>
      </c>
      <c r="K1956" s="315">
        <v>75</v>
      </c>
    </row>
    <row r="1957" spans="2:11" s="290" customFormat="1" ht="13.2" x14ac:dyDescent="0.25">
      <c r="B1957" s="314" t="s">
        <v>778</v>
      </c>
      <c r="C1957" s="313" t="s">
        <v>1253</v>
      </c>
      <c r="D1957" s="315"/>
      <c r="E1957" s="315">
        <v>75</v>
      </c>
      <c r="F1957" s="315">
        <v>75</v>
      </c>
      <c r="G1957" s="315">
        <v>75</v>
      </c>
      <c r="H1957" s="315">
        <v>75</v>
      </c>
      <c r="I1957" s="315">
        <v>75</v>
      </c>
      <c r="J1957" s="315">
        <v>75</v>
      </c>
      <c r="K1957" s="315">
        <v>75</v>
      </c>
    </row>
    <row r="1958" spans="2:11" s="290" customFormat="1" ht="13.2" x14ac:dyDescent="0.25">
      <c r="B1958" s="314" t="s">
        <v>778</v>
      </c>
      <c r="C1958" s="313" t="s">
        <v>1269</v>
      </c>
      <c r="D1958" s="315"/>
      <c r="E1958" s="315">
        <v>300</v>
      </c>
      <c r="F1958" s="315">
        <v>300</v>
      </c>
      <c r="G1958" s="315">
        <v>300</v>
      </c>
      <c r="H1958" s="315">
        <v>300</v>
      </c>
      <c r="I1958" s="315">
        <v>300</v>
      </c>
      <c r="J1958" s="315">
        <v>300</v>
      </c>
      <c r="K1958" s="315">
        <v>300</v>
      </c>
    </row>
    <row r="1959" spans="2:11" s="290" customFormat="1" ht="13.2" x14ac:dyDescent="0.25">
      <c r="B1959" s="314" t="s">
        <v>778</v>
      </c>
      <c r="C1959" s="313" t="s">
        <v>1252</v>
      </c>
      <c r="D1959" s="315"/>
      <c r="E1959" s="315">
        <v>140</v>
      </c>
      <c r="F1959" s="315">
        <v>140</v>
      </c>
      <c r="G1959" s="315">
        <v>140</v>
      </c>
      <c r="H1959" s="315">
        <v>140</v>
      </c>
      <c r="I1959" s="315">
        <v>140</v>
      </c>
      <c r="J1959" s="315">
        <v>140</v>
      </c>
      <c r="K1959" s="315">
        <v>140</v>
      </c>
    </row>
    <row r="1960" spans="2:11" s="290" customFormat="1" ht="13.2" x14ac:dyDescent="0.25">
      <c r="B1960" s="314" t="s">
        <v>778</v>
      </c>
      <c r="C1960" s="313" t="s">
        <v>1253</v>
      </c>
      <c r="D1960" s="315"/>
      <c r="E1960" s="315">
        <v>160</v>
      </c>
      <c r="F1960" s="315">
        <v>160</v>
      </c>
      <c r="G1960" s="315">
        <v>160</v>
      </c>
      <c r="H1960" s="315">
        <v>160</v>
      </c>
      <c r="I1960" s="315">
        <v>160</v>
      </c>
      <c r="J1960" s="315">
        <v>160</v>
      </c>
      <c r="K1960" s="315">
        <v>160</v>
      </c>
    </row>
    <row r="1961" spans="2:11" s="290" customFormat="1" ht="13.2" x14ac:dyDescent="0.25">
      <c r="B1961" s="314" t="s">
        <v>778</v>
      </c>
      <c r="C1961" s="313" t="s">
        <v>1270</v>
      </c>
      <c r="D1961" s="315"/>
      <c r="E1961" s="315">
        <v>30</v>
      </c>
      <c r="F1961" s="315">
        <v>30</v>
      </c>
      <c r="G1961" s="315">
        <v>30</v>
      </c>
      <c r="H1961" s="315">
        <v>30</v>
      </c>
      <c r="I1961" s="315">
        <v>30</v>
      </c>
      <c r="J1961" s="315">
        <v>30</v>
      </c>
      <c r="K1961" s="315">
        <v>30</v>
      </c>
    </row>
    <row r="1962" spans="2:11" s="290" customFormat="1" ht="13.2" x14ac:dyDescent="0.25">
      <c r="B1962" s="314" t="s">
        <v>778</v>
      </c>
      <c r="C1962" s="313" t="s">
        <v>1252</v>
      </c>
      <c r="D1962" s="315"/>
      <c r="E1962" s="315">
        <v>20</v>
      </c>
      <c r="F1962" s="315">
        <v>20</v>
      </c>
      <c r="G1962" s="315">
        <v>20</v>
      </c>
      <c r="H1962" s="315">
        <v>20</v>
      </c>
      <c r="I1962" s="315">
        <v>20</v>
      </c>
      <c r="J1962" s="315">
        <v>20</v>
      </c>
      <c r="K1962" s="315">
        <v>20</v>
      </c>
    </row>
    <row r="1963" spans="2:11" s="290" customFormat="1" ht="13.2" x14ac:dyDescent="0.25">
      <c r="B1963" s="314" t="s">
        <v>778</v>
      </c>
      <c r="C1963" s="313" t="s">
        <v>1253</v>
      </c>
      <c r="D1963" s="315"/>
      <c r="E1963" s="315">
        <v>10</v>
      </c>
      <c r="F1963" s="315">
        <v>10</v>
      </c>
      <c r="G1963" s="315">
        <v>10</v>
      </c>
      <c r="H1963" s="315">
        <v>10</v>
      </c>
      <c r="I1963" s="315">
        <v>10</v>
      </c>
      <c r="J1963" s="315">
        <v>10</v>
      </c>
      <c r="K1963" s="315">
        <v>10</v>
      </c>
    </row>
    <row r="1964" spans="2:11" s="290" customFormat="1" ht="26.4" x14ac:dyDescent="0.25">
      <c r="B1964" s="313" t="s">
        <v>829</v>
      </c>
      <c r="C1964" s="313" t="s">
        <v>1271</v>
      </c>
      <c r="D1964" s="315"/>
      <c r="E1964" s="315">
        <v>100</v>
      </c>
      <c r="F1964" s="315">
        <v>100</v>
      </c>
      <c r="G1964" s="315">
        <v>100</v>
      </c>
      <c r="H1964" s="315">
        <v>100</v>
      </c>
      <c r="I1964" s="315">
        <v>100</v>
      </c>
      <c r="J1964" s="315">
        <v>100</v>
      </c>
      <c r="K1964" s="315">
        <v>100</v>
      </c>
    </row>
    <row r="1965" spans="2:11" s="290" customFormat="1" ht="13.2" x14ac:dyDescent="0.25">
      <c r="B1965" s="313" t="s">
        <v>790</v>
      </c>
      <c r="C1965" s="313" t="s">
        <v>1272</v>
      </c>
      <c r="D1965" s="315">
        <v>6</v>
      </c>
      <c r="E1965" s="315">
        <v>6</v>
      </c>
      <c r="F1965" s="315">
        <v>6</v>
      </c>
      <c r="G1965" s="315">
        <v>6</v>
      </c>
      <c r="H1965" s="315">
        <v>6</v>
      </c>
      <c r="I1965" s="315">
        <v>6</v>
      </c>
      <c r="J1965" s="315">
        <v>6</v>
      </c>
      <c r="K1965" s="315">
        <v>6</v>
      </c>
    </row>
    <row r="1966" spans="2:11" s="290" customFormat="1" ht="13.2" x14ac:dyDescent="0.25">
      <c r="B1966" s="885" t="s">
        <v>780</v>
      </c>
      <c r="C1966" s="886"/>
      <c r="D1966" s="432">
        <f>'Havelv 3 մաս 1 և մաս 2'!D583</f>
        <v>287056.3</v>
      </c>
      <c r="E1966" s="432">
        <f>'Havelv 3 մաս 1 և մաս 2'!E583</f>
        <v>208333.45</v>
      </c>
      <c r="F1966" s="432">
        <f>'Havelv 3 մաս 1 և մաս 2'!F583</f>
        <v>416666.9</v>
      </c>
      <c r="G1966" s="432">
        <f>'Havelv 3 մաս 1 և մաս 2'!G583</f>
        <v>625000.35000000009</v>
      </c>
      <c r="H1966" s="432">
        <f>'Havelv 3 մաս 1 և մաս 2'!H583</f>
        <v>833333.8</v>
      </c>
      <c r="I1966" s="736">
        <f>'Havelv 3 մաս 1 և մաս 2'!I583</f>
        <v>833333.8</v>
      </c>
      <c r="J1966" s="736">
        <f>'Havelv 3 մաս 1 և մաս 2'!J583</f>
        <v>833333.8</v>
      </c>
      <c r="K1966" s="736">
        <f>'Havelv 3 մաս 1 և մաս 2'!K583</f>
        <v>833333.8</v>
      </c>
    </row>
    <row r="1967" spans="2:11" s="164" customFormat="1" ht="13.8" x14ac:dyDescent="0.25"/>
    <row r="1968" spans="2:11" s="290" customFormat="1" ht="13.2" x14ac:dyDescent="0.25">
      <c r="B1968" s="304" t="s">
        <v>767</v>
      </c>
      <c r="C1968" s="190">
        <v>1141</v>
      </c>
      <c r="D1968" s="888" t="s">
        <v>782</v>
      </c>
      <c r="E1968" s="889"/>
      <c r="F1968" s="889"/>
      <c r="G1968" s="889"/>
      <c r="H1968" s="889"/>
      <c r="I1968" s="889"/>
      <c r="J1968" s="889"/>
      <c r="K1968" s="889"/>
    </row>
    <row r="1969" spans="2:11" s="290" customFormat="1" ht="13.2" customHeight="1" x14ac:dyDescent="0.25">
      <c r="B1969" s="304" t="s">
        <v>768</v>
      </c>
      <c r="C1969" s="305">
        <v>11009</v>
      </c>
      <c r="D1969" s="887" t="str">
        <f>D1458</f>
        <v>2023Ã.  (÷³ëï³óÇ) µ³½³ÛÇÝ ï³ñÇ (Ñ³½. ¹ñ³Ù)</v>
      </c>
      <c r="E1969" s="887" t="str">
        <f>E1458</f>
        <v>2024Ã »é³ÙëÛ³Ï</v>
      </c>
      <c r="F1969" s="887" t="str">
        <f>F1458</f>
        <v>2024Ã ÏÇë³ÙÛ³Ï</v>
      </c>
      <c r="G1969" s="887" t="str">
        <f>G1458</f>
        <v>2024Ã ÇÝÝ ³ÙÇë</v>
      </c>
      <c r="H1969" s="887" t="str">
        <f>H1458</f>
        <v>2024Ã (åÉ³Ý) (Ñ³½. ¹ñ³Ù)</v>
      </c>
      <c r="I1969" s="880" t="s">
        <v>5</v>
      </c>
      <c r="J1969" s="880" t="s">
        <v>7</v>
      </c>
      <c r="K1969" s="880" t="s">
        <v>115</v>
      </c>
    </row>
    <row r="1970" spans="2:11" s="290" customFormat="1" ht="15.6" customHeight="1" x14ac:dyDescent="0.25">
      <c r="B1970" s="304" t="s">
        <v>771</v>
      </c>
      <c r="C1970" s="190" t="s">
        <v>653</v>
      </c>
      <c r="D1970" s="881"/>
      <c r="E1970" s="881"/>
      <c r="F1970" s="881"/>
      <c r="G1970" s="881"/>
      <c r="H1970" s="881"/>
      <c r="I1970" s="881"/>
      <c r="J1970" s="881"/>
      <c r="K1970" s="881"/>
    </row>
    <row r="1971" spans="2:11" s="290" customFormat="1" ht="66" customHeight="1" x14ac:dyDescent="0.25">
      <c r="B1971" s="304" t="s">
        <v>772</v>
      </c>
      <c r="C1971" s="472" t="s">
        <v>654</v>
      </c>
      <c r="D1971" s="881"/>
      <c r="E1971" s="881"/>
      <c r="F1971" s="881"/>
      <c r="G1971" s="881"/>
      <c r="H1971" s="881"/>
      <c r="I1971" s="881"/>
      <c r="J1971" s="881"/>
      <c r="K1971" s="881"/>
    </row>
    <row r="1972" spans="2:11" s="290" customFormat="1" ht="13.2" x14ac:dyDescent="0.25">
      <c r="B1972" s="304" t="s">
        <v>773</v>
      </c>
      <c r="C1972" s="190" t="s">
        <v>839</v>
      </c>
      <c r="D1972" s="881"/>
      <c r="E1972" s="881"/>
      <c r="F1972" s="881"/>
      <c r="G1972" s="881"/>
      <c r="H1972" s="881"/>
      <c r="I1972" s="881"/>
      <c r="J1972" s="881"/>
      <c r="K1972" s="881"/>
    </row>
    <row r="1973" spans="2:11" s="290" customFormat="1" ht="13.2" customHeight="1" x14ac:dyDescent="0.25">
      <c r="B1973" s="304" t="s">
        <v>1273</v>
      </c>
      <c r="C1973" s="190" t="s">
        <v>1274</v>
      </c>
      <c r="D1973" s="881"/>
      <c r="E1973" s="881"/>
      <c r="F1973" s="881"/>
      <c r="G1973" s="881"/>
      <c r="H1973" s="881"/>
      <c r="I1973" s="881"/>
      <c r="J1973" s="881"/>
      <c r="K1973" s="881"/>
    </row>
    <row r="1974" spans="2:11" s="290" customFormat="1" ht="13.2" x14ac:dyDescent="0.25">
      <c r="B1974" s="883" t="s">
        <v>775</v>
      </c>
      <c r="C1974" s="884"/>
      <c r="D1974" s="882"/>
      <c r="E1974" s="882"/>
      <c r="F1974" s="882"/>
      <c r="G1974" s="882"/>
      <c r="H1974" s="882"/>
      <c r="I1974" s="882"/>
      <c r="J1974" s="882"/>
      <c r="K1974" s="882"/>
    </row>
    <row r="1975" spans="2:11" s="290" customFormat="1" ht="13.2" x14ac:dyDescent="0.25">
      <c r="B1975" s="306" t="s">
        <v>776</v>
      </c>
      <c r="C1975" s="306" t="s">
        <v>777</v>
      </c>
      <c r="D1975" s="308"/>
      <c r="E1975" s="308"/>
      <c r="F1975" s="308"/>
      <c r="G1975" s="308"/>
      <c r="H1975" s="308"/>
      <c r="I1975" s="308"/>
      <c r="J1975" s="308"/>
      <c r="K1975" s="308"/>
    </row>
    <row r="1976" spans="2:11" s="290" customFormat="1" ht="13.2" x14ac:dyDescent="0.25">
      <c r="B1976" s="314" t="s">
        <v>778</v>
      </c>
      <c r="C1976" s="313" t="s">
        <v>1275</v>
      </c>
      <c r="D1976" s="404">
        <v>6</v>
      </c>
      <c r="E1976" s="315">
        <v>3</v>
      </c>
      <c r="F1976" s="315">
        <v>3</v>
      </c>
      <c r="G1976" s="315">
        <v>3</v>
      </c>
      <c r="H1976" s="315">
        <v>3</v>
      </c>
      <c r="I1976" s="315">
        <v>3</v>
      </c>
      <c r="J1976" s="315">
        <v>3</v>
      </c>
      <c r="K1976" s="315">
        <v>3</v>
      </c>
    </row>
    <row r="1977" spans="2:11" s="290" customFormat="1" ht="13.2" customHeight="1" x14ac:dyDescent="0.25">
      <c r="B1977" s="314" t="s">
        <v>778</v>
      </c>
      <c r="C1977" s="313" t="s">
        <v>1276</v>
      </c>
      <c r="D1977" s="404">
        <v>556</v>
      </c>
      <c r="E1977" s="315">
        <v>300</v>
      </c>
      <c r="F1977" s="315">
        <v>300</v>
      </c>
      <c r="G1977" s="315">
        <v>300</v>
      </c>
      <c r="H1977" s="315">
        <v>300</v>
      </c>
      <c r="I1977" s="315">
        <v>300</v>
      </c>
      <c r="J1977" s="315">
        <v>300</v>
      </c>
      <c r="K1977" s="315">
        <v>300</v>
      </c>
    </row>
    <row r="1978" spans="2:11" s="290" customFormat="1" ht="13.2" x14ac:dyDescent="0.25">
      <c r="B1978" s="314" t="s">
        <v>778</v>
      </c>
      <c r="C1978" s="313" t="s">
        <v>1252</v>
      </c>
      <c r="D1978" s="404"/>
      <c r="E1978" s="315">
        <v>140</v>
      </c>
      <c r="F1978" s="315">
        <v>140</v>
      </c>
      <c r="G1978" s="315">
        <v>140</v>
      </c>
      <c r="H1978" s="315">
        <v>140</v>
      </c>
      <c r="I1978" s="315">
        <v>140</v>
      </c>
      <c r="J1978" s="315">
        <v>140</v>
      </c>
      <c r="K1978" s="315">
        <v>140</v>
      </c>
    </row>
    <row r="1979" spans="2:11" s="290" customFormat="1" ht="13.2" x14ac:dyDescent="0.25">
      <c r="B1979" s="314" t="s">
        <v>778</v>
      </c>
      <c r="C1979" s="313" t="s">
        <v>1253</v>
      </c>
      <c r="D1979" s="404"/>
      <c r="E1979" s="315">
        <v>160</v>
      </c>
      <c r="F1979" s="315">
        <v>160</v>
      </c>
      <c r="G1979" s="315">
        <v>160</v>
      </c>
      <c r="H1979" s="315">
        <v>160</v>
      </c>
      <c r="I1979" s="315">
        <v>160</v>
      </c>
      <c r="J1979" s="315">
        <v>160</v>
      </c>
      <c r="K1979" s="315">
        <v>160</v>
      </c>
    </row>
    <row r="1980" spans="2:11" s="290" customFormat="1" ht="13.2" customHeight="1" x14ac:dyDescent="0.25">
      <c r="B1980" s="314" t="s">
        <v>778</v>
      </c>
      <c r="C1980" s="313" t="s">
        <v>1270</v>
      </c>
      <c r="D1980" s="404">
        <v>30</v>
      </c>
      <c r="E1980" s="315">
        <v>30</v>
      </c>
      <c r="F1980" s="315">
        <v>30</v>
      </c>
      <c r="G1980" s="315">
        <v>30</v>
      </c>
      <c r="H1980" s="315">
        <v>30</v>
      </c>
      <c r="I1980" s="315">
        <v>30</v>
      </c>
      <c r="J1980" s="315">
        <v>30</v>
      </c>
      <c r="K1980" s="315">
        <v>30</v>
      </c>
    </row>
    <row r="1981" spans="2:11" s="290" customFormat="1" ht="13.2" x14ac:dyDescent="0.25">
      <c r="B1981" s="314" t="s">
        <v>778</v>
      </c>
      <c r="C1981" s="313" t="s">
        <v>1252</v>
      </c>
      <c r="D1981" s="404"/>
      <c r="E1981" s="315">
        <v>20</v>
      </c>
      <c r="F1981" s="315">
        <v>20</v>
      </c>
      <c r="G1981" s="315">
        <v>20</v>
      </c>
      <c r="H1981" s="315">
        <v>20</v>
      </c>
      <c r="I1981" s="315">
        <v>20</v>
      </c>
      <c r="J1981" s="315">
        <v>20</v>
      </c>
      <c r="K1981" s="315">
        <v>20</v>
      </c>
    </row>
    <row r="1982" spans="2:11" s="290" customFormat="1" ht="13.2" x14ac:dyDescent="0.25">
      <c r="B1982" s="314" t="s">
        <v>778</v>
      </c>
      <c r="C1982" s="313" t="s">
        <v>1253</v>
      </c>
      <c r="D1982" s="323"/>
      <c r="E1982" s="315">
        <v>10</v>
      </c>
      <c r="F1982" s="315">
        <v>10</v>
      </c>
      <c r="G1982" s="315">
        <v>10</v>
      </c>
      <c r="H1982" s="315">
        <v>10</v>
      </c>
      <c r="I1982" s="315">
        <v>10</v>
      </c>
      <c r="J1982" s="315">
        <v>10</v>
      </c>
      <c r="K1982" s="315">
        <v>10</v>
      </c>
    </row>
    <row r="1983" spans="2:11" s="290" customFormat="1" ht="26.4" x14ac:dyDescent="0.25">
      <c r="B1983" s="314" t="s">
        <v>829</v>
      </c>
      <c r="C1983" s="313" t="s">
        <v>1277</v>
      </c>
      <c r="D1983" s="323">
        <v>100</v>
      </c>
      <c r="E1983" s="315">
        <v>100</v>
      </c>
      <c r="F1983" s="315">
        <v>100</v>
      </c>
      <c r="G1983" s="315">
        <v>100</v>
      </c>
      <c r="H1983" s="315">
        <v>100</v>
      </c>
      <c r="I1983" s="315">
        <v>100</v>
      </c>
      <c r="J1983" s="315">
        <v>100</v>
      </c>
      <c r="K1983" s="315">
        <v>100</v>
      </c>
    </row>
    <row r="1984" spans="2:11" s="290" customFormat="1" ht="13.2" x14ac:dyDescent="0.25">
      <c r="B1984" s="314" t="s">
        <v>829</v>
      </c>
      <c r="C1984" s="313" t="s">
        <v>1252</v>
      </c>
      <c r="D1984" s="323"/>
      <c r="E1984" s="315">
        <v>60</v>
      </c>
      <c r="F1984" s="315">
        <v>60</v>
      </c>
      <c r="G1984" s="315">
        <v>60</v>
      </c>
      <c r="H1984" s="315">
        <v>60</v>
      </c>
      <c r="I1984" s="315">
        <v>60</v>
      </c>
      <c r="J1984" s="315">
        <v>60</v>
      </c>
      <c r="K1984" s="315">
        <v>60</v>
      </c>
    </row>
    <row r="1985" spans="2:11" s="290" customFormat="1" ht="13.2" x14ac:dyDescent="0.25">
      <c r="B1985" s="314" t="s">
        <v>829</v>
      </c>
      <c r="C1985" s="313" t="s">
        <v>1253</v>
      </c>
      <c r="D1985" s="323"/>
      <c r="E1985" s="315">
        <v>40</v>
      </c>
      <c r="F1985" s="315">
        <v>40</v>
      </c>
      <c r="G1985" s="315">
        <v>40</v>
      </c>
      <c r="H1985" s="315">
        <v>40</v>
      </c>
      <c r="I1985" s="315">
        <v>40</v>
      </c>
      <c r="J1985" s="315">
        <v>40</v>
      </c>
      <c r="K1985" s="315">
        <v>40</v>
      </c>
    </row>
    <row r="1986" spans="2:11" s="290" customFormat="1" ht="26.4" x14ac:dyDescent="0.25">
      <c r="B1986" s="314" t="s">
        <v>829</v>
      </c>
      <c r="C1986" s="313" t="s">
        <v>1278</v>
      </c>
      <c r="D1986" s="420">
        <v>100</v>
      </c>
      <c r="E1986" s="315">
        <v>100</v>
      </c>
      <c r="F1986" s="315">
        <v>100</v>
      </c>
      <c r="G1986" s="315">
        <v>100</v>
      </c>
      <c r="H1986" s="315">
        <v>100</v>
      </c>
      <c r="I1986" s="315">
        <v>100</v>
      </c>
      <c r="J1986" s="315">
        <v>100</v>
      </c>
      <c r="K1986" s="315">
        <v>100</v>
      </c>
    </row>
    <row r="1987" spans="2:11" s="290" customFormat="1" ht="13.2" x14ac:dyDescent="0.25">
      <c r="B1987" s="313" t="s">
        <v>790</v>
      </c>
      <c r="C1987" s="353" t="s">
        <v>1272</v>
      </c>
      <c r="D1987" s="315">
        <v>12</v>
      </c>
      <c r="E1987" s="315">
        <v>12</v>
      </c>
      <c r="F1987" s="315">
        <v>12</v>
      </c>
      <c r="G1987" s="315">
        <v>12</v>
      </c>
      <c r="H1987" s="315">
        <v>12</v>
      </c>
      <c r="I1987" s="315">
        <v>12</v>
      </c>
      <c r="J1987" s="315">
        <v>12</v>
      </c>
      <c r="K1987" s="315">
        <v>12</v>
      </c>
    </row>
    <row r="1988" spans="2:11" s="290" customFormat="1" ht="13.2" x14ac:dyDescent="0.25">
      <c r="B1988" s="885" t="s">
        <v>780</v>
      </c>
      <c r="C1988" s="886"/>
      <c r="D1988" s="432">
        <f>'Havelv 3 մաս 1 և մաս 2'!D589</f>
        <v>517779.1</v>
      </c>
      <c r="E1988" s="432">
        <f>'Havelv 3 մաս 1 և մաս 2'!E589</f>
        <v>88761.425000000003</v>
      </c>
      <c r="F1988" s="432">
        <f>'Havelv 3 մաս 1 և մաս 2'!F589</f>
        <v>177522.85</v>
      </c>
      <c r="G1988" s="432">
        <f>'Havelv 3 մաս 1 և մաս 2'!G589</f>
        <v>266284.27500000002</v>
      </c>
      <c r="H1988" s="432">
        <f>'Havelv 3 մաս 1 և մաս 2'!H589</f>
        <v>355045.7</v>
      </c>
      <c r="I1988" s="736">
        <f>'Havelv 3 մաս 1 և մաս 2'!I589</f>
        <v>355045.7</v>
      </c>
      <c r="J1988" s="736">
        <f>'Havelv 3 մաս 1 և մաս 2'!J589</f>
        <v>355045.7</v>
      </c>
      <c r="K1988" s="736">
        <f>'Havelv 3 մաս 1 և մաս 2'!K589</f>
        <v>355045.7</v>
      </c>
    </row>
    <row r="1989" spans="2:11" s="164" customFormat="1" ht="13.8" x14ac:dyDescent="0.25"/>
    <row r="1990" spans="2:11" s="290" customFormat="1" ht="13.2" x14ac:dyDescent="0.25">
      <c r="B1990" s="304" t="s">
        <v>767</v>
      </c>
      <c r="C1990" s="190">
        <v>1141</v>
      </c>
      <c r="D1990" s="888" t="s">
        <v>782</v>
      </c>
      <c r="E1990" s="889"/>
      <c r="F1990" s="889"/>
      <c r="G1990" s="889"/>
      <c r="H1990" s="889"/>
      <c r="I1990" s="889"/>
      <c r="J1990" s="889"/>
      <c r="K1990" s="889"/>
    </row>
    <row r="1991" spans="2:11" s="290" customFormat="1" ht="13.2" customHeight="1" x14ac:dyDescent="0.25">
      <c r="B1991" s="304" t="s">
        <v>768</v>
      </c>
      <c r="C1991" s="190">
        <v>11018</v>
      </c>
      <c r="D1991" s="887" t="s">
        <v>784</v>
      </c>
      <c r="E1991" s="887" t="s">
        <v>426</v>
      </c>
      <c r="F1991" s="887" t="s">
        <v>427</v>
      </c>
      <c r="G1991" s="887" t="s">
        <v>428</v>
      </c>
      <c r="H1991" s="887" t="s">
        <v>429</v>
      </c>
      <c r="I1991" s="880" t="s">
        <v>5</v>
      </c>
      <c r="J1991" s="880" t="s">
        <v>7</v>
      </c>
      <c r="K1991" s="880" t="s">
        <v>115</v>
      </c>
    </row>
    <row r="1992" spans="2:11" s="290" customFormat="1" ht="13.2" customHeight="1" x14ac:dyDescent="0.25">
      <c r="B1992" s="304" t="s">
        <v>771</v>
      </c>
      <c r="C1992" s="190" t="s">
        <v>655</v>
      </c>
      <c r="D1992" s="881"/>
      <c r="E1992" s="881"/>
      <c r="F1992" s="881"/>
      <c r="G1992" s="881"/>
      <c r="H1992" s="881"/>
      <c r="I1992" s="881"/>
      <c r="J1992" s="881"/>
      <c r="K1992" s="881"/>
    </row>
    <row r="1993" spans="2:11" s="290" customFormat="1" ht="66" x14ac:dyDescent="0.25">
      <c r="B1993" s="304" t="s">
        <v>772</v>
      </c>
      <c r="C1993" s="190" t="s">
        <v>656</v>
      </c>
      <c r="D1993" s="881"/>
      <c r="E1993" s="881"/>
      <c r="F1993" s="881"/>
      <c r="G1993" s="881"/>
      <c r="H1993" s="881"/>
      <c r="I1993" s="881"/>
      <c r="J1993" s="881"/>
      <c r="K1993" s="881"/>
    </row>
    <row r="1994" spans="2:11" s="290" customFormat="1" ht="13.2" x14ac:dyDescent="0.25">
      <c r="B1994" s="304" t="s">
        <v>773</v>
      </c>
      <c r="C1994" s="190" t="s">
        <v>839</v>
      </c>
      <c r="D1994" s="881"/>
      <c r="E1994" s="881"/>
      <c r="F1994" s="881"/>
      <c r="G1994" s="881"/>
      <c r="H1994" s="881"/>
      <c r="I1994" s="881"/>
      <c r="J1994" s="881"/>
      <c r="K1994" s="881"/>
    </row>
    <row r="1995" spans="2:11" s="290" customFormat="1" ht="26.4" x14ac:dyDescent="0.25">
      <c r="B1995" s="304" t="s">
        <v>802</v>
      </c>
      <c r="C1995" s="190" t="s">
        <v>1279</v>
      </c>
      <c r="D1995" s="881"/>
      <c r="E1995" s="881"/>
      <c r="F1995" s="881"/>
      <c r="G1995" s="881"/>
      <c r="H1995" s="881"/>
      <c r="I1995" s="881"/>
      <c r="J1995" s="881"/>
      <c r="K1995" s="881"/>
    </row>
    <row r="1996" spans="2:11" s="290" customFormat="1" ht="13.2" x14ac:dyDescent="0.25">
      <c r="B1996" s="883" t="s">
        <v>775</v>
      </c>
      <c r="C1996" s="884"/>
      <c r="D1996" s="882"/>
      <c r="E1996" s="882"/>
      <c r="F1996" s="882"/>
      <c r="G1996" s="882"/>
      <c r="H1996" s="882"/>
      <c r="I1996" s="882"/>
      <c r="J1996" s="882"/>
      <c r="K1996" s="882"/>
    </row>
    <row r="1997" spans="2:11" s="290" customFormat="1" ht="13.2" x14ac:dyDescent="0.25">
      <c r="B1997" s="306" t="s">
        <v>776</v>
      </c>
      <c r="C1997" s="306" t="s">
        <v>777</v>
      </c>
      <c r="D1997" s="308"/>
      <c r="E1997" s="308"/>
      <c r="F1997" s="308"/>
      <c r="G1997" s="308"/>
      <c r="H1997" s="308"/>
      <c r="I1997" s="308"/>
      <c r="J1997" s="308"/>
      <c r="K1997" s="308"/>
    </row>
    <row r="1998" spans="2:11" s="290" customFormat="1" ht="13.2" x14ac:dyDescent="0.25">
      <c r="B1998" s="314" t="s">
        <v>778</v>
      </c>
      <c r="C1998" s="422" t="s">
        <v>1280</v>
      </c>
      <c r="D1998" s="404">
        <v>3500</v>
      </c>
      <c r="E1998" s="404">
        <v>4500</v>
      </c>
      <c r="F1998" s="404">
        <v>4500</v>
      </c>
      <c r="G1998" s="404">
        <v>4500</v>
      </c>
      <c r="H1998" s="404">
        <v>4500</v>
      </c>
      <c r="I1998" s="404">
        <v>4000</v>
      </c>
      <c r="J1998" s="404">
        <v>4000</v>
      </c>
      <c r="K1998" s="404">
        <v>4000</v>
      </c>
    </row>
    <row r="1999" spans="2:11" s="476" customFormat="1" ht="13.2" x14ac:dyDescent="0.25">
      <c r="B1999" s="473" t="s">
        <v>778</v>
      </c>
      <c r="C1999" s="474" t="s">
        <v>1281</v>
      </c>
      <c r="D1999" s="475"/>
      <c r="E1999" s="475">
        <v>3500</v>
      </c>
      <c r="F1999" s="475">
        <v>3500</v>
      </c>
      <c r="G1999" s="475">
        <v>3500</v>
      </c>
      <c r="H1999" s="475">
        <v>3500</v>
      </c>
      <c r="I1999" s="475">
        <v>3500</v>
      </c>
      <c r="J1999" s="475">
        <v>3500</v>
      </c>
      <c r="K1999" s="475">
        <v>3500</v>
      </c>
    </row>
    <row r="2000" spans="2:11" s="476" customFormat="1" ht="13.2" x14ac:dyDescent="0.25">
      <c r="B2000" s="473" t="s">
        <v>778</v>
      </c>
      <c r="C2000" s="474" t="s">
        <v>1252</v>
      </c>
      <c r="D2000" s="475"/>
      <c r="E2000" s="475">
        <v>1700</v>
      </c>
      <c r="F2000" s="475">
        <v>1700</v>
      </c>
      <c r="G2000" s="475">
        <v>1700</v>
      </c>
      <c r="H2000" s="475">
        <v>1700</v>
      </c>
      <c r="I2000" s="475">
        <v>1800</v>
      </c>
      <c r="J2000" s="475">
        <v>1800</v>
      </c>
      <c r="K2000" s="475">
        <v>1800</v>
      </c>
    </row>
    <row r="2001" spans="2:11" s="476" customFormat="1" ht="13.2" x14ac:dyDescent="0.25">
      <c r="B2001" s="473" t="s">
        <v>778</v>
      </c>
      <c r="C2001" s="474" t="s">
        <v>1253</v>
      </c>
      <c r="D2001" s="475"/>
      <c r="E2001" s="475">
        <v>1800</v>
      </c>
      <c r="F2001" s="475">
        <v>1800</v>
      </c>
      <c r="G2001" s="475">
        <v>1800</v>
      </c>
      <c r="H2001" s="475">
        <v>1800</v>
      </c>
      <c r="I2001" s="475">
        <v>1700</v>
      </c>
      <c r="J2001" s="475">
        <v>1700</v>
      </c>
      <c r="K2001" s="475">
        <v>1700</v>
      </c>
    </row>
    <row r="2002" spans="2:11" s="476" customFormat="1" ht="13.2" x14ac:dyDescent="0.25">
      <c r="B2002" s="473" t="s">
        <v>778</v>
      </c>
      <c r="C2002" s="422" t="s">
        <v>1282</v>
      </c>
      <c r="D2002" s="477"/>
      <c r="E2002" s="477">
        <v>1000</v>
      </c>
      <c r="F2002" s="477">
        <v>1000</v>
      </c>
      <c r="G2002" s="477">
        <v>1000</v>
      </c>
      <c r="H2002" s="477">
        <v>1000</v>
      </c>
      <c r="I2002" s="475">
        <v>500</v>
      </c>
      <c r="J2002" s="475">
        <v>500</v>
      </c>
      <c r="K2002" s="475">
        <v>500</v>
      </c>
    </row>
    <row r="2003" spans="2:11" s="476" customFormat="1" ht="12.75" customHeight="1" x14ac:dyDescent="0.25">
      <c r="B2003" s="473" t="s">
        <v>778</v>
      </c>
      <c r="C2003" s="474" t="s">
        <v>1252</v>
      </c>
      <c r="D2003" s="477"/>
      <c r="E2003" s="477">
        <v>500</v>
      </c>
      <c r="F2003" s="477">
        <v>500</v>
      </c>
      <c r="G2003" s="477">
        <v>500</v>
      </c>
      <c r="H2003" s="477">
        <v>500</v>
      </c>
      <c r="I2003" s="475">
        <v>250</v>
      </c>
      <c r="J2003" s="475">
        <v>250</v>
      </c>
      <c r="K2003" s="475">
        <v>250</v>
      </c>
    </row>
    <row r="2004" spans="2:11" s="476" customFormat="1" ht="13.2" x14ac:dyDescent="0.25">
      <c r="B2004" s="473" t="s">
        <v>778</v>
      </c>
      <c r="C2004" s="474" t="s">
        <v>1253</v>
      </c>
      <c r="D2004" s="477"/>
      <c r="E2004" s="477">
        <v>500</v>
      </c>
      <c r="F2004" s="477">
        <v>500</v>
      </c>
      <c r="G2004" s="477">
        <v>500</v>
      </c>
      <c r="H2004" s="477">
        <v>500</v>
      </c>
      <c r="I2004" s="475">
        <v>250</v>
      </c>
      <c r="J2004" s="475">
        <v>250</v>
      </c>
      <c r="K2004" s="475">
        <v>250</v>
      </c>
    </row>
    <row r="2005" spans="2:11" s="290" customFormat="1" ht="13.2" x14ac:dyDescent="0.25">
      <c r="B2005" s="314" t="s">
        <v>829</v>
      </c>
      <c r="C2005" s="422" t="s">
        <v>1283</v>
      </c>
      <c r="D2005" s="315"/>
      <c r="E2005" s="315">
        <v>100</v>
      </c>
      <c r="F2005" s="315">
        <v>100</v>
      </c>
      <c r="G2005" s="315">
        <v>100</v>
      </c>
      <c r="H2005" s="315">
        <v>100</v>
      </c>
      <c r="I2005" s="404">
        <v>100</v>
      </c>
      <c r="J2005" s="404">
        <v>100</v>
      </c>
      <c r="K2005" s="404">
        <v>100</v>
      </c>
    </row>
    <row r="2006" spans="2:11" s="290" customFormat="1" ht="13.2" x14ac:dyDescent="0.25">
      <c r="B2006" s="314" t="s">
        <v>778</v>
      </c>
      <c r="C2006" s="422" t="s">
        <v>1284</v>
      </c>
      <c r="D2006" s="315">
        <v>24</v>
      </c>
      <c r="E2006" s="315">
        <v>20</v>
      </c>
      <c r="F2006" s="315">
        <v>20</v>
      </c>
      <c r="G2006" s="315">
        <v>20</v>
      </c>
      <c r="H2006" s="315">
        <v>20</v>
      </c>
      <c r="I2006" s="404">
        <v>28</v>
      </c>
      <c r="J2006" s="404">
        <v>28</v>
      </c>
      <c r="K2006" s="404">
        <v>28</v>
      </c>
    </row>
    <row r="2007" spans="2:11" s="290" customFormat="1" ht="26.4" x14ac:dyDescent="0.25">
      <c r="B2007" s="314" t="s">
        <v>829</v>
      </c>
      <c r="C2007" s="422" t="s">
        <v>1285</v>
      </c>
      <c r="D2007" s="315">
        <v>100</v>
      </c>
      <c r="E2007" s="315">
        <v>100</v>
      </c>
      <c r="F2007" s="315">
        <v>100</v>
      </c>
      <c r="G2007" s="315">
        <v>100</v>
      </c>
      <c r="H2007" s="315">
        <v>100</v>
      </c>
      <c r="I2007" s="404">
        <v>100</v>
      </c>
      <c r="J2007" s="404">
        <v>100</v>
      </c>
      <c r="K2007" s="404">
        <v>100</v>
      </c>
    </row>
    <row r="2008" spans="2:11" s="290" customFormat="1" ht="42" customHeight="1" x14ac:dyDescent="0.25">
      <c r="B2008" s="314" t="s">
        <v>829</v>
      </c>
      <c r="C2008" s="422" t="s">
        <v>1286</v>
      </c>
      <c r="D2008" s="315"/>
      <c r="E2008" s="315">
        <v>100</v>
      </c>
      <c r="F2008" s="315">
        <v>100</v>
      </c>
      <c r="G2008" s="315">
        <v>100</v>
      </c>
      <c r="H2008" s="315">
        <v>100</v>
      </c>
      <c r="I2008" s="404">
        <v>100</v>
      </c>
      <c r="J2008" s="404">
        <v>100</v>
      </c>
      <c r="K2008" s="404">
        <v>100</v>
      </c>
    </row>
    <row r="2009" spans="2:11" s="290" customFormat="1" ht="13.2" x14ac:dyDescent="0.25">
      <c r="B2009" s="885" t="s">
        <v>780</v>
      </c>
      <c r="C2009" s="886"/>
      <c r="D2009" s="478">
        <f>'Havelv 3 մաս 1 և մաս 2'!D595</f>
        <v>436491.13</v>
      </c>
      <c r="E2009" s="478">
        <f>'Havelv 3 մաս 1 և մաս 2'!E595</f>
        <v>126504.1</v>
      </c>
      <c r="F2009" s="478">
        <f>'Havelv 3 մաս 1 և մաս 2'!F595</f>
        <v>253008.2</v>
      </c>
      <c r="G2009" s="478">
        <f>'Havelv 3 մաս 1 և մաս 2'!G595</f>
        <v>579512.30000000005</v>
      </c>
      <c r="H2009" s="478">
        <f>'Havelv 3 մաս 1 և մաս 2'!H595</f>
        <v>650587.80000000005</v>
      </c>
      <c r="I2009" s="478">
        <f>'Havelv 3 մաս 1 և մաս 2'!I595</f>
        <v>578300.27</v>
      </c>
      <c r="J2009" s="478">
        <f>'Havelv 3 մաս 1 և մաս 2'!J595</f>
        <v>578300.27</v>
      </c>
      <c r="K2009" s="478">
        <f>'Havelv 3 մաս 1 և մաս 2'!K595</f>
        <v>578300.27</v>
      </c>
    </row>
    <row r="2010" spans="2:11" s="298" customFormat="1" ht="13.2" x14ac:dyDescent="0.25">
      <c r="B2010" s="317"/>
      <c r="C2010" s="318"/>
      <c r="D2010" s="479"/>
      <c r="E2010" s="479"/>
      <c r="F2010" s="479"/>
      <c r="G2010" s="479"/>
      <c r="H2010" s="479"/>
      <c r="I2010" s="479"/>
      <c r="J2010" s="479"/>
    </row>
    <row r="2011" spans="2:11" s="290" customFormat="1" ht="13.2" x14ac:dyDescent="0.25">
      <c r="B2011" s="304" t="s">
        <v>767</v>
      </c>
      <c r="C2011" s="190">
        <v>1141</v>
      </c>
      <c r="D2011" s="890" t="s">
        <v>782</v>
      </c>
      <c r="E2011" s="890"/>
      <c r="F2011" s="890"/>
      <c r="G2011" s="890"/>
      <c r="H2011" s="890"/>
      <c r="I2011" s="890"/>
      <c r="J2011" s="890"/>
      <c r="K2011" s="890"/>
    </row>
    <row r="2012" spans="2:11" s="290" customFormat="1" ht="13.2" customHeight="1" x14ac:dyDescent="0.25">
      <c r="B2012" s="304" t="s">
        <v>768</v>
      </c>
      <c r="C2012" s="190">
        <v>12001</v>
      </c>
      <c r="D2012" s="887" t="s">
        <v>784</v>
      </c>
      <c r="E2012" s="887" t="s">
        <v>426</v>
      </c>
      <c r="F2012" s="887" t="s">
        <v>427</v>
      </c>
      <c r="G2012" s="887" t="s">
        <v>428</v>
      </c>
      <c r="H2012" s="887" t="s">
        <v>429</v>
      </c>
      <c r="I2012" s="880" t="s">
        <v>5</v>
      </c>
      <c r="J2012" s="880" t="s">
        <v>7</v>
      </c>
      <c r="K2012" s="880" t="s">
        <v>115</v>
      </c>
    </row>
    <row r="2013" spans="2:11" s="290" customFormat="1" ht="39.6" customHeight="1" x14ac:dyDescent="0.25">
      <c r="B2013" s="304" t="s">
        <v>771</v>
      </c>
      <c r="C2013" s="190" t="s">
        <v>657</v>
      </c>
      <c r="D2013" s="881"/>
      <c r="E2013" s="881"/>
      <c r="F2013" s="881"/>
      <c r="G2013" s="881"/>
      <c r="H2013" s="881"/>
      <c r="I2013" s="881"/>
      <c r="J2013" s="881"/>
      <c r="K2013" s="881"/>
    </row>
    <row r="2014" spans="2:11" s="290" customFormat="1" ht="66" customHeight="1" x14ac:dyDescent="0.25">
      <c r="B2014" s="304" t="s">
        <v>772</v>
      </c>
      <c r="C2014" s="190" t="s">
        <v>658</v>
      </c>
      <c r="D2014" s="881"/>
      <c r="E2014" s="881"/>
      <c r="F2014" s="881"/>
      <c r="G2014" s="881"/>
      <c r="H2014" s="881"/>
      <c r="I2014" s="881"/>
      <c r="J2014" s="881"/>
      <c r="K2014" s="881"/>
    </row>
    <row r="2015" spans="2:11" s="290" customFormat="1" ht="13.2" x14ac:dyDescent="0.25">
      <c r="B2015" s="304" t="s">
        <v>773</v>
      </c>
      <c r="C2015" s="190" t="s">
        <v>1205</v>
      </c>
      <c r="D2015" s="881"/>
      <c r="E2015" s="881"/>
      <c r="F2015" s="881"/>
      <c r="G2015" s="881"/>
      <c r="H2015" s="881"/>
      <c r="I2015" s="881"/>
      <c r="J2015" s="881"/>
      <c r="K2015" s="881"/>
    </row>
    <row r="2016" spans="2:11" s="290" customFormat="1" ht="26.4" x14ac:dyDescent="0.25">
      <c r="B2016" s="304" t="s">
        <v>871</v>
      </c>
      <c r="C2016" s="190" t="s">
        <v>1287</v>
      </c>
      <c r="D2016" s="881"/>
      <c r="E2016" s="881"/>
      <c r="F2016" s="881"/>
      <c r="G2016" s="881"/>
      <c r="H2016" s="881"/>
      <c r="I2016" s="881"/>
      <c r="J2016" s="881"/>
      <c r="K2016" s="881"/>
    </row>
    <row r="2017" spans="2:11" s="290" customFormat="1" ht="13.2" x14ac:dyDescent="0.25">
      <c r="B2017" s="883" t="s">
        <v>775</v>
      </c>
      <c r="C2017" s="884"/>
      <c r="D2017" s="882"/>
      <c r="E2017" s="882"/>
      <c r="F2017" s="882"/>
      <c r="G2017" s="882"/>
      <c r="H2017" s="882"/>
      <c r="I2017" s="882"/>
      <c r="J2017" s="882"/>
      <c r="K2017" s="882"/>
    </row>
    <row r="2018" spans="2:11" s="290" customFormat="1" ht="13.2" x14ac:dyDescent="0.25">
      <c r="B2018" s="306" t="s">
        <v>776</v>
      </c>
      <c r="C2018" s="306" t="s">
        <v>777</v>
      </c>
      <c r="D2018" s="308"/>
      <c r="E2018" s="308"/>
      <c r="F2018" s="308"/>
      <c r="G2018" s="308"/>
      <c r="H2018" s="308"/>
      <c r="I2018" s="308"/>
      <c r="J2018" s="308"/>
      <c r="K2018" s="308"/>
    </row>
    <row r="2019" spans="2:11" s="290" customFormat="1" ht="38.4" customHeight="1" x14ac:dyDescent="0.25">
      <c r="B2019" s="314" t="s">
        <v>778</v>
      </c>
      <c r="C2019" s="422" t="s">
        <v>1288</v>
      </c>
      <c r="D2019" s="368">
        <v>250</v>
      </c>
      <c r="E2019" s="315">
        <v>250</v>
      </c>
      <c r="F2019" s="315">
        <v>250</v>
      </c>
      <c r="G2019" s="315">
        <v>250</v>
      </c>
      <c r="H2019" s="315">
        <v>250</v>
      </c>
      <c r="I2019" s="315">
        <v>250</v>
      </c>
      <c r="J2019" s="315">
        <v>250</v>
      </c>
      <c r="K2019" s="315">
        <v>250</v>
      </c>
    </row>
    <row r="2020" spans="2:11" s="290" customFormat="1" ht="13.2" x14ac:dyDescent="0.25">
      <c r="B2020" s="314" t="s">
        <v>778</v>
      </c>
      <c r="C2020" s="422" t="s">
        <v>1252</v>
      </c>
      <c r="D2020" s="321"/>
      <c r="E2020" s="315">
        <v>200</v>
      </c>
      <c r="F2020" s="315">
        <v>200</v>
      </c>
      <c r="G2020" s="315">
        <v>200</v>
      </c>
      <c r="H2020" s="315">
        <v>200</v>
      </c>
      <c r="I2020" s="315">
        <v>200</v>
      </c>
      <c r="J2020" s="315">
        <v>200</v>
      </c>
      <c r="K2020" s="315">
        <v>200</v>
      </c>
    </row>
    <row r="2021" spans="2:11" s="290" customFormat="1" ht="13.2" x14ac:dyDescent="0.25">
      <c r="B2021" s="314" t="s">
        <v>778</v>
      </c>
      <c r="C2021" s="422" t="s">
        <v>1253</v>
      </c>
      <c r="D2021" s="321"/>
      <c r="E2021" s="315">
        <v>150</v>
      </c>
      <c r="F2021" s="315">
        <v>150</v>
      </c>
      <c r="G2021" s="315">
        <v>150</v>
      </c>
      <c r="H2021" s="315">
        <v>150</v>
      </c>
      <c r="I2021" s="315">
        <v>150</v>
      </c>
      <c r="J2021" s="315">
        <v>150</v>
      </c>
      <c r="K2021" s="315">
        <v>150</v>
      </c>
    </row>
    <row r="2022" spans="2:11" s="290" customFormat="1" ht="26.4" customHeight="1" x14ac:dyDescent="0.25">
      <c r="B2022" s="314" t="s">
        <v>778</v>
      </c>
      <c r="C2022" s="422" t="s">
        <v>1289</v>
      </c>
      <c r="D2022" s="321"/>
      <c r="E2022" s="315">
        <v>231</v>
      </c>
      <c r="F2022" s="315">
        <v>231</v>
      </c>
      <c r="G2022" s="315">
        <v>231</v>
      </c>
      <c r="H2022" s="315">
        <v>231</v>
      </c>
      <c r="I2022" s="315">
        <v>231</v>
      </c>
      <c r="J2022" s="315">
        <v>231</v>
      </c>
      <c r="K2022" s="315">
        <v>231</v>
      </c>
    </row>
    <row r="2023" spans="2:11" s="290" customFormat="1" ht="13.2" x14ac:dyDescent="0.25">
      <c r="B2023" s="314" t="s">
        <v>778</v>
      </c>
      <c r="C2023" s="422" t="s">
        <v>1252</v>
      </c>
      <c r="D2023" s="321"/>
      <c r="E2023" s="315">
        <v>120</v>
      </c>
      <c r="F2023" s="315">
        <v>120</v>
      </c>
      <c r="G2023" s="315">
        <v>120</v>
      </c>
      <c r="H2023" s="315">
        <v>120</v>
      </c>
      <c r="I2023" s="315">
        <v>120</v>
      </c>
      <c r="J2023" s="315">
        <v>120</v>
      </c>
      <c r="K2023" s="315">
        <v>120</v>
      </c>
    </row>
    <row r="2024" spans="2:11" s="290" customFormat="1" ht="13.2" x14ac:dyDescent="0.25">
      <c r="B2024" s="314" t="s">
        <v>778</v>
      </c>
      <c r="C2024" s="422" t="s">
        <v>1253</v>
      </c>
      <c r="D2024" s="321"/>
      <c r="E2024" s="315">
        <v>111</v>
      </c>
      <c r="F2024" s="315">
        <v>111</v>
      </c>
      <c r="G2024" s="315">
        <v>111</v>
      </c>
      <c r="H2024" s="315">
        <v>111</v>
      </c>
      <c r="I2024" s="315">
        <v>111</v>
      </c>
      <c r="J2024" s="315">
        <v>111</v>
      </c>
      <c r="K2024" s="315">
        <v>111</v>
      </c>
    </row>
    <row r="2025" spans="2:11" s="290" customFormat="1" ht="13.2" x14ac:dyDescent="0.25">
      <c r="B2025" s="314" t="s">
        <v>790</v>
      </c>
      <c r="C2025" s="422" t="s">
        <v>1290</v>
      </c>
      <c r="D2025" s="321">
        <v>1</v>
      </c>
      <c r="E2025" s="315">
        <v>1</v>
      </c>
      <c r="F2025" s="315">
        <v>1</v>
      </c>
      <c r="G2025" s="315">
        <v>1</v>
      </c>
      <c r="H2025" s="315">
        <v>1</v>
      </c>
      <c r="I2025" s="315">
        <v>1</v>
      </c>
      <c r="J2025" s="315">
        <v>1</v>
      </c>
      <c r="K2025" s="315">
        <v>1</v>
      </c>
    </row>
    <row r="2026" spans="2:11" s="290" customFormat="1" ht="13.2" x14ac:dyDescent="0.25">
      <c r="B2026" s="885" t="s">
        <v>780</v>
      </c>
      <c r="C2026" s="886"/>
      <c r="D2026" s="478">
        <f>'Havelv 3 մաս 1 և մաս 2'!D601</f>
        <v>3396</v>
      </c>
      <c r="E2026" s="478">
        <f>'Havelv 3 մաս 1 և մաս 2'!E601</f>
        <v>7848</v>
      </c>
      <c r="F2026" s="478">
        <f>'Havelv 3 մաս 1 և մաս 2'!F601</f>
        <v>15696</v>
      </c>
      <c r="G2026" s="478">
        <f>'Havelv 3 մաս 1 և մաս 2'!G601</f>
        <v>23544</v>
      </c>
      <c r="H2026" s="478">
        <f>'Havelv 3 մաս 1 և մաս 2'!H601</f>
        <v>31392</v>
      </c>
      <c r="I2026" s="478">
        <f>'Havelv 3 մաս 1 և մաս 2'!I601</f>
        <v>31392</v>
      </c>
      <c r="J2026" s="478">
        <f>'Havelv 3 մաս 1 և մաս 2'!J601</f>
        <v>31392</v>
      </c>
      <c r="K2026" s="478">
        <f>'Havelv 3 մաս 1 և մաս 2'!K601</f>
        <v>31392</v>
      </c>
    </row>
    <row r="2027" spans="2:11" s="164" customFormat="1" ht="13.8" x14ac:dyDescent="0.25">
      <c r="D2027" s="400"/>
      <c r="E2027" s="400"/>
      <c r="F2027" s="400"/>
      <c r="G2027" s="400"/>
      <c r="H2027" s="400"/>
      <c r="I2027" s="400"/>
      <c r="J2027" s="400"/>
    </row>
    <row r="2028" spans="2:11" s="290" customFormat="1" ht="13.2" hidden="1" customHeight="1" x14ac:dyDescent="0.25">
      <c r="B2028" s="304" t="s">
        <v>767</v>
      </c>
      <c r="C2028" s="303">
        <v>1141</v>
      </c>
      <c r="D2028" s="899"/>
      <c r="E2028" s="899"/>
      <c r="F2028" s="899"/>
      <c r="G2028" s="899"/>
      <c r="H2028" s="899"/>
    </row>
    <row r="2029" spans="2:11" s="290" customFormat="1" ht="13.2" hidden="1" customHeight="1" x14ac:dyDescent="0.25">
      <c r="B2029" s="304" t="s">
        <v>768</v>
      </c>
      <c r="C2029" s="237">
        <v>12002</v>
      </c>
      <c r="D2029" s="880" t="str">
        <f t="shared" ref="D2029:J2029" si="36">D1991</f>
        <v>2023Ã.  (÷³ëï³óÇ) µ³½³ÛÇÝ ï³ñÇ (Ñ³½. ¹ñ³Ù)</v>
      </c>
      <c r="E2029" s="880" t="str">
        <f t="shared" si="36"/>
        <v>2024Ã »é³ÙëÛ³Ï</v>
      </c>
      <c r="F2029" s="880" t="str">
        <f t="shared" si="36"/>
        <v>2024Ã ÏÇë³ÙÛ³Ï</v>
      </c>
      <c r="G2029" s="880" t="str">
        <f t="shared" si="36"/>
        <v>2024Ã ÇÝÝ ³ÙÇë</v>
      </c>
      <c r="H2029" s="880" t="str">
        <f t="shared" si="36"/>
        <v>2024Ã (åÉ³Ý) (Ñ³½. ¹ñ³Ù)</v>
      </c>
      <c r="I2029" s="880" t="str">
        <f t="shared" si="36"/>
        <v>2025թ</v>
      </c>
      <c r="J2029" s="880" t="str">
        <f t="shared" si="36"/>
        <v>2026թ</v>
      </c>
    </row>
    <row r="2030" spans="2:11" s="290" customFormat="1" ht="39.6" hidden="1" customHeight="1" x14ac:dyDescent="0.25">
      <c r="B2030" s="304" t="s">
        <v>771</v>
      </c>
      <c r="C2030" s="303" t="s">
        <v>1291</v>
      </c>
      <c r="D2030" s="881"/>
      <c r="E2030" s="881"/>
      <c r="F2030" s="881"/>
      <c r="G2030" s="881"/>
      <c r="H2030" s="881"/>
      <c r="I2030" s="881"/>
      <c r="J2030" s="881"/>
    </row>
    <row r="2031" spans="2:11" s="290" customFormat="1" ht="52.95" hidden="1" customHeight="1" x14ac:dyDescent="0.25">
      <c r="B2031" s="304" t="s">
        <v>772</v>
      </c>
      <c r="C2031" s="303" t="s">
        <v>1292</v>
      </c>
      <c r="D2031" s="881"/>
      <c r="E2031" s="881"/>
      <c r="F2031" s="881"/>
      <c r="G2031" s="881"/>
      <c r="H2031" s="881"/>
      <c r="I2031" s="881"/>
      <c r="J2031" s="881"/>
    </row>
    <row r="2032" spans="2:11" s="290" customFormat="1" ht="13.2" hidden="1" customHeight="1" x14ac:dyDescent="0.25">
      <c r="B2032" s="304" t="s">
        <v>773</v>
      </c>
      <c r="C2032" s="303" t="s">
        <v>1205</v>
      </c>
      <c r="D2032" s="881"/>
      <c r="E2032" s="881"/>
      <c r="F2032" s="881"/>
      <c r="G2032" s="881"/>
      <c r="H2032" s="881"/>
      <c r="I2032" s="881"/>
      <c r="J2032" s="881"/>
    </row>
    <row r="2033" spans="2:10" s="290" customFormat="1" ht="52.95" hidden="1" customHeight="1" x14ac:dyDescent="0.25">
      <c r="B2033" s="304" t="s">
        <v>871</v>
      </c>
      <c r="C2033" s="303" t="s">
        <v>1293</v>
      </c>
      <c r="D2033" s="881"/>
      <c r="E2033" s="881"/>
      <c r="F2033" s="881"/>
      <c r="G2033" s="881"/>
      <c r="H2033" s="881"/>
      <c r="I2033" s="881"/>
      <c r="J2033" s="881"/>
    </row>
    <row r="2034" spans="2:10" s="290" customFormat="1" ht="13.2" hidden="1" customHeight="1" x14ac:dyDescent="0.25">
      <c r="B2034" s="883" t="s">
        <v>775</v>
      </c>
      <c r="C2034" s="884"/>
      <c r="D2034" s="882"/>
      <c r="E2034" s="882"/>
      <c r="F2034" s="882"/>
      <c r="G2034" s="882"/>
      <c r="H2034" s="882"/>
      <c r="I2034" s="882"/>
      <c r="J2034" s="882"/>
    </row>
    <row r="2035" spans="2:10" s="290" customFormat="1" ht="13.2" hidden="1" customHeight="1" x14ac:dyDescent="0.25">
      <c r="B2035" s="306" t="s">
        <v>776</v>
      </c>
      <c r="C2035" s="306" t="s">
        <v>777</v>
      </c>
      <c r="D2035" s="308"/>
      <c r="E2035" s="308"/>
      <c r="F2035" s="308"/>
      <c r="G2035" s="308"/>
      <c r="H2035" s="308"/>
      <c r="I2035" s="308"/>
      <c r="J2035" s="308"/>
    </row>
    <row r="2036" spans="2:10" s="290" customFormat="1" ht="42" hidden="1" customHeight="1" x14ac:dyDescent="0.25">
      <c r="B2036" s="466" t="s">
        <v>778</v>
      </c>
      <c r="C2036" s="309" t="s">
        <v>1288</v>
      </c>
      <c r="D2036" s="480"/>
      <c r="E2036" s="480"/>
      <c r="F2036" s="480"/>
      <c r="G2036" s="480"/>
      <c r="H2036" s="480"/>
      <c r="I2036" s="480"/>
      <c r="J2036" s="480"/>
    </row>
    <row r="2037" spans="2:10" s="290" customFormat="1" ht="13.2" hidden="1" customHeight="1" x14ac:dyDescent="0.25">
      <c r="B2037" s="466" t="s">
        <v>778</v>
      </c>
      <c r="C2037" s="309" t="s">
        <v>1252</v>
      </c>
      <c r="D2037" s="480"/>
      <c r="E2037" s="480"/>
      <c r="F2037" s="480"/>
      <c r="G2037" s="480"/>
      <c r="H2037" s="480"/>
      <c r="I2037" s="480"/>
      <c r="J2037" s="480"/>
    </row>
    <row r="2038" spans="2:10" s="290" customFormat="1" ht="13.2" hidden="1" customHeight="1" x14ac:dyDescent="0.25">
      <c r="B2038" s="466" t="s">
        <v>778</v>
      </c>
      <c r="C2038" s="309" t="s">
        <v>1253</v>
      </c>
      <c r="D2038" s="480"/>
      <c r="E2038" s="480"/>
      <c r="F2038" s="480"/>
      <c r="G2038" s="480"/>
      <c r="H2038" s="480"/>
      <c r="I2038" s="480"/>
      <c r="J2038" s="480"/>
    </row>
    <row r="2039" spans="2:10" s="290" customFormat="1" ht="26.4" hidden="1" customHeight="1" x14ac:dyDescent="0.25">
      <c r="B2039" s="466" t="s">
        <v>778</v>
      </c>
      <c r="C2039" s="309" t="s">
        <v>1289</v>
      </c>
      <c r="D2039" s="480"/>
      <c r="E2039" s="480"/>
      <c r="F2039" s="480"/>
      <c r="G2039" s="480"/>
      <c r="H2039" s="480"/>
      <c r="I2039" s="480"/>
      <c r="J2039" s="480"/>
    </row>
    <row r="2040" spans="2:10" s="290" customFormat="1" ht="13.2" hidden="1" customHeight="1" x14ac:dyDescent="0.25">
      <c r="B2040" s="466" t="s">
        <v>778</v>
      </c>
      <c r="C2040" s="309" t="s">
        <v>1252</v>
      </c>
      <c r="D2040" s="480"/>
      <c r="E2040" s="480"/>
      <c r="F2040" s="480"/>
      <c r="G2040" s="480"/>
      <c r="H2040" s="480"/>
      <c r="I2040" s="480"/>
      <c r="J2040" s="480"/>
    </row>
    <row r="2041" spans="2:10" s="290" customFormat="1" ht="13.2" hidden="1" customHeight="1" x14ac:dyDescent="0.25">
      <c r="B2041" s="466" t="s">
        <v>778</v>
      </c>
      <c r="C2041" s="309" t="s">
        <v>1253</v>
      </c>
      <c r="D2041" s="480"/>
      <c r="E2041" s="480"/>
      <c r="F2041" s="480"/>
      <c r="G2041" s="480"/>
      <c r="H2041" s="480"/>
      <c r="I2041" s="480"/>
      <c r="J2041" s="480"/>
    </row>
    <row r="2042" spans="2:10" s="290" customFormat="1" ht="13.2" hidden="1" customHeight="1" x14ac:dyDescent="0.25">
      <c r="B2042" s="466" t="s">
        <v>790</v>
      </c>
      <c r="C2042" s="309" t="s">
        <v>1290</v>
      </c>
      <c r="D2042" s="480"/>
      <c r="E2042" s="480"/>
      <c r="F2042" s="480"/>
      <c r="G2042" s="480"/>
      <c r="H2042" s="480"/>
      <c r="I2042" s="480"/>
      <c r="J2042" s="480"/>
    </row>
    <row r="2043" spans="2:10" s="290" customFormat="1" ht="13.2" hidden="1" customHeight="1" x14ac:dyDescent="0.25">
      <c r="B2043" s="885" t="s">
        <v>780</v>
      </c>
      <c r="C2043" s="886"/>
      <c r="D2043" s="481">
        <v>0</v>
      </c>
      <c r="E2043" s="481">
        <v>0</v>
      </c>
      <c r="F2043" s="481">
        <v>0</v>
      </c>
      <c r="G2043" s="481">
        <v>0</v>
      </c>
      <c r="H2043" s="481">
        <v>0</v>
      </c>
      <c r="I2043" s="481">
        <v>0</v>
      </c>
      <c r="J2043" s="481">
        <v>0</v>
      </c>
    </row>
    <row r="2044" spans="2:10" s="164" customFormat="1" ht="13.95" hidden="1" customHeight="1" x14ac:dyDescent="0.25">
      <c r="D2044" s="400"/>
      <c r="E2044" s="400"/>
      <c r="F2044" s="400"/>
      <c r="G2044" s="400"/>
      <c r="H2044" s="400"/>
      <c r="I2044" s="400"/>
      <c r="J2044" s="400"/>
    </row>
    <row r="2045" spans="2:10" s="290" customFormat="1" ht="13.2" hidden="1" customHeight="1" x14ac:dyDescent="0.25">
      <c r="B2045" s="304" t="s">
        <v>892</v>
      </c>
      <c r="C2045" s="464" t="s">
        <v>1075</v>
      </c>
      <c r="D2045" s="298"/>
      <c r="E2045" s="298"/>
      <c r="F2045" s="298"/>
      <c r="G2045" s="298"/>
      <c r="H2045" s="298"/>
      <c r="I2045" s="298"/>
      <c r="J2045" s="298"/>
    </row>
    <row r="2046" spans="2:10" s="290" customFormat="1" ht="26.4" hidden="1" customHeight="1" x14ac:dyDescent="0.25">
      <c r="B2046" s="304" t="s">
        <v>1052</v>
      </c>
      <c r="C2046" s="412">
        <v>104016</v>
      </c>
      <c r="D2046" s="148"/>
    </row>
    <row r="2047" spans="2:10" s="290" customFormat="1" ht="26.4" hidden="1" customHeight="1" x14ac:dyDescent="0.25">
      <c r="B2047" s="304" t="s">
        <v>1053</v>
      </c>
      <c r="C2047" s="465" t="s">
        <v>1247</v>
      </c>
      <c r="D2047" s="148"/>
    </row>
    <row r="2048" spans="2:10" s="290" customFormat="1" ht="13.2" hidden="1" customHeight="1" x14ac:dyDescent="0.25">
      <c r="B2048" s="304" t="s">
        <v>767</v>
      </c>
      <c r="C2048" s="303">
        <v>1141</v>
      </c>
      <c r="D2048" s="899"/>
      <c r="E2048" s="899"/>
      <c r="F2048" s="899"/>
      <c r="G2048" s="899"/>
      <c r="H2048" s="899"/>
    </row>
    <row r="2049" spans="2:11" s="290" customFormat="1" ht="13.2" hidden="1" customHeight="1" x14ac:dyDescent="0.25">
      <c r="B2049" s="304" t="s">
        <v>768</v>
      </c>
      <c r="C2049" s="237">
        <v>12002</v>
      </c>
      <c r="D2049" s="880" t="str">
        <f t="shared" ref="D2049:J2049" si="37">D2029</f>
        <v>2023Ã.  (÷³ëï³óÇ) µ³½³ÛÇÝ ï³ñÇ (Ñ³½. ¹ñ³Ù)</v>
      </c>
      <c r="E2049" s="880" t="str">
        <f t="shared" si="37"/>
        <v>2024Ã »é³ÙëÛ³Ï</v>
      </c>
      <c r="F2049" s="880" t="str">
        <f t="shared" si="37"/>
        <v>2024Ã ÏÇë³ÙÛ³Ï</v>
      </c>
      <c r="G2049" s="880" t="str">
        <f t="shared" si="37"/>
        <v>2024Ã ÇÝÝ ³ÙÇë</v>
      </c>
      <c r="H2049" s="880" t="str">
        <f t="shared" si="37"/>
        <v>2024Ã (åÉ³Ý) (Ñ³½. ¹ñ³Ù)</v>
      </c>
      <c r="I2049" s="880" t="str">
        <f t="shared" si="37"/>
        <v>2025թ</v>
      </c>
      <c r="J2049" s="880" t="str">
        <f t="shared" si="37"/>
        <v>2026թ</v>
      </c>
    </row>
    <row r="2050" spans="2:11" s="290" customFormat="1" ht="39.6" hidden="1" customHeight="1" x14ac:dyDescent="0.25">
      <c r="B2050" s="304" t="s">
        <v>771</v>
      </c>
      <c r="C2050" s="237" t="s">
        <v>1294</v>
      </c>
      <c r="D2050" s="881"/>
      <c r="E2050" s="881"/>
      <c r="F2050" s="881"/>
      <c r="G2050" s="881"/>
      <c r="H2050" s="881"/>
      <c r="I2050" s="881"/>
      <c r="J2050" s="881"/>
    </row>
    <row r="2051" spans="2:11" s="290" customFormat="1" ht="75" hidden="1" customHeight="1" x14ac:dyDescent="0.25">
      <c r="B2051" s="304" t="s">
        <v>772</v>
      </c>
      <c r="C2051" s="237" t="s">
        <v>1295</v>
      </c>
      <c r="D2051" s="881"/>
      <c r="E2051" s="881"/>
      <c r="F2051" s="881"/>
      <c r="G2051" s="881"/>
      <c r="H2051" s="881"/>
      <c r="I2051" s="881"/>
      <c r="J2051" s="881"/>
    </row>
    <row r="2052" spans="2:11" s="290" customFormat="1" ht="13.2" hidden="1" customHeight="1" x14ac:dyDescent="0.25">
      <c r="B2052" s="304" t="s">
        <v>773</v>
      </c>
      <c r="C2052" s="303" t="s">
        <v>1205</v>
      </c>
      <c r="D2052" s="881"/>
      <c r="E2052" s="881"/>
      <c r="F2052" s="881"/>
      <c r="G2052" s="881"/>
      <c r="H2052" s="881"/>
      <c r="I2052" s="881"/>
      <c r="J2052" s="881"/>
    </row>
    <row r="2053" spans="2:11" s="290" customFormat="1" ht="52.95" hidden="1" customHeight="1" x14ac:dyDescent="0.25">
      <c r="B2053" s="304" t="s">
        <v>871</v>
      </c>
      <c r="C2053" s="303" t="s">
        <v>1296</v>
      </c>
      <c r="D2053" s="881"/>
      <c r="E2053" s="881"/>
      <c r="F2053" s="881"/>
      <c r="G2053" s="881"/>
      <c r="H2053" s="881"/>
      <c r="I2053" s="881"/>
      <c r="J2053" s="881"/>
    </row>
    <row r="2054" spans="2:11" s="290" customFormat="1" ht="13.2" hidden="1" customHeight="1" x14ac:dyDescent="0.25">
      <c r="B2054" s="883" t="s">
        <v>775</v>
      </c>
      <c r="C2054" s="884"/>
      <c r="D2054" s="882"/>
      <c r="E2054" s="882"/>
      <c r="F2054" s="882"/>
      <c r="G2054" s="882"/>
      <c r="H2054" s="882"/>
      <c r="I2054" s="882"/>
      <c r="J2054" s="882"/>
    </row>
    <row r="2055" spans="2:11" s="290" customFormat="1" ht="13.2" hidden="1" customHeight="1" x14ac:dyDescent="0.25">
      <c r="B2055" s="900" t="s">
        <v>1297</v>
      </c>
      <c r="C2055" s="901"/>
      <c r="D2055" s="407">
        <v>100</v>
      </c>
      <c r="E2055" s="326"/>
      <c r="F2055" s="326"/>
      <c r="G2055" s="326"/>
      <c r="H2055" s="326"/>
      <c r="I2055" s="326"/>
      <c r="J2055" s="326"/>
    </row>
    <row r="2056" spans="2:11" s="290" customFormat="1" ht="13.2" hidden="1" customHeight="1" x14ac:dyDescent="0.25">
      <c r="B2056" s="885" t="s">
        <v>780</v>
      </c>
      <c r="C2056" s="886"/>
      <c r="D2056" s="482">
        <v>0</v>
      </c>
      <c r="E2056" s="482" t="e">
        <v>#REF!</v>
      </c>
      <c r="F2056" s="482" t="e">
        <v>#REF!</v>
      </c>
      <c r="G2056" s="482" t="e">
        <v>#REF!</v>
      </c>
      <c r="H2056" s="482" t="e">
        <v>#REF!</v>
      </c>
      <c r="I2056" s="482" t="e">
        <v>#REF!</v>
      </c>
      <c r="J2056" s="482" t="e">
        <v>#REF!</v>
      </c>
    </row>
    <row r="2057" spans="2:11" s="164" customFormat="1" ht="13.8" hidden="1" x14ac:dyDescent="0.25"/>
    <row r="2058" spans="2:11" s="290" customFormat="1" ht="13.2" x14ac:dyDescent="0.25">
      <c r="B2058" s="304" t="s">
        <v>767</v>
      </c>
      <c r="C2058" s="190">
        <v>1141</v>
      </c>
      <c r="D2058" s="888" t="s">
        <v>782</v>
      </c>
      <c r="E2058" s="889"/>
      <c r="F2058" s="889"/>
      <c r="G2058" s="889"/>
      <c r="H2058" s="889"/>
      <c r="I2058" s="889"/>
      <c r="J2058" s="889"/>
      <c r="K2058" s="889"/>
    </row>
    <row r="2059" spans="2:11" s="290" customFormat="1" ht="13.2" customHeight="1" x14ac:dyDescent="0.25">
      <c r="B2059" s="304" t="s">
        <v>768</v>
      </c>
      <c r="C2059" s="190">
        <v>12003</v>
      </c>
      <c r="D2059" s="887" t="s">
        <v>784</v>
      </c>
      <c r="E2059" s="887" t="s">
        <v>426</v>
      </c>
      <c r="F2059" s="887" t="s">
        <v>427</v>
      </c>
      <c r="G2059" s="887" t="s">
        <v>428</v>
      </c>
      <c r="H2059" s="887" t="s">
        <v>429</v>
      </c>
      <c r="I2059" s="880" t="s">
        <v>5</v>
      </c>
      <c r="J2059" s="880" t="s">
        <v>7</v>
      </c>
      <c r="K2059" s="880" t="s">
        <v>115</v>
      </c>
    </row>
    <row r="2060" spans="2:11" s="290" customFormat="1" ht="52.95" customHeight="1" x14ac:dyDescent="0.25">
      <c r="B2060" s="304" t="s">
        <v>771</v>
      </c>
      <c r="C2060" s="190" t="s">
        <v>659</v>
      </c>
      <c r="D2060" s="881"/>
      <c r="E2060" s="881"/>
      <c r="F2060" s="881"/>
      <c r="G2060" s="881"/>
      <c r="H2060" s="881"/>
      <c r="I2060" s="881"/>
      <c r="J2060" s="881"/>
      <c r="K2060" s="881"/>
    </row>
    <row r="2061" spans="2:11" s="290" customFormat="1" ht="39.6" customHeight="1" x14ac:dyDescent="0.25">
      <c r="B2061" s="304" t="s">
        <v>772</v>
      </c>
      <c r="C2061" s="190" t="s">
        <v>660</v>
      </c>
      <c r="D2061" s="881"/>
      <c r="E2061" s="881"/>
      <c r="F2061" s="881"/>
      <c r="G2061" s="881"/>
      <c r="H2061" s="881"/>
      <c r="I2061" s="881"/>
      <c r="J2061" s="881"/>
      <c r="K2061" s="881"/>
    </row>
    <row r="2062" spans="2:11" s="290" customFormat="1" ht="13.2" customHeight="1" x14ac:dyDescent="0.25">
      <c r="B2062" s="304" t="s">
        <v>773</v>
      </c>
      <c r="C2062" s="190" t="s">
        <v>1205</v>
      </c>
      <c r="D2062" s="881"/>
      <c r="E2062" s="881"/>
      <c r="F2062" s="881"/>
      <c r="G2062" s="881"/>
      <c r="H2062" s="881"/>
      <c r="I2062" s="881"/>
      <c r="J2062" s="881"/>
      <c r="K2062" s="881"/>
    </row>
    <row r="2063" spans="2:11" s="290" customFormat="1" ht="39.6" customHeight="1" x14ac:dyDescent="0.25">
      <c r="B2063" s="304" t="s">
        <v>871</v>
      </c>
      <c r="C2063" s="190" t="s">
        <v>1298</v>
      </c>
      <c r="D2063" s="881"/>
      <c r="E2063" s="881"/>
      <c r="F2063" s="881"/>
      <c r="G2063" s="881"/>
      <c r="H2063" s="881"/>
      <c r="I2063" s="881"/>
      <c r="J2063" s="881"/>
      <c r="K2063" s="881"/>
    </row>
    <row r="2064" spans="2:11" s="290" customFormat="1" ht="13.2" customHeight="1" x14ac:dyDescent="0.25">
      <c r="B2064" s="883" t="s">
        <v>775</v>
      </c>
      <c r="C2064" s="884"/>
      <c r="D2064" s="882"/>
      <c r="E2064" s="882"/>
      <c r="F2064" s="882"/>
      <c r="G2064" s="882"/>
      <c r="H2064" s="882"/>
      <c r="I2064" s="882"/>
      <c r="J2064" s="882"/>
      <c r="K2064" s="882"/>
    </row>
    <row r="2065" spans="2:11" s="290" customFormat="1" ht="13.2" x14ac:dyDescent="0.25">
      <c r="B2065" s="306" t="s">
        <v>776</v>
      </c>
      <c r="C2065" s="306" t="s">
        <v>777</v>
      </c>
      <c r="D2065" s="308"/>
      <c r="E2065" s="308"/>
      <c r="F2065" s="308"/>
      <c r="G2065" s="308"/>
      <c r="H2065" s="308"/>
      <c r="I2065" s="308"/>
      <c r="J2065" s="308"/>
      <c r="K2065" s="308"/>
    </row>
    <row r="2066" spans="2:11" s="290" customFormat="1" ht="26.4" x14ac:dyDescent="0.25">
      <c r="B2066" s="314" t="s">
        <v>778</v>
      </c>
      <c r="C2066" s="313" t="s">
        <v>1299</v>
      </c>
      <c r="D2066" s="368">
        <v>8</v>
      </c>
      <c r="E2066" s="315"/>
      <c r="F2066" s="315"/>
      <c r="G2066" s="315"/>
      <c r="H2066" s="315"/>
      <c r="I2066" s="315"/>
      <c r="J2066" s="315"/>
      <c r="K2066" s="315"/>
    </row>
    <row r="2067" spans="2:11" s="290" customFormat="1" ht="13.2" x14ac:dyDescent="0.25">
      <c r="B2067" s="885" t="s">
        <v>780</v>
      </c>
      <c r="C2067" s="886"/>
      <c r="D2067" s="432">
        <f>'Havelv 3 մաս 1 և մաս 2'!D607</f>
        <v>1650</v>
      </c>
      <c r="E2067" s="432">
        <f>'Havelv 3 մաս 1 և մաս 2'!E607</f>
        <v>0</v>
      </c>
      <c r="F2067" s="432">
        <f>'Havelv 3 մաս 1 և մաս 2'!F607</f>
        <v>0</v>
      </c>
      <c r="G2067" s="432">
        <f>'Havelv 3 մաս 1 և մաս 2'!G607</f>
        <v>0</v>
      </c>
      <c r="H2067" s="432">
        <f>'Havelv 3 մաս 1 և մաս 2'!H607</f>
        <v>0</v>
      </c>
      <c r="I2067" s="432">
        <f>'Havelv 3 մաս 1 և մաս 2'!I607</f>
        <v>0</v>
      </c>
      <c r="J2067" s="432">
        <f>'Havelv 3 մաս 1 և մաս 2'!J607</f>
        <v>0</v>
      </c>
      <c r="K2067" s="432">
        <f>'Havelv 3 մաս 1 և մաս 2'!K607</f>
        <v>0</v>
      </c>
    </row>
    <row r="2068" spans="2:11" s="164" customFormat="1" ht="13.8" x14ac:dyDescent="0.25"/>
    <row r="2069" spans="2:11" s="290" customFormat="1" ht="13.2" x14ac:dyDescent="0.25">
      <c r="B2069" s="304" t="s">
        <v>767</v>
      </c>
      <c r="C2069" s="190">
        <v>1141</v>
      </c>
      <c r="D2069" s="888" t="s">
        <v>782</v>
      </c>
      <c r="E2069" s="889"/>
      <c r="F2069" s="889"/>
      <c r="G2069" s="889"/>
      <c r="H2069" s="889"/>
      <c r="I2069" s="889"/>
      <c r="J2069" s="889"/>
      <c r="K2069" s="889"/>
    </row>
    <row r="2070" spans="2:11" s="290" customFormat="1" ht="13.2" customHeight="1" x14ac:dyDescent="0.25">
      <c r="B2070" s="304" t="s">
        <v>768</v>
      </c>
      <c r="C2070" s="305">
        <v>12004</v>
      </c>
      <c r="D2070" s="887" t="s">
        <v>784</v>
      </c>
      <c r="E2070" s="887" t="s">
        <v>426</v>
      </c>
      <c r="F2070" s="887" t="s">
        <v>427</v>
      </c>
      <c r="G2070" s="887" t="s">
        <v>428</v>
      </c>
      <c r="H2070" s="887" t="s">
        <v>429</v>
      </c>
      <c r="I2070" s="880" t="s">
        <v>5</v>
      </c>
      <c r="J2070" s="880" t="s">
        <v>7</v>
      </c>
      <c r="K2070" s="880" t="s">
        <v>115</v>
      </c>
    </row>
    <row r="2071" spans="2:11" s="290" customFormat="1" ht="26.4" x14ac:dyDescent="0.25">
      <c r="B2071" s="304" t="s">
        <v>771</v>
      </c>
      <c r="C2071" s="190" t="s">
        <v>661</v>
      </c>
      <c r="D2071" s="881"/>
      <c r="E2071" s="881"/>
      <c r="F2071" s="881"/>
      <c r="G2071" s="881"/>
      <c r="H2071" s="881"/>
      <c r="I2071" s="881"/>
      <c r="J2071" s="881"/>
      <c r="K2071" s="881"/>
    </row>
    <row r="2072" spans="2:11" s="290" customFormat="1" ht="52.8" x14ac:dyDescent="0.25">
      <c r="B2072" s="304" t="s">
        <v>772</v>
      </c>
      <c r="C2072" s="190" t="s">
        <v>662</v>
      </c>
      <c r="D2072" s="881"/>
      <c r="E2072" s="881"/>
      <c r="F2072" s="881"/>
      <c r="G2072" s="881"/>
      <c r="H2072" s="881"/>
      <c r="I2072" s="881"/>
      <c r="J2072" s="881"/>
      <c r="K2072" s="881"/>
    </row>
    <row r="2073" spans="2:11" s="290" customFormat="1" ht="13.2" x14ac:dyDescent="0.25">
      <c r="B2073" s="304" t="s">
        <v>773</v>
      </c>
      <c r="C2073" s="190" t="s">
        <v>1205</v>
      </c>
      <c r="D2073" s="881"/>
      <c r="E2073" s="881"/>
      <c r="F2073" s="881"/>
      <c r="G2073" s="881"/>
      <c r="H2073" s="881"/>
      <c r="I2073" s="881"/>
      <c r="J2073" s="881"/>
      <c r="K2073" s="881"/>
    </row>
    <row r="2074" spans="2:11" s="290" customFormat="1" ht="52.95" customHeight="1" x14ac:dyDescent="0.25">
      <c r="B2074" s="304" t="s">
        <v>871</v>
      </c>
      <c r="C2074" s="190" t="s">
        <v>1296</v>
      </c>
      <c r="D2074" s="881"/>
      <c r="E2074" s="881"/>
      <c r="F2074" s="881"/>
      <c r="G2074" s="881"/>
      <c r="H2074" s="881"/>
      <c r="I2074" s="881"/>
      <c r="J2074" s="881"/>
      <c r="K2074" s="881"/>
    </row>
    <row r="2075" spans="2:11" s="290" customFormat="1" ht="13.2" x14ac:dyDescent="0.25">
      <c r="B2075" s="883" t="s">
        <v>775</v>
      </c>
      <c r="C2075" s="884"/>
      <c r="D2075" s="882"/>
      <c r="E2075" s="882"/>
      <c r="F2075" s="882"/>
      <c r="G2075" s="882"/>
      <c r="H2075" s="882"/>
      <c r="I2075" s="882"/>
      <c r="J2075" s="882"/>
      <c r="K2075" s="882"/>
    </row>
    <row r="2076" spans="2:11" s="290" customFormat="1" ht="13.2" x14ac:dyDescent="0.25">
      <c r="B2076" s="306" t="s">
        <v>776</v>
      </c>
      <c r="C2076" s="306" t="s">
        <v>777</v>
      </c>
      <c r="D2076" s="308"/>
      <c r="E2076" s="308"/>
      <c r="F2076" s="308"/>
      <c r="G2076" s="308"/>
      <c r="H2076" s="308"/>
      <c r="I2076" s="308"/>
      <c r="J2076" s="308"/>
      <c r="K2076" s="308"/>
    </row>
    <row r="2077" spans="2:11" s="290" customFormat="1" ht="13.2" x14ac:dyDescent="0.25">
      <c r="B2077" s="313" t="s">
        <v>778</v>
      </c>
      <c r="C2077" s="313" t="s">
        <v>1300</v>
      </c>
      <c r="D2077" s="315">
        <v>96</v>
      </c>
      <c r="E2077" s="315">
        <v>111</v>
      </c>
      <c r="F2077" s="315">
        <v>111</v>
      </c>
      <c r="G2077" s="315">
        <v>111</v>
      </c>
      <c r="H2077" s="315">
        <v>100</v>
      </c>
      <c r="I2077" s="315">
        <v>131</v>
      </c>
      <c r="J2077" s="315">
        <v>131</v>
      </c>
      <c r="K2077" s="315">
        <v>131</v>
      </c>
    </row>
    <row r="2078" spans="2:11" s="290" customFormat="1" ht="13.2" x14ac:dyDescent="0.25">
      <c r="B2078" s="190" t="s">
        <v>778</v>
      </c>
      <c r="C2078" s="190" t="s">
        <v>1301</v>
      </c>
      <c r="D2078" s="315">
        <v>155</v>
      </c>
      <c r="E2078" s="315">
        <v>170</v>
      </c>
      <c r="F2078" s="315">
        <v>170</v>
      </c>
      <c r="G2078" s="315">
        <v>170</v>
      </c>
      <c r="H2078" s="315">
        <v>170</v>
      </c>
      <c r="I2078" s="315">
        <v>190</v>
      </c>
      <c r="J2078" s="315">
        <v>190</v>
      </c>
      <c r="K2078" s="315">
        <v>190</v>
      </c>
    </row>
    <row r="2079" spans="2:11" s="290" customFormat="1" ht="13.2" x14ac:dyDescent="0.25">
      <c r="B2079" s="190" t="s">
        <v>778</v>
      </c>
      <c r="C2079" s="190" t="s">
        <v>1302</v>
      </c>
      <c r="D2079" s="315"/>
      <c r="E2079" s="315">
        <v>150</v>
      </c>
      <c r="F2079" s="315">
        <v>150</v>
      </c>
      <c r="G2079" s="315">
        <v>150</v>
      </c>
      <c r="H2079" s="315">
        <v>150</v>
      </c>
      <c r="I2079" s="315">
        <v>170</v>
      </c>
      <c r="J2079" s="315">
        <v>170</v>
      </c>
      <c r="K2079" s="315">
        <v>170</v>
      </c>
    </row>
    <row r="2080" spans="2:11" s="290" customFormat="1" ht="13.2" x14ac:dyDescent="0.25">
      <c r="B2080" s="190" t="s">
        <v>778</v>
      </c>
      <c r="C2080" s="190" t="s">
        <v>1252</v>
      </c>
      <c r="D2080" s="315"/>
      <c r="E2080" s="315">
        <v>70</v>
      </c>
      <c r="F2080" s="315">
        <v>70</v>
      </c>
      <c r="G2080" s="315">
        <v>70</v>
      </c>
      <c r="H2080" s="315">
        <v>70</v>
      </c>
      <c r="I2080" s="315">
        <v>80</v>
      </c>
      <c r="J2080" s="315">
        <v>80</v>
      </c>
      <c r="K2080" s="315">
        <v>80</v>
      </c>
    </row>
    <row r="2081" spans="2:11" s="290" customFormat="1" ht="13.2" customHeight="1" x14ac:dyDescent="0.25">
      <c r="B2081" s="190" t="s">
        <v>778</v>
      </c>
      <c r="C2081" s="190" t="s">
        <v>1253</v>
      </c>
      <c r="D2081" s="315"/>
      <c r="E2081" s="315">
        <v>80</v>
      </c>
      <c r="F2081" s="315">
        <v>80</v>
      </c>
      <c r="G2081" s="315">
        <v>80</v>
      </c>
      <c r="H2081" s="315">
        <v>80</v>
      </c>
      <c r="I2081" s="315">
        <v>90</v>
      </c>
      <c r="J2081" s="315">
        <v>90</v>
      </c>
      <c r="K2081" s="315">
        <v>90</v>
      </c>
    </row>
    <row r="2082" spans="2:11" s="148" customFormat="1" ht="13.2" customHeight="1" x14ac:dyDescent="0.25">
      <c r="B2082" s="237" t="s">
        <v>778</v>
      </c>
      <c r="C2082" s="190" t="s">
        <v>1303</v>
      </c>
      <c r="D2082" s="315"/>
      <c r="E2082" s="315">
        <v>20</v>
      </c>
      <c r="F2082" s="315">
        <v>20</v>
      </c>
      <c r="G2082" s="315">
        <v>20</v>
      </c>
      <c r="H2082" s="315">
        <v>20</v>
      </c>
      <c r="I2082" s="315">
        <v>20</v>
      </c>
      <c r="J2082" s="315">
        <v>20</v>
      </c>
      <c r="K2082" s="315">
        <v>20</v>
      </c>
    </row>
    <row r="2083" spans="2:11" s="148" customFormat="1" ht="13.2" x14ac:dyDescent="0.25">
      <c r="B2083" s="237" t="s">
        <v>778</v>
      </c>
      <c r="C2083" s="190" t="s">
        <v>1252</v>
      </c>
      <c r="D2083" s="315"/>
      <c r="E2083" s="315">
        <v>10</v>
      </c>
      <c r="F2083" s="315">
        <v>10</v>
      </c>
      <c r="G2083" s="315">
        <v>10</v>
      </c>
      <c r="H2083" s="315">
        <v>10</v>
      </c>
      <c r="I2083" s="315">
        <v>10</v>
      </c>
      <c r="J2083" s="315">
        <v>10</v>
      </c>
      <c r="K2083" s="315">
        <v>10</v>
      </c>
    </row>
    <row r="2084" spans="2:11" s="148" customFormat="1" ht="13.2" customHeight="1" x14ac:dyDescent="0.25">
      <c r="B2084" s="237" t="s">
        <v>778</v>
      </c>
      <c r="C2084" s="190" t="s">
        <v>1253</v>
      </c>
      <c r="D2084" s="315"/>
      <c r="E2084" s="315">
        <v>10</v>
      </c>
      <c r="F2084" s="315">
        <v>10</v>
      </c>
      <c r="G2084" s="315">
        <v>10</v>
      </c>
      <c r="H2084" s="315">
        <v>10</v>
      </c>
      <c r="I2084" s="315">
        <v>10</v>
      </c>
      <c r="J2084" s="315">
        <v>10</v>
      </c>
      <c r="K2084" s="315">
        <v>10</v>
      </c>
    </row>
    <row r="2085" spans="2:11" s="290" customFormat="1" ht="13.2" x14ac:dyDescent="0.25">
      <c r="B2085" s="190" t="s">
        <v>778</v>
      </c>
      <c r="C2085" s="190" t="s">
        <v>1304</v>
      </c>
      <c r="D2085" s="315">
        <v>10</v>
      </c>
      <c r="E2085" s="315">
        <v>10</v>
      </c>
      <c r="F2085" s="315">
        <v>10</v>
      </c>
      <c r="G2085" s="315">
        <v>10</v>
      </c>
      <c r="H2085" s="315">
        <v>10</v>
      </c>
      <c r="I2085" s="315">
        <v>10</v>
      </c>
      <c r="J2085" s="315">
        <v>10</v>
      </c>
      <c r="K2085" s="315">
        <v>10</v>
      </c>
    </row>
    <row r="2086" spans="2:11" s="290" customFormat="1" ht="13.2" customHeight="1" x14ac:dyDescent="0.25">
      <c r="B2086" s="313" t="s">
        <v>778</v>
      </c>
      <c r="C2086" s="313" t="s">
        <v>1252</v>
      </c>
      <c r="D2086" s="315"/>
      <c r="E2086" s="315">
        <v>6</v>
      </c>
      <c r="F2086" s="315">
        <v>6</v>
      </c>
      <c r="G2086" s="315">
        <v>6</v>
      </c>
      <c r="H2086" s="315">
        <v>6</v>
      </c>
      <c r="I2086" s="315">
        <v>5</v>
      </c>
      <c r="J2086" s="315">
        <v>5</v>
      </c>
      <c r="K2086" s="315">
        <v>5</v>
      </c>
    </row>
    <row r="2087" spans="2:11" s="290" customFormat="1" ht="13.2" x14ac:dyDescent="0.25">
      <c r="B2087" s="313" t="s">
        <v>778</v>
      </c>
      <c r="C2087" s="313" t="s">
        <v>1253</v>
      </c>
      <c r="D2087" s="315"/>
      <c r="E2087" s="315">
        <v>4</v>
      </c>
      <c r="F2087" s="315">
        <v>4</v>
      </c>
      <c r="G2087" s="315">
        <v>4</v>
      </c>
      <c r="H2087" s="315">
        <v>4</v>
      </c>
      <c r="I2087" s="315">
        <v>5</v>
      </c>
      <c r="J2087" s="315">
        <v>5</v>
      </c>
      <c r="K2087" s="315">
        <v>5</v>
      </c>
    </row>
    <row r="2088" spans="2:11" s="290" customFormat="1" ht="13.2" x14ac:dyDescent="0.25">
      <c r="B2088" s="885" t="s">
        <v>780</v>
      </c>
      <c r="C2088" s="886"/>
      <c r="D2088" s="432">
        <f>'Havelv 3 մաս 1 և մաս 2'!D613</f>
        <v>235033.54</v>
      </c>
      <c r="E2088" s="432">
        <f>'Havelv 3 մաս 1 և մաս 2'!E613</f>
        <v>88449.600000000006</v>
      </c>
      <c r="F2088" s="432">
        <f>'Havelv 3 մաս 1 և մաս 2'!F613</f>
        <v>176899.20000000001</v>
      </c>
      <c r="G2088" s="432">
        <f>'Havelv 3 մաս 1 և մաս 2'!G613</f>
        <v>265348.80000000005</v>
      </c>
      <c r="H2088" s="432">
        <f>'Havelv 3 մաս 1 և մաս 2'!H613</f>
        <v>353798.40000000002</v>
      </c>
      <c r="I2088" s="736">
        <f>'Havelv 3 մաս 1 և մաս 2'!I613</f>
        <v>410676.1</v>
      </c>
      <c r="J2088" s="736">
        <f>'Havelv 3 մաս 1 և մաս 2'!J613</f>
        <v>423510.5</v>
      </c>
      <c r="K2088" s="736">
        <f>'Havelv 3 մաս 1 և մաս 2'!K613</f>
        <v>423510.5</v>
      </c>
    </row>
    <row r="2089" spans="2:11" s="164" customFormat="1" ht="13.8" x14ac:dyDescent="0.25">
      <c r="D2089" s="400"/>
      <c r="E2089" s="400"/>
      <c r="F2089" s="400"/>
      <c r="G2089" s="400"/>
      <c r="H2089" s="400"/>
      <c r="I2089" s="400"/>
      <c r="J2089" s="400"/>
    </row>
    <row r="2090" spans="2:11" s="290" customFormat="1" ht="13.2" x14ac:dyDescent="0.25">
      <c r="B2090" s="304" t="s">
        <v>767</v>
      </c>
      <c r="C2090" s="190">
        <v>1141</v>
      </c>
      <c r="D2090" s="890" t="s">
        <v>782</v>
      </c>
      <c r="E2090" s="890"/>
      <c r="F2090" s="890"/>
      <c r="G2090" s="890"/>
      <c r="H2090" s="890"/>
      <c r="I2090" s="890"/>
      <c r="J2090" s="890"/>
      <c r="K2090" s="890"/>
    </row>
    <row r="2091" spans="2:11" s="290" customFormat="1" ht="13.2" customHeight="1" x14ac:dyDescent="0.25">
      <c r="B2091" s="304" t="s">
        <v>768</v>
      </c>
      <c r="C2091" s="190">
        <v>12007</v>
      </c>
      <c r="D2091" s="880" t="s">
        <v>769</v>
      </c>
      <c r="E2091" s="880" t="s">
        <v>426</v>
      </c>
      <c r="F2091" s="880" t="s">
        <v>427</v>
      </c>
      <c r="G2091" s="880" t="s">
        <v>428</v>
      </c>
      <c r="H2091" s="880" t="s">
        <v>1305</v>
      </c>
      <c r="I2091" s="880" t="s">
        <v>5</v>
      </c>
      <c r="J2091" s="880" t="s">
        <v>7</v>
      </c>
      <c r="K2091" s="880" t="s">
        <v>115</v>
      </c>
    </row>
    <row r="2092" spans="2:11" s="290" customFormat="1" ht="26.4" customHeight="1" x14ac:dyDescent="0.25">
      <c r="B2092" s="304" t="s">
        <v>771</v>
      </c>
      <c r="C2092" s="314" t="s">
        <v>1306</v>
      </c>
      <c r="D2092" s="881"/>
      <c r="E2092" s="881"/>
      <c r="F2092" s="881"/>
      <c r="G2092" s="881"/>
      <c r="H2092" s="881"/>
      <c r="I2092" s="881"/>
      <c r="J2092" s="881"/>
      <c r="K2092" s="881"/>
    </row>
    <row r="2093" spans="2:11" s="290" customFormat="1" ht="26.4" customHeight="1" x14ac:dyDescent="0.25">
      <c r="B2093" s="304" t="s">
        <v>772</v>
      </c>
      <c r="C2093" s="314" t="s">
        <v>1306</v>
      </c>
      <c r="D2093" s="881"/>
      <c r="E2093" s="881"/>
      <c r="F2093" s="881"/>
      <c r="G2093" s="881"/>
      <c r="H2093" s="881"/>
      <c r="I2093" s="881"/>
      <c r="J2093" s="881"/>
      <c r="K2093" s="881"/>
    </row>
    <row r="2094" spans="2:11" s="290" customFormat="1" ht="13.2" customHeight="1" x14ac:dyDescent="0.25">
      <c r="B2094" s="304" t="s">
        <v>773</v>
      </c>
      <c r="C2094" s="314" t="s">
        <v>1205</v>
      </c>
      <c r="D2094" s="881"/>
      <c r="E2094" s="881"/>
      <c r="F2094" s="881"/>
      <c r="G2094" s="881"/>
      <c r="H2094" s="881"/>
      <c r="I2094" s="881"/>
      <c r="J2094" s="881"/>
      <c r="K2094" s="881"/>
    </row>
    <row r="2095" spans="2:11" s="290" customFormat="1" ht="39.6" customHeight="1" x14ac:dyDescent="0.25">
      <c r="B2095" s="304" t="s">
        <v>871</v>
      </c>
      <c r="C2095" s="314" t="s">
        <v>1307</v>
      </c>
      <c r="D2095" s="881"/>
      <c r="E2095" s="881"/>
      <c r="F2095" s="881"/>
      <c r="G2095" s="881"/>
      <c r="H2095" s="881"/>
      <c r="I2095" s="881"/>
      <c r="J2095" s="881"/>
      <c r="K2095" s="881"/>
    </row>
    <row r="2096" spans="2:11" s="290" customFormat="1" ht="13.2" customHeight="1" x14ac:dyDescent="0.25">
      <c r="B2096" s="883" t="s">
        <v>775</v>
      </c>
      <c r="C2096" s="884"/>
      <c r="D2096" s="882"/>
      <c r="E2096" s="882"/>
      <c r="F2096" s="882"/>
      <c r="G2096" s="882"/>
      <c r="H2096" s="882"/>
      <c r="I2096" s="882"/>
      <c r="J2096" s="882"/>
      <c r="K2096" s="882"/>
    </row>
    <row r="2097" spans="2:11" s="290" customFormat="1" ht="13.2" customHeight="1" x14ac:dyDescent="0.25">
      <c r="B2097" s="306" t="s">
        <v>776</v>
      </c>
      <c r="C2097" s="306" t="s">
        <v>777</v>
      </c>
      <c r="D2097" s="308"/>
      <c r="E2097" s="308"/>
      <c r="F2097" s="308"/>
      <c r="G2097" s="308"/>
      <c r="H2097" s="308"/>
      <c r="I2097" s="308"/>
      <c r="J2097" s="308"/>
      <c r="K2097" s="308"/>
    </row>
    <row r="2098" spans="2:11" s="290" customFormat="1" ht="13.2" customHeight="1" x14ac:dyDescent="0.25">
      <c r="B2098" s="314" t="s">
        <v>778</v>
      </c>
      <c r="C2098" s="314" t="s">
        <v>1308</v>
      </c>
      <c r="D2098" s="314">
        <v>5</v>
      </c>
      <c r="E2098" s="314"/>
      <c r="F2098" s="314"/>
      <c r="G2098" s="314"/>
      <c r="H2098" s="314"/>
      <c r="I2098" s="314"/>
      <c r="J2098" s="314"/>
      <c r="K2098" s="314"/>
    </row>
    <row r="2099" spans="2:11" s="290" customFormat="1" ht="13.2" customHeight="1" x14ac:dyDescent="0.25">
      <c r="B2099" s="314" t="s">
        <v>778</v>
      </c>
      <c r="C2099" s="314" t="s">
        <v>883</v>
      </c>
      <c r="D2099" s="314">
        <v>100</v>
      </c>
      <c r="E2099" s="314"/>
      <c r="F2099" s="314"/>
      <c r="G2099" s="314"/>
      <c r="H2099" s="314"/>
      <c r="I2099" s="314"/>
      <c r="J2099" s="314"/>
      <c r="K2099" s="314"/>
    </row>
    <row r="2100" spans="2:11" s="290" customFormat="1" ht="13.2" customHeight="1" x14ac:dyDescent="0.25">
      <c r="B2100" s="885" t="s">
        <v>780</v>
      </c>
      <c r="C2100" s="886"/>
      <c r="D2100" s="432">
        <f>'Havelv 3 մաս 1 և մաս 2'!D619</f>
        <v>1400</v>
      </c>
      <c r="E2100" s="432">
        <f>'Havelv 3 մաս 1 և մաս 2'!E619</f>
        <v>9300</v>
      </c>
      <c r="F2100" s="432">
        <f>'Havelv 3 մաս 1 և մաս 2'!F619</f>
        <v>18600</v>
      </c>
      <c r="G2100" s="432">
        <f>'Havelv 3 մաս 1 և մաս 2'!G619</f>
        <v>27900</v>
      </c>
      <c r="H2100" s="432">
        <f>'Havelv 3 մաս 1 և մաս 2'!H619</f>
        <v>0</v>
      </c>
      <c r="I2100" s="432">
        <f>'Havelv 3 մաս 1 և մաս 2'!I619</f>
        <v>0</v>
      </c>
      <c r="J2100" s="432">
        <f>'Havelv 3 մաս 1 և մաս 2'!J619</f>
        <v>0</v>
      </c>
      <c r="K2100" s="432">
        <f>'Havelv 3 մաս 1 և մաս 2'!K619</f>
        <v>0</v>
      </c>
    </row>
    <row r="2101" spans="2:11" s="290" customFormat="1" ht="13.2" x14ac:dyDescent="0.25">
      <c r="B2101" s="340"/>
      <c r="C2101" s="359"/>
      <c r="D2101" s="483"/>
      <c r="E2101" s="484"/>
      <c r="F2101" s="484"/>
      <c r="G2101" s="484"/>
      <c r="H2101" s="484"/>
      <c r="I2101" s="484"/>
      <c r="J2101" s="484"/>
    </row>
    <row r="2102" spans="2:11" s="290" customFormat="1" ht="13.2" x14ac:dyDescent="0.25">
      <c r="B2102" s="304" t="s">
        <v>767</v>
      </c>
      <c r="C2102" s="190">
        <v>1141</v>
      </c>
      <c r="D2102" s="890" t="s">
        <v>782</v>
      </c>
      <c r="E2102" s="890"/>
      <c r="F2102" s="890"/>
      <c r="G2102" s="890"/>
      <c r="H2102" s="890"/>
      <c r="I2102" s="890"/>
      <c r="J2102" s="890"/>
      <c r="K2102" s="890"/>
    </row>
    <row r="2103" spans="2:11" s="290" customFormat="1" ht="13.2" customHeight="1" x14ac:dyDescent="0.25">
      <c r="B2103" s="304" t="s">
        <v>768</v>
      </c>
      <c r="C2103" s="231">
        <v>12008</v>
      </c>
      <c r="D2103" s="880" t="s">
        <v>769</v>
      </c>
      <c r="E2103" s="880" t="s">
        <v>426</v>
      </c>
      <c r="F2103" s="880" t="s">
        <v>427</v>
      </c>
      <c r="G2103" s="880" t="s">
        <v>428</v>
      </c>
      <c r="H2103" s="880" t="s">
        <v>1305</v>
      </c>
      <c r="I2103" s="880" t="s">
        <v>5</v>
      </c>
      <c r="J2103" s="880" t="s">
        <v>7</v>
      </c>
      <c r="K2103" s="880" t="s">
        <v>115</v>
      </c>
    </row>
    <row r="2104" spans="2:11" s="290" customFormat="1" ht="26.4" customHeight="1" x14ac:dyDescent="0.25">
      <c r="B2104" s="304" t="s">
        <v>771</v>
      </c>
      <c r="C2104" s="314" t="s">
        <v>663</v>
      </c>
      <c r="D2104" s="881"/>
      <c r="E2104" s="881"/>
      <c r="F2104" s="881"/>
      <c r="G2104" s="881"/>
      <c r="H2104" s="881"/>
      <c r="I2104" s="881"/>
      <c r="J2104" s="881"/>
      <c r="K2104" s="881"/>
    </row>
    <row r="2105" spans="2:11" s="290" customFormat="1" ht="26.4" customHeight="1" x14ac:dyDescent="0.25">
      <c r="B2105" s="304" t="s">
        <v>772</v>
      </c>
      <c r="C2105" s="314" t="s">
        <v>664</v>
      </c>
      <c r="D2105" s="881"/>
      <c r="E2105" s="881"/>
      <c r="F2105" s="881"/>
      <c r="G2105" s="881"/>
      <c r="H2105" s="881"/>
      <c r="I2105" s="881"/>
      <c r="J2105" s="881"/>
      <c r="K2105" s="881"/>
    </row>
    <row r="2106" spans="2:11" s="290" customFormat="1" ht="13.2" customHeight="1" x14ac:dyDescent="0.25">
      <c r="B2106" s="304" t="s">
        <v>773</v>
      </c>
      <c r="C2106" s="314" t="s">
        <v>1205</v>
      </c>
      <c r="D2106" s="881"/>
      <c r="E2106" s="881"/>
      <c r="F2106" s="881"/>
      <c r="G2106" s="881"/>
      <c r="H2106" s="881"/>
      <c r="I2106" s="881"/>
      <c r="J2106" s="881"/>
      <c r="K2106" s="881"/>
    </row>
    <row r="2107" spans="2:11" s="290" customFormat="1" ht="26.4" x14ac:dyDescent="0.25">
      <c r="B2107" s="304" t="s">
        <v>871</v>
      </c>
      <c r="C2107" s="314" t="s">
        <v>1307</v>
      </c>
      <c r="D2107" s="881"/>
      <c r="E2107" s="881"/>
      <c r="F2107" s="881"/>
      <c r="G2107" s="881"/>
      <c r="H2107" s="881"/>
      <c r="I2107" s="881"/>
      <c r="J2107" s="881"/>
      <c r="K2107" s="881"/>
    </row>
    <row r="2108" spans="2:11" s="290" customFormat="1" ht="13.2" customHeight="1" x14ac:dyDescent="0.25">
      <c r="B2108" s="883" t="s">
        <v>775</v>
      </c>
      <c r="C2108" s="884"/>
      <c r="D2108" s="882"/>
      <c r="E2108" s="882"/>
      <c r="F2108" s="882"/>
      <c r="G2108" s="882"/>
      <c r="H2108" s="882"/>
      <c r="I2108" s="882"/>
      <c r="J2108" s="882"/>
      <c r="K2108" s="882"/>
    </row>
    <row r="2109" spans="2:11" s="290" customFormat="1" ht="13.2" customHeight="1" x14ac:dyDescent="0.25">
      <c r="B2109" s="306" t="s">
        <v>776</v>
      </c>
      <c r="C2109" s="306" t="s">
        <v>777</v>
      </c>
      <c r="D2109" s="308"/>
      <c r="E2109" s="308"/>
      <c r="F2109" s="308"/>
      <c r="G2109" s="308"/>
      <c r="H2109" s="308"/>
      <c r="I2109" s="308"/>
      <c r="J2109" s="308"/>
      <c r="K2109" s="308"/>
    </row>
    <row r="2110" spans="2:11" s="290" customFormat="1" ht="13.2" customHeight="1" x14ac:dyDescent="0.25">
      <c r="B2110" s="314" t="s">
        <v>778</v>
      </c>
      <c r="C2110" s="314" t="s">
        <v>1309</v>
      </c>
      <c r="D2110" s="314"/>
      <c r="E2110" s="314"/>
      <c r="F2110" s="314"/>
      <c r="G2110" s="314"/>
      <c r="H2110" s="314">
        <v>100</v>
      </c>
      <c r="I2110" s="314">
        <v>100</v>
      </c>
      <c r="J2110" s="314">
        <v>100</v>
      </c>
      <c r="K2110" s="314">
        <v>100</v>
      </c>
    </row>
    <row r="2111" spans="2:11" s="290" customFormat="1" ht="13.2" customHeight="1" x14ac:dyDescent="0.25">
      <c r="B2111" s="314" t="s">
        <v>778</v>
      </c>
      <c r="C2111" s="314" t="s">
        <v>1098</v>
      </c>
      <c r="D2111" s="314"/>
      <c r="E2111" s="314"/>
      <c r="F2111" s="314"/>
      <c r="G2111" s="314"/>
      <c r="H2111" s="314">
        <v>80</v>
      </c>
      <c r="I2111" s="314">
        <v>80</v>
      </c>
      <c r="J2111" s="314">
        <v>80</v>
      </c>
      <c r="K2111" s="314">
        <v>80</v>
      </c>
    </row>
    <row r="2112" spans="2:11" s="290" customFormat="1" ht="13.2" customHeight="1" x14ac:dyDescent="0.25">
      <c r="B2112" s="885" t="s">
        <v>780</v>
      </c>
      <c r="C2112" s="886"/>
      <c r="D2112" s="432">
        <f>'Havelv 3 մաս 1 և մաս 2'!D625</f>
        <v>0</v>
      </c>
      <c r="E2112" s="432">
        <f>'Havelv 3 մաս 1 և մաս 2'!E625</f>
        <v>9300</v>
      </c>
      <c r="F2112" s="432">
        <f>'Havelv 3 մաս 1 և մաս 2'!F625</f>
        <v>18600</v>
      </c>
      <c r="G2112" s="432">
        <f>'Havelv 3 մաս 1 և մաս 2'!G625</f>
        <v>27900</v>
      </c>
      <c r="H2112" s="432">
        <f>'Havelv 3 մաս 1 և մաս 2'!H625</f>
        <v>0</v>
      </c>
      <c r="I2112" s="432">
        <f>'Havelv 3 մաս 1 և մաս 2'!I625</f>
        <v>124800</v>
      </c>
      <c r="J2112" s="432">
        <f>'Havelv 3 մաս 1 և մաս 2'!J625</f>
        <v>124800</v>
      </c>
      <c r="K2112" s="432">
        <f>'Havelv 3 մաս 1 և մաս 2'!K625</f>
        <v>124800</v>
      </c>
    </row>
    <row r="2113" spans="2:11" s="290" customFormat="1" ht="13.2" x14ac:dyDescent="0.25">
      <c r="B2113" s="340"/>
      <c r="C2113" s="359"/>
      <c r="D2113" s="485"/>
      <c r="E2113" s="486"/>
      <c r="F2113" s="486"/>
      <c r="G2113" s="486"/>
      <c r="H2113" s="486"/>
      <c r="I2113" s="486"/>
      <c r="J2113" s="486"/>
    </row>
    <row r="2114" spans="2:11" s="290" customFormat="1" ht="13.2" x14ac:dyDescent="0.25">
      <c r="B2114" s="301" t="s">
        <v>1012</v>
      </c>
      <c r="C2114" s="311" t="s">
        <v>800</v>
      </c>
      <c r="D2114" s="293"/>
      <c r="E2114" s="363"/>
      <c r="F2114" s="363"/>
      <c r="G2114" s="363"/>
      <c r="H2114" s="363"/>
      <c r="I2114" s="363"/>
      <c r="J2114" s="363"/>
    </row>
    <row r="2115" spans="2:11" s="148" customFormat="1" ht="13.2" x14ac:dyDescent="0.25">
      <c r="B2115" s="727">
        <v>1153</v>
      </c>
      <c r="C2115" s="328" t="s">
        <v>666</v>
      </c>
      <c r="D2115" s="293"/>
      <c r="E2115" s="293"/>
      <c r="F2115" s="293"/>
      <c r="G2115" s="293"/>
      <c r="H2115" s="293"/>
      <c r="I2115" s="293"/>
      <c r="J2115" s="293"/>
    </row>
    <row r="2116" spans="2:11" s="164" customFormat="1" ht="13.8" x14ac:dyDescent="0.25">
      <c r="D2116" s="487"/>
      <c r="E2116" s="487"/>
      <c r="F2116" s="487"/>
      <c r="G2116" s="487"/>
      <c r="H2116" s="487"/>
      <c r="I2116" s="487"/>
      <c r="J2116" s="487"/>
    </row>
    <row r="2117" spans="2:11" s="290" customFormat="1" ht="13.2" x14ac:dyDescent="0.25">
      <c r="B2117" s="357" t="s">
        <v>767</v>
      </c>
      <c r="C2117" s="190">
        <v>1153</v>
      </c>
      <c r="D2117" s="890" t="s">
        <v>782</v>
      </c>
      <c r="E2117" s="890"/>
      <c r="F2117" s="890"/>
      <c r="G2117" s="890"/>
      <c r="H2117" s="890"/>
      <c r="I2117" s="890"/>
      <c r="J2117" s="890"/>
      <c r="K2117" s="890"/>
    </row>
    <row r="2118" spans="2:11" s="290" customFormat="1" ht="13.2" customHeight="1" x14ac:dyDescent="0.25">
      <c r="B2118" s="357" t="s">
        <v>768</v>
      </c>
      <c r="C2118" s="190">
        <v>11001</v>
      </c>
      <c r="D2118" s="887" t="s">
        <v>769</v>
      </c>
      <c r="E2118" s="887" t="s">
        <v>426</v>
      </c>
      <c r="F2118" s="887" t="s">
        <v>427</v>
      </c>
      <c r="G2118" s="887" t="s">
        <v>428</v>
      </c>
      <c r="H2118" s="887" t="s">
        <v>1305</v>
      </c>
      <c r="I2118" s="880" t="s">
        <v>5</v>
      </c>
      <c r="J2118" s="880" t="s">
        <v>7</v>
      </c>
      <c r="K2118" s="880" t="s">
        <v>115</v>
      </c>
    </row>
    <row r="2119" spans="2:11" s="290" customFormat="1" ht="26.4" x14ac:dyDescent="0.25">
      <c r="B2119" s="357" t="s">
        <v>771</v>
      </c>
      <c r="C2119" s="190" t="s">
        <v>670</v>
      </c>
      <c r="D2119" s="881"/>
      <c r="E2119" s="905"/>
      <c r="F2119" s="905"/>
      <c r="G2119" s="905"/>
      <c r="H2119" s="905"/>
      <c r="I2119" s="881"/>
      <c r="J2119" s="881"/>
      <c r="K2119" s="881"/>
    </row>
    <row r="2120" spans="2:11" s="290" customFormat="1" ht="52.95" customHeight="1" x14ac:dyDescent="0.25">
      <c r="B2120" s="357" t="s">
        <v>772</v>
      </c>
      <c r="C2120" s="190" t="s">
        <v>671</v>
      </c>
      <c r="D2120" s="881"/>
      <c r="E2120" s="905"/>
      <c r="F2120" s="905"/>
      <c r="G2120" s="905"/>
      <c r="H2120" s="905"/>
      <c r="I2120" s="881"/>
      <c r="J2120" s="881"/>
      <c r="K2120" s="881"/>
    </row>
    <row r="2121" spans="2:11" s="290" customFormat="1" ht="13.2" x14ac:dyDescent="0.25">
      <c r="B2121" s="357" t="s">
        <v>773</v>
      </c>
      <c r="C2121" s="190" t="s">
        <v>839</v>
      </c>
      <c r="D2121" s="881"/>
      <c r="E2121" s="905"/>
      <c r="F2121" s="905"/>
      <c r="G2121" s="905"/>
      <c r="H2121" s="905"/>
      <c r="I2121" s="881"/>
      <c r="J2121" s="881"/>
      <c r="K2121" s="881"/>
    </row>
    <row r="2122" spans="2:11" s="290" customFormat="1" ht="13.2" customHeight="1" x14ac:dyDescent="0.25">
      <c r="B2122" s="357" t="s">
        <v>802</v>
      </c>
      <c r="C2122" s="190" t="s">
        <v>834</v>
      </c>
      <c r="D2122" s="881"/>
      <c r="E2122" s="905"/>
      <c r="F2122" s="905"/>
      <c r="G2122" s="905"/>
      <c r="H2122" s="905"/>
      <c r="I2122" s="881"/>
      <c r="J2122" s="881"/>
      <c r="K2122" s="881"/>
    </row>
    <row r="2123" spans="2:11" s="290" customFormat="1" ht="13.2" x14ac:dyDescent="0.25">
      <c r="B2123" s="883" t="s">
        <v>775</v>
      </c>
      <c r="C2123" s="884"/>
      <c r="D2123" s="882"/>
      <c r="E2123" s="906"/>
      <c r="F2123" s="906"/>
      <c r="G2123" s="906"/>
      <c r="H2123" s="906"/>
      <c r="I2123" s="882"/>
      <c r="J2123" s="882"/>
      <c r="K2123" s="882"/>
    </row>
    <row r="2124" spans="2:11" s="290" customFormat="1" ht="13.2" x14ac:dyDescent="0.25">
      <c r="B2124" s="306" t="s">
        <v>776</v>
      </c>
      <c r="C2124" s="306" t="s">
        <v>777</v>
      </c>
      <c r="D2124" s="308"/>
      <c r="E2124" s="308"/>
      <c r="F2124" s="308"/>
      <c r="G2124" s="308"/>
      <c r="H2124" s="308"/>
      <c r="I2124" s="308"/>
      <c r="J2124" s="308"/>
      <c r="K2124" s="308"/>
    </row>
    <row r="2125" spans="2:11" s="290" customFormat="1" ht="13.2" x14ac:dyDescent="0.25">
      <c r="B2125" s="313" t="s">
        <v>778</v>
      </c>
      <c r="C2125" s="313" t="s">
        <v>1310</v>
      </c>
      <c r="D2125" s="329">
        <v>8</v>
      </c>
      <c r="E2125" s="315"/>
      <c r="F2125" s="315"/>
      <c r="G2125" s="315"/>
      <c r="H2125" s="315">
        <v>8</v>
      </c>
      <c r="I2125" s="728">
        <v>8</v>
      </c>
      <c r="J2125" s="728">
        <v>8</v>
      </c>
      <c r="K2125" s="728">
        <v>8</v>
      </c>
    </row>
    <row r="2126" spans="2:11" s="290" customFormat="1" ht="26.4" x14ac:dyDescent="0.25">
      <c r="B2126" s="313" t="s">
        <v>778</v>
      </c>
      <c r="C2126" s="313" t="s">
        <v>1311</v>
      </c>
      <c r="D2126" s="329"/>
      <c r="E2126" s="315"/>
      <c r="F2126" s="315"/>
      <c r="G2126" s="321"/>
      <c r="H2126" s="315">
        <v>4</v>
      </c>
      <c r="I2126" s="728">
        <v>4</v>
      </c>
      <c r="J2126" s="537">
        <v>5</v>
      </c>
      <c r="K2126" s="537">
        <v>6</v>
      </c>
    </row>
    <row r="2127" spans="2:11" s="290" customFormat="1" ht="26.4" x14ac:dyDescent="0.25">
      <c r="B2127" s="313" t="s">
        <v>778</v>
      </c>
      <c r="C2127" s="313" t="s">
        <v>1312</v>
      </c>
      <c r="D2127" s="329"/>
      <c r="E2127" s="354"/>
      <c r="F2127" s="354"/>
      <c r="G2127" s="330"/>
      <c r="H2127" s="354">
        <v>4</v>
      </c>
      <c r="I2127" s="728">
        <v>4</v>
      </c>
      <c r="J2127" s="537">
        <v>5</v>
      </c>
      <c r="K2127" s="537">
        <v>6</v>
      </c>
    </row>
    <row r="2128" spans="2:11" s="290" customFormat="1" ht="26.4" x14ac:dyDescent="0.25">
      <c r="B2128" s="313"/>
      <c r="C2128" s="313" t="s">
        <v>1313</v>
      </c>
      <c r="D2128" s="329">
        <v>700</v>
      </c>
      <c r="E2128" s="354">
        <v>50</v>
      </c>
      <c r="F2128" s="354">
        <v>350</v>
      </c>
      <c r="G2128" s="330">
        <v>550</v>
      </c>
      <c r="H2128" s="354">
        <v>700</v>
      </c>
      <c r="I2128" s="728">
        <v>1000</v>
      </c>
      <c r="J2128" s="537">
        <v>1000</v>
      </c>
      <c r="K2128" s="537">
        <v>1000</v>
      </c>
    </row>
    <row r="2129" spans="2:11" s="298" customFormat="1" ht="26.4" x14ac:dyDescent="0.25">
      <c r="B2129" s="314" t="s">
        <v>829</v>
      </c>
      <c r="C2129" s="313" t="s">
        <v>1314</v>
      </c>
      <c r="D2129" s="329"/>
      <c r="E2129" s="315">
        <v>8.5</v>
      </c>
      <c r="F2129" s="315">
        <v>8.5</v>
      </c>
      <c r="G2129" s="321">
        <v>8.5</v>
      </c>
      <c r="H2129" s="315">
        <v>8.5</v>
      </c>
      <c r="I2129" s="728">
        <v>8.5</v>
      </c>
      <c r="J2129" s="537">
        <v>8.5</v>
      </c>
      <c r="K2129" s="537" t="s">
        <v>763</v>
      </c>
    </row>
    <row r="2130" spans="2:11" s="290" customFormat="1" ht="13.2" x14ac:dyDescent="0.25">
      <c r="B2130" s="313" t="s">
        <v>778</v>
      </c>
      <c r="C2130" s="313" t="s">
        <v>1315</v>
      </c>
      <c r="D2130" s="329"/>
      <c r="E2130" s="315"/>
      <c r="F2130" s="315"/>
      <c r="G2130" s="321"/>
      <c r="H2130" s="315">
        <v>1</v>
      </c>
      <c r="I2130" s="315">
        <v>1</v>
      </c>
      <c r="J2130" s="321">
        <v>1</v>
      </c>
      <c r="K2130" s="321">
        <v>1</v>
      </c>
    </row>
    <row r="2131" spans="2:11" s="290" customFormat="1" ht="13.2" x14ac:dyDescent="0.25">
      <c r="B2131" s="885" t="s">
        <v>780</v>
      </c>
      <c r="C2131" s="886"/>
      <c r="D2131" s="432">
        <f>'Havelv 3 մաս 1 և մաս 2'!D640</f>
        <v>117721.60000000001</v>
      </c>
      <c r="E2131" s="432">
        <f>'Havelv 3 մաս 1 և մաս 2'!E640</f>
        <v>30371.599999999999</v>
      </c>
      <c r="F2131" s="432">
        <f>'Havelv 3 մաս 1 և մաս 2'!F640</f>
        <v>60743.199999999997</v>
      </c>
      <c r="G2131" s="432">
        <f>'Havelv 3 մաս 1 և մաս 2'!G640</f>
        <v>91114.8</v>
      </c>
      <c r="H2131" s="432">
        <f>'Havelv 3 մաս 1 և մաս 2'!H640</f>
        <v>121486.3</v>
      </c>
      <c r="I2131" s="432" t="str">
        <f>'Havelv 3 մաս 1 և մաս 2'!I640</f>
        <v>123214.3</v>
      </c>
      <c r="J2131" s="432" t="str">
        <f>'Havelv 3 մաս 1 և մաս 2'!J640</f>
        <v>123214.3</v>
      </c>
      <c r="K2131" s="432" t="str">
        <f>'Havelv 3 մաս 1 և մաս 2'!K640</f>
        <v>123214.3</v>
      </c>
    </row>
    <row r="2132" spans="2:11" s="336" customFormat="1" ht="13.2" x14ac:dyDescent="0.25"/>
    <row r="2133" spans="2:11" s="290" customFormat="1" ht="13.2" x14ac:dyDescent="0.25">
      <c r="B2133" s="304" t="s">
        <v>767</v>
      </c>
      <c r="C2133" s="190">
        <v>1153</v>
      </c>
      <c r="D2133" s="888" t="s">
        <v>782</v>
      </c>
      <c r="E2133" s="889"/>
      <c r="F2133" s="889"/>
      <c r="G2133" s="889"/>
      <c r="H2133" s="889"/>
      <c r="I2133" s="889"/>
      <c r="J2133" s="889"/>
      <c r="K2133" s="889"/>
    </row>
    <row r="2134" spans="2:11" s="290" customFormat="1" ht="13.2" customHeight="1" x14ac:dyDescent="0.25">
      <c r="B2134" s="304" t="s">
        <v>768</v>
      </c>
      <c r="C2134" s="231">
        <v>11002</v>
      </c>
      <c r="D2134" s="887" t="s">
        <v>769</v>
      </c>
      <c r="E2134" s="887" t="s">
        <v>426</v>
      </c>
      <c r="F2134" s="887" t="s">
        <v>427</v>
      </c>
      <c r="G2134" s="887" t="s">
        <v>428</v>
      </c>
      <c r="H2134" s="887" t="s">
        <v>1305</v>
      </c>
      <c r="I2134" s="880" t="str">
        <f>I2118</f>
        <v>2025թ</v>
      </c>
      <c r="J2134" s="880" t="str">
        <f>J2118</f>
        <v>2026թ</v>
      </c>
      <c r="K2134" s="880" t="str">
        <f>K2118</f>
        <v>2027թ</v>
      </c>
    </row>
    <row r="2135" spans="2:11" s="290" customFormat="1" ht="26.4" customHeight="1" x14ac:dyDescent="0.25">
      <c r="B2135" s="304" t="s">
        <v>771</v>
      </c>
      <c r="C2135" s="190" t="s">
        <v>673</v>
      </c>
      <c r="D2135" s="881"/>
      <c r="E2135" s="881"/>
      <c r="F2135" s="881"/>
      <c r="G2135" s="881"/>
      <c r="H2135" s="881"/>
      <c r="I2135" s="881"/>
      <c r="J2135" s="881"/>
      <c r="K2135" s="881"/>
    </row>
    <row r="2136" spans="2:11" s="290" customFormat="1" ht="52.95" customHeight="1" x14ac:dyDescent="0.25">
      <c r="B2136" s="304" t="s">
        <v>772</v>
      </c>
      <c r="C2136" s="190" t="s">
        <v>674</v>
      </c>
      <c r="D2136" s="881"/>
      <c r="E2136" s="881"/>
      <c r="F2136" s="881"/>
      <c r="G2136" s="881"/>
      <c r="H2136" s="881"/>
      <c r="I2136" s="881"/>
      <c r="J2136" s="881"/>
      <c r="K2136" s="881"/>
    </row>
    <row r="2137" spans="2:11" s="290" customFormat="1" ht="13.2" x14ac:dyDescent="0.25">
      <c r="B2137" s="304" t="s">
        <v>773</v>
      </c>
      <c r="C2137" s="190" t="s">
        <v>839</v>
      </c>
      <c r="D2137" s="881"/>
      <c r="E2137" s="881"/>
      <c r="F2137" s="881"/>
      <c r="G2137" s="881"/>
      <c r="H2137" s="881"/>
      <c r="I2137" s="881"/>
      <c r="J2137" s="881"/>
      <c r="K2137" s="881"/>
    </row>
    <row r="2138" spans="2:11" s="290" customFormat="1" ht="13.2" customHeight="1" x14ac:dyDescent="0.25">
      <c r="B2138" s="304" t="s">
        <v>1273</v>
      </c>
      <c r="C2138" s="190" t="s">
        <v>834</v>
      </c>
      <c r="D2138" s="881"/>
      <c r="E2138" s="881"/>
      <c r="F2138" s="881"/>
      <c r="G2138" s="881"/>
      <c r="H2138" s="881"/>
      <c r="I2138" s="881"/>
      <c r="J2138" s="881"/>
      <c r="K2138" s="881"/>
    </row>
    <row r="2139" spans="2:11" s="290" customFormat="1" ht="13.2" x14ac:dyDescent="0.25">
      <c r="B2139" s="883" t="s">
        <v>775</v>
      </c>
      <c r="C2139" s="884"/>
      <c r="D2139" s="882"/>
      <c r="E2139" s="882"/>
      <c r="F2139" s="882"/>
      <c r="G2139" s="882"/>
      <c r="H2139" s="882"/>
      <c r="I2139" s="882"/>
      <c r="J2139" s="882"/>
      <c r="K2139" s="882"/>
    </row>
    <row r="2140" spans="2:11" s="290" customFormat="1" ht="13.2" x14ac:dyDescent="0.25">
      <c r="B2140" s="306" t="s">
        <v>776</v>
      </c>
      <c r="C2140" s="306" t="s">
        <v>777</v>
      </c>
      <c r="D2140" s="308"/>
      <c r="E2140" s="308"/>
      <c r="F2140" s="308"/>
      <c r="G2140" s="308"/>
      <c r="H2140" s="308"/>
      <c r="I2140" s="308"/>
      <c r="J2140" s="308"/>
      <c r="K2140" s="308"/>
    </row>
    <row r="2141" spans="2:11" s="290" customFormat="1" ht="15.6" customHeight="1" x14ac:dyDescent="0.25">
      <c r="B2141" s="313" t="s">
        <v>778</v>
      </c>
      <c r="C2141" s="313" t="s">
        <v>1316</v>
      </c>
      <c r="D2141" s="323">
        <v>1</v>
      </c>
      <c r="E2141" s="320"/>
      <c r="F2141" s="320"/>
      <c r="G2141" s="323"/>
      <c r="H2141" s="320">
        <v>1</v>
      </c>
      <c r="I2141" s="320">
        <v>1</v>
      </c>
      <c r="J2141" s="323">
        <v>1</v>
      </c>
      <c r="K2141" s="323">
        <v>1</v>
      </c>
    </row>
    <row r="2142" spans="2:11" s="290" customFormat="1" ht="13.2" x14ac:dyDescent="0.25">
      <c r="B2142" s="313" t="s">
        <v>778</v>
      </c>
      <c r="C2142" s="313" t="s">
        <v>1317</v>
      </c>
      <c r="D2142" s="323" t="s">
        <v>1318</v>
      </c>
      <c r="E2142" s="323">
        <v>50</v>
      </c>
      <c r="F2142" s="323">
        <v>160</v>
      </c>
      <c r="G2142" s="323">
        <v>240</v>
      </c>
      <c r="H2142" s="323">
        <v>300</v>
      </c>
      <c r="I2142" s="323">
        <v>220</v>
      </c>
      <c r="J2142" s="323">
        <v>220</v>
      </c>
      <c r="K2142" s="323">
        <v>220</v>
      </c>
    </row>
    <row r="2143" spans="2:11" s="290" customFormat="1" ht="26.4" x14ac:dyDescent="0.25">
      <c r="B2143" s="313" t="s">
        <v>778</v>
      </c>
      <c r="C2143" s="313" t="s">
        <v>1319</v>
      </c>
      <c r="D2143" s="315" t="s">
        <v>1320</v>
      </c>
      <c r="E2143" s="315">
        <v>20</v>
      </c>
      <c r="F2143" s="315">
        <v>100</v>
      </c>
      <c r="G2143" s="315">
        <v>120</v>
      </c>
      <c r="H2143" s="315">
        <v>140</v>
      </c>
      <c r="I2143" s="323">
        <v>220</v>
      </c>
      <c r="J2143" s="323">
        <v>220</v>
      </c>
      <c r="K2143" s="323">
        <v>220</v>
      </c>
    </row>
    <row r="2144" spans="2:11" s="290" customFormat="1" ht="13.2" x14ac:dyDescent="0.25">
      <c r="B2144" s="885" t="s">
        <v>780</v>
      </c>
      <c r="C2144" s="886"/>
      <c r="D2144" s="432">
        <f>'Havelv 3 մաս 1 և մաս 2'!D646</f>
        <v>26651.3</v>
      </c>
      <c r="E2144" s="432">
        <f>'Havelv 3 մաս 1 և մաս 2'!E646</f>
        <v>7042.7999999999993</v>
      </c>
      <c r="F2144" s="432">
        <f>'Havelv 3 մաս 1 և մաս 2'!F646</f>
        <v>14085.6</v>
      </c>
      <c r="G2144" s="432">
        <f>'Havelv 3 մաս 1 և մաս 2'!G646</f>
        <v>21128.400000000001</v>
      </c>
      <c r="H2144" s="432">
        <f>'Havelv 3 մաս 1 և մաս 2'!H646</f>
        <v>28171.199999999997</v>
      </c>
      <c r="I2144" s="432" t="str">
        <f>'Havelv 3 մաս 1 և մաս 2'!I646</f>
        <v>28171.2</v>
      </c>
      <c r="J2144" s="432" t="str">
        <f>'Havelv 3 մաս 1 և մաս 2'!J646</f>
        <v>28171.2</v>
      </c>
      <c r="K2144" s="432" t="str">
        <f>'Havelv 3 մաս 1 և մաս 2'!K646</f>
        <v>28171.2</v>
      </c>
    </row>
    <row r="2145" spans="2:11" s="164" customFormat="1" ht="13.8" x14ac:dyDescent="0.25"/>
    <row r="2146" spans="2:11" s="290" customFormat="1" ht="13.2" x14ac:dyDescent="0.25">
      <c r="B2146" s="304" t="s">
        <v>799</v>
      </c>
      <c r="C2146" s="304" t="s">
        <v>800</v>
      </c>
      <c r="D2146" s="154"/>
      <c r="E2146" s="326"/>
      <c r="F2146" s="326"/>
      <c r="G2146" s="326"/>
      <c r="H2146" s="326"/>
      <c r="I2146" s="326"/>
      <c r="J2146" s="326"/>
    </row>
    <row r="2147" spans="2:11" s="148" customFormat="1" ht="13.2" x14ac:dyDescent="0.25">
      <c r="B2147" s="231">
        <v>1160</v>
      </c>
      <c r="C2147" s="302" t="s">
        <v>675</v>
      </c>
      <c r="D2147" s="154"/>
      <c r="E2147" s="154"/>
      <c r="F2147" s="154"/>
      <c r="G2147" s="154"/>
      <c r="H2147" s="154"/>
      <c r="I2147" s="154"/>
      <c r="J2147" s="154"/>
    </row>
    <row r="2148" spans="2:11" s="164" customFormat="1" ht="13.8" x14ac:dyDescent="0.25"/>
    <row r="2149" spans="2:11" s="290" customFormat="1" ht="13.2" x14ac:dyDescent="0.25">
      <c r="B2149" s="357" t="s">
        <v>767</v>
      </c>
      <c r="C2149" s="190">
        <v>1160</v>
      </c>
      <c r="D2149" s="888" t="s">
        <v>782</v>
      </c>
      <c r="E2149" s="889"/>
      <c r="F2149" s="889"/>
      <c r="G2149" s="889"/>
      <c r="H2149" s="889"/>
      <c r="I2149" s="889"/>
      <c r="J2149" s="889"/>
      <c r="K2149" s="889"/>
    </row>
    <row r="2150" spans="2:11" s="290" customFormat="1" ht="13.2" customHeight="1" x14ac:dyDescent="0.25">
      <c r="B2150" s="357" t="s">
        <v>768</v>
      </c>
      <c r="C2150" s="190">
        <v>11005</v>
      </c>
      <c r="D2150" s="887" t="s">
        <v>784</v>
      </c>
      <c r="E2150" s="887" t="s">
        <v>426</v>
      </c>
      <c r="F2150" s="887" t="s">
        <v>427</v>
      </c>
      <c r="G2150" s="887" t="s">
        <v>428</v>
      </c>
      <c r="H2150" s="887" t="s">
        <v>429</v>
      </c>
      <c r="I2150" s="880" t="s">
        <v>5</v>
      </c>
      <c r="J2150" s="880" t="s">
        <v>7</v>
      </c>
      <c r="K2150" s="880" t="s">
        <v>115</v>
      </c>
    </row>
    <row r="2151" spans="2:11" s="290" customFormat="1" ht="26.4" x14ac:dyDescent="0.25">
      <c r="B2151" s="357" t="s">
        <v>771</v>
      </c>
      <c r="C2151" s="314" t="s">
        <v>680</v>
      </c>
      <c r="D2151" s="881"/>
      <c r="E2151" s="881"/>
      <c r="F2151" s="881"/>
      <c r="G2151" s="881"/>
      <c r="H2151" s="881"/>
      <c r="I2151" s="881"/>
      <c r="J2151" s="881"/>
      <c r="K2151" s="881"/>
    </row>
    <row r="2152" spans="2:11" s="290" customFormat="1" ht="26.4" customHeight="1" x14ac:dyDescent="0.25">
      <c r="B2152" s="357" t="s">
        <v>772</v>
      </c>
      <c r="C2152" s="314" t="s">
        <v>681</v>
      </c>
      <c r="D2152" s="881"/>
      <c r="E2152" s="881"/>
      <c r="F2152" s="881"/>
      <c r="G2152" s="881"/>
      <c r="H2152" s="881"/>
      <c r="I2152" s="881"/>
      <c r="J2152" s="881"/>
      <c r="K2152" s="881"/>
    </row>
    <row r="2153" spans="2:11" s="290" customFormat="1" ht="13.2" x14ac:dyDescent="0.25">
      <c r="B2153" s="357" t="s">
        <v>773</v>
      </c>
      <c r="C2153" s="314" t="s">
        <v>839</v>
      </c>
      <c r="D2153" s="881"/>
      <c r="E2153" s="881"/>
      <c r="F2153" s="881"/>
      <c r="G2153" s="881"/>
      <c r="H2153" s="881"/>
      <c r="I2153" s="881"/>
      <c r="J2153" s="881"/>
      <c r="K2153" s="881"/>
    </row>
    <row r="2154" spans="2:11" s="290" customFormat="1" ht="26.4" x14ac:dyDescent="0.25">
      <c r="B2154" s="357" t="s">
        <v>802</v>
      </c>
      <c r="C2154" s="314" t="s">
        <v>1322</v>
      </c>
      <c r="D2154" s="881"/>
      <c r="E2154" s="881"/>
      <c r="F2154" s="881"/>
      <c r="G2154" s="881"/>
      <c r="H2154" s="881"/>
      <c r="I2154" s="881"/>
      <c r="J2154" s="881"/>
      <c r="K2154" s="881"/>
    </row>
    <row r="2155" spans="2:11" s="290" customFormat="1" ht="13.2" x14ac:dyDescent="0.25">
      <c r="B2155" s="883" t="s">
        <v>775</v>
      </c>
      <c r="C2155" s="884"/>
      <c r="D2155" s="882"/>
      <c r="E2155" s="882"/>
      <c r="F2155" s="882"/>
      <c r="G2155" s="882"/>
      <c r="H2155" s="882"/>
      <c r="I2155" s="882"/>
      <c r="J2155" s="882"/>
      <c r="K2155" s="882"/>
    </row>
    <row r="2156" spans="2:11" s="290" customFormat="1" ht="13.2" x14ac:dyDescent="0.25">
      <c r="B2156" s="306" t="s">
        <v>776</v>
      </c>
      <c r="C2156" s="306" t="s">
        <v>777</v>
      </c>
      <c r="D2156" s="308"/>
      <c r="E2156" s="308"/>
      <c r="F2156" s="308"/>
      <c r="G2156" s="308"/>
      <c r="H2156" s="308"/>
      <c r="I2156" s="308"/>
      <c r="J2156" s="308"/>
      <c r="K2156" s="308"/>
    </row>
    <row r="2157" spans="2:11" s="290" customFormat="1" ht="16.2" customHeight="1" x14ac:dyDescent="0.25">
      <c r="B2157" s="313" t="s">
        <v>778</v>
      </c>
      <c r="C2157" s="313" t="s">
        <v>1323</v>
      </c>
      <c r="D2157" s="368"/>
      <c r="E2157" s="489">
        <v>2500</v>
      </c>
      <c r="F2157" s="489">
        <v>2500</v>
      </c>
      <c r="G2157" s="489">
        <v>2500</v>
      </c>
      <c r="H2157" s="420" t="s">
        <v>1324</v>
      </c>
      <c r="I2157" s="320" t="s">
        <v>1325</v>
      </c>
      <c r="J2157" s="320" t="s">
        <v>1325</v>
      </c>
      <c r="K2157" s="320" t="s">
        <v>1325</v>
      </c>
    </row>
    <row r="2158" spans="2:11" s="290" customFormat="1" ht="13.2" x14ac:dyDescent="0.25">
      <c r="B2158" s="885" t="s">
        <v>780</v>
      </c>
      <c r="C2158" s="886"/>
      <c r="D2158" s="432">
        <f>'Havelv 3 մաս 1 և մաս 2'!D667</f>
        <v>0</v>
      </c>
      <c r="E2158" s="432">
        <f>'Havelv 3 մաս 1 և մաս 2'!E667</f>
        <v>100</v>
      </c>
      <c r="F2158" s="432">
        <f>'Havelv 3 մաս 1 և մաս 2'!F667</f>
        <v>100</v>
      </c>
      <c r="G2158" s="432">
        <f>'Havelv 3 մաս 1 և մաս 2'!G667</f>
        <v>100</v>
      </c>
      <c r="H2158" s="432">
        <f>'Havelv 3 մաս 1 և մաս 2'!H667</f>
        <v>1872.1</v>
      </c>
      <c r="I2158" s="432">
        <f>'Havelv 3 մաս 1 և մաս 2'!I667</f>
        <v>0</v>
      </c>
      <c r="J2158" s="432">
        <f>'Havelv 3 մաս 1 և մաս 2'!J667</f>
        <v>0</v>
      </c>
      <c r="K2158" s="432">
        <f>'Havelv 3 մաս 1 և մաս 2'!K667</f>
        <v>0</v>
      </c>
    </row>
    <row r="2159" spans="2:11" s="164" customFormat="1" ht="13.8" x14ac:dyDescent="0.25"/>
    <row r="2160" spans="2:11" s="290" customFormat="1" ht="13.2" hidden="1" customHeight="1" x14ac:dyDescent="0.25">
      <c r="B2160" s="304" t="s">
        <v>892</v>
      </c>
      <c r="C2160" s="303" t="s">
        <v>1075</v>
      </c>
      <c r="D2160" s="148"/>
    </row>
    <row r="2161" spans="2:10" s="290" customFormat="1" ht="26.4" hidden="1" customHeight="1" x14ac:dyDescent="0.25">
      <c r="B2161" s="304" t="s">
        <v>1052</v>
      </c>
      <c r="C2161" s="412">
        <v>104016</v>
      </c>
      <c r="D2161" s="148"/>
    </row>
    <row r="2162" spans="2:10" s="290" customFormat="1" ht="26.4" hidden="1" customHeight="1" x14ac:dyDescent="0.25">
      <c r="B2162" s="304" t="s">
        <v>1053</v>
      </c>
      <c r="C2162" s="465" t="s">
        <v>1247</v>
      </c>
      <c r="D2162" s="148"/>
    </row>
    <row r="2163" spans="2:10" s="290" customFormat="1" ht="13.2" hidden="1" customHeight="1" x14ac:dyDescent="0.25">
      <c r="B2163" s="304" t="s">
        <v>767</v>
      </c>
      <c r="C2163" s="412">
        <v>1160</v>
      </c>
      <c r="D2163" s="899"/>
      <c r="E2163" s="899"/>
      <c r="F2163" s="899"/>
      <c r="G2163" s="899"/>
      <c r="H2163" s="899"/>
    </row>
    <row r="2164" spans="2:10" s="290" customFormat="1" ht="13.2" hidden="1" customHeight="1" x14ac:dyDescent="0.25">
      <c r="B2164" s="304" t="s">
        <v>768</v>
      </c>
      <c r="C2164" s="412">
        <v>11006</v>
      </c>
      <c r="D2164" s="890" t="str">
        <f t="shared" ref="D2164:J2164" si="38">D2150</f>
        <v>2023Ã.  (÷³ëï³óÇ) µ³½³ÛÇÝ ï³ñÇ (Ñ³½. ¹ñ³Ù)</v>
      </c>
      <c r="E2164" s="890" t="str">
        <f t="shared" si="38"/>
        <v>2024Ã »é³ÙëÛ³Ï</v>
      </c>
      <c r="F2164" s="890" t="str">
        <f t="shared" si="38"/>
        <v>2024Ã ÏÇë³ÙÛ³Ï</v>
      </c>
      <c r="G2164" s="890" t="str">
        <f t="shared" si="38"/>
        <v>2024Ã ÇÝÝ ³ÙÇë</v>
      </c>
      <c r="H2164" s="890" t="str">
        <f t="shared" si="38"/>
        <v>2024Ã (åÉ³Ý) (Ñ³½. ¹ñ³Ù)</v>
      </c>
      <c r="I2164" s="890" t="str">
        <f t="shared" si="38"/>
        <v>2025թ</v>
      </c>
      <c r="J2164" s="890" t="str">
        <f t="shared" si="38"/>
        <v>2026թ</v>
      </c>
    </row>
    <row r="2165" spans="2:10" s="290" customFormat="1" ht="26.4" hidden="1" customHeight="1" x14ac:dyDescent="0.25">
      <c r="B2165" s="304" t="s">
        <v>771</v>
      </c>
      <c r="C2165" s="237" t="s">
        <v>1326</v>
      </c>
      <c r="D2165" s="890"/>
      <c r="E2165" s="890"/>
      <c r="F2165" s="890"/>
      <c r="G2165" s="890"/>
      <c r="H2165" s="890"/>
      <c r="I2165" s="890"/>
      <c r="J2165" s="890"/>
    </row>
    <row r="2166" spans="2:10" s="290" customFormat="1" ht="39.6" hidden="1" customHeight="1" x14ac:dyDescent="0.25">
      <c r="B2166" s="304" t="s">
        <v>772</v>
      </c>
      <c r="C2166" s="303" t="s">
        <v>1327</v>
      </c>
      <c r="D2166" s="890"/>
      <c r="E2166" s="890"/>
      <c r="F2166" s="890"/>
      <c r="G2166" s="890"/>
      <c r="H2166" s="890"/>
      <c r="I2166" s="890"/>
      <c r="J2166" s="890"/>
    </row>
    <row r="2167" spans="2:10" s="290" customFormat="1" ht="13.2" hidden="1" customHeight="1" x14ac:dyDescent="0.25">
      <c r="B2167" s="304" t="s">
        <v>773</v>
      </c>
      <c r="C2167" s="303" t="s">
        <v>839</v>
      </c>
      <c r="D2167" s="890"/>
      <c r="E2167" s="890"/>
      <c r="F2167" s="890"/>
      <c r="G2167" s="890"/>
      <c r="H2167" s="890"/>
      <c r="I2167" s="890"/>
      <c r="J2167" s="890"/>
    </row>
    <row r="2168" spans="2:10" s="290" customFormat="1" ht="13.2" hidden="1" customHeight="1" x14ac:dyDescent="0.25">
      <c r="B2168" s="304" t="s">
        <v>1273</v>
      </c>
      <c r="C2168" s="303" t="s">
        <v>834</v>
      </c>
      <c r="D2168" s="890"/>
      <c r="E2168" s="890"/>
      <c r="F2168" s="890"/>
      <c r="G2168" s="890"/>
      <c r="H2168" s="890"/>
      <c r="I2168" s="890"/>
      <c r="J2168" s="890"/>
    </row>
    <row r="2169" spans="2:10" s="290" customFormat="1" ht="13.2" hidden="1" customHeight="1" x14ac:dyDescent="0.25">
      <c r="B2169" s="883" t="s">
        <v>775</v>
      </c>
      <c r="C2169" s="884"/>
      <c r="D2169" s="890"/>
      <c r="E2169" s="890"/>
      <c r="F2169" s="890"/>
      <c r="G2169" s="890"/>
      <c r="H2169" s="890"/>
      <c r="I2169" s="890"/>
      <c r="J2169" s="890"/>
    </row>
    <row r="2170" spans="2:10" s="290" customFormat="1" ht="13.2" hidden="1" customHeight="1" x14ac:dyDescent="0.25">
      <c r="B2170" s="900" t="s">
        <v>1328</v>
      </c>
      <c r="C2170" s="901"/>
      <c r="D2170" s="480"/>
      <c r="E2170" s="480"/>
      <c r="F2170" s="480"/>
      <c r="G2170" s="407"/>
      <c r="H2170" s="480"/>
      <c r="I2170" s="480"/>
      <c r="J2170" s="407"/>
    </row>
    <row r="2171" spans="2:10" s="290" customFormat="1" ht="13.2" hidden="1" customHeight="1" x14ac:dyDescent="0.25">
      <c r="B2171" s="900" t="s">
        <v>861</v>
      </c>
      <c r="C2171" s="901"/>
      <c r="D2171" s="480"/>
      <c r="E2171" s="480"/>
      <c r="F2171" s="480"/>
      <c r="G2171" s="407"/>
      <c r="H2171" s="480"/>
      <c r="I2171" s="480"/>
      <c r="J2171" s="407"/>
    </row>
    <row r="2172" spans="2:10" s="290" customFormat="1" ht="13.2" hidden="1" customHeight="1" x14ac:dyDescent="0.25">
      <c r="B2172" s="900" t="s">
        <v>862</v>
      </c>
      <c r="C2172" s="901"/>
      <c r="D2172" s="480"/>
      <c r="E2172" s="480"/>
      <c r="F2172" s="480"/>
      <c r="G2172" s="407"/>
      <c r="H2172" s="480"/>
      <c r="I2172" s="480"/>
      <c r="J2172" s="407"/>
    </row>
    <row r="2173" spans="2:10" s="290" customFormat="1" ht="13.2" hidden="1" customHeight="1" x14ac:dyDescent="0.25">
      <c r="B2173" s="885" t="s">
        <v>780</v>
      </c>
      <c r="C2173" s="886"/>
      <c r="D2173" s="490" t="e">
        <v>#REF!</v>
      </c>
      <c r="E2173" s="490" t="e">
        <v>#REF!</v>
      </c>
      <c r="F2173" s="490" t="e">
        <v>#REF!</v>
      </c>
      <c r="G2173" s="490" t="e">
        <v>#REF!</v>
      </c>
      <c r="H2173" s="490" t="e">
        <v>#REF!</v>
      </c>
      <c r="I2173" s="490" t="e">
        <v>#REF!</v>
      </c>
      <c r="J2173" s="490" t="e">
        <v>#REF!</v>
      </c>
    </row>
    <row r="2174" spans="2:10" s="164" customFormat="1" ht="13.95" hidden="1" customHeight="1" x14ac:dyDescent="0.25">
      <c r="D2174" s="400"/>
      <c r="E2174" s="400"/>
      <c r="F2174" s="400"/>
      <c r="G2174" s="400"/>
      <c r="H2174" s="400"/>
      <c r="I2174" s="400"/>
      <c r="J2174" s="400"/>
    </row>
    <row r="2175" spans="2:10" s="290" customFormat="1" ht="13.2" hidden="1" customHeight="1" x14ac:dyDescent="0.25">
      <c r="B2175" s="304" t="s">
        <v>892</v>
      </c>
      <c r="C2175" s="303" t="s">
        <v>1075</v>
      </c>
      <c r="D2175" s="298"/>
      <c r="E2175" s="298"/>
      <c r="F2175" s="298"/>
      <c r="G2175" s="298"/>
      <c r="H2175" s="298"/>
      <c r="I2175" s="298"/>
      <c r="J2175" s="298"/>
    </row>
    <row r="2176" spans="2:10" s="290" customFormat="1" ht="26.4" hidden="1" customHeight="1" x14ac:dyDescent="0.25">
      <c r="B2176" s="304" t="s">
        <v>1052</v>
      </c>
      <c r="C2176" s="412">
        <v>104016</v>
      </c>
      <c r="D2176" s="148"/>
    </row>
    <row r="2177" spans="2:10" s="290" customFormat="1" ht="26.4" hidden="1" customHeight="1" x14ac:dyDescent="0.25">
      <c r="B2177" s="304" t="s">
        <v>1053</v>
      </c>
      <c r="C2177" s="465" t="s">
        <v>1247</v>
      </c>
      <c r="D2177" s="148"/>
    </row>
    <row r="2178" spans="2:10" s="290" customFormat="1" ht="13.2" hidden="1" customHeight="1" x14ac:dyDescent="0.25">
      <c r="B2178" s="304" t="s">
        <v>767</v>
      </c>
      <c r="C2178" s="412">
        <v>1160</v>
      </c>
      <c r="D2178" s="899"/>
      <c r="E2178" s="899"/>
      <c r="F2178" s="899"/>
      <c r="G2178" s="899"/>
      <c r="H2178" s="899"/>
    </row>
    <row r="2179" spans="2:10" s="290" customFormat="1" ht="13.2" hidden="1" customHeight="1" x14ac:dyDescent="0.25">
      <c r="B2179" s="304" t="s">
        <v>768</v>
      </c>
      <c r="C2179" s="412">
        <v>11007</v>
      </c>
      <c r="D2179" s="890" t="str">
        <f t="shared" ref="D2179:J2179" si="39">D2164</f>
        <v>2023Ã.  (÷³ëï³óÇ) µ³½³ÛÇÝ ï³ñÇ (Ñ³½. ¹ñ³Ù)</v>
      </c>
      <c r="E2179" s="890" t="str">
        <f t="shared" si="39"/>
        <v>2024Ã »é³ÙëÛ³Ï</v>
      </c>
      <c r="F2179" s="890" t="str">
        <f t="shared" si="39"/>
        <v>2024Ã ÏÇë³ÙÛ³Ï</v>
      </c>
      <c r="G2179" s="890" t="str">
        <f t="shared" si="39"/>
        <v>2024Ã ÇÝÝ ³ÙÇë</v>
      </c>
      <c r="H2179" s="890" t="str">
        <f t="shared" si="39"/>
        <v>2024Ã (åÉ³Ý) (Ñ³½. ¹ñ³Ù)</v>
      </c>
      <c r="I2179" s="890" t="str">
        <f t="shared" si="39"/>
        <v>2025թ</v>
      </c>
      <c r="J2179" s="890" t="str">
        <f t="shared" si="39"/>
        <v>2026թ</v>
      </c>
    </row>
    <row r="2180" spans="2:10" s="290" customFormat="1" ht="26.4" hidden="1" customHeight="1" x14ac:dyDescent="0.25">
      <c r="B2180" s="304" t="s">
        <v>771</v>
      </c>
      <c r="C2180" s="237" t="s">
        <v>1329</v>
      </c>
      <c r="D2180" s="890"/>
      <c r="E2180" s="890"/>
      <c r="F2180" s="890"/>
      <c r="G2180" s="890"/>
      <c r="H2180" s="890"/>
      <c r="I2180" s="890"/>
      <c r="J2180" s="890"/>
    </row>
    <row r="2181" spans="2:10" s="290" customFormat="1" ht="66" hidden="1" customHeight="1" x14ac:dyDescent="0.25">
      <c r="B2181" s="304" t="s">
        <v>772</v>
      </c>
      <c r="C2181" s="303" t="s">
        <v>1330</v>
      </c>
      <c r="D2181" s="890"/>
      <c r="E2181" s="890"/>
      <c r="F2181" s="890"/>
      <c r="G2181" s="890"/>
      <c r="H2181" s="890"/>
      <c r="I2181" s="890"/>
      <c r="J2181" s="890"/>
    </row>
    <row r="2182" spans="2:10" s="290" customFormat="1" ht="13.2" hidden="1" customHeight="1" x14ac:dyDescent="0.25">
      <c r="B2182" s="304" t="s">
        <v>773</v>
      </c>
      <c r="C2182" s="303" t="s">
        <v>839</v>
      </c>
      <c r="D2182" s="890"/>
      <c r="E2182" s="890"/>
      <c r="F2182" s="890"/>
      <c r="G2182" s="890"/>
      <c r="H2182" s="890"/>
      <c r="I2182" s="890"/>
      <c r="J2182" s="890"/>
    </row>
    <row r="2183" spans="2:10" s="290" customFormat="1" ht="13.2" hidden="1" customHeight="1" x14ac:dyDescent="0.25">
      <c r="B2183" s="304" t="s">
        <v>802</v>
      </c>
      <c r="C2183" s="303" t="s">
        <v>834</v>
      </c>
      <c r="D2183" s="890"/>
      <c r="E2183" s="890"/>
      <c r="F2183" s="890"/>
      <c r="G2183" s="890"/>
      <c r="H2183" s="890"/>
      <c r="I2183" s="890"/>
      <c r="J2183" s="890"/>
    </row>
    <row r="2184" spans="2:10" s="290" customFormat="1" ht="13.2" hidden="1" customHeight="1" x14ac:dyDescent="0.25">
      <c r="B2184" s="883" t="s">
        <v>775</v>
      </c>
      <c r="C2184" s="884"/>
      <c r="D2184" s="890"/>
      <c r="E2184" s="890"/>
      <c r="F2184" s="890"/>
      <c r="G2184" s="890"/>
      <c r="H2184" s="890"/>
      <c r="I2184" s="890"/>
      <c r="J2184" s="890"/>
    </row>
    <row r="2185" spans="2:10" s="290" customFormat="1" ht="14.4" hidden="1" customHeight="1" x14ac:dyDescent="0.25">
      <c r="B2185" s="903" t="s">
        <v>1331</v>
      </c>
      <c r="C2185" s="904"/>
      <c r="D2185" s="491"/>
      <c r="E2185" s="491"/>
      <c r="F2185" s="491"/>
      <c r="G2185" s="491"/>
      <c r="H2185" s="491"/>
      <c r="I2185" s="491"/>
      <c r="J2185" s="491"/>
    </row>
    <row r="2186" spans="2:10" s="290" customFormat="1" ht="13.2" hidden="1" customHeight="1" x14ac:dyDescent="0.25">
      <c r="B2186" s="340" t="s">
        <v>861</v>
      </c>
      <c r="C2186" s="341"/>
      <c r="D2186" s="491"/>
      <c r="E2186" s="491"/>
      <c r="F2186" s="491"/>
      <c r="G2186" s="491"/>
      <c r="H2186" s="491"/>
      <c r="I2186" s="491"/>
      <c r="J2186" s="491"/>
    </row>
    <row r="2187" spans="2:10" s="290" customFormat="1" ht="13.2" hidden="1" customHeight="1" x14ac:dyDescent="0.25">
      <c r="B2187" s="340" t="s">
        <v>862</v>
      </c>
      <c r="C2187" s="341"/>
      <c r="D2187" s="492"/>
      <c r="E2187" s="492"/>
      <c r="F2187" s="492"/>
      <c r="G2187" s="407"/>
      <c r="H2187" s="492"/>
      <c r="I2187" s="492"/>
      <c r="J2187" s="407"/>
    </row>
    <row r="2188" spans="2:10" s="290" customFormat="1" ht="13.2" hidden="1" customHeight="1" x14ac:dyDescent="0.25">
      <c r="B2188" s="885" t="s">
        <v>780</v>
      </c>
      <c r="C2188" s="886"/>
      <c r="D2188" s="490" t="e">
        <v>#REF!</v>
      </c>
      <c r="E2188" s="490" t="e">
        <v>#REF!</v>
      </c>
      <c r="F2188" s="490" t="e">
        <v>#REF!</v>
      </c>
      <c r="G2188" s="490" t="e">
        <v>#REF!</v>
      </c>
      <c r="H2188" s="490" t="e">
        <v>#REF!</v>
      </c>
      <c r="I2188" s="490" t="e">
        <v>#REF!</v>
      </c>
      <c r="J2188" s="490" t="e">
        <v>#REF!</v>
      </c>
    </row>
    <row r="2189" spans="2:10" s="164" customFormat="1" ht="13.95" hidden="1" customHeight="1" x14ac:dyDescent="0.25"/>
    <row r="2190" spans="2:10" s="290" customFormat="1" ht="13.2" hidden="1" customHeight="1" x14ac:dyDescent="0.25">
      <c r="B2190" s="304" t="s">
        <v>892</v>
      </c>
      <c r="C2190" s="303" t="s">
        <v>1075</v>
      </c>
      <c r="D2190" s="148"/>
    </row>
    <row r="2191" spans="2:10" s="290" customFormat="1" ht="26.4" hidden="1" customHeight="1" x14ac:dyDescent="0.25">
      <c r="B2191" s="304" t="s">
        <v>1052</v>
      </c>
      <c r="C2191" s="412">
        <v>104016</v>
      </c>
      <c r="D2191" s="148"/>
    </row>
    <row r="2192" spans="2:10" s="290" customFormat="1" ht="26.4" hidden="1" customHeight="1" x14ac:dyDescent="0.25">
      <c r="B2192" s="304" t="s">
        <v>1053</v>
      </c>
      <c r="C2192" s="465" t="s">
        <v>1247</v>
      </c>
      <c r="D2192" s="148"/>
    </row>
    <row r="2193" spans="2:11" s="290" customFormat="1" ht="13.2" hidden="1" customHeight="1" x14ac:dyDescent="0.25">
      <c r="B2193" s="304" t="s">
        <v>767</v>
      </c>
      <c r="C2193" s="412">
        <v>1160</v>
      </c>
      <c r="D2193" s="902"/>
      <c r="E2193" s="902"/>
      <c r="F2193" s="902"/>
      <c r="G2193" s="902"/>
      <c r="H2193" s="902"/>
    </row>
    <row r="2194" spans="2:11" s="290" customFormat="1" ht="13.2" hidden="1" customHeight="1" x14ac:dyDescent="0.25">
      <c r="B2194" s="304" t="s">
        <v>768</v>
      </c>
      <c r="C2194" s="412">
        <v>11008</v>
      </c>
      <c r="D2194" s="880" t="str">
        <f t="shared" ref="D2194:J2194" si="40">D2179</f>
        <v>2023Ã.  (÷³ëï³óÇ) µ³½³ÛÇÝ ï³ñÇ (Ñ³½. ¹ñ³Ù)</v>
      </c>
      <c r="E2194" s="880" t="str">
        <f t="shared" si="40"/>
        <v>2024Ã »é³ÙëÛ³Ï</v>
      </c>
      <c r="F2194" s="880" t="str">
        <f t="shared" si="40"/>
        <v>2024Ã ÏÇë³ÙÛ³Ï</v>
      </c>
      <c r="G2194" s="880" t="str">
        <f t="shared" si="40"/>
        <v>2024Ã ÇÝÝ ³ÙÇë</v>
      </c>
      <c r="H2194" s="880" t="str">
        <f t="shared" si="40"/>
        <v>2024Ã (åÉ³Ý) (Ñ³½. ¹ñ³Ù)</v>
      </c>
      <c r="I2194" s="880" t="str">
        <f t="shared" si="40"/>
        <v>2025թ</v>
      </c>
      <c r="J2194" s="880" t="str">
        <f t="shared" si="40"/>
        <v>2026թ</v>
      </c>
    </row>
    <row r="2195" spans="2:11" s="290" customFormat="1" ht="39.6" hidden="1" customHeight="1" x14ac:dyDescent="0.25">
      <c r="B2195" s="304" t="s">
        <v>771</v>
      </c>
      <c r="C2195" s="237" t="s">
        <v>1332</v>
      </c>
      <c r="D2195" s="881"/>
      <c r="E2195" s="881"/>
      <c r="F2195" s="881"/>
      <c r="G2195" s="881"/>
      <c r="H2195" s="881"/>
      <c r="I2195" s="881"/>
      <c r="J2195" s="881"/>
    </row>
    <row r="2196" spans="2:11" s="290" customFormat="1" ht="39.6" hidden="1" customHeight="1" x14ac:dyDescent="0.25">
      <c r="B2196" s="304" t="s">
        <v>772</v>
      </c>
      <c r="C2196" s="303" t="s">
        <v>1333</v>
      </c>
      <c r="D2196" s="881"/>
      <c r="E2196" s="881"/>
      <c r="F2196" s="881"/>
      <c r="G2196" s="881"/>
      <c r="H2196" s="881"/>
      <c r="I2196" s="881"/>
      <c r="J2196" s="881"/>
    </row>
    <row r="2197" spans="2:11" s="290" customFormat="1" ht="13.2" hidden="1" customHeight="1" x14ac:dyDescent="0.25">
      <c r="B2197" s="304" t="s">
        <v>773</v>
      </c>
      <c r="C2197" s="303" t="s">
        <v>839</v>
      </c>
      <c r="D2197" s="881"/>
      <c r="E2197" s="881"/>
      <c r="F2197" s="881"/>
      <c r="G2197" s="881"/>
      <c r="H2197" s="881"/>
      <c r="I2197" s="881"/>
      <c r="J2197" s="881"/>
    </row>
    <row r="2198" spans="2:11" s="290" customFormat="1" ht="13.2" hidden="1" customHeight="1" x14ac:dyDescent="0.25">
      <c r="B2198" s="304" t="s">
        <v>802</v>
      </c>
      <c r="C2198" s="303" t="s">
        <v>834</v>
      </c>
      <c r="D2198" s="881"/>
      <c r="E2198" s="881"/>
      <c r="F2198" s="881"/>
      <c r="G2198" s="881"/>
      <c r="H2198" s="881"/>
      <c r="I2198" s="881"/>
      <c r="J2198" s="881"/>
    </row>
    <row r="2199" spans="2:11" s="290" customFormat="1" ht="13.2" hidden="1" customHeight="1" x14ac:dyDescent="0.25">
      <c r="B2199" s="883" t="s">
        <v>775</v>
      </c>
      <c r="C2199" s="884"/>
      <c r="D2199" s="882"/>
      <c r="E2199" s="882"/>
      <c r="F2199" s="882"/>
      <c r="G2199" s="882"/>
      <c r="H2199" s="882"/>
      <c r="I2199" s="882"/>
      <c r="J2199" s="882"/>
    </row>
    <row r="2200" spans="2:11" s="290" customFormat="1" ht="13.2" hidden="1" customHeight="1" x14ac:dyDescent="0.25">
      <c r="B2200" s="903" t="s">
        <v>1331</v>
      </c>
      <c r="C2200" s="904"/>
      <c r="D2200" s="480"/>
      <c r="E2200" s="480"/>
      <c r="F2200" s="480"/>
      <c r="G2200" s="480"/>
      <c r="H2200" s="480"/>
      <c r="I2200" s="480"/>
      <c r="J2200" s="480"/>
    </row>
    <row r="2201" spans="2:11" s="290" customFormat="1" ht="13.2" hidden="1" customHeight="1" x14ac:dyDescent="0.25">
      <c r="B2201" s="340" t="s">
        <v>861</v>
      </c>
      <c r="C2201" s="341"/>
      <c r="D2201" s="480"/>
      <c r="E2201" s="480"/>
      <c r="F2201" s="480"/>
      <c r="G2201" s="480"/>
      <c r="H2201" s="480"/>
      <c r="I2201" s="480"/>
      <c r="J2201" s="480"/>
    </row>
    <row r="2202" spans="2:11" s="290" customFormat="1" ht="13.2" hidden="1" customHeight="1" x14ac:dyDescent="0.25">
      <c r="B2202" s="340" t="s">
        <v>862</v>
      </c>
      <c r="C2202" s="341"/>
      <c r="D2202" s="480"/>
      <c r="E2202" s="480"/>
      <c r="F2202" s="480"/>
      <c r="G2202" s="407"/>
      <c r="H2202" s="480"/>
      <c r="I2202" s="480"/>
      <c r="J2202" s="407"/>
    </row>
    <row r="2203" spans="2:11" s="290" customFormat="1" ht="13.2" hidden="1" customHeight="1" x14ac:dyDescent="0.25">
      <c r="B2203" s="885" t="s">
        <v>780</v>
      </c>
      <c r="C2203" s="886"/>
      <c r="D2203" s="490" t="e">
        <v>#REF!</v>
      </c>
      <c r="E2203" s="490" t="e">
        <v>#REF!</v>
      </c>
      <c r="F2203" s="490" t="e">
        <v>#REF!</v>
      </c>
      <c r="G2203" s="490" t="e">
        <v>#REF!</v>
      </c>
      <c r="H2203" s="490" t="e">
        <v>#REF!</v>
      </c>
      <c r="I2203" s="490" t="e">
        <v>#REF!</v>
      </c>
      <c r="J2203" s="490" t="e">
        <v>#REF!</v>
      </c>
    </row>
    <row r="2204" spans="2:11" s="290" customFormat="1" ht="13.2" x14ac:dyDescent="0.25">
      <c r="B2204" s="304" t="s">
        <v>767</v>
      </c>
      <c r="C2204" s="190">
        <v>1160</v>
      </c>
      <c r="D2204" s="888" t="s">
        <v>782</v>
      </c>
      <c r="E2204" s="889"/>
      <c r="F2204" s="889"/>
      <c r="G2204" s="889"/>
      <c r="H2204" s="889"/>
      <c r="I2204" s="889"/>
      <c r="J2204" s="889"/>
      <c r="K2204" s="889"/>
    </row>
    <row r="2205" spans="2:11" s="290" customFormat="1" ht="13.2" customHeight="1" x14ac:dyDescent="0.25">
      <c r="B2205" s="304" t="s">
        <v>768</v>
      </c>
      <c r="C2205" s="190">
        <v>11009</v>
      </c>
      <c r="D2205" s="891" t="s">
        <v>784</v>
      </c>
      <c r="E2205" s="891" t="s">
        <v>426</v>
      </c>
      <c r="F2205" s="891" t="s">
        <v>427</v>
      </c>
      <c r="G2205" s="891" t="s">
        <v>428</v>
      </c>
      <c r="H2205" s="891" t="s">
        <v>429</v>
      </c>
      <c r="I2205" s="890" t="s">
        <v>5</v>
      </c>
      <c r="J2205" s="890" t="s">
        <v>7</v>
      </c>
      <c r="K2205" s="890" t="s">
        <v>115</v>
      </c>
    </row>
    <row r="2206" spans="2:11" s="290" customFormat="1" ht="13.2" x14ac:dyDescent="0.25">
      <c r="B2206" s="304" t="s">
        <v>771</v>
      </c>
      <c r="C2206" s="190" t="s">
        <v>1334</v>
      </c>
      <c r="D2206" s="890"/>
      <c r="E2206" s="890"/>
      <c r="F2206" s="890"/>
      <c r="G2206" s="890"/>
      <c r="H2206" s="890"/>
      <c r="I2206" s="890"/>
      <c r="J2206" s="890"/>
      <c r="K2206" s="890"/>
    </row>
    <row r="2207" spans="2:11" s="290" customFormat="1" ht="39.6" x14ac:dyDescent="0.25">
      <c r="B2207" s="304" t="s">
        <v>772</v>
      </c>
      <c r="C2207" s="190" t="s">
        <v>683</v>
      </c>
      <c r="D2207" s="890"/>
      <c r="E2207" s="890"/>
      <c r="F2207" s="890"/>
      <c r="G2207" s="890"/>
      <c r="H2207" s="890"/>
      <c r="I2207" s="890"/>
      <c r="J2207" s="890"/>
      <c r="K2207" s="890"/>
    </row>
    <row r="2208" spans="2:11" s="290" customFormat="1" ht="13.2" x14ac:dyDescent="0.25">
      <c r="B2208" s="304" t="s">
        <v>773</v>
      </c>
      <c r="C2208" s="190" t="s">
        <v>839</v>
      </c>
      <c r="D2208" s="890"/>
      <c r="E2208" s="890"/>
      <c r="F2208" s="890"/>
      <c r="G2208" s="890"/>
      <c r="H2208" s="890"/>
      <c r="I2208" s="890"/>
      <c r="J2208" s="890"/>
      <c r="K2208" s="890"/>
    </row>
    <row r="2209" spans="2:11" s="290" customFormat="1" ht="13.2" customHeight="1" x14ac:dyDescent="0.25">
      <c r="B2209" s="304" t="s">
        <v>802</v>
      </c>
      <c r="C2209" s="190" t="s">
        <v>834</v>
      </c>
      <c r="D2209" s="890"/>
      <c r="E2209" s="890"/>
      <c r="F2209" s="890"/>
      <c r="G2209" s="890"/>
      <c r="H2209" s="890"/>
      <c r="I2209" s="890"/>
      <c r="J2209" s="890"/>
      <c r="K2209" s="890"/>
    </row>
    <row r="2210" spans="2:11" s="290" customFormat="1" ht="13.2" x14ac:dyDescent="0.25">
      <c r="B2210" s="883" t="s">
        <v>775</v>
      </c>
      <c r="C2210" s="884"/>
      <c r="D2210" s="890"/>
      <c r="E2210" s="890"/>
      <c r="F2210" s="890"/>
      <c r="G2210" s="890"/>
      <c r="H2210" s="890"/>
      <c r="I2210" s="890"/>
      <c r="J2210" s="890"/>
      <c r="K2210" s="890"/>
    </row>
    <row r="2211" spans="2:11" s="290" customFormat="1" ht="13.2" x14ac:dyDescent="0.25">
      <c r="B2211" s="306" t="s">
        <v>776</v>
      </c>
      <c r="C2211" s="306" t="s">
        <v>777</v>
      </c>
      <c r="D2211" s="308"/>
      <c r="E2211" s="308"/>
      <c r="F2211" s="308"/>
      <c r="G2211" s="308"/>
      <c r="H2211" s="308"/>
      <c r="I2211" s="308"/>
      <c r="J2211" s="308"/>
      <c r="K2211" s="308"/>
    </row>
    <row r="2212" spans="2:11" s="290" customFormat="1" ht="13.2" x14ac:dyDescent="0.25">
      <c r="B2212" s="313" t="s">
        <v>778</v>
      </c>
      <c r="C2212" s="313" t="s">
        <v>1331</v>
      </c>
      <c r="D2212" s="321">
        <v>26</v>
      </c>
      <c r="E2212" s="321">
        <v>28</v>
      </c>
      <c r="F2212" s="321">
        <v>28</v>
      </c>
      <c r="G2212" s="321">
        <v>28</v>
      </c>
      <c r="H2212" s="321">
        <v>28</v>
      </c>
      <c r="I2212" s="321">
        <v>28</v>
      </c>
      <c r="J2212" s="321">
        <v>28</v>
      </c>
      <c r="K2212" s="321">
        <v>28</v>
      </c>
    </row>
    <row r="2213" spans="2:11" s="290" customFormat="1" ht="13.2" x14ac:dyDescent="0.25">
      <c r="B2213" s="313" t="s">
        <v>778</v>
      </c>
      <c r="C2213" s="333" t="s">
        <v>861</v>
      </c>
      <c r="D2213" s="321">
        <v>8</v>
      </c>
      <c r="E2213" s="321">
        <v>14</v>
      </c>
      <c r="F2213" s="321">
        <v>14</v>
      </c>
      <c r="G2213" s="321">
        <v>14</v>
      </c>
      <c r="H2213" s="321">
        <v>14</v>
      </c>
      <c r="I2213" s="321">
        <v>14</v>
      </c>
      <c r="J2213" s="321">
        <v>14</v>
      </c>
      <c r="K2213" s="321">
        <v>14</v>
      </c>
    </row>
    <row r="2214" spans="2:11" s="290" customFormat="1" ht="13.2" x14ac:dyDescent="0.25">
      <c r="B2214" s="313" t="s">
        <v>778</v>
      </c>
      <c r="C2214" s="333" t="s">
        <v>862</v>
      </c>
      <c r="D2214" s="321">
        <v>18</v>
      </c>
      <c r="E2214" s="321">
        <v>14</v>
      </c>
      <c r="F2214" s="321">
        <v>14</v>
      </c>
      <c r="G2214" s="321">
        <v>14</v>
      </c>
      <c r="H2214" s="321">
        <v>14</v>
      </c>
      <c r="I2214" s="321">
        <v>14</v>
      </c>
      <c r="J2214" s="321">
        <v>14</v>
      </c>
      <c r="K2214" s="321">
        <v>14</v>
      </c>
    </row>
    <row r="2215" spans="2:11" s="290" customFormat="1" ht="13.2" x14ac:dyDescent="0.25">
      <c r="B2215" s="885" t="s">
        <v>780</v>
      </c>
      <c r="C2215" s="886"/>
      <c r="D2215" s="432">
        <f>'Havelv 3 մաս 1 և մաս 2'!D673</f>
        <v>11007.4</v>
      </c>
      <c r="E2215" s="432">
        <f>'Havelv 3 մաս 1 և մաս 2'!E673</f>
        <v>2890.4</v>
      </c>
      <c r="F2215" s="432">
        <f>'Havelv 3 մաս 1 և մաս 2'!F673</f>
        <v>5780.8</v>
      </c>
      <c r="G2215" s="432">
        <f>'Havelv 3 մաս 1 և մաս 2'!G673</f>
        <v>8671.2000000000007</v>
      </c>
      <c r="H2215" s="432">
        <f>'Havelv 3 մաս 1 և մաս 2'!H673</f>
        <v>11561.6</v>
      </c>
      <c r="I2215" s="432">
        <f>'Havelv 3 մաս 1 և մաս 2'!I673</f>
        <v>11561.6</v>
      </c>
      <c r="J2215" s="432">
        <f>'Havelv 3 մաս 1 և մաս 2'!J673</f>
        <v>11561.6</v>
      </c>
      <c r="K2215" s="432">
        <f>'Havelv 3 մաս 1 և մաս 2'!K673</f>
        <v>11561.6</v>
      </c>
    </row>
    <row r="2216" spans="2:11" s="164" customFormat="1" ht="13.8" x14ac:dyDescent="0.25"/>
    <row r="2217" spans="2:11" s="290" customFormat="1" ht="13.2" hidden="1" customHeight="1" x14ac:dyDescent="0.25">
      <c r="B2217" s="304" t="s">
        <v>892</v>
      </c>
      <c r="C2217" s="303" t="s">
        <v>1075</v>
      </c>
      <c r="D2217" s="148"/>
    </row>
    <row r="2218" spans="2:11" s="290" customFormat="1" ht="26.4" hidden="1" customHeight="1" x14ac:dyDescent="0.25">
      <c r="B2218" s="304" t="s">
        <v>1052</v>
      </c>
      <c r="C2218" s="412">
        <v>104016</v>
      </c>
      <c r="D2218" s="148"/>
    </row>
    <row r="2219" spans="2:11" s="290" customFormat="1" ht="26.4" hidden="1" customHeight="1" x14ac:dyDescent="0.25">
      <c r="B2219" s="304" t="s">
        <v>1053</v>
      </c>
      <c r="C2219" s="465" t="s">
        <v>1247</v>
      </c>
      <c r="D2219" s="148"/>
    </row>
    <row r="2220" spans="2:11" s="290" customFormat="1" ht="13.2" hidden="1" customHeight="1" x14ac:dyDescent="0.25">
      <c r="B2220" s="304" t="s">
        <v>767</v>
      </c>
      <c r="C2220" s="412">
        <v>1160</v>
      </c>
      <c r="D2220" s="902"/>
      <c r="E2220" s="902"/>
      <c r="F2220" s="902"/>
      <c r="G2220" s="902"/>
      <c r="H2220" s="902"/>
    </row>
    <row r="2221" spans="2:11" s="290" customFormat="1" ht="13.2" hidden="1" customHeight="1" x14ac:dyDescent="0.25">
      <c r="B2221" s="304" t="s">
        <v>768</v>
      </c>
      <c r="C2221" s="412">
        <v>11010</v>
      </c>
      <c r="D2221" s="880" t="s">
        <v>1054</v>
      </c>
      <c r="E2221" s="880" t="s">
        <v>1055</v>
      </c>
      <c r="F2221" s="880" t="s">
        <v>1056</v>
      </c>
      <c r="G2221" s="880" t="s">
        <v>1057</v>
      </c>
      <c r="H2221" s="880" t="s">
        <v>1055</v>
      </c>
      <c r="I2221" s="880" t="s">
        <v>1056</v>
      </c>
      <c r="J2221" s="880" t="s">
        <v>1057</v>
      </c>
    </row>
    <row r="2222" spans="2:11" s="290" customFormat="1" ht="52.95" hidden="1" customHeight="1" x14ac:dyDescent="0.25">
      <c r="B2222" s="304" t="s">
        <v>771</v>
      </c>
      <c r="C2222" s="237" t="s">
        <v>1335</v>
      </c>
      <c r="D2222" s="881"/>
      <c r="E2222" s="881"/>
      <c r="F2222" s="881"/>
      <c r="G2222" s="881"/>
      <c r="H2222" s="881"/>
      <c r="I2222" s="881"/>
      <c r="J2222" s="881"/>
    </row>
    <row r="2223" spans="2:11" s="290" customFormat="1" ht="26.4" hidden="1" customHeight="1" x14ac:dyDescent="0.25">
      <c r="B2223" s="304" t="s">
        <v>772</v>
      </c>
      <c r="C2223" s="303" t="s">
        <v>1336</v>
      </c>
      <c r="D2223" s="881"/>
      <c r="E2223" s="881"/>
      <c r="F2223" s="881"/>
      <c r="G2223" s="881"/>
      <c r="H2223" s="881"/>
      <c r="I2223" s="881"/>
      <c r="J2223" s="881"/>
    </row>
    <row r="2224" spans="2:11" s="290" customFormat="1" ht="13.2" hidden="1" customHeight="1" x14ac:dyDescent="0.25">
      <c r="B2224" s="304" t="s">
        <v>773</v>
      </c>
      <c r="C2224" s="303" t="s">
        <v>839</v>
      </c>
      <c r="D2224" s="881"/>
      <c r="E2224" s="881"/>
      <c r="F2224" s="881"/>
      <c r="G2224" s="881"/>
      <c r="H2224" s="881"/>
      <c r="I2224" s="881"/>
      <c r="J2224" s="881"/>
    </row>
    <row r="2225" spans="2:10" s="290" customFormat="1" ht="13.2" hidden="1" customHeight="1" x14ac:dyDescent="0.25">
      <c r="B2225" s="304" t="s">
        <v>802</v>
      </c>
      <c r="C2225" s="303" t="s">
        <v>834</v>
      </c>
      <c r="D2225" s="881"/>
      <c r="E2225" s="881"/>
      <c r="F2225" s="881"/>
      <c r="G2225" s="881"/>
      <c r="H2225" s="881"/>
      <c r="I2225" s="881"/>
      <c r="J2225" s="881"/>
    </row>
    <row r="2226" spans="2:10" s="290" customFormat="1" ht="13.2" hidden="1" customHeight="1" x14ac:dyDescent="0.25">
      <c r="B2226" s="883" t="s">
        <v>775</v>
      </c>
      <c r="C2226" s="884"/>
      <c r="D2226" s="882"/>
      <c r="E2226" s="882"/>
      <c r="F2226" s="882"/>
      <c r="G2226" s="882"/>
      <c r="H2226" s="882"/>
      <c r="I2226" s="882"/>
      <c r="J2226" s="882"/>
    </row>
    <row r="2227" spans="2:10" s="290" customFormat="1" ht="13.2" hidden="1" customHeight="1" x14ac:dyDescent="0.25">
      <c r="B2227" s="900" t="s">
        <v>1337</v>
      </c>
      <c r="C2227" s="901"/>
      <c r="D2227" s="154"/>
      <c r="E2227" s="154"/>
      <c r="F2227" s="154"/>
      <c r="G2227" s="326"/>
      <c r="H2227" s="154"/>
      <c r="I2227" s="154"/>
      <c r="J2227" s="326"/>
    </row>
    <row r="2228" spans="2:10" s="290" customFormat="1" ht="13.2" hidden="1" customHeight="1" x14ac:dyDescent="0.25">
      <c r="B2228" s="338" t="s">
        <v>861</v>
      </c>
      <c r="C2228" s="493"/>
      <c r="D2228" s="154"/>
      <c r="E2228" s="154"/>
      <c r="F2228" s="154"/>
      <c r="G2228" s="326"/>
      <c r="H2228" s="154"/>
      <c r="I2228" s="154"/>
      <c r="J2228" s="326"/>
    </row>
    <row r="2229" spans="2:10" s="290" customFormat="1" ht="13.2" hidden="1" customHeight="1" x14ac:dyDescent="0.25">
      <c r="B2229" s="338" t="s">
        <v>862</v>
      </c>
      <c r="C2229" s="493"/>
      <c r="D2229" s="154"/>
      <c r="E2229" s="154"/>
      <c r="F2229" s="154"/>
      <c r="G2229" s="326"/>
      <c r="H2229" s="154"/>
      <c r="I2229" s="154"/>
      <c r="J2229" s="326"/>
    </row>
    <row r="2230" spans="2:10" s="290" customFormat="1" ht="13.2" hidden="1" customHeight="1" x14ac:dyDescent="0.25">
      <c r="B2230" s="885" t="s">
        <v>780</v>
      </c>
      <c r="C2230" s="886"/>
      <c r="D2230" s="494">
        <v>0</v>
      </c>
      <c r="E2230" s="494" t="e">
        <v>#REF!</v>
      </c>
      <c r="F2230" s="494" t="e">
        <v>#REF!</v>
      </c>
      <c r="G2230" s="494" t="e">
        <v>#REF!</v>
      </c>
      <c r="H2230" s="494" t="e">
        <v>#REF!</v>
      </c>
      <c r="I2230" s="494" t="e">
        <v>#REF!</v>
      </c>
      <c r="J2230" s="494" t="e">
        <v>#REF!</v>
      </c>
    </row>
    <row r="2231" spans="2:10" s="164" customFormat="1" ht="13.95" hidden="1" customHeight="1" x14ac:dyDescent="0.25"/>
    <row r="2232" spans="2:10" s="290" customFormat="1" ht="13.2" hidden="1" customHeight="1" x14ac:dyDescent="0.25">
      <c r="B2232" s="304" t="s">
        <v>892</v>
      </c>
      <c r="C2232" s="303" t="s">
        <v>1075</v>
      </c>
      <c r="D2232" s="148"/>
    </row>
    <row r="2233" spans="2:10" s="290" customFormat="1" ht="26.4" hidden="1" customHeight="1" x14ac:dyDescent="0.25">
      <c r="B2233" s="304" t="s">
        <v>1052</v>
      </c>
      <c r="C2233" s="412">
        <v>104016</v>
      </c>
      <c r="D2233" s="148"/>
    </row>
    <row r="2234" spans="2:10" s="290" customFormat="1" ht="26.4" hidden="1" customHeight="1" x14ac:dyDescent="0.25">
      <c r="B2234" s="304" t="s">
        <v>1053</v>
      </c>
      <c r="C2234" s="465" t="s">
        <v>1247</v>
      </c>
      <c r="D2234" s="148"/>
    </row>
    <row r="2235" spans="2:10" s="290" customFormat="1" ht="13.2" hidden="1" customHeight="1" x14ac:dyDescent="0.25">
      <c r="B2235" s="304" t="s">
        <v>767</v>
      </c>
      <c r="C2235" s="412">
        <v>1160</v>
      </c>
      <c r="D2235" s="899"/>
      <c r="E2235" s="899"/>
      <c r="F2235" s="899"/>
      <c r="G2235" s="899"/>
      <c r="H2235" s="899"/>
    </row>
    <row r="2236" spans="2:10" s="290" customFormat="1" ht="13.2" hidden="1" customHeight="1" x14ac:dyDescent="0.25">
      <c r="B2236" s="304" t="s">
        <v>768</v>
      </c>
      <c r="C2236" s="412">
        <v>11011</v>
      </c>
      <c r="D2236" s="890" t="s">
        <v>1054</v>
      </c>
      <c r="E2236" s="890" t="s">
        <v>1055</v>
      </c>
      <c r="F2236" s="890" t="s">
        <v>1056</v>
      </c>
      <c r="G2236" s="890" t="s">
        <v>1057</v>
      </c>
      <c r="H2236" s="890" t="s">
        <v>1055</v>
      </c>
      <c r="I2236" s="890" t="s">
        <v>1056</v>
      </c>
      <c r="J2236" s="890" t="s">
        <v>1057</v>
      </c>
    </row>
    <row r="2237" spans="2:10" s="290" customFormat="1" ht="52.95" hidden="1" customHeight="1" x14ac:dyDescent="0.25">
      <c r="B2237" s="304" t="s">
        <v>771</v>
      </c>
      <c r="C2237" s="237" t="s">
        <v>1338</v>
      </c>
      <c r="D2237" s="890"/>
      <c r="E2237" s="890"/>
      <c r="F2237" s="890"/>
      <c r="G2237" s="890"/>
      <c r="H2237" s="890"/>
      <c r="I2237" s="890"/>
      <c r="J2237" s="890"/>
    </row>
    <row r="2238" spans="2:10" s="290" customFormat="1" ht="26.4" hidden="1" customHeight="1" x14ac:dyDescent="0.25">
      <c r="B2238" s="304" t="s">
        <v>772</v>
      </c>
      <c r="C2238" s="303" t="s">
        <v>1339</v>
      </c>
      <c r="D2238" s="890"/>
      <c r="E2238" s="890"/>
      <c r="F2238" s="890"/>
      <c r="G2238" s="890"/>
      <c r="H2238" s="890"/>
      <c r="I2238" s="890"/>
      <c r="J2238" s="890"/>
    </row>
    <row r="2239" spans="2:10" s="290" customFormat="1" ht="13.2" hidden="1" customHeight="1" x14ac:dyDescent="0.25">
      <c r="B2239" s="304" t="s">
        <v>773</v>
      </c>
      <c r="C2239" s="303" t="s">
        <v>839</v>
      </c>
      <c r="D2239" s="890"/>
      <c r="E2239" s="890"/>
      <c r="F2239" s="890"/>
      <c r="G2239" s="890"/>
      <c r="H2239" s="890"/>
      <c r="I2239" s="890"/>
      <c r="J2239" s="890"/>
    </row>
    <row r="2240" spans="2:10" s="290" customFormat="1" ht="13.2" hidden="1" customHeight="1" x14ac:dyDescent="0.25">
      <c r="B2240" s="304" t="s">
        <v>802</v>
      </c>
      <c r="C2240" s="303" t="s">
        <v>834</v>
      </c>
      <c r="D2240" s="890"/>
      <c r="E2240" s="890"/>
      <c r="F2240" s="890"/>
      <c r="G2240" s="890"/>
      <c r="H2240" s="890"/>
      <c r="I2240" s="890"/>
      <c r="J2240" s="890"/>
    </row>
    <row r="2241" spans="2:11" s="290" customFormat="1" ht="13.2" hidden="1" customHeight="1" x14ac:dyDescent="0.25">
      <c r="B2241" s="883" t="s">
        <v>775</v>
      </c>
      <c r="C2241" s="884"/>
      <c r="D2241" s="890"/>
      <c r="E2241" s="890"/>
      <c r="F2241" s="890"/>
      <c r="G2241" s="890"/>
      <c r="H2241" s="890"/>
      <c r="I2241" s="890"/>
      <c r="J2241" s="890"/>
    </row>
    <row r="2242" spans="2:11" s="290" customFormat="1" ht="13.2" hidden="1" customHeight="1" x14ac:dyDescent="0.25">
      <c r="B2242" s="900" t="s">
        <v>1340</v>
      </c>
      <c r="C2242" s="901"/>
      <c r="D2242" s="488"/>
      <c r="E2242" s="488"/>
      <c r="F2242" s="488"/>
      <c r="G2242" s="326"/>
      <c r="H2242" s="488"/>
      <c r="I2242" s="488"/>
      <c r="J2242" s="326"/>
    </row>
    <row r="2243" spans="2:11" s="290" customFormat="1" ht="13.2" hidden="1" customHeight="1" x14ac:dyDescent="0.25">
      <c r="B2243" s="338" t="s">
        <v>861</v>
      </c>
      <c r="C2243" s="493"/>
      <c r="D2243" s="488"/>
      <c r="E2243" s="488"/>
      <c r="F2243" s="488"/>
      <c r="G2243" s="326"/>
      <c r="H2243" s="488"/>
      <c r="I2243" s="488"/>
      <c r="J2243" s="326"/>
    </row>
    <row r="2244" spans="2:11" s="290" customFormat="1" ht="13.2" hidden="1" customHeight="1" x14ac:dyDescent="0.25">
      <c r="B2244" s="338" t="s">
        <v>862</v>
      </c>
      <c r="C2244" s="493"/>
      <c r="D2244" s="488"/>
      <c r="E2244" s="488"/>
      <c r="F2244" s="488"/>
      <c r="G2244" s="326"/>
      <c r="H2244" s="488"/>
      <c r="I2244" s="488"/>
      <c r="J2244" s="326"/>
    </row>
    <row r="2245" spans="2:11" s="290" customFormat="1" ht="13.2" hidden="1" customHeight="1" x14ac:dyDescent="0.25">
      <c r="B2245" s="885" t="s">
        <v>780</v>
      </c>
      <c r="C2245" s="886"/>
      <c r="D2245" s="494">
        <v>0</v>
      </c>
      <c r="E2245" s="494" t="e">
        <v>#REF!</v>
      </c>
      <c r="F2245" s="494" t="e">
        <v>#REF!</v>
      </c>
      <c r="G2245" s="494" t="e">
        <v>#REF!</v>
      </c>
      <c r="H2245" s="494" t="e">
        <v>#REF!</v>
      </c>
      <c r="I2245" s="494" t="e">
        <v>#REF!</v>
      </c>
      <c r="J2245" s="494" t="e">
        <v>#REF!</v>
      </c>
    </row>
    <row r="2246" spans="2:11" s="290" customFormat="1" ht="13.2" hidden="1" customHeight="1" x14ac:dyDescent="0.25">
      <c r="B2246" s="346"/>
      <c r="C2246" s="347"/>
      <c r="D2246" s="495"/>
      <c r="E2246" s="495"/>
      <c r="F2246" s="495"/>
      <c r="G2246" s="363"/>
      <c r="H2246" s="495"/>
      <c r="I2246" s="495"/>
      <c r="J2246" s="363"/>
    </row>
    <row r="2247" spans="2:11" s="290" customFormat="1" ht="13.2" x14ac:dyDescent="0.25">
      <c r="B2247" s="304" t="s">
        <v>767</v>
      </c>
      <c r="C2247" s="190">
        <v>1160</v>
      </c>
      <c r="D2247" s="888" t="s">
        <v>782</v>
      </c>
      <c r="E2247" s="889"/>
      <c r="F2247" s="889"/>
      <c r="G2247" s="889"/>
      <c r="H2247" s="889"/>
      <c r="I2247" s="889"/>
      <c r="J2247" s="889"/>
      <c r="K2247" s="889"/>
    </row>
    <row r="2248" spans="2:11" s="290" customFormat="1" ht="13.2" customHeight="1" x14ac:dyDescent="0.25">
      <c r="B2248" s="304" t="s">
        <v>768</v>
      </c>
      <c r="C2248" s="190">
        <v>11012</v>
      </c>
      <c r="D2248" s="887" t="s">
        <v>784</v>
      </c>
      <c r="E2248" s="887" t="s">
        <v>426</v>
      </c>
      <c r="F2248" s="887" t="s">
        <v>427</v>
      </c>
      <c r="G2248" s="887" t="s">
        <v>428</v>
      </c>
      <c r="H2248" s="887" t="s">
        <v>429</v>
      </c>
      <c r="I2248" s="880" t="s">
        <v>5</v>
      </c>
      <c r="J2248" s="880" t="s">
        <v>7</v>
      </c>
      <c r="K2248" s="880" t="s">
        <v>115</v>
      </c>
    </row>
    <row r="2249" spans="2:11" s="290" customFormat="1" ht="26.4" x14ac:dyDescent="0.25">
      <c r="B2249" s="304" t="s">
        <v>771</v>
      </c>
      <c r="C2249" s="190" t="s">
        <v>688</v>
      </c>
      <c r="D2249" s="881"/>
      <c r="E2249" s="881"/>
      <c r="F2249" s="881"/>
      <c r="G2249" s="881"/>
      <c r="H2249" s="881"/>
      <c r="I2249" s="881"/>
      <c r="J2249" s="881"/>
      <c r="K2249" s="881"/>
    </row>
    <row r="2250" spans="2:11" s="290" customFormat="1" ht="39.6" x14ac:dyDescent="0.25">
      <c r="B2250" s="304" t="s">
        <v>772</v>
      </c>
      <c r="C2250" s="738" t="s">
        <v>1701</v>
      </c>
      <c r="D2250" s="881"/>
      <c r="E2250" s="881"/>
      <c r="F2250" s="881"/>
      <c r="G2250" s="881"/>
      <c r="H2250" s="881"/>
      <c r="I2250" s="881"/>
      <c r="J2250" s="881"/>
      <c r="K2250" s="881"/>
    </row>
    <row r="2251" spans="2:11" s="290" customFormat="1" ht="13.2" x14ac:dyDescent="0.25">
      <c r="B2251" s="304" t="s">
        <v>773</v>
      </c>
      <c r="C2251" s="190" t="s">
        <v>839</v>
      </c>
      <c r="D2251" s="881"/>
      <c r="E2251" s="881"/>
      <c r="F2251" s="881"/>
      <c r="G2251" s="881"/>
      <c r="H2251" s="881"/>
      <c r="I2251" s="881"/>
      <c r="J2251" s="881"/>
      <c r="K2251" s="881"/>
    </row>
    <row r="2252" spans="2:11" s="290" customFormat="1" ht="26.4" x14ac:dyDescent="0.25">
      <c r="B2252" s="304" t="s">
        <v>802</v>
      </c>
      <c r="C2252" s="190" t="s">
        <v>1341</v>
      </c>
      <c r="D2252" s="881"/>
      <c r="E2252" s="881"/>
      <c r="F2252" s="881"/>
      <c r="G2252" s="881"/>
      <c r="H2252" s="881"/>
      <c r="I2252" s="881"/>
      <c r="J2252" s="881"/>
      <c r="K2252" s="881"/>
    </row>
    <row r="2253" spans="2:11" s="290" customFormat="1" ht="13.2" x14ac:dyDescent="0.25">
      <c r="B2253" s="883" t="s">
        <v>775</v>
      </c>
      <c r="C2253" s="884"/>
      <c r="D2253" s="882"/>
      <c r="E2253" s="882"/>
      <c r="F2253" s="882"/>
      <c r="G2253" s="882"/>
      <c r="H2253" s="882"/>
      <c r="I2253" s="882"/>
      <c r="J2253" s="882"/>
      <c r="K2253" s="882"/>
    </row>
    <row r="2254" spans="2:11" s="290" customFormat="1" ht="13.2" x14ac:dyDescent="0.25">
      <c r="B2254" s="306" t="s">
        <v>776</v>
      </c>
      <c r="C2254" s="306" t="s">
        <v>777</v>
      </c>
      <c r="D2254" s="308"/>
      <c r="E2254" s="308"/>
      <c r="F2254" s="308"/>
      <c r="G2254" s="308"/>
      <c r="H2254" s="308"/>
      <c r="I2254" s="308"/>
      <c r="J2254" s="308"/>
      <c r="K2254" s="308"/>
    </row>
    <row r="2255" spans="2:11" s="290" customFormat="1" ht="13.2" x14ac:dyDescent="0.25">
      <c r="B2255" s="190" t="s">
        <v>778</v>
      </c>
      <c r="C2255" s="190" t="s">
        <v>1342</v>
      </c>
      <c r="D2255" s="315">
        <v>395</v>
      </c>
      <c r="E2255" s="315" t="s">
        <v>1343</v>
      </c>
      <c r="F2255" s="315" t="s">
        <v>1343</v>
      </c>
      <c r="G2255" s="315" t="s">
        <v>1343</v>
      </c>
      <c r="H2255" s="315" t="s">
        <v>1343</v>
      </c>
      <c r="I2255" s="315" t="s">
        <v>1343</v>
      </c>
      <c r="J2255" s="315" t="s">
        <v>1343</v>
      </c>
      <c r="K2255" s="315" t="s">
        <v>1343</v>
      </c>
    </row>
    <row r="2256" spans="2:11" s="290" customFormat="1" ht="13.2" x14ac:dyDescent="0.25">
      <c r="B2256" s="190" t="s">
        <v>778</v>
      </c>
      <c r="C2256" s="190" t="s">
        <v>1344</v>
      </c>
      <c r="D2256" s="315"/>
      <c r="E2256" s="315" t="s">
        <v>1345</v>
      </c>
      <c r="F2256" s="315" t="s">
        <v>1345</v>
      </c>
      <c r="G2256" s="315" t="s">
        <v>1345</v>
      </c>
      <c r="H2256" s="315" t="s">
        <v>1345</v>
      </c>
      <c r="I2256" s="315" t="s">
        <v>1345</v>
      </c>
      <c r="J2256" s="315" t="s">
        <v>1345</v>
      </c>
      <c r="K2256" s="315" t="s">
        <v>1345</v>
      </c>
    </row>
    <row r="2257" spans="2:11" s="290" customFormat="1" ht="13.2" x14ac:dyDescent="0.25">
      <c r="B2257" s="190" t="s">
        <v>778</v>
      </c>
      <c r="C2257" s="190" t="s">
        <v>1346</v>
      </c>
      <c r="D2257" s="315">
        <v>395</v>
      </c>
      <c r="E2257" s="315" t="s">
        <v>1347</v>
      </c>
      <c r="F2257" s="315" t="s">
        <v>1347</v>
      </c>
      <c r="G2257" s="315" t="s">
        <v>1347</v>
      </c>
      <c r="H2257" s="315" t="s">
        <v>1347</v>
      </c>
      <c r="I2257" s="315" t="s">
        <v>1347</v>
      </c>
      <c r="J2257" s="315" t="s">
        <v>1347</v>
      </c>
      <c r="K2257" s="315" t="s">
        <v>1347</v>
      </c>
    </row>
    <row r="2258" spans="2:11" s="290" customFormat="1" ht="13.2" x14ac:dyDescent="0.25">
      <c r="B2258" s="190" t="s">
        <v>778</v>
      </c>
      <c r="C2258" s="190" t="s">
        <v>861</v>
      </c>
      <c r="D2258" s="315">
        <v>126</v>
      </c>
      <c r="E2258" s="315" t="s">
        <v>1348</v>
      </c>
      <c r="F2258" s="315" t="s">
        <v>1348</v>
      </c>
      <c r="G2258" s="315" t="s">
        <v>1348</v>
      </c>
      <c r="H2258" s="315" t="s">
        <v>1348</v>
      </c>
      <c r="I2258" s="315">
        <v>220</v>
      </c>
      <c r="J2258" s="315">
        <v>220</v>
      </c>
      <c r="K2258" s="315">
        <v>220</v>
      </c>
    </row>
    <row r="2259" spans="2:11" s="290" customFormat="1" ht="13.2" x14ac:dyDescent="0.25">
      <c r="B2259" s="190" t="s">
        <v>778</v>
      </c>
      <c r="C2259" s="190" t="s">
        <v>862</v>
      </c>
      <c r="D2259" s="315">
        <v>269</v>
      </c>
      <c r="E2259" s="315" t="s">
        <v>1348</v>
      </c>
      <c r="F2259" s="315" t="s">
        <v>1348</v>
      </c>
      <c r="G2259" s="315" t="s">
        <v>1348</v>
      </c>
      <c r="H2259" s="315" t="s">
        <v>1348</v>
      </c>
      <c r="I2259" s="315">
        <v>225</v>
      </c>
      <c r="J2259" s="315">
        <v>225</v>
      </c>
      <c r="K2259" s="315">
        <v>225</v>
      </c>
    </row>
    <row r="2260" spans="2:11" s="290" customFormat="1" ht="26.4" x14ac:dyDescent="0.25">
      <c r="B2260" s="190" t="s">
        <v>778</v>
      </c>
      <c r="C2260" s="190" t="s">
        <v>1349</v>
      </c>
      <c r="D2260" s="315">
        <v>13</v>
      </c>
      <c r="E2260" s="315" t="s">
        <v>1350</v>
      </c>
      <c r="F2260" s="315" t="s">
        <v>1350</v>
      </c>
      <c r="G2260" s="315" t="s">
        <v>1350</v>
      </c>
      <c r="H2260" s="315" t="s">
        <v>1350</v>
      </c>
      <c r="I2260" s="315" t="s">
        <v>1350</v>
      </c>
      <c r="J2260" s="315" t="s">
        <v>1350</v>
      </c>
      <c r="K2260" s="315" t="s">
        <v>1350</v>
      </c>
    </row>
    <row r="2261" spans="2:11" s="290" customFormat="1" ht="13.2" x14ac:dyDescent="0.25">
      <c r="B2261" s="885" t="s">
        <v>780</v>
      </c>
      <c r="C2261" s="886"/>
      <c r="D2261" s="432">
        <f>'Havelv 3 մաս 1 և մաս 2'!D691</f>
        <v>196352.87</v>
      </c>
      <c r="E2261" s="432">
        <f>'Havelv 3 մաս 1 և մաս 2'!E691</f>
        <v>50360.925000000003</v>
      </c>
      <c r="F2261" s="432">
        <f>'Havelv 3 մաս 1 և մաս 2'!F691</f>
        <v>100721.85</v>
      </c>
      <c r="G2261" s="432">
        <f>'Havelv 3 մաս 1 և մաս 2'!G691</f>
        <v>151082.77500000002</v>
      </c>
      <c r="H2261" s="432">
        <f>'Havelv 3 մաս 1 և մաս 2'!H691</f>
        <v>218640.1</v>
      </c>
      <c r="I2261" s="432">
        <f>'Havelv 3 մաս 1 և մաս 2'!I691</f>
        <v>218640.1</v>
      </c>
      <c r="J2261" s="432">
        <f>'Havelv 3 մաս 1 և մաս 2'!J691</f>
        <v>218640.1</v>
      </c>
      <c r="K2261" s="432">
        <f>'Havelv 3 մաս 1 և մաս 2'!K691</f>
        <v>218640.1</v>
      </c>
    </row>
    <row r="2262" spans="2:11" s="164" customFormat="1" ht="13.8" x14ac:dyDescent="0.25"/>
    <row r="2263" spans="2:11" s="290" customFormat="1" ht="13.2" x14ac:dyDescent="0.25">
      <c r="B2263" s="304" t="s">
        <v>767</v>
      </c>
      <c r="C2263" s="190">
        <v>1160</v>
      </c>
      <c r="D2263" s="888" t="s">
        <v>782</v>
      </c>
      <c r="E2263" s="889"/>
      <c r="F2263" s="889"/>
      <c r="G2263" s="889"/>
      <c r="H2263" s="889"/>
      <c r="I2263" s="889"/>
      <c r="J2263" s="889"/>
      <c r="K2263" s="889"/>
    </row>
    <row r="2264" spans="2:11" s="290" customFormat="1" ht="13.2" customHeight="1" x14ac:dyDescent="0.25">
      <c r="B2264" s="304" t="s">
        <v>768</v>
      </c>
      <c r="C2264" s="190">
        <v>11013</v>
      </c>
      <c r="D2264" s="887" t="s">
        <v>784</v>
      </c>
      <c r="E2264" s="887" t="s">
        <v>426</v>
      </c>
      <c r="F2264" s="887" t="s">
        <v>427</v>
      </c>
      <c r="G2264" s="887" t="s">
        <v>428</v>
      </c>
      <c r="H2264" s="887" t="s">
        <v>429</v>
      </c>
      <c r="I2264" s="880" t="s">
        <v>5</v>
      </c>
      <c r="J2264" s="880" t="s">
        <v>7</v>
      </c>
      <c r="K2264" s="880" t="s">
        <v>115</v>
      </c>
    </row>
    <row r="2265" spans="2:11" s="290" customFormat="1" ht="26.4" x14ac:dyDescent="0.25">
      <c r="B2265" s="304" t="s">
        <v>771</v>
      </c>
      <c r="C2265" s="190" t="s">
        <v>689</v>
      </c>
      <c r="D2265" s="881"/>
      <c r="E2265" s="881"/>
      <c r="F2265" s="881"/>
      <c r="G2265" s="881"/>
      <c r="H2265" s="881"/>
      <c r="I2265" s="881"/>
      <c r="J2265" s="881"/>
      <c r="K2265" s="881"/>
    </row>
    <row r="2266" spans="2:11" s="290" customFormat="1" ht="39.6" x14ac:dyDescent="0.25">
      <c r="B2266" s="304" t="s">
        <v>772</v>
      </c>
      <c r="C2266" s="190" t="s">
        <v>690</v>
      </c>
      <c r="D2266" s="881"/>
      <c r="E2266" s="881"/>
      <c r="F2266" s="881"/>
      <c r="G2266" s="881"/>
      <c r="H2266" s="881"/>
      <c r="I2266" s="881"/>
      <c r="J2266" s="881"/>
      <c r="K2266" s="881"/>
    </row>
    <row r="2267" spans="2:11" s="290" customFormat="1" ht="13.2" x14ac:dyDescent="0.25">
      <c r="B2267" s="304" t="s">
        <v>773</v>
      </c>
      <c r="C2267" s="190" t="s">
        <v>839</v>
      </c>
      <c r="D2267" s="881"/>
      <c r="E2267" s="881"/>
      <c r="F2267" s="881"/>
      <c r="G2267" s="881"/>
      <c r="H2267" s="881"/>
      <c r="I2267" s="881"/>
      <c r="J2267" s="881"/>
      <c r="K2267" s="881"/>
    </row>
    <row r="2268" spans="2:11" s="290" customFormat="1" ht="13.2" customHeight="1" x14ac:dyDescent="0.25">
      <c r="B2268" s="304" t="s">
        <v>802</v>
      </c>
      <c r="C2268" s="190" t="s">
        <v>1341</v>
      </c>
      <c r="D2268" s="881"/>
      <c r="E2268" s="881"/>
      <c r="F2268" s="881"/>
      <c r="G2268" s="881"/>
      <c r="H2268" s="881"/>
      <c r="I2268" s="881"/>
      <c r="J2268" s="881"/>
      <c r="K2268" s="881"/>
    </row>
    <row r="2269" spans="2:11" s="290" customFormat="1" ht="13.2" x14ac:dyDescent="0.25">
      <c r="B2269" s="883" t="s">
        <v>775</v>
      </c>
      <c r="C2269" s="884"/>
      <c r="D2269" s="882"/>
      <c r="E2269" s="882"/>
      <c r="F2269" s="882"/>
      <c r="G2269" s="882"/>
      <c r="H2269" s="882"/>
      <c r="I2269" s="882"/>
      <c r="J2269" s="882"/>
      <c r="K2269" s="882"/>
    </row>
    <row r="2270" spans="2:11" s="290" customFormat="1" ht="13.2" x14ac:dyDescent="0.25">
      <c r="B2270" s="306" t="s">
        <v>776</v>
      </c>
      <c r="C2270" s="306" t="s">
        <v>777</v>
      </c>
      <c r="D2270" s="308"/>
      <c r="E2270" s="308"/>
      <c r="F2270" s="308"/>
      <c r="G2270" s="308"/>
      <c r="H2270" s="308"/>
      <c r="I2270" s="308"/>
      <c r="J2270" s="308"/>
      <c r="K2270" s="308"/>
    </row>
    <row r="2271" spans="2:11" s="290" customFormat="1" ht="13.2" x14ac:dyDescent="0.25">
      <c r="B2271" s="313" t="s">
        <v>778</v>
      </c>
      <c r="C2271" s="313" t="s">
        <v>1351</v>
      </c>
      <c r="D2271" s="315">
        <v>59</v>
      </c>
      <c r="E2271" s="315">
        <v>70</v>
      </c>
      <c r="F2271" s="315">
        <v>70</v>
      </c>
      <c r="G2271" s="315">
        <v>70</v>
      </c>
      <c r="H2271" s="315">
        <v>70</v>
      </c>
      <c r="I2271" s="315">
        <v>100</v>
      </c>
      <c r="J2271" s="315">
        <v>100</v>
      </c>
      <c r="K2271" s="315">
        <v>100</v>
      </c>
    </row>
    <row r="2272" spans="2:11" s="290" customFormat="1" ht="13.2" x14ac:dyDescent="0.25">
      <c r="B2272" s="313" t="s">
        <v>778</v>
      </c>
      <c r="C2272" s="313" t="s">
        <v>1352</v>
      </c>
      <c r="D2272" s="315"/>
      <c r="E2272" s="315">
        <v>8</v>
      </c>
      <c r="F2272" s="315">
        <v>8</v>
      </c>
      <c r="G2272" s="315">
        <v>8</v>
      </c>
      <c r="H2272" s="315">
        <v>8</v>
      </c>
      <c r="I2272" s="315">
        <v>8</v>
      </c>
      <c r="J2272" s="315">
        <v>8</v>
      </c>
      <c r="K2272" s="315">
        <v>8</v>
      </c>
    </row>
    <row r="2273" spans="2:14" s="496" customFormat="1" ht="13.2" x14ac:dyDescent="0.25">
      <c r="B2273" s="313" t="s">
        <v>778</v>
      </c>
      <c r="C2273" s="313" t="s">
        <v>1353</v>
      </c>
      <c r="D2273" s="315">
        <v>59</v>
      </c>
      <c r="E2273" s="315">
        <v>62</v>
      </c>
      <c r="F2273" s="315">
        <v>62</v>
      </c>
      <c r="G2273" s="315">
        <v>62</v>
      </c>
      <c r="H2273" s="315">
        <v>62</v>
      </c>
      <c r="I2273" s="315">
        <v>92</v>
      </c>
      <c r="J2273" s="315">
        <v>92</v>
      </c>
      <c r="K2273" s="315">
        <v>92</v>
      </c>
      <c r="L2273" s="148"/>
      <c r="M2273" s="148"/>
      <c r="N2273" s="148"/>
    </row>
    <row r="2274" spans="2:14" s="290" customFormat="1" ht="13.2" x14ac:dyDescent="0.25">
      <c r="B2274" s="313" t="s">
        <v>778</v>
      </c>
      <c r="C2274" s="313" t="s">
        <v>861</v>
      </c>
      <c r="D2274" s="315">
        <v>34</v>
      </c>
      <c r="E2274" s="315">
        <v>31</v>
      </c>
      <c r="F2274" s="315">
        <v>31</v>
      </c>
      <c r="G2274" s="315">
        <v>31</v>
      </c>
      <c r="H2274" s="315">
        <v>31</v>
      </c>
      <c r="I2274" s="315">
        <v>46</v>
      </c>
      <c r="J2274" s="315">
        <v>46</v>
      </c>
      <c r="K2274" s="315">
        <v>46</v>
      </c>
    </row>
    <row r="2275" spans="2:14" s="290" customFormat="1" ht="13.2" x14ac:dyDescent="0.25">
      <c r="B2275" s="313" t="s">
        <v>778</v>
      </c>
      <c r="C2275" s="313" t="s">
        <v>862</v>
      </c>
      <c r="D2275" s="315">
        <v>25</v>
      </c>
      <c r="E2275" s="315">
        <v>31</v>
      </c>
      <c r="F2275" s="315">
        <v>31</v>
      </c>
      <c r="G2275" s="315">
        <v>31</v>
      </c>
      <c r="H2275" s="315">
        <v>31</v>
      </c>
      <c r="I2275" s="315">
        <v>46</v>
      </c>
      <c r="J2275" s="315">
        <v>46</v>
      </c>
      <c r="K2275" s="315">
        <v>46</v>
      </c>
    </row>
    <row r="2276" spans="2:14" s="290" customFormat="1" ht="13.2" x14ac:dyDescent="0.25">
      <c r="B2276" s="313" t="s">
        <v>778</v>
      </c>
      <c r="C2276" s="313" t="s">
        <v>1354</v>
      </c>
      <c r="D2276" s="315">
        <v>5</v>
      </c>
      <c r="E2276" s="315">
        <v>5</v>
      </c>
      <c r="F2276" s="315">
        <v>5</v>
      </c>
      <c r="G2276" s="315">
        <v>5</v>
      </c>
      <c r="H2276" s="315">
        <v>5</v>
      </c>
      <c r="I2276" s="315">
        <v>7</v>
      </c>
      <c r="J2276" s="315">
        <v>7</v>
      </c>
      <c r="K2276" s="315">
        <v>7</v>
      </c>
    </row>
    <row r="2277" spans="2:14" s="290" customFormat="1" ht="13.2" x14ac:dyDescent="0.25">
      <c r="B2277" s="885" t="s">
        <v>780</v>
      </c>
      <c r="C2277" s="886"/>
      <c r="D2277" s="432">
        <f>'Havelv 3 մաս 1 և մաս 2'!D697</f>
        <v>78483.88</v>
      </c>
      <c r="E2277" s="432">
        <f>'Havelv 3 մաս 1 և մաս 2'!E697</f>
        <v>23031.649999999998</v>
      </c>
      <c r="F2277" s="432">
        <f>'Havelv 3 մաս 1 և մաս 2'!F697</f>
        <v>46063.299999999996</v>
      </c>
      <c r="G2277" s="432">
        <f>'Havelv 3 մաս 1 և մաս 2'!G697</f>
        <v>69094.95</v>
      </c>
      <c r="H2277" s="432">
        <f>'Havelv 3 մաս 1 և մաս 2'!H697</f>
        <v>92126.599999999991</v>
      </c>
      <c r="I2277" s="432">
        <f>'Havelv 3 մաս 1 և մաս 2'!I697</f>
        <v>220415.2</v>
      </c>
      <c r="J2277" s="432">
        <f>'Havelv 3 մաս 1 և մաս 2'!J697</f>
        <v>220415.2</v>
      </c>
      <c r="K2277" s="432">
        <f>'Havelv 3 մաս 1 և մաս 2'!K697</f>
        <v>220415.2</v>
      </c>
    </row>
    <row r="2278" spans="2:14" s="164" customFormat="1" ht="13.8" x14ac:dyDescent="0.25">
      <c r="D2278" s="400"/>
      <c r="E2278" s="400"/>
      <c r="F2278" s="400"/>
      <c r="G2278" s="400"/>
      <c r="H2278" s="400"/>
      <c r="I2278" s="400"/>
      <c r="J2278" s="400"/>
    </row>
    <row r="2279" spans="2:14" s="290" customFormat="1" ht="13.2" x14ac:dyDescent="0.25">
      <c r="B2279" s="357" t="s">
        <v>767</v>
      </c>
      <c r="C2279" s="190">
        <v>1160</v>
      </c>
      <c r="D2279" s="888" t="s">
        <v>782</v>
      </c>
      <c r="E2279" s="889"/>
      <c r="F2279" s="889"/>
      <c r="G2279" s="889"/>
      <c r="H2279" s="889"/>
      <c r="I2279" s="889"/>
      <c r="J2279" s="889"/>
      <c r="K2279" s="889"/>
    </row>
    <row r="2280" spans="2:14" s="290" customFormat="1" ht="13.2" customHeight="1" x14ac:dyDescent="0.25">
      <c r="B2280" s="357" t="s">
        <v>768</v>
      </c>
      <c r="C2280" s="190">
        <v>11016</v>
      </c>
      <c r="D2280" s="445" t="s">
        <v>769</v>
      </c>
      <c r="E2280" s="445" t="s">
        <v>426</v>
      </c>
      <c r="F2280" s="445" t="s">
        <v>427</v>
      </c>
      <c r="G2280" s="445" t="s">
        <v>428</v>
      </c>
      <c r="H2280" s="445" t="s">
        <v>1305</v>
      </c>
      <c r="I2280" s="445" t="s">
        <v>5</v>
      </c>
      <c r="J2280" s="445" t="s">
        <v>7</v>
      </c>
      <c r="K2280" s="445" t="s">
        <v>115</v>
      </c>
    </row>
    <row r="2281" spans="2:14" s="290" customFormat="1" ht="13.2" x14ac:dyDescent="0.25">
      <c r="B2281" s="357" t="s">
        <v>771</v>
      </c>
      <c r="C2281" s="190" t="s">
        <v>691</v>
      </c>
      <c r="D2281" s="356"/>
      <c r="E2281" s="356"/>
      <c r="F2281" s="356"/>
      <c r="G2281" s="356"/>
      <c r="H2281" s="356"/>
      <c r="I2281" s="356"/>
      <c r="J2281" s="356"/>
      <c r="K2281" s="356"/>
    </row>
    <row r="2282" spans="2:14" s="290" customFormat="1" ht="13.2" x14ac:dyDescent="0.25">
      <c r="B2282" s="357" t="s">
        <v>772</v>
      </c>
      <c r="C2282" s="190" t="s">
        <v>692</v>
      </c>
      <c r="D2282" s="356"/>
      <c r="E2282" s="356"/>
      <c r="F2282" s="356"/>
      <c r="G2282" s="356"/>
      <c r="H2282" s="356"/>
      <c r="I2282" s="356"/>
      <c r="J2282" s="356"/>
      <c r="K2282" s="356"/>
    </row>
    <row r="2283" spans="2:14" s="290" customFormat="1" ht="13.2" x14ac:dyDescent="0.25">
      <c r="B2283" s="357" t="s">
        <v>773</v>
      </c>
      <c r="C2283" s="314" t="s">
        <v>839</v>
      </c>
      <c r="D2283" s="356"/>
      <c r="E2283" s="356"/>
      <c r="F2283" s="356"/>
      <c r="G2283" s="356"/>
      <c r="H2283" s="356"/>
      <c r="I2283" s="356"/>
      <c r="J2283" s="356"/>
      <c r="K2283" s="356"/>
    </row>
    <row r="2284" spans="2:14" s="290" customFormat="1" ht="16.95" customHeight="1" x14ac:dyDescent="0.25">
      <c r="B2284" s="357" t="s">
        <v>802</v>
      </c>
      <c r="C2284" s="314" t="s">
        <v>808</v>
      </c>
      <c r="D2284" s="356"/>
      <c r="E2284" s="356"/>
      <c r="F2284" s="356"/>
      <c r="G2284" s="356"/>
      <c r="H2284" s="356"/>
      <c r="I2284" s="356"/>
      <c r="J2284" s="356"/>
      <c r="K2284" s="356"/>
    </row>
    <row r="2285" spans="2:14" s="290" customFormat="1" ht="13.2" x14ac:dyDescent="0.25">
      <c r="B2285" s="344" t="s">
        <v>775</v>
      </c>
      <c r="C2285" s="345"/>
      <c r="D2285" s="357"/>
      <c r="E2285" s="357"/>
      <c r="F2285" s="357"/>
      <c r="G2285" s="357"/>
      <c r="H2285" s="357"/>
      <c r="I2285" s="357"/>
      <c r="J2285" s="357"/>
      <c r="K2285" s="357"/>
    </row>
    <row r="2286" spans="2:14" s="290" customFormat="1" ht="13.2" x14ac:dyDescent="0.25">
      <c r="B2286" s="306" t="s">
        <v>776</v>
      </c>
      <c r="C2286" s="306" t="s">
        <v>777</v>
      </c>
      <c r="D2286" s="308"/>
      <c r="E2286" s="308"/>
      <c r="F2286" s="308"/>
      <c r="G2286" s="308"/>
      <c r="H2286" s="308"/>
      <c r="I2286" s="308"/>
      <c r="J2286" s="308"/>
      <c r="K2286" s="308"/>
    </row>
    <row r="2287" spans="2:14" s="290" customFormat="1" ht="13.2" x14ac:dyDescent="0.25">
      <c r="B2287" s="313" t="s">
        <v>778</v>
      </c>
      <c r="C2287" s="333" t="s">
        <v>1355</v>
      </c>
      <c r="D2287" s="214"/>
      <c r="E2287" s="497">
        <v>25</v>
      </c>
      <c r="F2287" s="497">
        <v>50</v>
      </c>
      <c r="G2287" s="497">
        <v>75</v>
      </c>
      <c r="H2287" s="404">
        <v>100</v>
      </c>
      <c r="I2287" s="678">
        <v>200</v>
      </c>
      <c r="J2287" s="678">
        <v>200</v>
      </c>
      <c r="K2287" s="678">
        <v>200</v>
      </c>
    </row>
    <row r="2288" spans="2:14" s="290" customFormat="1" ht="13.2" x14ac:dyDescent="0.25">
      <c r="B2288" s="313" t="s">
        <v>778</v>
      </c>
      <c r="C2288" s="333" t="s">
        <v>1356</v>
      </c>
      <c r="D2288" s="368"/>
      <c r="E2288" s="497">
        <v>25</v>
      </c>
      <c r="F2288" s="497">
        <v>50</v>
      </c>
      <c r="G2288" s="497">
        <v>75</v>
      </c>
      <c r="H2288" s="420">
        <v>100</v>
      </c>
      <c r="I2288" s="779">
        <v>200</v>
      </c>
      <c r="J2288" s="779">
        <v>200</v>
      </c>
      <c r="K2288" s="779">
        <v>200</v>
      </c>
    </row>
    <row r="2289" spans="2:11" s="290" customFormat="1" ht="13.2" customHeight="1" x14ac:dyDescent="0.25">
      <c r="B2289" s="346" t="s">
        <v>780</v>
      </c>
      <c r="C2289" s="347"/>
      <c r="D2289" s="432">
        <f>'Havelv 3 մաս 1 և մաս 2'!D703</f>
        <v>0</v>
      </c>
      <c r="E2289" s="432">
        <f>'Havelv 3 մաս 1 և մաս 2'!E703</f>
        <v>37762.199999999997</v>
      </c>
      <c r="F2289" s="432">
        <f>'Havelv 3 մաս 1 և մաս 2'!F703</f>
        <v>75524.399999999994</v>
      </c>
      <c r="G2289" s="432">
        <f>'Havelv 3 մաս 1 և մաս 2'!G703</f>
        <v>113286.59999999999</v>
      </c>
      <c r="H2289" s="432">
        <f>'Havelv 3 մաս 1 և մաս 2'!H703</f>
        <v>151048.79999999999</v>
      </c>
      <c r="I2289" s="736">
        <f>'Havelv 3 մաս 1 և մաս 2'!I703</f>
        <v>302097.59999999998</v>
      </c>
      <c r="J2289" s="736">
        <f>'Havelv 3 մաս 1 և մաս 2'!J703</f>
        <v>302097.59999999998</v>
      </c>
      <c r="K2289" s="736">
        <f>'Havelv 3 մաս 1 և մաս 2'!K703</f>
        <v>302097.59999999998</v>
      </c>
    </row>
    <row r="2290" spans="2:11" s="370" customFormat="1" ht="13.2" x14ac:dyDescent="0.25">
      <c r="B2290" s="446"/>
      <c r="C2290" s="446"/>
      <c r="D2290" s="498"/>
      <c r="E2290" s="498"/>
      <c r="F2290" s="498"/>
      <c r="G2290" s="498"/>
      <c r="H2290" s="499"/>
    </row>
    <row r="2291" spans="2:11" s="290" customFormat="1" ht="13.2" hidden="1" x14ac:dyDescent="0.25">
      <c r="B2291" s="357" t="s">
        <v>767</v>
      </c>
      <c r="C2291" s="190">
        <v>1160</v>
      </c>
      <c r="D2291" s="899"/>
      <c r="E2291" s="899"/>
      <c r="F2291" s="899"/>
      <c r="G2291" s="899"/>
      <c r="H2291" s="899"/>
    </row>
    <row r="2292" spans="2:11" s="290" customFormat="1" ht="13.2" hidden="1" customHeight="1" x14ac:dyDescent="0.25">
      <c r="B2292" s="357" t="s">
        <v>768</v>
      </c>
      <c r="C2292" s="190" t="s">
        <v>1357</v>
      </c>
      <c r="D2292" s="887" t="str">
        <f>D2134</f>
        <v>2023Ã (åÉ³Ý) (Ñ³½© ¹ñ³Ù)</v>
      </c>
      <c r="E2292" s="887" t="str">
        <f>E2134</f>
        <v>2024Ã »é³ÙëÛ³Ï</v>
      </c>
      <c r="F2292" s="887" t="str">
        <f>F2134</f>
        <v>2024Ã ÏÇë³ÙÛ³Ï</v>
      </c>
      <c r="G2292" s="887" t="str">
        <f>G2134</f>
        <v>2024Ã ÇÝÝ ³ÙÇë</v>
      </c>
      <c r="H2292" s="887" t="str">
        <f>H2134</f>
        <v>2024Ã ï³ñÇ</v>
      </c>
      <c r="I2292" s="880" t="s">
        <v>5</v>
      </c>
      <c r="J2292" s="880" t="s">
        <v>7</v>
      </c>
    </row>
    <row r="2293" spans="2:11" s="290" customFormat="1" ht="13.2" hidden="1" customHeight="1" x14ac:dyDescent="0.25">
      <c r="B2293" s="357" t="s">
        <v>771</v>
      </c>
      <c r="C2293" s="190" t="s">
        <v>694</v>
      </c>
      <c r="D2293" s="881"/>
      <c r="E2293" s="881"/>
      <c r="F2293" s="881"/>
      <c r="G2293" s="881"/>
      <c r="H2293" s="881"/>
      <c r="I2293" s="881"/>
      <c r="J2293" s="881"/>
    </row>
    <row r="2294" spans="2:11" s="290" customFormat="1" ht="28.95" hidden="1" customHeight="1" x14ac:dyDescent="0.25">
      <c r="B2294" s="357" t="s">
        <v>772</v>
      </c>
      <c r="C2294" s="190" t="s">
        <v>695</v>
      </c>
      <c r="D2294" s="881"/>
      <c r="E2294" s="881"/>
      <c r="F2294" s="881"/>
      <c r="G2294" s="881"/>
      <c r="H2294" s="881"/>
      <c r="I2294" s="881"/>
      <c r="J2294" s="881"/>
    </row>
    <row r="2295" spans="2:11" s="290" customFormat="1" ht="13.2" hidden="1" customHeight="1" x14ac:dyDescent="0.25">
      <c r="B2295" s="357" t="s">
        <v>773</v>
      </c>
      <c r="C2295" s="190" t="s">
        <v>446</v>
      </c>
      <c r="D2295" s="881"/>
      <c r="E2295" s="881"/>
      <c r="F2295" s="881"/>
      <c r="G2295" s="881"/>
      <c r="H2295" s="881"/>
      <c r="I2295" s="881"/>
      <c r="J2295" s="881"/>
    </row>
    <row r="2296" spans="2:11" s="290" customFormat="1" ht="26.4" hidden="1" customHeight="1" x14ac:dyDescent="0.25">
      <c r="B2296" s="357" t="s">
        <v>871</v>
      </c>
      <c r="C2296" s="190" t="s">
        <v>1358</v>
      </c>
      <c r="D2296" s="881"/>
      <c r="E2296" s="881"/>
      <c r="F2296" s="881"/>
      <c r="G2296" s="881"/>
      <c r="H2296" s="881"/>
      <c r="I2296" s="881"/>
      <c r="J2296" s="881"/>
    </row>
    <row r="2297" spans="2:11" s="290" customFormat="1" ht="13.2" hidden="1" customHeight="1" x14ac:dyDescent="0.25">
      <c r="B2297" s="883" t="s">
        <v>775</v>
      </c>
      <c r="C2297" s="884"/>
      <c r="D2297" s="882"/>
      <c r="E2297" s="882"/>
      <c r="F2297" s="882"/>
      <c r="G2297" s="882"/>
      <c r="H2297" s="882"/>
      <c r="I2297" s="882"/>
      <c r="J2297" s="882"/>
    </row>
    <row r="2298" spans="2:11" s="290" customFormat="1" ht="13.2" hidden="1" x14ac:dyDescent="0.25">
      <c r="B2298" s="306" t="s">
        <v>776</v>
      </c>
      <c r="C2298" s="306" t="s">
        <v>777</v>
      </c>
      <c r="D2298" s="308"/>
      <c r="E2298" s="308"/>
      <c r="F2298" s="308"/>
      <c r="G2298" s="308"/>
      <c r="H2298" s="308"/>
      <c r="I2298" s="308"/>
      <c r="J2298" s="308"/>
    </row>
    <row r="2299" spans="2:11" s="298" customFormat="1" ht="13.2" hidden="1" x14ac:dyDescent="0.25">
      <c r="B2299" s="313" t="s">
        <v>778</v>
      </c>
      <c r="C2299" s="313" t="s">
        <v>1359</v>
      </c>
      <c r="D2299" s="320">
        <v>18641</v>
      </c>
      <c r="E2299" s="320"/>
      <c r="F2299" s="320"/>
      <c r="G2299" s="398"/>
      <c r="H2299" s="320"/>
      <c r="I2299" s="320">
        <v>22167</v>
      </c>
      <c r="J2299" s="398">
        <v>22167</v>
      </c>
    </row>
    <row r="2300" spans="2:11" s="298" customFormat="1" ht="26.4" hidden="1" x14ac:dyDescent="0.25">
      <c r="B2300" s="313" t="s">
        <v>778</v>
      </c>
      <c r="C2300" s="313" t="s">
        <v>1360</v>
      </c>
      <c r="D2300" s="320">
        <v>15</v>
      </c>
      <c r="E2300" s="320"/>
      <c r="F2300" s="320"/>
      <c r="G2300" s="320"/>
      <c r="H2300" s="320"/>
      <c r="I2300" s="320">
        <v>15</v>
      </c>
      <c r="J2300" s="398">
        <v>15</v>
      </c>
    </row>
    <row r="2301" spans="2:11" s="290" customFormat="1" ht="13.2" hidden="1" x14ac:dyDescent="0.25">
      <c r="B2301" s="885" t="s">
        <v>780</v>
      </c>
      <c r="C2301" s="886"/>
      <c r="D2301" s="432" t="e">
        <v>#REF!</v>
      </c>
      <c r="E2301" s="432"/>
      <c r="F2301" s="432"/>
      <c r="G2301" s="432"/>
      <c r="H2301" s="432"/>
      <c r="I2301" s="432" t="e">
        <v>#REF!</v>
      </c>
      <c r="J2301" s="432" t="e">
        <v>#REF!</v>
      </c>
    </row>
    <row r="2302" spans="2:11" s="505" customFormat="1" ht="13.2" hidden="1" x14ac:dyDescent="0.25">
      <c r="B2302" s="500"/>
      <c r="C2302" s="501"/>
      <c r="D2302" s="502"/>
      <c r="E2302" s="502"/>
      <c r="F2302" s="503"/>
      <c r="G2302" s="504"/>
      <c r="H2302" s="502"/>
      <c r="I2302" s="503"/>
      <c r="J2302" s="504"/>
    </row>
    <row r="2303" spans="2:11" s="290" customFormat="1" ht="13.2" hidden="1" x14ac:dyDescent="0.25">
      <c r="B2303" s="357" t="s">
        <v>767</v>
      </c>
      <c r="C2303" s="190">
        <v>1160</v>
      </c>
      <c r="D2303" s="899"/>
      <c r="E2303" s="899"/>
      <c r="F2303" s="899"/>
      <c r="G2303" s="899"/>
      <c r="H2303" s="899"/>
    </row>
    <row r="2304" spans="2:11" s="290" customFormat="1" ht="13.2" hidden="1" customHeight="1" x14ac:dyDescent="0.25">
      <c r="B2304" s="357" t="s">
        <v>768</v>
      </c>
      <c r="C2304" s="190" t="s">
        <v>696</v>
      </c>
      <c r="D2304" s="887">
        <f>D2124</f>
        <v>0</v>
      </c>
      <c r="E2304" s="887">
        <f>E2124</f>
        <v>0</v>
      </c>
      <c r="F2304" s="887">
        <f>F2124</f>
        <v>0</v>
      </c>
      <c r="G2304" s="887">
        <f>G2124</f>
        <v>0</v>
      </c>
      <c r="H2304" s="887">
        <f>H2124</f>
        <v>0</v>
      </c>
      <c r="I2304" s="880">
        <f t="shared" ref="I2304:J2304" si="41">I2268</f>
        <v>0</v>
      </c>
      <c r="J2304" s="880">
        <f t="shared" si="41"/>
        <v>0</v>
      </c>
    </row>
    <row r="2305" spans="2:11" s="290" customFormat="1" ht="13.2" hidden="1" customHeight="1" x14ac:dyDescent="0.25">
      <c r="B2305" s="357" t="s">
        <v>771</v>
      </c>
      <c r="C2305" s="190" t="s">
        <v>697</v>
      </c>
      <c r="D2305" s="881"/>
      <c r="E2305" s="881"/>
      <c r="F2305" s="881"/>
      <c r="G2305" s="881"/>
      <c r="H2305" s="881"/>
      <c r="I2305" s="881"/>
      <c r="J2305" s="881"/>
    </row>
    <row r="2306" spans="2:11" s="290" customFormat="1" ht="13.2" hidden="1" customHeight="1" x14ac:dyDescent="0.25">
      <c r="B2306" s="357" t="s">
        <v>772</v>
      </c>
      <c r="C2306" s="190" t="s">
        <v>679</v>
      </c>
      <c r="D2306" s="881"/>
      <c r="E2306" s="881"/>
      <c r="F2306" s="881"/>
      <c r="G2306" s="881"/>
      <c r="H2306" s="881"/>
      <c r="I2306" s="881"/>
      <c r="J2306" s="881"/>
    </row>
    <row r="2307" spans="2:11" s="290" customFormat="1" ht="13.2" hidden="1" customHeight="1" x14ac:dyDescent="0.25">
      <c r="B2307" s="357" t="s">
        <v>773</v>
      </c>
      <c r="C2307" s="190" t="s">
        <v>446</v>
      </c>
      <c r="D2307" s="881"/>
      <c r="E2307" s="881"/>
      <c r="F2307" s="881"/>
      <c r="G2307" s="881"/>
      <c r="H2307" s="881"/>
      <c r="I2307" s="881"/>
      <c r="J2307" s="881"/>
    </row>
    <row r="2308" spans="2:11" s="290" customFormat="1" ht="26.4" hidden="1" customHeight="1" x14ac:dyDescent="0.25">
      <c r="B2308" s="357" t="s">
        <v>871</v>
      </c>
      <c r="C2308" s="190" t="s">
        <v>1358</v>
      </c>
      <c r="D2308" s="881"/>
      <c r="E2308" s="881"/>
      <c r="F2308" s="881"/>
      <c r="G2308" s="881"/>
      <c r="H2308" s="881"/>
      <c r="I2308" s="881"/>
      <c r="J2308" s="881"/>
    </row>
    <row r="2309" spans="2:11" s="290" customFormat="1" ht="13.2" hidden="1" customHeight="1" x14ac:dyDescent="0.25">
      <c r="B2309" s="883" t="s">
        <v>775</v>
      </c>
      <c r="C2309" s="884"/>
      <c r="D2309" s="882"/>
      <c r="E2309" s="882"/>
      <c r="F2309" s="882"/>
      <c r="G2309" s="882"/>
      <c r="H2309" s="882"/>
      <c r="I2309" s="882"/>
      <c r="J2309" s="882"/>
    </row>
    <row r="2310" spans="2:11" s="290" customFormat="1" ht="13.2" hidden="1" x14ac:dyDescent="0.25">
      <c r="B2310" s="306" t="s">
        <v>776</v>
      </c>
      <c r="C2310" s="306" t="s">
        <v>777</v>
      </c>
      <c r="D2310" s="308"/>
      <c r="E2310" s="308"/>
      <c r="F2310" s="308"/>
      <c r="G2310" s="308"/>
      <c r="H2310" s="308"/>
      <c r="I2310" s="308"/>
      <c r="J2310" s="308"/>
    </row>
    <row r="2311" spans="2:11" s="290" customFormat="1" ht="13.2" hidden="1" x14ac:dyDescent="0.25">
      <c r="B2311" s="313" t="s">
        <v>778</v>
      </c>
      <c r="C2311" s="313" t="s">
        <v>1321</v>
      </c>
      <c r="D2311" s="506">
        <v>18</v>
      </c>
      <c r="E2311" s="506"/>
      <c r="F2311" s="506"/>
      <c r="G2311" s="506"/>
      <c r="H2311" s="506"/>
      <c r="I2311" s="432">
        <v>18</v>
      </c>
      <c r="J2311" s="432">
        <v>18</v>
      </c>
    </row>
    <row r="2312" spans="2:11" s="290" customFormat="1" ht="13.2" hidden="1" x14ac:dyDescent="0.25">
      <c r="B2312" s="885" t="s">
        <v>780</v>
      </c>
      <c r="C2312" s="886"/>
      <c r="D2312" s="432" t="e">
        <v>#REF!</v>
      </c>
      <c r="E2312" s="432"/>
      <c r="F2312" s="432"/>
      <c r="G2312" s="432"/>
      <c r="H2312" s="432"/>
      <c r="I2312" s="432" t="e">
        <v>#REF!</v>
      </c>
      <c r="J2312" s="432" t="e">
        <v>#REF!</v>
      </c>
    </row>
    <row r="2313" spans="2:11" s="148" customFormat="1" ht="13.2" hidden="1" x14ac:dyDescent="0.25">
      <c r="B2313" s="507"/>
      <c r="C2313" s="341"/>
      <c r="D2313" s="443"/>
      <c r="E2313" s="443"/>
      <c r="F2313" s="443"/>
      <c r="G2313" s="443"/>
      <c r="H2313" s="443"/>
      <c r="I2313" s="444"/>
      <c r="J2313" s="444"/>
    </row>
    <row r="2314" spans="2:11" s="290" customFormat="1" ht="13.2" x14ac:dyDescent="0.25">
      <c r="B2314" s="357" t="s">
        <v>767</v>
      </c>
      <c r="C2314" s="190">
        <v>1160</v>
      </c>
      <c r="D2314" s="888" t="s">
        <v>782</v>
      </c>
      <c r="E2314" s="889"/>
      <c r="F2314" s="889"/>
      <c r="G2314" s="889"/>
      <c r="H2314" s="889"/>
      <c r="I2314" s="889"/>
      <c r="J2314" s="889"/>
      <c r="K2314" s="889"/>
    </row>
    <row r="2315" spans="2:11" s="290" customFormat="1" ht="13.2" customHeight="1" x14ac:dyDescent="0.25">
      <c r="B2315" s="357" t="s">
        <v>768</v>
      </c>
      <c r="C2315" s="190">
        <v>12001</v>
      </c>
      <c r="D2315" s="887" t="s">
        <v>784</v>
      </c>
      <c r="E2315" s="887" t="s">
        <v>426</v>
      </c>
      <c r="F2315" s="887" t="s">
        <v>427</v>
      </c>
      <c r="G2315" s="887" t="s">
        <v>428</v>
      </c>
      <c r="H2315" s="887" t="s">
        <v>429</v>
      </c>
      <c r="I2315" s="880" t="s">
        <v>5</v>
      </c>
      <c r="J2315" s="880" t="s">
        <v>7</v>
      </c>
      <c r="K2315" s="880" t="s">
        <v>115</v>
      </c>
    </row>
    <row r="2316" spans="2:11" s="290" customFormat="1" ht="13.2" x14ac:dyDescent="0.25">
      <c r="B2316" s="357" t="s">
        <v>771</v>
      </c>
      <c r="C2316" s="190" t="s">
        <v>698</v>
      </c>
      <c r="D2316" s="881"/>
      <c r="E2316" s="881"/>
      <c r="F2316" s="881"/>
      <c r="G2316" s="881"/>
      <c r="H2316" s="881"/>
      <c r="I2316" s="881"/>
      <c r="J2316" s="881"/>
      <c r="K2316" s="881"/>
    </row>
    <row r="2317" spans="2:11" s="290" customFormat="1" ht="26.4" x14ac:dyDescent="0.25">
      <c r="B2317" s="357" t="s">
        <v>772</v>
      </c>
      <c r="C2317" s="190" t="s">
        <v>699</v>
      </c>
      <c r="D2317" s="881"/>
      <c r="E2317" s="881"/>
      <c r="F2317" s="881"/>
      <c r="G2317" s="881"/>
      <c r="H2317" s="881"/>
      <c r="I2317" s="881"/>
      <c r="J2317" s="881"/>
      <c r="K2317" s="881"/>
    </row>
    <row r="2318" spans="2:11" s="290" customFormat="1" ht="13.2" x14ac:dyDescent="0.25">
      <c r="B2318" s="357" t="s">
        <v>773</v>
      </c>
      <c r="C2318" s="190" t="s">
        <v>446</v>
      </c>
      <c r="D2318" s="881"/>
      <c r="E2318" s="881"/>
      <c r="F2318" s="881"/>
      <c r="G2318" s="881"/>
      <c r="H2318" s="881"/>
      <c r="I2318" s="881"/>
      <c r="J2318" s="881"/>
      <c r="K2318" s="881"/>
    </row>
    <row r="2319" spans="2:11" s="290" customFormat="1" ht="26.4" x14ac:dyDescent="0.25">
      <c r="B2319" s="357" t="s">
        <v>871</v>
      </c>
      <c r="C2319" s="190" t="s">
        <v>1358</v>
      </c>
      <c r="D2319" s="881"/>
      <c r="E2319" s="881"/>
      <c r="F2319" s="881"/>
      <c r="G2319" s="881"/>
      <c r="H2319" s="881"/>
      <c r="I2319" s="881"/>
      <c r="J2319" s="881"/>
      <c r="K2319" s="881"/>
    </row>
    <row r="2320" spans="2:11" s="290" customFormat="1" ht="13.2" x14ac:dyDescent="0.25">
      <c r="B2320" s="883" t="s">
        <v>775</v>
      </c>
      <c r="C2320" s="884"/>
      <c r="D2320" s="882"/>
      <c r="E2320" s="882"/>
      <c r="F2320" s="882"/>
      <c r="G2320" s="882"/>
      <c r="H2320" s="882"/>
      <c r="I2320" s="882"/>
      <c r="J2320" s="882"/>
      <c r="K2320" s="882"/>
    </row>
    <row r="2321" spans="2:11" s="290" customFormat="1" ht="13.2" x14ac:dyDescent="0.25">
      <c r="B2321" s="306" t="s">
        <v>776</v>
      </c>
      <c r="C2321" s="306" t="s">
        <v>777</v>
      </c>
      <c r="D2321" s="308"/>
      <c r="E2321" s="308"/>
      <c r="F2321" s="308"/>
      <c r="G2321" s="308"/>
      <c r="H2321" s="308"/>
      <c r="I2321" s="308"/>
      <c r="J2321" s="308"/>
      <c r="K2321" s="308"/>
    </row>
    <row r="2322" spans="2:11" s="298" customFormat="1" ht="26.4" customHeight="1" x14ac:dyDescent="0.25">
      <c r="B2322" s="313" t="s">
        <v>778</v>
      </c>
      <c r="C2322" s="313" t="s">
        <v>1361</v>
      </c>
      <c r="D2322" s="320">
        <v>25960</v>
      </c>
      <c r="E2322" s="320">
        <v>5734</v>
      </c>
      <c r="F2322" s="320">
        <v>11468</v>
      </c>
      <c r="G2322" s="398">
        <v>17200</v>
      </c>
      <c r="H2322" s="320">
        <v>22934</v>
      </c>
      <c r="I2322" s="739">
        <v>24818</v>
      </c>
      <c r="J2322" s="320">
        <v>25968</v>
      </c>
      <c r="K2322" s="320">
        <v>24962</v>
      </c>
    </row>
    <row r="2323" spans="2:11" s="298" customFormat="1" ht="13.2" x14ac:dyDescent="0.25">
      <c r="B2323" s="313" t="s">
        <v>778</v>
      </c>
      <c r="C2323" s="313" t="s">
        <v>1362</v>
      </c>
      <c r="D2323" s="320">
        <v>25960</v>
      </c>
      <c r="E2323" s="320">
        <v>5550</v>
      </c>
      <c r="F2323" s="320">
        <v>11100</v>
      </c>
      <c r="G2323" s="398">
        <v>16650</v>
      </c>
      <c r="H2323" s="320">
        <v>22200</v>
      </c>
      <c r="I2323" s="739">
        <v>24000</v>
      </c>
      <c r="J2323" s="320">
        <v>25000</v>
      </c>
      <c r="K2323" s="320">
        <v>24000</v>
      </c>
    </row>
    <row r="2324" spans="2:11" s="298" customFormat="1" ht="13.2" x14ac:dyDescent="0.25">
      <c r="B2324" s="313" t="s">
        <v>778</v>
      </c>
      <c r="C2324" s="313" t="s">
        <v>1363</v>
      </c>
      <c r="D2324" s="320"/>
      <c r="E2324" s="320">
        <v>184</v>
      </c>
      <c r="F2324" s="320">
        <v>368</v>
      </c>
      <c r="G2324" s="398">
        <v>550</v>
      </c>
      <c r="H2324" s="320">
        <v>734</v>
      </c>
      <c r="I2324" s="739">
        <v>818</v>
      </c>
      <c r="J2324" s="320">
        <v>968</v>
      </c>
      <c r="K2324" s="320">
        <v>962</v>
      </c>
    </row>
    <row r="2325" spans="2:11" s="298" customFormat="1" ht="23.4" customHeight="1" x14ac:dyDescent="0.25">
      <c r="B2325" s="313" t="s">
        <v>778</v>
      </c>
      <c r="C2325" s="313" t="s">
        <v>1364</v>
      </c>
      <c r="D2325" s="320"/>
      <c r="E2325" s="320">
        <v>6</v>
      </c>
      <c r="F2325" s="320">
        <v>12</v>
      </c>
      <c r="G2325" s="398">
        <v>18</v>
      </c>
      <c r="H2325" s="320">
        <v>23</v>
      </c>
      <c r="I2325" s="739">
        <v>60</v>
      </c>
      <c r="J2325" s="320">
        <v>23</v>
      </c>
      <c r="K2325" s="320">
        <v>23</v>
      </c>
    </row>
    <row r="2326" spans="2:11" s="298" customFormat="1" ht="13.2" x14ac:dyDescent="0.25">
      <c r="B2326" s="313" t="s">
        <v>778</v>
      </c>
      <c r="C2326" s="313" t="s">
        <v>1365</v>
      </c>
      <c r="D2326" s="320"/>
      <c r="E2326" s="320">
        <v>5</v>
      </c>
      <c r="F2326" s="320">
        <v>10</v>
      </c>
      <c r="G2326" s="398">
        <v>15</v>
      </c>
      <c r="H2326" s="320">
        <v>18</v>
      </c>
      <c r="I2326" s="739">
        <v>55</v>
      </c>
      <c r="J2326" s="320">
        <v>18</v>
      </c>
      <c r="K2326" s="320">
        <v>18</v>
      </c>
    </row>
    <row r="2327" spans="2:11" s="298" customFormat="1" ht="13.2" x14ac:dyDescent="0.25">
      <c r="B2327" s="313" t="s">
        <v>778</v>
      </c>
      <c r="C2327" s="313" t="s">
        <v>1366</v>
      </c>
      <c r="D2327" s="320"/>
      <c r="E2327" s="320">
        <v>1</v>
      </c>
      <c r="F2327" s="320">
        <v>2</v>
      </c>
      <c r="G2327" s="398">
        <v>3</v>
      </c>
      <c r="H2327" s="320">
        <v>5</v>
      </c>
      <c r="I2327" s="739">
        <v>5</v>
      </c>
      <c r="J2327" s="320">
        <v>5</v>
      </c>
      <c r="K2327" s="320">
        <v>5</v>
      </c>
    </row>
    <row r="2328" spans="2:11" s="290" customFormat="1" ht="26.4" x14ac:dyDescent="0.25">
      <c r="B2328" s="313" t="s">
        <v>778</v>
      </c>
      <c r="C2328" s="313" t="s">
        <v>1360</v>
      </c>
      <c r="D2328" s="506">
        <v>21</v>
      </c>
      <c r="E2328" s="320">
        <v>15</v>
      </c>
      <c r="F2328" s="320">
        <v>15</v>
      </c>
      <c r="G2328" s="320">
        <v>15</v>
      </c>
      <c r="H2328" s="320">
        <v>15</v>
      </c>
      <c r="I2328" s="739">
        <v>21</v>
      </c>
      <c r="J2328" s="320">
        <v>21</v>
      </c>
      <c r="K2328" s="320">
        <v>21</v>
      </c>
    </row>
    <row r="2329" spans="2:11" s="290" customFormat="1" ht="13.2" x14ac:dyDescent="0.25">
      <c r="B2329" s="885" t="s">
        <v>780</v>
      </c>
      <c r="C2329" s="886"/>
      <c r="D2329" s="432">
        <f>'Havelv 3 մաս 1 և մաս 2'!D721</f>
        <v>1765811.89</v>
      </c>
      <c r="E2329" s="432">
        <f>'Havelv 3 մաս 1 և մաս 2'!E721</f>
        <v>455854.8</v>
      </c>
      <c r="F2329" s="432">
        <f>'Havelv 3 մաս 1 և մաս 2'!F721</f>
        <v>911709.6</v>
      </c>
      <c r="G2329" s="432">
        <f>'Havelv 3 մաս 1 և մաս 2'!G721</f>
        <v>1367564.4</v>
      </c>
      <c r="H2329" s="432">
        <f>'Havelv 3 մաս 1 և մաս 2'!H721</f>
        <v>1823419.2</v>
      </c>
      <c r="I2329" s="432">
        <f>'Havelv 3 մաս 1 և մաս 2'!I721</f>
        <v>1924341.4</v>
      </c>
      <c r="J2329" s="432">
        <f>'Havelv 3 մաս 1 և մաս 2'!J721</f>
        <v>2045010.5</v>
      </c>
      <c r="K2329" s="432">
        <f>'Havelv 3 մաս 1 և մաս 2'!K721</f>
        <v>2092555.5</v>
      </c>
    </row>
    <row r="2330" spans="2:11" s="148" customFormat="1" ht="13.2" x14ac:dyDescent="0.25">
      <c r="B2330" s="340"/>
      <c r="C2330" s="359"/>
      <c r="D2330" s="508"/>
      <c r="E2330" s="508"/>
      <c r="F2330" s="509"/>
      <c r="G2330" s="510"/>
      <c r="H2330" s="508"/>
      <c r="I2330" s="509"/>
      <c r="J2330" s="510"/>
    </row>
    <row r="2331" spans="2:11" s="290" customFormat="1" ht="13.2" x14ac:dyDescent="0.25">
      <c r="B2331" s="357" t="s">
        <v>799</v>
      </c>
      <c r="C2331" s="511" t="s">
        <v>800</v>
      </c>
      <c r="D2331" s="512"/>
      <c r="E2331" s="372"/>
      <c r="F2331" s="372"/>
      <c r="G2331" s="363"/>
      <c r="H2331" s="372"/>
      <c r="I2331" s="372"/>
      <c r="J2331" s="363"/>
    </row>
    <row r="2332" spans="2:11" s="148" customFormat="1" ht="13.2" x14ac:dyDescent="0.25">
      <c r="B2332" s="615">
        <v>1184</v>
      </c>
      <c r="C2332" s="328" t="s">
        <v>700</v>
      </c>
      <c r="D2332" s="254"/>
      <c r="E2332" s="254"/>
      <c r="F2332" s="254"/>
      <c r="G2332" s="293"/>
      <c r="H2332" s="254"/>
      <c r="I2332" s="254"/>
      <c r="J2332" s="293"/>
    </row>
    <row r="2333" spans="2:11" s="290" customFormat="1" ht="13.2" x14ac:dyDescent="0.25">
      <c r="B2333" s="513"/>
      <c r="C2333" s="514"/>
      <c r="D2333" s="515"/>
      <c r="E2333" s="516"/>
      <c r="F2333" s="517"/>
      <c r="G2333" s="455"/>
      <c r="H2333" s="516"/>
      <c r="I2333" s="517"/>
      <c r="J2333" s="455"/>
    </row>
    <row r="2334" spans="2:11" s="290" customFormat="1" ht="13.2" x14ac:dyDescent="0.25">
      <c r="B2334" s="357" t="s">
        <v>767</v>
      </c>
      <c r="C2334" s="190">
        <v>1184</v>
      </c>
      <c r="D2334" s="888" t="s">
        <v>782</v>
      </c>
      <c r="E2334" s="889"/>
      <c r="F2334" s="889"/>
      <c r="G2334" s="889"/>
      <c r="H2334" s="889"/>
      <c r="I2334" s="889"/>
      <c r="J2334" s="889"/>
      <c r="K2334" s="889"/>
    </row>
    <row r="2335" spans="2:11" s="290" customFormat="1" ht="13.2" customHeight="1" x14ac:dyDescent="0.25">
      <c r="B2335" s="357" t="s">
        <v>768</v>
      </c>
      <c r="C2335" s="190">
        <v>11001</v>
      </c>
      <c r="D2335" s="887" t="str">
        <f>D2134</f>
        <v>2023Ã (åÉ³Ý) (Ñ³½© ¹ñ³Ù)</v>
      </c>
      <c r="E2335" s="887" t="str">
        <f>E2134</f>
        <v>2024Ã »é³ÙëÛ³Ï</v>
      </c>
      <c r="F2335" s="887" t="str">
        <f>F2134</f>
        <v>2024Ã ÏÇë³ÙÛ³Ï</v>
      </c>
      <c r="G2335" s="887" t="str">
        <f>G2134</f>
        <v>2024Ã ÇÝÝ ³ÙÇë</v>
      </c>
      <c r="H2335" s="887" t="str">
        <f>H2134</f>
        <v>2024Ã ï³ñÇ</v>
      </c>
      <c r="I2335" s="880" t="s">
        <v>5</v>
      </c>
      <c r="J2335" s="880" t="s">
        <v>7</v>
      </c>
      <c r="K2335" s="880" t="s">
        <v>115</v>
      </c>
    </row>
    <row r="2336" spans="2:11" s="290" customFormat="1" ht="26.4" customHeight="1" x14ac:dyDescent="0.25">
      <c r="B2336" s="357" t="s">
        <v>771</v>
      </c>
      <c r="C2336" s="190" t="s">
        <v>703</v>
      </c>
      <c r="D2336" s="881"/>
      <c r="E2336" s="881"/>
      <c r="F2336" s="881"/>
      <c r="G2336" s="881"/>
      <c r="H2336" s="881"/>
      <c r="I2336" s="881"/>
      <c r="J2336" s="881"/>
      <c r="K2336" s="881"/>
    </row>
    <row r="2337" spans="2:11" s="290" customFormat="1" ht="52.95" customHeight="1" x14ac:dyDescent="0.25">
      <c r="B2337" s="357" t="s">
        <v>772</v>
      </c>
      <c r="C2337" s="190" t="s">
        <v>704</v>
      </c>
      <c r="D2337" s="881"/>
      <c r="E2337" s="881"/>
      <c r="F2337" s="881"/>
      <c r="G2337" s="881"/>
      <c r="H2337" s="881"/>
      <c r="I2337" s="881"/>
      <c r="J2337" s="881"/>
      <c r="K2337" s="881"/>
    </row>
    <row r="2338" spans="2:11" s="290" customFormat="1" ht="13.2" x14ac:dyDescent="0.25">
      <c r="B2338" s="357" t="s">
        <v>773</v>
      </c>
      <c r="C2338" s="190" t="s">
        <v>839</v>
      </c>
      <c r="D2338" s="881"/>
      <c r="E2338" s="881"/>
      <c r="F2338" s="881"/>
      <c r="G2338" s="881"/>
      <c r="H2338" s="881"/>
      <c r="I2338" s="881"/>
      <c r="J2338" s="881"/>
      <c r="K2338" s="881"/>
    </row>
    <row r="2339" spans="2:11" s="290" customFormat="1" ht="20.399999999999999" customHeight="1" x14ac:dyDescent="0.25">
      <c r="B2339" s="357" t="s">
        <v>774</v>
      </c>
      <c r="C2339" s="190" t="s">
        <v>833</v>
      </c>
      <c r="D2339" s="881"/>
      <c r="E2339" s="881"/>
      <c r="F2339" s="881"/>
      <c r="G2339" s="881"/>
      <c r="H2339" s="881"/>
      <c r="I2339" s="881"/>
      <c r="J2339" s="881"/>
      <c r="K2339" s="881"/>
    </row>
    <row r="2340" spans="2:11" s="290" customFormat="1" ht="13.2" x14ac:dyDescent="0.25">
      <c r="B2340" s="883" t="s">
        <v>775</v>
      </c>
      <c r="C2340" s="884"/>
      <c r="D2340" s="882"/>
      <c r="E2340" s="882"/>
      <c r="F2340" s="882"/>
      <c r="G2340" s="882"/>
      <c r="H2340" s="882"/>
      <c r="I2340" s="882"/>
      <c r="J2340" s="882"/>
      <c r="K2340" s="882"/>
    </row>
    <row r="2341" spans="2:11" s="290" customFormat="1" ht="13.2" x14ac:dyDescent="0.25">
      <c r="B2341" s="306" t="s">
        <v>776</v>
      </c>
      <c r="C2341" s="306" t="s">
        <v>777</v>
      </c>
      <c r="D2341" s="308"/>
      <c r="E2341" s="308"/>
      <c r="F2341" s="308"/>
      <c r="G2341" s="308"/>
      <c r="H2341" s="308"/>
      <c r="I2341" s="308"/>
      <c r="J2341" s="308"/>
      <c r="K2341" s="308"/>
    </row>
    <row r="2342" spans="2:11" s="290" customFormat="1" ht="13.2" customHeight="1" x14ac:dyDescent="0.25">
      <c r="B2342" s="313" t="s">
        <v>778</v>
      </c>
      <c r="C2342" s="313" t="s">
        <v>1367</v>
      </c>
      <c r="D2342" s="352">
        <v>4693</v>
      </c>
      <c r="E2342" s="352">
        <v>2000</v>
      </c>
      <c r="F2342" s="352">
        <v>4000</v>
      </c>
      <c r="G2342" s="352">
        <v>6000</v>
      </c>
      <c r="H2342" s="352">
        <v>8000</v>
      </c>
      <c r="I2342" s="734">
        <v>8421</v>
      </c>
      <c r="J2342" s="734">
        <v>8421</v>
      </c>
      <c r="K2342" s="734">
        <v>8421</v>
      </c>
    </row>
    <row r="2343" spans="2:11" s="290" customFormat="1" ht="13.2" x14ac:dyDescent="0.25">
      <c r="B2343" s="885" t="s">
        <v>780</v>
      </c>
      <c r="C2343" s="886"/>
      <c r="D2343" s="389">
        <f>'Havelv 3 մաս 1 և մաս 2'!D736</f>
        <v>8063.32</v>
      </c>
      <c r="E2343" s="389">
        <f>'Havelv 3 մաս 1 և մաս 2'!E736</f>
        <v>3750</v>
      </c>
      <c r="F2343" s="389">
        <f>'Havelv 3 մաս 1 և մաս 2'!F736</f>
        <v>7500</v>
      </c>
      <c r="G2343" s="389">
        <f>'Havelv 3 մաս 1 և մաս 2'!G736</f>
        <v>11250</v>
      </c>
      <c r="H2343" s="389">
        <f>'Havelv 3 մաս 1 և մաս 2'!H736</f>
        <v>15000</v>
      </c>
      <c r="I2343" s="737">
        <f>'Havelv 3 մաս 1 և մաս 2'!I736</f>
        <v>15000</v>
      </c>
      <c r="J2343" s="737">
        <f>'Havelv 3 մաս 1 և մաս 2'!J736</f>
        <v>15000</v>
      </c>
      <c r="K2343" s="737">
        <f>'Havelv 3 մաս 1 և մաս 2'!K736</f>
        <v>15000</v>
      </c>
    </row>
    <row r="2344" spans="2:11" s="164" customFormat="1" ht="13.8" x14ac:dyDescent="0.25"/>
    <row r="2345" spans="2:11" s="290" customFormat="1" ht="13.2" x14ac:dyDescent="0.25">
      <c r="B2345" s="304" t="s">
        <v>767</v>
      </c>
      <c r="C2345" s="190">
        <v>1184</v>
      </c>
      <c r="D2345" s="888" t="s">
        <v>782</v>
      </c>
      <c r="E2345" s="889"/>
      <c r="F2345" s="889"/>
      <c r="G2345" s="889"/>
      <c r="H2345" s="889"/>
      <c r="I2345" s="889"/>
      <c r="J2345" s="889"/>
      <c r="K2345" s="889"/>
    </row>
    <row r="2346" spans="2:11" s="290" customFormat="1" ht="13.2" customHeight="1" x14ac:dyDescent="0.25">
      <c r="B2346" s="304" t="s">
        <v>768</v>
      </c>
      <c r="C2346" s="190">
        <v>12001</v>
      </c>
      <c r="D2346" s="887" t="str">
        <f>D2134</f>
        <v>2023Ã (åÉ³Ý) (Ñ³½© ¹ñ³Ù)</v>
      </c>
      <c r="E2346" s="887" t="str">
        <f>E2134</f>
        <v>2024Ã »é³ÙëÛ³Ï</v>
      </c>
      <c r="F2346" s="887" t="str">
        <f>F2134</f>
        <v>2024Ã ÏÇë³ÙÛ³Ï</v>
      </c>
      <c r="G2346" s="887" t="str">
        <f>G2134</f>
        <v>2024Ã ÇÝÝ ³ÙÇë</v>
      </c>
      <c r="H2346" s="887" t="str">
        <f>H2134</f>
        <v>2024Ã ï³ñÇ</v>
      </c>
      <c r="I2346" s="880" t="s">
        <v>5</v>
      </c>
      <c r="J2346" s="880" t="s">
        <v>7</v>
      </c>
      <c r="K2346" s="880" t="s">
        <v>7</v>
      </c>
    </row>
    <row r="2347" spans="2:11" s="290" customFormat="1" ht="52.95" customHeight="1" x14ac:dyDescent="0.25">
      <c r="B2347" s="304" t="s">
        <v>771</v>
      </c>
      <c r="C2347" s="190" t="s">
        <v>705</v>
      </c>
      <c r="D2347" s="881"/>
      <c r="E2347" s="881"/>
      <c r="F2347" s="881"/>
      <c r="G2347" s="881"/>
      <c r="H2347" s="881"/>
      <c r="I2347" s="881"/>
      <c r="J2347" s="881"/>
      <c r="K2347" s="881"/>
    </row>
    <row r="2348" spans="2:11" s="290" customFormat="1" ht="52.95" customHeight="1" x14ac:dyDescent="0.25">
      <c r="B2348" s="304" t="s">
        <v>772</v>
      </c>
      <c r="C2348" s="190" t="s">
        <v>706</v>
      </c>
      <c r="D2348" s="881"/>
      <c r="E2348" s="881"/>
      <c r="F2348" s="881"/>
      <c r="G2348" s="881"/>
      <c r="H2348" s="881"/>
      <c r="I2348" s="881"/>
      <c r="J2348" s="881"/>
      <c r="K2348" s="881"/>
    </row>
    <row r="2349" spans="2:11" s="290" customFormat="1" ht="13.2" x14ac:dyDescent="0.25">
      <c r="B2349" s="304" t="s">
        <v>773</v>
      </c>
      <c r="C2349" s="190" t="s">
        <v>446</v>
      </c>
      <c r="D2349" s="881"/>
      <c r="E2349" s="881"/>
      <c r="F2349" s="881"/>
      <c r="G2349" s="881"/>
      <c r="H2349" s="881"/>
      <c r="I2349" s="881"/>
      <c r="J2349" s="881"/>
      <c r="K2349" s="881"/>
    </row>
    <row r="2350" spans="2:11" s="290" customFormat="1" ht="26.4" x14ac:dyDescent="0.25">
      <c r="B2350" s="304" t="s">
        <v>871</v>
      </c>
      <c r="C2350" s="190" t="s">
        <v>1368</v>
      </c>
      <c r="D2350" s="881"/>
      <c r="E2350" s="881"/>
      <c r="F2350" s="881"/>
      <c r="G2350" s="881"/>
      <c r="H2350" s="881"/>
      <c r="I2350" s="881"/>
      <c r="J2350" s="881"/>
      <c r="K2350" s="881"/>
    </row>
    <row r="2351" spans="2:11" s="290" customFormat="1" ht="13.2" x14ac:dyDescent="0.25">
      <c r="B2351" s="883" t="s">
        <v>775</v>
      </c>
      <c r="C2351" s="884"/>
      <c r="D2351" s="882"/>
      <c r="E2351" s="882"/>
      <c r="F2351" s="882"/>
      <c r="G2351" s="882"/>
      <c r="H2351" s="882"/>
      <c r="I2351" s="882"/>
      <c r="J2351" s="882"/>
      <c r="K2351" s="882"/>
    </row>
    <row r="2352" spans="2:11" s="290" customFormat="1" ht="13.2" x14ac:dyDescent="0.25">
      <c r="B2352" s="306" t="s">
        <v>776</v>
      </c>
      <c r="C2352" s="306" t="s">
        <v>777</v>
      </c>
      <c r="D2352" s="308"/>
      <c r="E2352" s="308"/>
      <c r="F2352" s="308"/>
      <c r="G2352" s="308"/>
      <c r="H2352" s="308"/>
      <c r="I2352" s="308"/>
      <c r="J2352" s="308"/>
      <c r="K2352" s="308"/>
    </row>
    <row r="2353" spans="2:11" s="290" customFormat="1" ht="13.2" customHeight="1" x14ac:dyDescent="0.25">
      <c r="B2353" s="313" t="s">
        <v>778</v>
      </c>
      <c r="C2353" s="313" t="s">
        <v>1367</v>
      </c>
      <c r="D2353" s="352">
        <v>4993</v>
      </c>
      <c r="E2353" s="352">
        <v>2000</v>
      </c>
      <c r="F2353" s="352">
        <v>4000</v>
      </c>
      <c r="G2353" s="352">
        <v>6000</v>
      </c>
      <c r="H2353" s="734">
        <v>8000</v>
      </c>
      <c r="I2353" s="734">
        <v>8000</v>
      </c>
      <c r="J2353" s="734">
        <v>8000</v>
      </c>
      <c r="K2353" s="734">
        <v>8000</v>
      </c>
    </row>
    <row r="2354" spans="2:11" s="290" customFormat="1" ht="13.2" x14ac:dyDescent="0.25">
      <c r="B2354" s="885" t="s">
        <v>780</v>
      </c>
      <c r="C2354" s="886"/>
      <c r="D2354" s="389">
        <f>'Havelv 3 մաս 1 և մաս 2'!D742</f>
        <v>865465.78</v>
      </c>
      <c r="E2354" s="389">
        <f>'Havelv 3 մաս 1 և մաս 2'!E742</f>
        <v>375000</v>
      </c>
      <c r="F2354" s="389">
        <f>'Havelv 3 մաս 1 և մաս 2'!F742</f>
        <v>750000</v>
      </c>
      <c r="G2354" s="389">
        <f>'Havelv 3 մաս 1 և մաս 2'!G742</f>
        <v>1125000</v>
      </c>
      <c r="H2354" s="389">
        <f>'Havelv 3 մաս 1 և մաս 2'!H742</f>
        <v>1500000</v>
      </c>
      <c r="I2354" s="737">
        <f>'Havelv 3 մաս 1 և մաս 2'!I742</f>
        <v>1500000</v>
      </c>
      <c r="J2354" s="737">
        <f>'Havelv 3 մաս 1 և մաս 2'!J742</f>
        <v>1500000</v>
      </c>
      <c r="K2354" s="737">
        <f>'Havelv 3 մաս 1 և մաս 2'!K742</f>
        <v>1500000</v>
      </c>
    </row>
    <row r="2355" spans="2:11" s="290" customFormat="1" ht="13.2" x14ac:dyDescent="0.25">
      <c r="B2355" s="254"/>
      <c r="C2355" s="254"/>
      <c r="D2355" s="518"/>
      <c r="E2355" s="518"/>
      <c r="F2355" s="518"/>
      <c r="G2355" s="363"/>
      <c r="H2355" s="518"/>
      <c r="I2355" s="518"/>
      <c r="J2355" s="363"/>
    </row>
    <row r="2356" spans="2:11" s="290" customFormat="1" ht="13.2" x14ac:dyDescent="0.25">
      <c r="B2356" s="304" t="s">
        <v>799</v>
      </c>
      <c r="C2356" s="304" t="s">
        <v>800</v>
      </c>
      <c r="D2356" s="519"/>
      <c r="E2356" s="429"/>
      <c r="F2356" s="520"/>
      <c r="G2356" s="326"/>
      <c r="H2356" s="429"/>
      <c r="I2356" s="520"/>
      <c r="J2356" s="326"/>
    </row>
    <row r="2357" spans="2:11" s="148" customFormat="1" ht="25.2" customHeight="1" x14ac:dyDescent="0.25">
      <c r="B2357" s="616">
        <v>1205</v>
      </c>
      <c r="C2357" s="328" t="s">
        <v>707</v>
      </c>
      <c r="D2357" s="359"/>
      <c r="E2357" s="359"/>
      <c r="F2357" s="341"/>
      <c r="G2357" s="154"/>
      <c r="H2357" s="359"/>
      <c r="I2357" s="341"/>
      <c r="J2357" s="154"/>
    </row>
    <row r="2358" spans="2:11" s="164" customFormat="1" ht="13.8" x14ac:dyDescent="0.25"/>
    <row r="2359" spans="2:11" s="290" customFormat="1" ht="13.2" x14ac:dyDescent="0.25">
      <c r="B2359" s="304" t="s">
        <v>767</v>
      </c>
      <c r="C2359" s="190">
        <v>1205</v>
      </c>
      <c r="D2359" s="888" t="s">
        <v>782</v>
      </c>
      <c r="E2359" s="889"/>
      <c r="F2359" s="889"/>
      <c r="G2359" s="889"/>
      <c r="H2359" s="889"/>
      <c r="I2359" s="889"/>
      <c r="J2359" s="889"/>
      <c r="K2359" s="889"/>
    </row>
    <row r="2360" spans="2:11" s="290" customFormat="1" ht="13.2" customHeight="1" x14ac:dyDescent="0.25">
      <c r="B2360" s="304" t="s">
        <v>768</v>
      </c>
      <c r="C2360" s="190">
        <v>12001</v>
      </c>
      <c r="D2360" s="887" t="str">
        <f>D2134</f>
        <v>2023Ã (åÉ³Ý) (Ñ³½© ¹ñ³Ù)</v>
      </c>
      <c r="E2360" s="887" t="str">
        <f>E2134</f>
        <v>2024Ã »é³ÙëÛ³Ï</v>
      </c>
      <c r="F2360" s="887" t="str">
        <f>F2134</f>
        <v>2024Ã ÏÇë³ÙÛ³Ï</v>
      </c>
      <c r="G2360" s="887" t="str">
        <f>G2134</f>
        <v>2024Ã ÇÝÝ ³ÙÇë</v>
      </c>
      <c r="H2360" s="887" t="str">
        <f>H2134</f>
        <v>2024Ã ï³ñÇ</v>
      </c>
      <c r="I2360" s="880" t="s">
        <v>5</v>
      </c>
      <c r="J2360" s="880" t="s">
        <v>7</v>
      </c>
      <c r="K2360" s="880" t="s">
        <v>115</v>
      </c>
    </row>
    <row r="2361" spans="2:11" s="290" customFormat="1" ht="13.2" x14ac:dyDescent="0.25">
      <c r="B2361" s="304" t="s">
        <v>771</v>
      </c>
      <c r="C2361" s="190" t="s">
        <v>710</v>
      </c>
      <c r="D2361" s="881"/>
      <c r="E2361" s="881"/>
      <c r="F2361" s="881"/>
      <c r="G2361" s="881"/>
      <c r="H2361" s="881"/>
      <c r="I2361" s="881"/>
      <c r="J2361" s="881"/>
      <c r="K2361" s="881"/>
    </row>
    <row r="2362" spans="2:11" s="290" customFormat="1" ht="26.4" customHeight="1" x14ac:dyDescent="0.25">
      <c r="B2362" s="304" t="s">
        <v>772</v>
      </c>
      <c r="C2362" s="190" t="s">
        <v>711</v>
      </c>
      <c r="D2362" s="881"/>
      <c r="E2362" s="881"/>
      <c r="F2362" s="881"/>
      <c r="G2362" s="881"/>
      <c r="H2362" s="881"/>
      <c r="I2362" s="881"/>
      <c r="J2362" s="881"/>
      <c r="K2362" s="881"/>
    </row>
    <row r="2363" spans="2:11" s="290" customFormat="1" ht="13.2" x14ac:dyDescent="0.25">
      <c r="B2363" s="304" t="s">
        <v>773</v>
      </c>
      <c r="C2363" s="190" t="s">
        <v>446</v>
      </c>
      <c r="D2363" s="881"/>
      <c r="E2363" s="881"/>
      <c r="F2363" s="881"/>
      <c r="G2363" s="881"/>
      <c r="H2363" s="881"/>
      <c r="I2363" s="881"/>
      <c r="J2363" s="881"/>
      <c r="K2363" s="881"/>
    </row>
    <row r="2364" spans="2:11" s="290" customFormat="1" ht="55.2" customHeight="1" x14ac:dyDescent="0.25">
      <c r="B2364" s="304" t="s">
        <v>871</v>
      </c>
      <c r="C2364" s="190" t="s">
        <v>1369</v>
      </c>
      <c r="D2364" s="881"/>
      <c r="E2364" s="881"/>
      <c r="F2364" s="881"/>
      <c r="G2364" s="881"/>
      <c r="H2364" s="881"/>
      <c r="I2364" s="881"/>
      <c r="J2364" s="881"/>
      <c r="K2364" s="881"/>
    </row>
    <row r="2365" spans="2:11" s="290" customFormat="1" ht="13.2" x14ac:dyDescent="0.25">
      <c r="B2365" s="883" t="s">
        <v>775</v>
      </c>
      <c r="C2365" s="884"/>
      <c r="D2365" s="882"/>
      <c r="E2365" s="882"/>
      <c r="F2365" s="882"/>
      <c r="G2365" s="882"/>
      <c r="H2365" s="882"/>
      <c r="I2365" s="882"/>
      <c r="J2365" s="882"/>
      <c r="K2365" s="882"/>
    </row>
    <row r="2366" spans="2:11" s="290" customFormat="1" ht="13.2" x14ac:dyDescent="0.25">
      <c r="B2366" s="306" t="s">
        <v>776</v>
      </c>
      <c r="C2366" s="306" t="s">
        <v>777</v>
      </c>
      <c r="D2366" s="308"/>
      <c r="E2366" s="308"/>
      <c r="F2366" s="308"/>
      <c r="G2366" s="308"/>
      <c r="H2366" s="308"/>
      <c r="I2366" s="308"/>
      <c r="J2366" s="308"/>
      <c r="K2366" s="308"/>
    </row>
    <row r="2367" spans="2:11" s="290" customFormat="1" ht="15" x14ac:dyDescent="0.25">
      <c r="B2367" s="313" t="s">
        <v>778</v>
      </c>
      <c r="C2367" s="313" t="s">
        <v>1370</v>
      </c>
      <c r="D2367" s="765">
        <v>89427</v>
      </c>
      <c r="E2367" s="765">
        <v>105994</v>
      </c>
      <c r="F2367" s="765">
        <v>105994</v>
      </c>
      <c r="G2367" s="765">
        <v>105994</v>
      </c>
      <c r="H2367" s="765">
        <v>105994</v>
      </c>
      <c r="I2367" s="766">
        <v>116270</v>
      </c>
      <c r="J2367" s="766">
        <f>+J2368+J2372</f>
        <v>123406</v>
      </c>
      <c r="K2367" s="766">
        <f>+K2368+K2372</f>
        <v>124801</v>
      </c>
    </row>
    <row r="2368" spans="2:11" s="290" customFormat="1" ht="15" x14ac:dyDescent="0.25">
      <c r="B2368" s="313" t="s">
        <v>778</v>
      </c>
      <c r="C2368" s="313" t="s">
        <v>1371</v>
      </c>
      <c r="D2368" s="765"/>
      <c r="E2368" s="765">
        <v>102864</v>
      </c>
      <c r="F2368" s="765">
        <v>102864</v>
      </c>
      <c r="G2368" s="765">
        <v>102864</v>
      </c>
      <c r="H2368" s="765">
        <v>102864</v>
      </c>
      <c r="I2368" s="766">
        <v>112764</v>
      </c>
      <c r="J2368" s="766">
        <f>SUM(J2369:J2371)</f>
        <v>119770</v>
      </c>
      <c r="K2368" s="766">
        <f>SUM(K2369:K2371)</f>
        <v>121035</v>
      </c>
    </row>
    <row r="2369" spans="2:11" s="290" customFormat="1" ht="15" x14ac:dyDescent="0.25">
      <c r="B2369" s="313" t="s">
        <v>778</v>
      </c>
      <c r="C2369" s="313" t="s">
        <v>1372</v>
      </c>
      <c r="D2369" s="765">
        <v>20293</v>
      </c>
      <c r="E2369" s="765">
        <v>29426</v>
      </c>
      <c r="F2369" s="765">
        <v>29426</v>
      </c>
      <c r="G2369" s="765">
        <v>29426</v>
      </c>
      <c r="H2369" s="765">
        <v>29426</v>
      </c>
      <c r="I2369" s="766">
        <v>39536</v>
      </c>
      <c r="J2369" s="766">
        <v>46020</v>
      </c>
      <c r="K2369" s="766">
        <v>47285</v>
      </c>
    </row>
    <row r="2370" spans="2:11" s="290" customFormat="1" ht="13.2" customHeight="1" x14ac:dyDescent="0.25">
      <c r="B2370" s="313" t="s">
        <v>778</v>
      </c>
      <c r="C2370" s="313" t="s">
        <v>1373</v>
      </c>
      <c r="D2370" s="765">
        <v>56402</v>
      </c>
      <c r="E2370" s="765">
        <v>59702</v>
      </c>
      <c r="F2370" s="765">
        <v>59702</v>
      </c>
      <c r="G2370" s="765">
        <v>59702</v>
      </c>
      <c r="H2370" s="765">
        <v>59702</v>
      </c>
      <c r="I2370" s="766">
        <v>59695</v>
      </c>
      <c r="J2370" s="766">
        <v>60150</v>
      </c>
      <c r="K2370" s="766">
        <v>60150</v>
      </c>
    </row>
    <row r="2371" spans="2:11" s="290" customFormat="1" ht="13.2" customHeight="1" x14ac:dyDescent="0.25">
      <c r="B2371" s="313" t="s">
        <v>778</v>
      </c>
      <c r="C2371" s="313" t="s">
        <v>1374</v>
      </c>
      <c r="D2371" s="765">
        <v>12732</v>
      </c>
      <c r="E2371" s="765">
        <v>13736</v>
      </c>
      <c r="F2371" s="765">
        <v>13736</v>
      </c>
      <c r="G2371" s="765">
        <v>13736</v>
      </c>
      <c r="H2371" s="765">
        <v>13736</v>
      </c>
      <c r="I2371" s="766">
        <v>13533</v>
      </c>
      <c r="J2371" s="766">
        <v>13600</v>
      </c>
      <c r="K2371" s="766">
        <v>13600</v>
      </c>
    </row>
    <row r="2372" spans="2:11" s="290" customFormat="1" ht="15" x14ac:dyDescent="0.25">
      <c r="B2372" s="313" t="s">
        <v>778</v>
      </c>
      <c r="C2372" s="313" t="s">
        <v>1375</v>
      </c>
      <c r="D2372" s="765"/>
      <c r="E2372" s="765">
        <v>3130</v>
      </c>
      <c r="F2372" s="765">
        <v>3130</v>
      </c>
      <c r="G2372" s="765">
        <v>3130</v>
      </c>
      <c r="H2372" s="765">
        <v>3130</v>
      </c>
      <c r="I2372" s="766">
        <v>3506</v>
      </c>
      <c r="J2372" s="766">
        <v>3636</v>
      </c>
      <c r="K2372" s="766">
        <v>3766</v>
      </c>
    </row>
    <row r="2373" spans="2:11" s="290" customFormat="1" ht="13.2" x14ac:dyDescent="0.25">
      <c r="B2373" s="885" t="s">
        <v>780</v>
      </c>
      <c r="C2373" s="886"/>
      <c r="D2373" s="389">
        <f>'Havelv 3 մաս 1 և մաս 2'!D772</f>
        <v>38185771.560000002</v>
      </c>
      <c r="E2373" s="389">
        <f>'Havelv 3 մաս 1 և մաս 2'!E772</f>
        <v>12956900</v>
      </c>
      <c r="F2373" s="389">
        <f>'Havelv 3 մաս 1 և մաս 2'!F772</f>
        <v>25451100</v>
      </c>
      <c r="G2373" s="389">
        <f>'Havelv 3 մաս 1 և մաս 2'!G772</f>
        <v>37019800</v>
      </c>
      <c r="H2373" s="389">
        <f>'Havelv 3 մաս 1 և մաս 2'!H772</f>
        <v>46274700</v>
      </c>
      <c r="I2373" s="737">
        <f>'Havelv 3 մաս 1 և մաս 2'!I772</f>
        <v>51131000</v>
      </c>
      <c r="J2373" s="737">
        <f>'Havelv 3 մաս 1 և մաս 2'!J772</f>
        <v>54393000</v>
      </c>
      <c r="K2373" s="737">
        <f>'Havelv 3 մաս 1 և մաս 2'!K772</f>
        <v>57139000</v>
      </c>
    </row>
    <row r="2374" spans="2:11" s="164" customFormat="1" ht="13.8" x14ac:dyDescent="0.25"/>
    <row r="2375" spans="2:11" s="290" customFormat="1" ht="13.2" x14ac:dyDescent="0.25">
      <c r="B2375" s="304" t="s">
        <v>767</v>
      </c>
      <c r="C2375" s="190">
        <v>1205</v>
      </c>
      <c r="D2375" s="888" t="s">
        <v>782</v>
      </c>
      <c r="E2375" s="889"/>
      <c r="F2375" s="889"/>
      <c r="G2375" s="889"/>
      <c r="H2375" s="889"/>
      <c r="I2375" s="889"/>
      <c r="J2375" s="889"/>
      <c r="K2375" s="889"/>
    </row>
    <row r="2376" spans="2:11" s="290" customFormat="1" ht="13.2" customHeight="1" x14ac:dyDescent="0.25">
      <c r="B2376" s="304" t="s">
        <v>768</v>
      </c>
      <c r="C2376" s="190">
        <v>12002</v>
      </c>
      <c r="D2376" s="880" t="s">
        <v>784</v>
      </c>
      <c r="E2376" s="880" t="s">
        <v>426</v>
      </c>
      <c r="F2376" s="880" t="s">
        <v>427</v>
      </c>
      <c r="G2376" s="880" t="s">
        <v>428</v>
      </c>
      <c r="H2376" s="880" t="s">
        <v>429</v>
      </c>
      <c r="I2376" s="880" t="s">
        <v>5</v>
      </c>
      <c r="J2376" s="880" t="s">
        <v>7</v>
      </c>
      <c r="K2376" s="880" t="s">
        <v>115</v>
      </c>
    </row>
    <row r="2377" spans="2:11" s="290" customFormat="1" ht="26.4" x14ac:dyDescent="0.25">
      <c r="B2377" s="304" t="s">
        <v>771</v>
      </c>
      <c r="C2377" s="190" t="s">
        <v>712</v>
      </c>
      <c r="D2377" s="881"/>
      <c r="E2377" s="881"/>
      <c r="F2377" s="881"/>
      <c r="G2377" s="881"/>
      <c r="H2377" s="881"/>
      <c r="I2377" s="881"/>
      <c r="J2377" s="881"/>
      <c r="K2377" s="881"/>
    </row>
    <row r="2378" spans="2:11" s="290" customFormat="1" ht="26.4" x14ac:dyDescent="0.25">
      <c r="B2378" s="304" t="s">
        <v>772</v>
      </c>
      <c r="C2378" s="190" t="s">
        <v>713</v>
      </c>
      <c r="D2378" s="881"/>
      <c r="E2378" s="881"/>
      <c r="F2378" s="881"/>
      <c r="G2378" s="881"/>
      <c r="H2378" s="881"/>
      <c r="I2378" s="881"/>
      <c r="J2378" s="881"/>
      <c r="K2378" s="881"/>
    </row>
    <row r="2379" spans="2:11" s="290" customFormat="1" ht="13.2" x14ac:dyDescent="0.25">
      <c r="B2379" s="304" t="s">
        <v>773</v>
      </c>
      <c r="C2379" s="190" t="s">
        <v>446</v>
      </c>
      <c r="D2379" s="881"/>
      <c r="E2379" s="881"/>
      <c r="F2379" s="881"/>
      <c r="G2379" s="881"/>
      <c r="H2379" s="881"/>
      <c r="I2379" s="881"/>
      <c r="J2379" s="881"/>
      <c r="K2379" s="881"/>
    </row>
    <row r="2380" spans="2:11" s="290" customFormat="1" ht="26.4" x14ac:dyDescent="0.25">
      <c r="B2380" s="304" t="s">
        <v>871</v>
      </c>
      <c r="C2380" s="190" t="s">
        <v>1376</v>
      </c>
      <c r="D2380" s="881"/>
      <c r="E2380" s="881"/>
      <c r="F2380" s="881"/>
      <c r="G2380" s="881"/>
      <c r="H2380" s="881"/>
      <c r="I2380" s="881"/>
      <c r="J2380" s="881"/>
      <c r="K2380" s="881"/>
    </row>
    <row r="2381" spans="2:11" s="290" customFormat="1" ht="13.2" x14ac:dyDescent="0.25">
      <c r="B2381" s="883" t="s">
        <v>775</v>
      </c>
      <c r="C2381" s="884"/>
      <c r="D2381" s="882"/>
      <c r="E2381" s="882"/>
      <c r="F2381" s="882"/>
      <c r="G2381" s="882"/>
      <c r="H2381" s="882"/>
      <c r="I2381" s="882"/>
      <c r="J2381" s="882"/>
      <c r="K2381" s="882"/>
    </row>
    <row r="2382" spans="2:11" s="290" customFormat="1" ht="13.2" x14ac:dyDescent="0.25">
      <c r="B2382" s="306" t="s">
        <v>776</v>
      </c>
      <c r="C2382" s="306" t="s">
        <v>777</v>
      </c>
      <c r="D2382" s="308"/>
      <c r="E2382" s="308"/>
      <c r="F2382" s="308"/>
      <c r="G2382" s="308"/>
      <c r="H2382" s="308"/>
      <c r="I2382" s="308"/>
      <c r="J2382" s="308"/>
      <c r="K2382" s="308"/>
    </row>
    <row r="2383" spans="2:11" s="290" customFormat="1" ht="13.2" customHeight="1" x14ac:dyDescent="0.25">
      <c r="B2383" s="313" t="s">
        <v>778</v>
      </c>
      <c r="C2383" s="313" t="s">
        <v>1377</v>
      </c>
      <c r="D2383" s="352">
        <v>20333</v>
      </c>
      <c r="E2383" s="352">
        <v>6565</v>
      </c>
      <c r="F2383" s="352">
        <v>13130</v>
      </c>
      <c r="G2383" s="352">
        <v>19442.5</v>
      </c>
      <c r="H2383" s="352">
        <v>25250</v>
      </c>
      <c r="I2383" s="352">
        <v>25250</v>
      </c>
      <c r="J2383" s="352">
        <v>25250</v>
      </c>
      <c r="K2383" s="352">
        <v>25250</v>
      </c>
    </row>
    <row r="2384" spans="2:11" s="290" customFormat="1" ht="13.2" customHeight="1" x14ac:dyDescent="0.25">
      <c r="B2384" s="313" t="s">
        <v>778</v>
      </c>
      <c r="C2384" s="313" t="s">
        <v>1378</v>
      </c>
      <c r="D2384" s="352"/>
      <c r="E2384" s="352">
        <v>6240</v>
      </c>
      <c r="F2384" s="352">
        <v>12480</v>
      </c>
      <c r="G2384" s="352">
        <v>18480</v>
      </c>
      <c r="H2384" s="352">
        <v>24000</v>
      </c>
      <c r="I2384" s="352">
        <v>24000</v>
      </c>
      <c r="J2384" s="352">
        <v>24000</v>
      </c>
      <c r="K2384" s="352">
        <v>24000</v>
      </c>
    </row>
    <row r="2385" spans="2:11" s="290" customFormat="1" ht="13.2" customHeight="1" x14ac:dyDescent="0.25">
      <c r="B2385" s="313" t="s">
        <v>778</v>
      </c>
      <c r="C2385" s="313" t="s">
        <v>1379</v>
      </c>
      <c r="D2385" s="352"/>
      <c r="E2385" s="352">
        <v>325</v>
      </c>
      <c r="F2385" s="352">
        <v>650</v>
      </c>
      <c r="G2385" s="352">
        <v>962.5</v>
      </c>
      <c r="H2385" s="352">
        <v>1250</v>
      </c>
      <c r="I2385" s="352">
        <v>1250</v>
      </c>
      <c r="J2385" s="352">
        <v>1250</v>
      </c>
      <c r="K2385" s="352">
        <v>1250</v>
      </c>
    </row>
    <row r="2386" spans="2:11" s="290" customFormat="1" ht="13.2" x14ac:dyDescent="0.25">
      <c r="B2386" s="885" t="s">
        <v>780</v>
      </c>
      <c r="C2386" s="886"/>
      <c r="D2386" s="389">
        <f>'Havelv 3 մաս 1 և մաս 2'!D778</f>
        <v>4059472.45</v>
      </c>
      <c r="E2386" s="389">
        <f>'Havelv 3 մաս 1 և մաս 2'!E778</f>
        <v>1313000</v>
      </c>
      <c r="F2386" s="389">
        <f>'Havelv 3 մաս 1 և մաս 2'!F778</f>
        <v>2575500</v>
      </c>
      <c r="G2386" s="389">
        <f>'Havelv 3 մաս 1 և մաս 2'!G778</f>
        <v>3838000</v>
      </c>
      <c r="H2386" s="389">
        <f>'Havelv 3 մաս 1 և մաս 2'!H778</f>
        <v>5050000</v>
      </c>
      <c r="I2386" s="389">
        <f>'Havelv 3 մաս 1 և մաս 2'!I778</f>
        <v>5050000</v>
      </c>
      <c r="J2386" s="389">
        <f>'Havelv 3 մաս 1 և մաս 2'!J778</f>
        <v>5050000</v>
      </c>
      <c r="K2386" s="389">
        <f>'Havelv 3 մաս 1 և մաս 2'!K778</f>
        <v>5050000</v>
      </c>
    </row>
    <row r="2387" spans="2:11" s="164" customFormat="1" ht="13.8" x14ac:dyDescent="0.25"/>
    <row r="2388" spans="2:11" s="290" customFormat="1" ht="13.2" x14ac:dyDescent="0.25">
      <c r="B2388" s="304" t="s">
        <v>767</v>
      </c>
      <c r="C2388" s="190">
        <v>1205</v>
      </c>
      <c r="D2388" s="888" t="s">
        <v>782</v>
      </c>
      <c r="E2388" s="889"/>
      <c r="F2388" s="889"/>
      <c r="G2388" s="889"/>
      <c r="H2388" s="889"/>
      <c r="I2388" s="889"/>
      <c r="J2388" s="889"/>
      <c r="K2388" s="889"/>
    </row>
    <row r="2389" spans="2:11" s="290" customFormat="1" ht="13.2" customHeight="1" x14ac:dyDescent="0.25">
      <c r="B2389" s="304" t="s">
        <v>768</v>
      </c>
      <c r="C2389" s="231">
        <v>12003</v>
      </c>
      <c r="D2389" s="880" t="s">
        <v>784</v>
      </c>
      <c r="E2389" s="880" t="s">
        <v>426</v>
      </c>
      <c r="F2389" s="880" t="s">
        <v>427</v>
      </c>
      <c r="G2389" s="880" t="s">
        <v>428</v>
      </c>
      <c r="H2389" s="880" t="s">
        <v>429</v>
      </c>
      <c r="I2389" s="880" t="s">
        <v>5</v>
      </c>
      <c r="J2389" s="880" t="s">
        <v>7</v>
      </c>
      <c r="K2389" s="880" t="s">
        <v>115</v>
      </c>
    </row>
    <row r="2390" spans="2:11" s="290" customFormat="1" ht="26.4" x14ac:dyDescent="0.25">
      <c r="B2390" s="304" t="s">
        <v>771</v>
      </c>
      <c r="C2390" s="190" t="s">
        <v>714</v>
      </c>
      <c r="D2390" s="881"/>
      <c r="E2390" s="881"/>
      <c r="F2390" s="881"/>
      <c r="G2390" s="881"/>
      <c r="H2390" s="881"/>
      <c r="I2390" s="881"/>
      <c r="J2390" s="881"/>
      <c r="K2390" s="881"/>
    </row>
    <row r="2391" spans="2:11" s="290" customFormat="1" ht="39.6" x14ac:dyDescent="0.25">
      <c r="B2391" s="304" t="s">
        <v>772</v>
      </c>
      <c r="C2391" s="190" t="s">
        <v>715</v>
      </c>
      <c r="D2391" s="881"/>
      <c r="E2391" s="881"/>
      <c r="F2391" s="881"/>
      <c r="G2391" s="881"/>
      <c r="H2391" s="881"/>
      <c r="I2391" s="881"/>
      <c r="J2391" s="881"/>
      <c r="K2391" s="881"/>
    </row>
    <row r="2392" spans="2:11" s="290" customFormat="1" ht="13.2" x14ac:dyDescent="0.25">
      <c r="B2392" s="304" t="s">
        <v>773</v>
      </c>
      <c r="C2392" s="190" t="s">
        <v>446</v>
      </c>
      <c r="D2392" s="881"/>
      <c r="E2392" s="881"/>
      <c r="F2392" s="881"/>
      <c r="G2392" s="881"/>
      <c r="H2392" s="881"/>
      <c r="I2392" s="881"/>
      <c r="J2392" s="881"/>
      <c r="K2392" s="881"/>
    </row>
    <row r="2393" spans="2:11" s="290" customFormat="1" ht="26.4" x14ac:dyDescent="0.25">
      <c r="B2393" s="304" t="s">
        <v>1380</v>
      </c>
      <c r="C2393" s="190" t="s">
        <v>1381</v>
      </c>
      <c r="D2393" s="881"/>
      <c r="E2393" s="881"/>
      <c r="F2393" s="881"/>
      <c r="G2393" s="881"/>
      <c r="H2393" s="881"/>
      <c r="I2393" s="881"/>
      <c r="J2393" s="881"/>
      <c r="K2393" s="881"/>
    </row>
    <row r="2394" spans="2:11" s="290" customFormat="1" ht="13.2" customHeight="1" x14ac:dyDescent="0.25">
      <c r="B2394" s="883" t="s">
        <v>775</v>
      </c>
      <c r="C2394" s="884"/>
      <c r="D2394" s="882"/>
      <c r="E2394" s="882"/>
      <c r="F2394" s="882"/>
      <c r="G2394" s="882"/>
      <c r="H2394" s="882"/>
      <c r="I2394" s="882"/>
      <c r="J2394" s="882"/>
      <c r="K2394" s="882"/>
    </row>
    <row r="2395" spans="2:11" s="290" customFormat="1" ht="13.2" x14ac:dyDescent="0.25">
      <c r="B2395" s="306" t="s">
        <v>776</v>
      </c>
      <c r="C2395" s="306" t="s">
        <v>777</v>
      </c>
      <c r="D2395" s="308"/>
      <c r="E2395" s="308"/>
      <c r="F2395" s="308"/>
      <c r="G2395" s="308"/>
      <c r="H2395" s="308"/>
      <c r="I2395" s="308"/>
      <c r="J2395" s="308"/>
      <c r="K2395" s="308"/>
    </row>
    <row r="2396" spans="2:11" s="290" customFormat="1" ht="13.2" customHeight="1" x14ac:dyDescent="0.25">
      <c r="B2396" s="313" t="s">
        <v>778</v>
      </c>
      <c r="C2396" s="313" t="s">
        <v>1382</v>
      </c>
      <c r="D2396" s="442">
        <v>3</v>
      </c>
      <c r="E2396" s="442">
        <v>3</v>
      </c>
      <c r="F2396" s="442">
        <v>3</v>
      </c>
      <c r="G2396" s="442">
        <v>3</v>
      </c>
      <c r="H2396" s="442">
        <v>3</v>
      </c>
      <c r="I2396" s="442">
        <v>2</v>
      </c>
      <c r="J2396" s="442">
        <v>2</v>
      </c>
      <c r="K2396" s="442">
        <v>3</v>
      </c>
    </row>
    <row r="2397" spans="2:11" s="290" customFormat="1" ht="13.2" x14ac:dyDescent="0.25">
      <c r="B2397" s="885" t="s">
        <v>780</v>
      </c>
      <c r="C2397" s="886"/>
      <c r="D2397" s="389">
        <f>'Havelv 3 մաս 1 և մաս 2'!D784</f>
        <v>10145.5</v>
      </c>
      <c r="E2397" s="389">
        <f>'Havelv 3 մաս 1 և մաս 2'!E784</f>
        <v>2419.797</v>
      </c>
      <c r="F2397" s="389">
        <f>'Havelv 3 մաս 1 և մաս 2'!F784</f>
        <v>4839.5940000000001</v>
      </c>
      <c r="G2397" s="389">
        <f>'Havelv 3 մաս 1 և մաս 2'!G784</f>
        <v>7259.3909999999996</v>
      </c>
      <c r="H2397" s="389">
        <f>'Havelv 3 մաս 1 և մաս 2'!H784</f>
        <v>9679.1880000000001</v>
      </c>
      <c r="I2397" s="389">
        <f>'Havelv 3 մաս 1 և մաս 2'!I784</f>
        <v>10279.188</v>
      </c>
      <c r="J2397" s="389">
        <f>'Havelv 3 մաս 1 և մաս 2'!J784</f>
        <v>10879.188</v>
      </c>
      <c r="K2397" s="389">
        <f>'Havelv 3 մաս 1 և մաս 2'!K784</f>
        <v>10879.188</v>
      </c>
    </row>
    <row r="2398" spans="2:11" s="164" customFormat="1" ht="13.95" customHeight="1" x14ac:dyDescent="0.25"/>
    <row r="2399" spans="2:11" s="521" customFormat="1" ht="15" x14ac:dyDescent="0.3">
      <c r="B2399" s="304" t="s">
        <v>767</v>
      </c>
      <c r="C2399" s="190">
        <v>1205</v>
      </c>
      <c r="D2399" s="888" t="s">
        <v>782</v>
      </c>
      <c r="E2399" s="889"/>
      <c r="F2399" s="889"/>
      <c r="G2399" s="889"/>
      <c r="H2399" s="889"/>
      <c r="I2399" s="889"/>
      <c r="J2399" s="889"/>
      <c r="K2399" s="889"/>
    </row>
    <row r="2400" spans="2:11" s="521" customFormat="1" ht="15" customHeight="1" x14ac:dyDescent="0.3">
      <c r="B2400" s="304" t="s">
        <v>768</v>
      </c>
      <c r="C2400" s="190">
        <v>12004</v>
      </c>
      <c r="D2400" s="880" t="s">
        <v>769</v>
      </c>
      <c r="E2400" s="880" t="s">
        <v>426</v>
      </c>
      <c r="F2400" s="880" t="s">
        <v>427</v>
      </c>
      <c r="G2400" s="880" t="s">
        <v>428</v>
      </c>
      <c r="H2400" s="880" t="s">
        <v>1305</v>
      </c>
      <c r="I2400" s="880" t="s">
        <v>5</v>
      </c>
      <c r="J2400" s="880" t="s">
        <v>7</v>
      </c>
      <c r="K2400" s="880" t="s">
        <v>115</v>
      </c>
    </row>
    <row r="2401" spans="2:11" s="521" customFormat="1" ht="15" customHeight="1" x14ac:dyDescent="0.3">
      <c r="B2401" s="304" t="s">
        <v>771</v>
      </c>
      <c r="C2401" s="522" t="s">
        <v>716</v>
      </c>
      <c r="D2401" s="881"/>
      <c r="E2401" s="881"/>
      <c r="F2401" s="881"/>
      <c r="G2401" s="881"/>
      <c r="H2401" s="881"/>
      <c r="I2401" s="881"/>
      <c r="J2401" s="881"/>
      <c r="K2401" s="881"/>
    </row>
    <row r="2402" spans="2:11" s="521" customFormat="1" ht="52.95" customHeight="1" x14ac:dyDescent="0.3">
      <c r="B2402" s="304" t="s">
        <v>772</v>
      </c>
      <c r="C2402" s="522" t="s">
        <v>717</v>
      </c>
      <c r="D2402" s="881"/>
      <c r="E2402" s="881"/>
      <c r="F2402" s="881"/>
      <c r="G2402" s="881"/>
      <c r="H2402" s="881"/>
      <c r="I2402" s="881"/>
      <c r="J2402" s="881"/>
      <c r="K2402" s="881"/>
    </row>
    <row r="2403" spans="2:11" s="521" customFormat="1" ht="15" customHeight="1" x14ac:dyDescent="0.3">
      <c r="B2403" s="304" t="s">
        <v>773</v>
      </c>
      <c r="C2403" s="523" t="s">
        <v>446</v>
      </c>
      <c r="D2403" s="881"/>
      <c r="E2403" s="881"/>
      <c r="F2403" s="881"/>
      <c r="G2403" s="881"/>
      <c r="H2403" s="881"/>
      <c r="I2403" s="881"/>
      <c r="J2403" s="881"/>
      <c r="K2403" s="881"/>
    </row>
    <row r="2404" spans="2:11" s="521" customFormat="1" ht="26.4" customHeight="1" x14ac:dyDescent="0.3">
      <c r="B2404" s="304" t="s">
        <v>1380</v>
      </c>
      <c r="C2404" s="524" t="s">
        <v>1383</v>
      </c>
      <c r="D2404" s="881"/>
      <c r="E2404" s="881"/>
      <c r="F2404" s="881"/>
      <c r="G2404" s="881"/>
      <c r="H2404" s="881"/>
      <c r="I2404" s="881"/>
      <c r="J2404" s="881"/>
      <c r="K2404" s="881"/>
    </row>
    <row r="2405" spans="2:11" s="521" customFormat="1" ht="15" customHeight="1" x14ac:dyDescent="0.3">
      <c r="B2405" s="883" t="s">
        <v>775</v>
      </c>
      <c r="C2405" s="884"/>
      <c r="D2405" s="882"/>
      <c r="E2405" s="882"/>
      <c r="F2405" s="882"/>
      <c r="G2405" s="882"/>
      <c r="H2405" s="882"/>
      <c r="I2405" s="882"/>
      <c r="J2405" s="882"/>
      <c r="K2405" s="882"/>
    </row>
    <row r="2406" spans="2:11" s="521" customFormat="1" ht="15" x14ac:dyDescent="0.3">
      <c r="B2406" s="306" t="s">
        <v>776</v>
      </c>
      <c r="C2406" s="306" t="s">
        <v>777</v>
      </c>
      <c r="D2406" s="525"/>
      <c r="E2406" s="525"/>
      <c r="F2406" s="525"/>
      <c r="G2406" s="525"/>
      <c r="H2406" s="525"/>
      <c r="I2406" s="525"/>
      <c r="J2406" s="525"/>
      <c r="K2406" s="525"/>
    </row>
    <row r="2407" spans="2:11" s="521" customFormat="1" ht="15" x14ac:dyDescent="0.3">
      <c r="B2407" s="526"/>
      <c r="C2407" s="527"/>
      <c r="D2407" s="352"/>
      <c r="E2407" s="352"/>
      <c r="F2407" s="352"/>
      <c r="G2407" s="352"/>
      <c r="H2407" s="352"/>
      <c r="I2407" s="352"/>
      <c r="J2407" s="352"/>
      <c r="K2407" s="352"/>
    </row>
    <row r="2408" spans="2:11" s="521" customFormat="1" ht="15" x14ac:dyDescent="0.3">
      <c r="B2408" s="895" t="s">
        <v>6</v>
      </c>
      <c r="C2408" s="895"/>
      <c r="D2408" s="528">
        <f>'Havelv 3 մաս 1 և մաս 2'!D790</f>
        <v>75900</v>
      </c>
      <c r="E2408" s="528">
        <f>'Havelv 3 մաս 1 և մաս 2'!E790</f>
        <v>0</v>
      </c>
      <c r="F2408" s="528">
        <f>'Havelv 3 մաս 1 և մաս 2'!F790</f>
        <v>0</v>
      </c>
      <c r="G2408" s="528">
        <f>'Havelv 3 մաս 1 և մաս 2'!G790</f>
        <v>0</v>
      </c>
      <c r="H2408" s="528">
        <f>'Havelv 3 մաս 1 և մաս 2'!H790</f>
        <v>0</v>
      </c>
      <c r="I2408" s="528">
        <f>'Havelv 3 մաս 1 և մաս 2'!I790</f>
        <v>0</v>
      </c>
      <c r="J2408" s="528">
        <f>'Havelv 3 մաս 1 և մաս 2'!J790</f>
        <v>0</v>
      </c>
      <c r="K2408" s="528">
        <f>'Havelv 3 մաս 1 և մաս 2'!K790</f>
        <v>0</v>
      </c>
    </row>
    <row r="2409" spans="2:11" s="521" customFormat="1" ht="15" x14ac:dyDescent="0.3">
      <c r="C2409" s="529"/>
    </row>
    <row r="2410" spans="2:11" s="521" customFormat="1" ht="15" x14ac:dyDescent="0.3">
      <c r="B2410" s="304" t="s">
        <v>767</v>
      </c>
      <c r="C2410" s="527">
        <v>1205</v>
      </c>
      <c r="D2410" s="888" t="s">
        <v>782</v>
      </c>
      <c r="E2410" s="889"/>
      <c r="F2410" s="889"/>
      <c r="G2410" s="889"/>
      <c r="H2410" s="889"/>
      <c r="I2410" s="889"/>
      <c r="J2410" s="889"/>
      <c r="K2410" s="889"/>
    </row>
    <row r="2411" spans="2:11" s="521" customFormat="1" ht="15" customHeight="1" x14ac:dyDescent="0.3">
      <c r="B2411" s="304" t="s">
        <v>768</v>
      </c>
      <c r="C2411" s="527">
        <v>12005</v>
      </c>
      <c r="D2411" s="892" t="s">
        <v>769</v>
      </c>
      <c r="E2411" s="896" t="s">
        <v>426</v>
      </c>
      <c r="F2411" s="896" t="s">
        <v>427</v>
      </c>
      <c r="G2411" s="896" t="s">
        <v>428</v>
      </c>
      <c r="H2411" s="896" t="s">
        <v>1305</v>
      </c>
      <c r="I2411" s="892" t="s">
        <v>5</v>
      </c>
      <c r="J2411" s="892" t="s">
        <v>7</v>
      </c>
      <c r="K2411" s="892" t="s">
        <v>115</v>
      </c>
    </row>
    <row r="2412" spans="2:11" s="521" customFormat="1" ht="15" customHeight="1" x14ac:dyDescent="0.3">
      <c r="B2412" s="304" t="s">
        <v>771</v>
      </c>
      <c r="C2412" s="522" t="s">
        <v>718</v>
      </c>
      <c r="D2412" s="893"/>
      <c r="E2412" s="897"/>
      <c r="F2412" s="897"/>
      <c r="G2412" s="897"/>
      <c r="H2412" s="897"/>
      <c r="I2412" s="893"/>
      <c r="J2412" s="893"/>
      <c r="K2412" s="893"/>
    </row>
    <row r="2413" spans="2:11" s="521" customFormat="1" ht="52.95" customHeight="1" x14ac:dyDescent="0.3">
      <c r="B2413" s="304" t="s">
        <v>772</v>
      </c>
      <c r="C2413" s="530" t="s">
        <v>719</v>
      </c>
      <c r="D2413" s="893"/>
      <c r="E2413" s="897"/>
      <c r="F2413" s="897"/>
      <c r="G2413" s="897"/>
      <c r="H2413" s="897"/>
      <c r="I2413" s="893"/>
      <c r="J2413" s="893"/>
      <c r="K2413" s="893"/>
    </row>
    <row r="2414" spans="2:11" s="521" customFormat="1" ht="15" customHeight="1" x14ac:dyDescent="0.3">
      <c r="B2414" s="304" t="s">
        <v>773</v>
      </c>
      <c r="C2414" s="524" t="s">
        <v>730</v>
      </c>
      <c r="D2414" s="893"/>
      <c r="E2414" s="897"/>
      <c r="F2414" s="897"/>
      <c r="G2414" s="897"/>
      <c r="H2414" s="897"/>
      <c r="I2414" s="893"/>
      <c r="J2414" s="893"/>
      <c r="K2414" s="893"/>
    </row>
    <row r="2415" spans="2:11" s="521" customFormat="1" ht="26.4" customHeight="1" x14ac:dyDescent="0.3">
      <c r="B2415" s="304" t="s">
        <v>1380</v>
      </c>
      <c r="C2415" s="524" t="s">
        <v>1383</v>
      </c>
      <c r="D2415" s="893"/>
      <c r="E2415" s="897"/>
      <c r="F2415" s="897"/>
      <c r="G2415" s="897"/>
      <c r="H2415" s="897"/>
      <c r="I2415" s="893"/>
      <c r="J2415" s="893"/>
      <c r="K2415" s="893"/>
    </row>
    <row r="2416" spans="2:11" s="521" customFormat="1" ht="15" customHeight="1" x14ac:dyDescent="0.3">
      <c r="B2416" s="883" t="s">
        <v>775</v>
      </c>
      <c r="C2416" s="884"/>
      <c r="D2416" s="894"/>
      <c r="E2416" s="898"/>
      <c r="F2416" s="898"/>
      <c r="G2416" s="898"/>
      <c r="H2416" s="898"/>
      <c r="I2416" s="894"/>
      <c r="J2416" s="894"/>
      <c r="K2416" s="894"/>
    </row>
    <row r="2417" spans="2:11" s="521" customFormat="1" ht="15" x14ac:dyDescent="0.3">
      <c r="B2417" s="306" t="s">
        <v>776</v>
      </c>
      <c r="C2417" s="306" t="s">
        <v>777</v>
      </c>
      <c r="D2417" s="531"/>
      <c r="E2417" s="531"/>
      <c r="F2417" s="531"/>
      <c r="G2417" s="531"/>
      <c r="H2417" s="531"/>
      <c r="I2417" s="531"/>
      <c r="J2417" s="531"/>
      <c r="K2417" s="531"/>
    </row>
    <row r="2418" spans="2:11" s="521" customFormat="1" ht="15" x14ac:dyDescent="0.3">
      <c r="B2418" s="339"/>
      <c r="C2418" s="339"/>
      <c r="D2418" s="526"/>
      <c r="E2418" s="526"/>
      <c r="F2418" s="526"/>
      <c r="G2418" s="526"/>
      <c r="H2418" s="526"/>
      <c r="I2418" s="526"/>
      <c r="J2418" s="526"/>
      <c r="K2418" s="526"/>
    </row>
    <row r="2419" spans="2:11" s="521" customFormat="1" ht="15" x14ac:dyDescent="0.3">
      <c r="B2419" s="895" t="s">
        <v>6</v>
      </c>
      <c r="C2419" s="895"/>
      <c r="D2419" s="528">
        <f>'Havelv 3 մաս 1 և մաս 2'!D796</f>
        <v>435029.4</v>
      </c>
      <c r="E2419" s="528">
        <f>'Havelv 3 մաս 1 և մաս 2'!E796</f>
        <v>0</v>
      </c>
      <c r="F2419" s="528">
        <f>'Havelv 3 մաս 1 և մաս 2'!F796</f>
        <v>0</v>
      </c>
      <c r="G2419" s="528">
        <f>'Havelv 3 մաս 1 և մաս 2'!G796</f>
        <v>0</v>
      </c>
      <c r="H2419" s="528">
        <f>'Havelv 3 մաս 1 և մաս 2'!H796</f>
        <v>0</v>
      </c>
      <c r="I2419" s="528">
        <f>'Havelv 3 մաս 1 և մաս 2'!I796</f>
        <v>0</v>
      </c>
      <c r="J2419" s="528">
        <f>'Havelv 3 մաս 1 և մաս 2'!J796</f>
        <v>0</v>
      </c>
      <c r="K2419" s="528">
        <f>'Havelv 3 մաս 1 և մաս 2'!K796</f>
        <v>0</v>
      </c>
    </row>
    <row r="2420" spans="2:11" s="521" customFormat="1" ht="15" x14ac:dyDescent="0.3">
      <c r="C2420" s="529"/>
    </row>
    <row r="2421" spans="2:11" s="290" customFormat="1" ht="13.2" x14ac:dyDescent="0.25">
      <c r="B2421" s="304" t="s">
        <v>767</v>
      </c>
      <c r="C2421" s="190">
        <v>1205</v>
      </c>
      <c r="D2421" s="888" t="s">
        <v>782</v>
      </c>
      <c r="E2421" s="889"/>
      <c r="F2421" s="889"/>
      <c r="G2421" s="889"/>
      <c r="H2421" s="889"/>
      <c r="I2421" s="889"/>
      <c r="J2421" s="889"/>
      <c r="K2421" s="889"/>
    </row>
    <row r="2422" spans="2:11" s="290" customFormat="1" ht="13.2" customHeight="1" x14ac:dyDescent="0.25">
      <c r="B2422" s="304" t="s">
        <v>768</v>
      </c>
      <c r="C2422" s="305">
        <v>12006</v>
      </c>
      <c r="D2422" s="880" t="s">
        <v>784</v>
      </c>
      <c r="E2422" s="880" t="s">
        <v>426</v>
      </c>
      <c r="F2422" s="880" t="s">
        <v>427</v>
      </c>
      <c r="G2422" s="880" t="s">
        <v>428</v>
      </c>
      <c r="H2422" s="880" t="s">
        <v>429</v>
      </c>
      <c r="I2422" s="880" t="s">
        <v>5</v>
      </c>
      <c r="J2422" s="880" t="s">
        <v>7</v>
      </c>
      <c r="K2422" s="880" t="s">
        <v>115</v>
      </c>
    </row>
    <row r="2423" spans="2:11" s="290" customFormat="1" ht="13.2" x14ac:dyDescent="0.25">
      <c r="B2423" s="304" t="s">
        <v>771</v>
      </c>
      <c r="C2423" s="190" t="s">
        <v>720</v>
      </c>
      <c r="D2423" s="881"/>
      <c r="E2423" s="881"/>
      <c r="F2423" s="881"/>
      <c r="G2423" s="881"/>
      <c r="H2423" s="881"/>
      <c r="I2423" s="881"/>
      <c r="J2423" s="881"/>
      <c r="K2423" s="881"/>
    </row>
    <row r="2424" spans="2:11" s="290" customFormat="1" ht="52.8" x14ac:dyDescent="0.25">
      <c r="B2424" s="304" t="s">
        <v>772</v>
      </c>
      <c r="C2424" s="190" t="s">
        <v>721</v>
      </c>
      <c r="D2424" s="881"/>
      <c r="E2424" s="881"/>
      <c r="F2424" s="881"/>
      <c r="G2424" s="881"/>
      <c r="H2424" s="881"/>
      <c r="I2424" s="881"/>
      <c r="J2424" s="881"/>
      <c r="K2424" s="881"/>
    </row>
    <row r="2425" spans="2:11" s="290" customFormat="1" ht="13.2" x14ac:dyDescent="0.25">
      <c r="B2425" s="304" t="s">
        <v>773</v>
      </c>
      <c r="C2425" s="190" t="s">
        <v>446</v>
      </c>
      <c r="D2425" s="881"/>
      <c r="E2425" s="881"/>
      <c r="F2425" s="881"/>
      <c r="G2425" s="881"/>
      <c r="H2425" s="881"/>
      <c r="I2425" s="881"/>
      <c r="J2425" s="881"/>
      <c r="K2425" s="881"/>
    </row>
    <row r="2426" spans="2:11" s="290" customFormat="1" ht="15" customHeight="1" x14ac:dyDescent="0.25">
      <c r="B2426" s="304" t="s">
        <v>871</v>
      </c>
      <c r="C2426" s="190" t="s">
        <v>1384</v>
      </c>
      <c r="D2426" s="881"/>
      <c r="E2426" s="881"/>
      <c r="F2426" s="881"/>
      <c r="G2426" s="881"/>
      <c r="H2426" s="881"/>
      <c r="I2426" s="881"/>
      <c r="J2426" s="881"/>
      <c r="K2426" s="881"/>
    </row>
    <row r="2427" spans="2:11" s="290" customFormat="1" ht="13.2" x14ac:dyDescent="0.25">
      <c r="B2427" s="883" t="s">
        <v>775</v>
      </c>
      <c r="C2427" s="884"/>
      <c r="D2427" s="882"/>
      <c r="E2427" s="882"/>
      <c r="F2427" s="882"/>
      <c r="G2427" s="882"/>
      <c r="H2427" s="882"/>
      <c r="I2427" s="882"/>
      <c r="J2427" s="882"/>
      <c r="K2427" s="882"/>
    </row>
    <row r="2428" spans="2:11" s="290" customFormat="1" ht="13.2" x14ac:dyDescent="0.25">
      <c r="B2428" s="306" t="s">
        <v>776</v>
      </c>
      <c r="C2428" s="306" t="s">
        <v>777</v>
      </c>
      <c r="D2428" s="308"/>
      <c r="E2428" s="308"/>
      <c r="F2428" s="308"/>
      <c r="G2428" s="308"/>
      <c r="H2428" s="308"/>
      <c r="I2428" s="308"/>
      <c r="J2428" s="308"/>
      <c r="K2428" s="308"/>
    </row>
    <row r="2429" spans="2:11" s="290" customFormat="1" ht="13.2" x14ac:dyDescent="0.25">
      <c r="B2429" s="313" t="s">
        <v>778</v>
      </c>
      <c r="C2429" s="313" t="s">
        <v>1382</v>
      </c>
      <c r="D2429" s="321">
        <v>3</v>
      </c>
      <c r="E2429" s="321">
        <v>2</v>
      </c>
      <c r="F2429" s="321">
        <v>2</v>
      </c>
      <c r="G2429" s="321">
        <v>2</v>
      </c>
      <c r="H2429" s="321">
        <v>2</v>
      </c>
      <c r="I2429" s="321">
        <v>2</v>
      </c>
      <c r="J2429" s="321">
        <v>2</v>
      </c>
      <c r="K2429" s="321">
        <v>2</v>
      </c>
    </row>
    <row r="2430" spans="2:11" s="290" customFormat="1" ht="13.2" x14ac:dyDescent="0.25">
      <c r="B2430" s="885" t="s">
        <v>780</v>
      </c>
      <c r="C2430" s="886"/>
      <c r="D2430" s="389">
        <f>'Havelv 3 մաս 1 և մաս 2'!D802</f>
        <v>3063.6</v>
      </c>
      <c r="E2430" s="389">
        <f>'Havelv 3 մաս 1 և մաս 2'!E802</f>
        <v>765.90660000000003</v>
      </c>
      <c r="F2430" s="389">
        <f>'Havelv 3 մաս 1 և մաս 2'!F802</f>
        <v>1531.8132000000001</v>
      </c>
      <c r="G2430" s="389">
        <f>'Havelv 3 մաս 1 և մաս 2'!G802</f>
        <v>2297.7197999999999</v>
      </c>
      <c r="H2430" s="389">
        <f>'Havelv 3 մաս 1 և մաս 2'!H802</f>
        <v>3063.6264000000001</v>
      </c>
      <c r="I2430" s="389">
        <f>'Havelv 3 մաս 1 և մաս 2'!I802</f>
        <v>3063.6264000000001</v>
      </c>
      <c r="J2430" s="389">
        <f>'Havelv 3 մաս 1 և մաս 2'!J802</f>
        <v>3063.6264000000001</v>
      </c>
      <c r="K2430" s="389">
        <f>'Havelv 3 մաս 1 և մաս 2'!K802</f>
        <v>3063.6264000000001</v>
      </c>
    </row>
    <row r="2431" spans="2:11" s="164" customFormat="1" ht="13.8" x14ac:dyDescent="0.25"/>
    <row r="2432" spans="2:11" s="290" customFormat="1" ht="13.2" x14ac:dyDescent="0.25">
      <c r="B2432" s="304" t="s">
        <v>767</v>
      </c>
      <c r="C2432" s="190">
        <v>1205</v>
      </c>
      <c r="D2432" s="888" t="s">
        <v>782</v>
      </c>
      <c r="E2432" s="889"/>
      <c r="F2432" s="889"/>
      <c r="G2432" s="889"/>
      <c r="H2432" s="889"/>
      <c r="I2432" s="889"/>
      <c r="J2432" s="889"/>
      <c r="K2432" s="889"/>
    </row>
    <row r="2433" spans="2:11" s="290" customFormat="1" ht="13.2" customHeight="1" x14ac:dyDescent="0.25">
      <c r="B2433" s="304" t="s">
        <v>768</v>
      </c>
      <c r="C2433" s="190">
        <v>12007</v>
      </c>
      <c r="D2433" s="880" t="str">
        <f t="shared" ref="D2433:H2433" si="42">D2422</f>
        <v>2023Ã.  (÷³ëï³óÇ) µ³½³ÛÇÝ ï³ñÇ (Ñ³½. ¹ñ³Ù)</v>
      </c>
      <c r="E2433" s="880" t="str">
        <f t="shared" si="42"/>
        <v>2024Ã »é³ÙëÛ³Ï</v>
      </c>
      <c r="F2433" s="880" t="str">
        <f t="shared" si="42"/>
        <v>2024Ã ÏÇë³ÙÛ³Ï</v>
      </c>
      <c r="G2433" s="880" t="str">
        <f t="shared" si="42"/>
        <v>2024Ã ÇÝÝ ³ÙÇë</v>
      </c>
      <c r="H2433" s="880" t="str">
        <f t="shared" si="42"/>
        <v>2024Ã (åÉ³Ý) (Ñ³½. ¹ñ³Ù)</v>
      </c>
      <c r="I2433" s="880" t="s">
        <v>5</v>
      </c>
      <c r="J2433" s="880" t="s">
        <v>7</v>
      </c>
      <c r="K2433" s="880" t="s">
        <v>115</v>
      </c>
    </row>
    <row r="2434" spans="2:11" s="290" customFormat="1" ht="26.4" x14ac:dyDescent="0.25">
      <c r="B2434" s="304" t="s">
        <v>771</v>
      </c>
      <c r="C2434" s="190" t="s">
        <v>722</v>
      </c>
      <c r="D2434" s="881"/>
      <c r="E2434" s="881"/>
      <c r="F2434" s="881"/>
      <c r="G2434" s="881"/>
      <c r="H2434" s="881"/>
      <c r="I2434" s="881"/>
      <c r="J2434" s="881"/>
      <c r="K2434" s="881"/>
    </row>
    <row r="2435" spans="2:11" s="290" customFormat="1" ht="39.6" x14ac:dyDescent="0.25">
      <c r="B2435" s="304" t="s">
        <v>772</v>
      </c>
      <c r="C2435" s="190" t="s">
        <v>723</v>
      </c>
      <c r="D2435" s="881"/>
      <c r="E2435" s="881"/>
      <c r="F2435" s="881"/>
      <c r="G2435" s="881"/>
      <c r="H2435" s="881"/>
      <c r="I2435" s="881"/>
      <c r="J2435" s="881"/>
      <c r="K2435" s="881"/>
    </row>
    <row r="2436" spans="2:11" s="290" customFormat="1" ht="13.2" x14ac:dyDescent="0.25">
      <c r="B2436" s="304" t="s">
        <v>773</v>
      </c>
      <c r="C2436" s="190" t="s">
        <v>446</v>
      </c>
      <c r="D2436" s="881"/>
      <c r="E2436" s="881"/>
      <c r="F2436" s="881"/>
      <c r="G2436" s="881"/>
      <c r="H2436" s="881"/>
      <c r="I2436" s="881"/>
      <c r="J2436" s="881"/>
      <c r="K2436" s="881"/>
    </row>
    <row r="2437" spans="2:11" s="290" customFormat="1" ht="26.4" x14ac:dyDescent="0.25">
      <c r="B2437" s="304" t="s">
        <v>1380</v>
      </c>
      <c r="C2437" s="190" t="s">
        <v>1385</v>
      </c>
      <c r="D2437" s="881"/>
      <c r="E2437" s="881"/>
      <c r="F2437" s="881"/>
      <c r="G2437" s="881"/>
      <c r="H2437" s="881"/>
      <c r="I2437" s="881"/>
      <c r="J2437" s="881"/>
      <c r="K2437" s="881"/>
    </row>
    <row r="2438" spans="2:11" s="290" customFormat="1" ht="13.2" x14ac:dyDescent="0.25">
      <c r="B2438" s="883" t="s">
        <v>775</v>
      </c>
      <c r="C2438" s="884"/>
      <c r="D2438" s="882"/>
      <c r="E2438" s="882"/>
      <c r="F2438" s="882"/>
      <c r="G2438" s="882"/>
      <c r="H2438" s="882"/>
      <c r="I2438" s="882"/>
      <c r="J2438" s="882"/>
      <c r="K2438" s="882"/>
    </row>
    <row r="2439" spans="2:11" s="290" customFormat="1" ht="13.2" x14ac:dyDescent="0.25">
      <c r="B2439" s="306" t="s">
        <v>776</v>
      </c>
      <c r="C2439" s="306" t="s">
        <v>777</v>
      </c>
      <c r="D2439" s="308"/>
      <c r="E2439" s="308"/>
      <c r="F2439" s="308"/>
      <c r="G2439" s="308"/>
      <c r="H2439" s="308"/>
      <c r="I2439" s="308"/>
      <c r="J2439" s="308"/>
      <c r="K2439" s="308"/>
    </row>
    <row r="2440" spans="2:11" s="290" customFormat="1" ht="13.2" x14ac:dyDescent="0.25">
      <c r="B2440" s="313" t="s">
        <v>778</v>
      </c>
      <c r="C2440" s="313" t="s">
        <v>1386</v>
      </c>
      <c r="D2440" s="321">
        <v>113</v>
      </c>
      <c r="E2440" s="321">
        <v>149</v>
      </c>
      <c r="F2440" s="321">
        <v>149</v>
      </c>
      <c r="G2440" s="321">
        <v>149</v>
      </c>
      <c r="H2440" s="321">
        <v>149</v>
      </c>
      <c r="I2440" s="321"/>
      <c r="J2440" s="321"/>
      <c r="K2440" s="321"/>
    </row>
    <row r="2441" spans="2:11" s="290" customFormat="1" ht="13.2" x14ac:dyDescent="0.25">
      <c r="B2441" s="885" t="s">
        <v>780</v>
      </c>
      <c r="C2441" s="886"/>
      <c r="D2441" s="389">
        <f>'Havelv 3 մաս 1 և մաս 2'!D808</f>
        <v>165.42</v>
      </c>
      <c r="E2441" s="389">
        <f>'Havelv 3 մաս 1 և մաս 2'!E808</f>
        <v>350</v>
      </c>
      <c r="F2441" s="389">
        <f>'Havelv 3 մաս 1 և մաս 2'!F808</f>
        <v>700</v>
      </c>
      <c r="G2441" s="389">
        <f>'Havelv 3 մաս 1 և մաս 2'!G808</f>
        <v>1050</v>
      </c>
      <c r="H2441" s="389">
        <f>'Havelv 3 մաս 1 և մաս 2'!H808</f>
        <v>1400</v>
      </c>
      <c r="I2441" s="389">
        <f>'Havelv 3 մաս 1 և մաս 2'!I808</f>
        <v>652</v>
      </c>
      <c r="J2441" s="389">
        <f>'Havelv 3 մաս 1 և մաս 2'!J808</f>
        <v>648.5</v>
      </c>
      <c r="K2441" s="389">
        <f>'Havelv 3 մաս 1 և մաս 2'!K808</f>
        <v>615.79999999999995</v>
      </c>
    </row>
    <row r="2442" spans="2:11" s="164" customFormat="1" ht="13.8" x14ac:dyDescent="0.25"/>
    <row r="2443" spans="2:11" s="290" customFormat="1" ht="13.2" x14ac:dyDescent="0.25">
      <c r="B2443" s="304" t="s">
        <v>767</v>
      </c>
      <c r="C2443" s="190">
        <v>1205</v>
      </c>
      <c r="D2443" s="888" t="s">
        <v>782</v>
      </c>
      <c r="E2443" s="889"/>
      <c r="F2443" s="889"/>
      <c r="G2443" s="889"/>
      <c r="H2443" s="889"/>
      <c r="I2443" s="889"/>
      <c r="J2443" s="889"/>
      <c r="K2443" s="889"/>
    </row>
    <row r="2444" spans="2:11" s="290" customFormat="1" ht="13.2" customHeight="1" x14ac:dyDescent="0.25">
      <c r="B2444" s="304" t="s">
        <v>768</v>
      </c>
      <c r="C2444" s="190">
        <v>12008</v>
      </c>
      <c r="D2444" s="880" t="str">
        <f t="shared" ref="D2444:H2444" si="43">D2422</f>
        <v>2023Ã.  (÷³ëï³óÇ) µ³½³ÛÇÝ ï³ñÇ (Ñ³½. ¹ñ³Ù)</v>
      </c>
      <c r="E2444" s="880" t="str">
        <f t="shared" si="43"/>
        <v>2024Ã »é³ÙëÛ³Ï</v>
      </c>
      <c r="F2444" s="880" t="str">
        <f t="shared" si="43"/>
        <v>2024Ã ÏÇë³ÙÛ³Ï</v>
      </c>
      <c r="G2444" s="880" t="str">
        <f t="shared" si="43"/>
        <v>2024Ã ÇÝÝ ³ÙÇë</v>
      </c>
      <c r="H2444" s="880" t="str">
        <f t="shared" si="43"/>
        <v>2024Ã (åÉ³Ý) (Ñ³½. ¹ñ³Ù)</v>
      </c>
      <c r="I2444" s="880" t="s">
        <v>5</v>
      </c>
      <c r="J2444" s="880" t="s">
        <v>7</v>
      </c>
      <c r="K2444" s="880" t="s">
        <v>115</v>
      </c>
    </row>
    <row r="2445" spans="2:11" s="290" customFormat="1" ht="26.4" x14ac:dyDescent="0.25">
      <c r="B2445" s="304" t="s">
        <v>771</v>
      </c>
      <c r="C2445" s="190" t="s">
        <v>504</v>
      </c>
      <c r="D2445" s="881"/>
      <c r="E2445" s="881"/>
      <c r="F2445" s="881"/>
      <c r="G2445" s="881"/>
      <c r="H2445" s="881"/>
      <c r="I2445" s="881"/>
      <c r="J2445" s="881"/>
      <c r="K2445" s="881"/>
    </row>
    <row r="2446" spans="2:11" s="290" customFormat="1" ht="52.95" customHeight="1" x14ac:dyDescent="0.25">
      <c r="B2446" s="304" t="s">
        <v>772</v>
      </c>
      <c r="C2446" s="190" t="s">
        <v>505</v>
      </c>
      <c r="D2446" s="881"/>
      <c r="E2446" s="881"/>
      <c r="F2446" s="881"/>
      <c r="G2446" s="881"/>
      <c r="H2446" s="881"/>
      <c r="I2446" s="881"/>
      <c r="J2446" s="881"/>
      <c r="K2446" s="881"/>
    </row>
    <row r="2447" spans="2:11" s="290" customFormat="1" ht="13.2" x14ac:dyDescent="0.25">
      <c r="B2447" s="304" t="s">
        <v>773</v>
      </c>
      <c r="C2447" s="190" t="s">
        <v>446</v>
      </c>
      <c r="D2447" s="881"/>
      <c r="E2447" s="881"/>
      <c r="F2447" s="881"/>
      <c r="G2447" s="881"/>
      <c r="H2447" s="881"/>
      <c r="I2447" s="881"/>
      <c r="J2447" s="881"/>
      <c r="K2447" s="881"/>
    </row>
    <row r="2448" spans="2:11" s="290" customFormat="1" ht="39.6" customHeight="1" x14ac:dyDescent="0.25">
      <c r="B2448" s="304" t="s">
        <v>871</v>
      </c>
      <c r="C2448" s="190" t="s">
        <v>1003</v>
      </c>
      <c r="D2448" s="881"/>
      <c r="E2448" s="881"/>
      <c r="F2448" s="881"/>
      <c r="G2448" s="881"/>
      <c r="H2448" s="881"/>
      <c r="I2448" s="881"/>
      <c r="J2448" s="881"/>
      <c r="K2448" s="881"/>
    </row>
    <row r="2449" spans="2:11" s="290" customFormat="1" ht="13.2" x14ac:dyDescent="0.25">
      <c r="B2449" s="883" t="s">
        <v>775</v>
      </c>
      <c r="C2449" s="884"/>
      <c r="D2449" s="882"/>
      <c r="E2449" s="882"/>
      <c r="F2449" s="882"/>
      <c r="G2449" s="882"/>
      <c r="H2449" s="882"/>
      <c r="I2449" s="882"/>
      <c r="J2449" s="882"/>
      <c r="K2449" s="882"/>
    </row>
    <row r="2450" spans="2:11" s="290" customFormat="1" ht="13.2" x14ac:dyDescent="0.25">
      <c r="B2450" s="306" t="s">
        <v>776</v>
      </c>
      <c r="C2450" s="306" t="s">
        <v>777</v>
      </c>
      <c r="D2450" s="308"/>
      <c r="E2450" s="308"/>
      <c r="F2450" s="308"/>
      <c r="G2450" s="308"/>
      <c r="H2450" s="308"/>
      <c r="I2450" s="308"/>
      <c r="J2450" s="308"/>
      <c r="K2450" s="308"/>
    </row>
    <row r="2451" spans="2:11" s="290" customFormat="1" ht="13.2" x14ac:dyDescent="0.25">
      <c r="B2451" s="313" t="s">
        <v>778</v>
      </c>
      <c r="C2451" s="313" t="s">
        <v>1004</v>
      </c>
      <c r="D2451" s="321">
        <v>7</v>
      </c>
      <c r="E2451" s="321">
        <v>6</v>
      </c>
      <c r="F2451" s="321">
        <v>12</v>
      </c>
      <c r="G2451" s="321">
        <v>18</v>
      </c>
      <c r="H2451" s="321">
        <v>24</v>
      </c>
      <c r="I2451" s="321"/>
      <c r="J2451" s="321"/>
      <c r="K2451" s="321"/>
    </row>
    <row r="2452" spans="2:11" s="290" customFormat="1" ht="13.2" x14ac:dyDescent="0.25">
      <c r="B2452" s="885" t="s">
        <v>780</v>
      </c>
      <c r="C2452" s="886"/>
      <c r="D2452" s="389">
        <f>'Havelv 3 մաս 1 և մաս 2'!D814</f>
        <v>853.37</v>
      </c>
      <c r="E2452" s="389">
        <f>'Havelv 3 մաս 1 և մաս 2'!E814</f>
        <v>500</v>
      </c>
      <c r="F2452" s="389">
        <f>'Havelv 3 մաս 1 և մաս 2'!F814</f>
        <v>1000</v>
      </c>
      <c r="G2452" s="389">
        <f>'Havelv 3 մաս 1 և մաս 2'!G814</f>
        <v>1500</v>
      </c>
      <c r="H2452" s="389">
        <f>'Havelv 3 մաս 1 և մաս 2'!H814</f>
        <v>2000</v>
      </c>
      <c r="I2452" s="389">
        <f>'Havelv 3 մաս 1 և մաս 2'!I814</f>
        <v>0</v>
      </c>
      <c r="J2452" s="389">
        <f>'Havelv 3 մաս 1 և մաս 2'!J814</f>
        <v>0</v>
      </c>
      <c r="K2452" s="389">
        <f>'Havelv 3 մաս 1 և մաս 2'!K814</f>
        <v>0</v>
      </c>
    </row>
    <row r="2453" spans="2:11" s="164" customFormat="1" ht="13.8" x14ac:dyDescent="0.25">
      <c r="F2453" s="390"/>
      <c r="G2453" s="390"/>
      <c r="I2453" s="390"/>
      <c r="J2453" s="390"/>
    </row>
    <row r="2454" spans="2:11" s="290" customFormat="1" ht="13.2" x14ac:dyDescent="0.25">
      <c r="B2454" s="304" t="s">
        <v>767</v>
      </c>
      <c r="C2454" s="190">
        <v>1205</v>
      </c>
      <c r="D2454" s="888" t="s">
        <v>782</v>
      </c>
      <c r="E2454" s="889"/>
      <c r="F2454" s="889"/>
      <c r="G2454" s="889"/>
      <c r="H2454" s="889"/>
      <c r="I2454" s="889"/>
      <c r="J2454" s="889"/>
      <c r="K2454" s="889"/>
    </row>
    <row r="2455" spans="2:11" s="290" customFormat="1" ht="13.2" customHeight="1" x14ac:dyDescent="0.25">
      <c r="B2455" s="304" t="s">
        <v>768</v>
      </c>
      <c r="C2455" s="190">
        <v>12009</v>
      </c>
      <c r="D2455" s="880" t="str">
        <f t="shared" ref="D2455:H2455" si="44">D2422</f>
        <v>2023Ã.  (÷³ëï³óÇ) µ³½³ÛÇÝ ï³ñÇ (Ñ³½. ¹ñ³Ù)</v>
      </c>
      <c r="E2455" s="880" t="str">
        <f t="shared" si="44"/>
        <v>2024Ã »é³ÙëÛ³Ï</v>
      </c>
      <c r="F2455" s="880" t="str">
        <f t="shared" si="44"/>
        <v>2024Ã ÏÇë³ÙÛ³Ï</v>
      </c>
      <c r="G2455" s="880" t="str">
        <f t="shared" si="44"/>
        <v>2024Ã ÇÝÝ ³ÙÇë</v>
      </c>
      <c r="H2455" s="880" t="str">
        <f t="shared" si="44"/>
        <v>2024Ã (åÉ³Ý) (Ñ³½. ¹ñ³Ù)</v>
      </c>
      <c r="I2455" s="880" t="s">
        <v>5</v>
      </c>
      <c r="J2455" s="880" t="s">
        <v>7</v>
      </c>
      <c r="K2455" s="880" t="s">
        <v>115</v>
      </c>
    </row>
    <row r="2456" spans="2:11" s="290" customFormat="1" ht="26.4" x14ac:dyDescent="0.25">
      <c r="B2456" s="304" t="s">
        <v>771</v>
      </c>
      <c r="C2456" s="190" t="s">
        <v>724</v>
      </c>
      <c r="D2456" s="881"/>
      <c r="E2456" s="881"/>
      <c r="F2456" s="881"/>
      <c r="G2456" s="881"/>
      <c r="H2456" s="881"/>
      <c r="I2456" s="881"/>
      <c r="J2456" s="881"/>
      <c r="K2456" s="881"/>
    </row>
    <row r="2457" spans="2:11" s="290" customFormat="1" ht="26.4" x14ac:dyDescent="0.25">
      <c r="B2457" s="304" t="s">
        <v>772</v>
      </c>
      <c r="C2457" s="190" t="s">
        <v>724</v>
      </c>
      <c r="D2457" s="881"/>
      <c r="E2457" s="881"/>
      <c r="F2457" s="881"/>
      <c r="G2457" s="881"/>
      <c r="H2457" s="881"/>
      <c r="I2457" s="881"/>
      <c r="J2457" s="881"/>
      <c r="K2457" s="881"/>
    </row>
    <row r="2458" spans="2:11" s="290" customFormat="1" ht="13.2" x14ac:dyDescent="0.25">
      <c r="B2458" s="304" t="s">
        <v>773</v>
      </c>
      <c r="C2458" s="190" t="s">
        <v>446</v>
      </c>
      <c r="D2458" s="881"/>
      <c r="E2458" s="881"/>
      <c r="F2458" s="881"/>
      <c r="G2458" s="881"/>
      <c r="H2458" s="881"/>
      <c r="I2458" s="881"/>
      <c r="J2458" s="881"/>
      <c r="K2458" s="881"/>
    </row>
    <row r="2459" spans="2:11" s="290" customFormat="1" ht="13.2" customHeight="1" x14ac:dyDescent="0.25">
      <c r="B2459" s="304" t="s">
        <v>871</v>
      </c>
      <c r="C2459" s="190" t="s">
        <v>558</v>
      </c>
      <c r="D2459" s="881"/>
      <c r="E2459" s="881"/>
      <c r="F2459" s="881"/>
      <c r="G2459" s="881"/>
      <c r="H2459" s="881"/>
      <c r="I2459" s="881"/>
      <c r="J2459" s="881"/>
      <c r="K2459" s="881"/>
    </row>
    <row r="2460" spans="2:11" s="290" customFormat="1" ht="13.2" x14ac:dyDescent="0.25">
      <c r="B2460" s="883" t="s">
        <v>775</v>
      </c>
      <c r="C2460" s="884"/>
      <c r="D2460" s="882"/>
      <c r="E2460" s="882"/>
      <c r="F2460" s="882"/>
      <c r="G2460" s="882"/>
      <c r="H2460" s="882"/>
      <c r="I2460" s="882"/>
      <c r="J2460" s="882"/>
      <c r="K2460" s="882"/>
    </row>
    <row r="2461" spans="2:11" s="290" customFormat="1" ht="13.2" x14ac:dyDescent="0.25">
      <c r="B2461" s="306" t="s">
        <v>776</v>
      </c>
      <c r="C2461" s="306" t="s">
        <v>777</v>
      </c>
      <c r="D2461" s="308"/>
      <c r="E2461" s="308"/>
      <c r="F2461" s="308"/>
      <c r="G2461" s="308"/>
      <c r="H2461" s="308"/>
      <c r="I2461" s="308"/>
      <c r="J2461" s="308"/>
      <c r="K2461" s="308"/>
    </row>
    <row r="2462" spans="2:11" s="148" customFormat="1" ht="13.2" x14ac:dyDescent="0.25">
      <c r="B2462" s="313"/>
      <c r="C2462" s="313"/>
      <c r="D2462" s="321"/>
      <c r="E2462" s="321"/>
      <c r="F2462" s="321"/>
      <c r="G2462" s="321"/>
      <c r="H2462" s="321"/>
      <c r="I2462" s="321"/>
      <c r="J2462" s="321"/>
      <c r="K2462" s="321"/>
    </row>
    <row r="2463" spans="2:11" s="290" customFormat="1" ht="13.2" x14ac:dyDescent="0.25">
      <c r="B2463" s="885" t="s">
        <v>780</v>
      </c>
      <c r="C2463" s="886"/>
      <c r="D2463" s="389">
        <f>'Havelv 3 մաս 1 և մաս 2'!D820</f>
        <v>42431815.979999997</v>
      </c>
      <c r="E2463" s="389">
        <f>'Havelv 3 մաս 1 և մաս 2'!E820</f>
        <v>12825000</v>
      </c>
      <c r="F2463" s="389">
        <f>'Havelv 3 մաս 1 և մաս 2'!F820</f>
        <v>25650000</v>
      </c>
      <c r="G2463" s="389">
        <f>'Havelv 3 մաս 1 և մաս 2'!G820</f>
        <v>38475000</v>
      </c>
      <c r="H2463" s="389">
        <f>'Havelv 3 մաս 1 և մաս 2'!H820</f>
        <v>51300000</v>
      </c>
      <c r="I2463" s="389">
        <f>'Havelv 3 մաս 1 և մաս 2'!I820</f>
        <v>40800000</v>
      </c>
      <c r="J2463" s="389">
        <f>'Havelv 3 մաս 1 և մաս 2'!J820</f>
        <v>40800000</v>
      </c>
      <c r="K2463" s="389">
        <f>'Havelv 3 մաս 1 և մաս 2'!K820</f>
        <v>40800000</v>
      </c>
    </row>
    <row r="2464" spans="2:11" s="164" customFormat="1" ht="13.8" x14ac:dyDescent="0.25"/>
    <row r="2465" spans="2:11" s="290" customFormat="1" ht="13.2" x14ac:dyDescent="0.25">
      <c r="B2465" s="304" t="s">
        <v>767</v>
      </c>
      <c r="C2465" s="190">
        <v>1205</v>
      </c>
      <c r="D2465" s="888" t="s">
        <v>782</v>
      </c>
      <c r="E2465" s="889"/>
      <c r="F2465" s="889"/>
      <c r="G2465" s="889"/>
      <c r="H2465" s="889"/>
      <c r="I2465" s="889"/>
      <c r="J2465" s="889"/>
      <c r="K2465" s="889"/>
    </row>
    <row r="2466" spans="2:11" s="290" customFormat="1" ht="13.2" customHeight="1" x14ac:dyDescent="0.25">
      <c r="B2466" s="304" t="s">
        <v>768</v>
      </c>
      <c r="C2466" s="190">
        <v>12012</v>
      </c>
      <c r="D2466" s="880" t="str">
        <f t="shared" ref="D2466:H2466" si="45">D2422</f>
        <v>2023Ã.  (÷³ëï³óÇ) µ³½³ÛÇÝ ï³ñÇ (Ñ³½. ¹ñ³Ù)</v>
      </c>
      <c r="E2466" s="880" t="str">
        <f t="shared" si="45"/>
        <v>2024Ã »é³ÙëÛ³Ï</v>
      </c>
      <c r="F2466" s="880" t="str">
        <f t="shared" si="45"/>
        <v>2024Ã ÏÇë³ÙÛ³Ï</v>
      </c>
      <c r="G2466" s="880" t="str">
        <f t="shared" si="45"/>
        <v>2024Ã ÇÝÝ ³ÙÇë</v>
      </c>
      <c r="H2466" s="880" t="str">
        <f t="shared" si="45"/>
        <v>2024Ã (åÉ³Ý) (Ñ³½. ¹ñ³Ù)</v>
      </c>
      <c r="I2466" s="880" t="s">
        <v>5</v>
      </c>
      <c r="J2466" s="880" t="s">
        <v>7</v>
      </c>
      <c r="K2466" s="880" t="s">
        <v>115</v>
      </c>
    </row>
    <row r="2467" spans="2:11" s="290" customFormat="1" ht="13.2" x14ac:dyDescent="0.25">
      <c r="B2467" s="304" t="s">
        <v>771</v>
      </c>
      <c r="C2467" s="190" t="s">
        <v>725</v>
      </c>
      <c r="D2467" s="881"/>
      <c r="E2467" s="881"/>
      <c r="F2467" s="881"/>
      <c r="G2467" s="881"/>
      <c r="H2467" s="881"/>
      <c r="I2467" s="881"/>
      <c r="J2467" s="881"/>
      <c r="K2467" s="881"/>
    </row>
    <row r="2468" spans="2:11" s="290" customFormat="1" ht="26.4" customHeight="1" x14ac:dyDescent="0.25">
      <c r="B2468" s="304" t="s">
        <v>772</v>
      </c>
      <c r="C2468" s="190" t="s">
        <v>726</v>
      </c>
      <c r="D2468" s="881"/>
      <c r="E2468" s="881"/>
      <c r="F2468" s="881"/>
      <c r="G2468" s="881"/>
      <c r="H2468" s="881"/>
      <c r="I2468" s="881"/>
      <c r="J2468" s="881"/>
      <c r="K2468" s="881"/>
    </row>
    <row r="2469" spans="2:11" s="290" customFormat="1" ht="13.2" x14ac:dyDescent="0.25">
      <c r="B2469" s="304" t="s">
        <v>773</v>
      </c>
      <c r="C2469" s="190" t="s">
        <v>446</v>
      </c>
      <c r="D2469" s="881"/>
      <c r="E2469" s="881"/>
      <c r="F2469" s="881"/>
      <c r="G2469" s="881"/>
      <c r="H2469" s="881"/>
      <c r="I2469" s="881"/>
      <c r="J2469" s="881"/>
      <c r="K2469" s="881"/>
    </row>
    <row r="2470" spans="2:11" s="290" customFormat="1" ht="13.2" customHeight="1" x14ac:dyDescent="0.25">
      <c r="B2470" s="304" t="s">
        <v>1380</v>
      </c>
      <c r="C2470" s="190" t="s">
        <v>558</v>
      </c>
      <c r="D2470" s="881"/>
      <c r="E2470" s="881"/>
      <c r="F2470" s="881"/>
      <c r="G2470" s="881"/>
      <c r="H2470" s="881"/>
      <c r="I2470" s="881"/>
      <c r="J2470" s="881"/>
      <c r="K2470" s="881"/>
    </row>
    <row r="2471" spans="2:11" s="290" customFormat="1" ht="13.2" x14ac:dyDescent="0.25">
      <c r="B2471" s="883" t="s">
        <v>775</v>
      </c>
      <c r="C2471" s="884"/>
      <c r="D2471" s="882"/>
      <c r="E2471" s="882"/>
      <c r="F2471" s="882"/>
      <c r="G2471" s="882"/>
      <c r="H2471" s="882"/>
      <c r="I2471" s="882"/>
      <c r="J2471" s="882"/>
      <c r="K2471" s="882"/>
    </row>
    <row r="2472" spans="2:11" s="290" customFormat="1" ht="13.2" x14ac:dyDescent="0.25">
      <c r="B2472" s="306" t="s">
        <v>776</v>
      </c>
      <c r="C2472" s="306" t="s">
        <v>777</v>
      </c>
      <c r="D2472" s="308"/>
      <c r="E2472" s="308"/>
      <c r="F2472" s="308"/>
      <c r="G2472" s="308"/>
      <c r="H2472" s="308"/>
      <c r="I2472" s="308"/>
      <c r="J2472" s="308"/>
      <c r="K2472" s="308"/>
    </row>
    <row r="2473" spans="2:11" s="290" customFormat="1" ht="13.2" x14ac:dyDescent="0.25">
      <c r="B2473" s="313" t="s">
        <v>778</v>
      </c>
      <c r="C2473" s="190" t="s">
        <v>1387</v>
      </c>
      <c r="D2473" s="532"/>
      <c r="E2473" s="321">
        <v>11</v>
      </c>
      <c r="F2473" s="321">
        <v>11</v>
      </c>
      <c r="G2473" s="321">
        <v>11</v>
      </c>
      <c r="H2473" s="321">
        <v>11</v>
      </c>
      <c r="I2473" s="321"/>
      <c r="J2473" s="321"/>
      <c r="K2473" s="321"/>
    </row>
    <row r="2474" spans="2:11" s="290" customFormat="1" ht="13.2" x14ac:dyDescent="0.25">
      <c r="B2474" s="885" t="s">
        <v>780</v>
      </c>
      <c r="C2474" s="886"/>
      <c r="D2474" s="389">
        <f>'Havelv 3 մաս 1 և մաս 2'!D826</f>
        <v>80.67</v>
      </c>
      <c r="E2474" s="389">
        <f>'Havelv 3 մաս 1 և մաս 2'!E826</f>
        <v>50.15</v>
      </c>
      <c r="F2474" s="389">
        <f>'Havelv 3 մաս 1 և մաս 2'!F826</f>
        <v>100.3</v>
      </c>
      <c r="G2474" s="389">
        <f>'Havelv 3 մաս 1 և մաս 2'!G826</f>
        <v>150.44999999999999</v>
      </c>
      <c r="H2474" s="389">
        <f>'Havelv 3 մաս 1 և մաս 2'!H826</f>
        <v>200.6</v>
      </c>
      <c r="I2474" s="389">
        <f>'Havelv 3 մաս 1 և մաս 2'!I826</f>
        <v>77.7</v>
      </c>
      <c r="J2474" s="389">
        <f>'Havelv 3 մաս 1 և մաս 2'!J826</f>
        <v>31.5</v>
      </c>
      <c r="K2474" s="389">
        <f>'Havelv 3 մաս 1 և մաս 2'!K826</f>
        <v>0.4</v>
      </c>
    </row>
    <row r="2475" spans="2:11" s="164" customFormat="1" ht="13.8" x14ac:dyDescent="0.25"/>
    <row r="2476" spans="2:11" s="290" customFormat="1" ht="13.2" x14ac:dyDescent="0.25">
      <c r="B2476" s="304" t="s">
        <v>767</v>
      </c>
      <c r="C2476" s="190">
        <v>1205</v>
      </c>
      <c r="D2476" s="888" t="s">
        <v>782</v>
      </c>
      <c r="E2476" s="889"/>
      <c r="F2476" s="889"/>
      <c r="G2476" s="889"/>
      <c r="H2476" s="889"/>
      <c r="I2476" s="889"/>
      <c r="J2476" s="889"/>
      <c r="K2476" s="889"/>
    </row>
    <row r="2477" spans="2:11" s="290" customFormat="1" ht="13.2" customHeight="1" x14ac:dyDescent="0.25">
      <c r="B2477" s="304" t="s">
        <v>768</v>
      </c>
      <c r="C2477" s="190">
        <v>12026</v>
      </c>
      <c r="D2477" s="880" t="str">
        <f t="shared" ref="D2477:H2477" si="46">D2422</f>
        <v>2023Ã.  (÷³ëï³óÇ) µ³½³ÛÇÝ ï³ñÇ (Ñ³½. ¹ñ³Ù)</v>
      </c>
      <c r="E2477" s="880" t="str">
        <f t="shared" si="46"/>
        <v>2024Ã »é³ÙëÛ³Ï</v>
      </c>
      <c r="F2477" s="880" t="str">
        <f t="shared" si="46"/>
        <v>2024Ã ÏÇë³ÙÛ³Ï</v>
      </c>
      <c r="G2477" s="880" t="str">
        <f t="shared" si="46"/>
        <v>2024Ã ÇÝÝ ³ÙÇë</v>
      </c>
      <c r="H2477" s="880" t="str">
        <f t="shared" si="46"/>
        <v>2024Ã (åÉ³Ý) (Ñ³½. ¹ñ³Ù)</v>
      </c>
      <c r="I2477" s="880" t="s">
        <v>5</v>
      </c>
      <c r="J2477" s="880" t="s">
        <v>7</v>
      </c>
      <c r="K2477" s="880" t="s">
        <v>115</v>
      </c>
    </row>
    <row r="2478" spans="2:11" s="290" customFormat="1" ht="13.2" x14ac:dyDescent="0.25">
      <c r="B2478" s="304" t="s">
        <v>771</v>
      </c>
      <c r="C2478" s="190" t="s">
        <v>506</v>
      </c>
      <c r="D2478" s="881"/>
      <c r="E2478" s="881"/>
      <c r="F2478" s="881"/>
      <c r="G2478" s="881"/>
      <c r="H2478" s="881"/>
      <c r="I2478" s="881"/>
      <c r="J2478" s="881"/>
      <c r="K2478" s="881"/>
    </row>
    <row r="2479" spans="2:11" s="290" customFormat="1" ht="39.6" x14ac:dyDescent="0.25">
      <c r="B2479" s="304" t="s">
        <v>772</v>
      </c>
      <c r="C2479" s="190" t="s">
        <v>727</v>
      </c>
      <c r="D2479" s="881"/>
      <c r="E2479" s="881"/>
      <c r="F2479" s="881"/>
      <c r="G2479" s="881"/>
      <c r="H2479" s="881"/>
      <c r="I2479" s="881"/>
      <c r="J2479" s="881"/>
      <c r="K2479" s="881"/>
    </row>
    <row r="2480" spans="2:11" s="290" customFormat="1" ht="13.2" x14ac:dyDescent="0.25">
      <c r="B2480" s="304" t="s">
        <v>773</v>
      </c>
      <c r="C2480" s="190" t="s">
        <v>446</v>
      </c>
      <c r="D2480" s="881"/>
      <c r="E2480" s="881"/>
      <c r="F2480" s="881"/>
      <c r="G2480" s="881"/>
      <c r="H2480" s="881"/>
      <c r="I2480" s="881"/>
      <c r="J2480" s="881"/>
      <c r="K2480" s="881"/>
    </row>
    <row r="2481" spans="2:11" s="290" customFormat="1" ht="26.4" x14ac:dyDescent="0.25">
      <c r="B2481" s="304" t="s">
        <v>871</v>
      </c>
      <c r="C2481" s="190" t="s">
        <v>1005</v>
      </c>
      <c r="D2481" s="881"/>
      <c r="E2481" s="881"/>
      <c r="F2481" s="881"/>
      <c r="G2481" s="881"/>
      <c r="H2481" s="881"/>
      <c r="I2481" s="881"/>
      <c r="J2481" s="881"/>
      <c r="K2481" s="881"/>
    </row>
    <row r="2482" spans="2:11" s="290" customFormat="1" ht="13.2" x14ac:dyDescent="0.25">
      <c r="B2482" s="883" t="s">
        <v>775</v>
      </c>
      <c r="C2482" s="884"/>
      <c r="D2482" s="882"/>
      <c r="E2482" s="882"/>
      <c r="F2482" s="882"/>
      <c r="G2482" s="882"/>
      <c r="H2482" s="882"/>
      <c r="I2482" s="882"/>
      <c r="J2482" s="882"/>
      <c r="K2482" s="882"/>
    </row>
    <row r="2483" spans="2:11" s="290" customFormat="1" ht="13.2" x14ac:dyDescent="0.25">
      <c r="B2483" s="306" t="s">
        <v>776</v>
      </c>
      <c r="C2483" s="306" t="s">
        <v>777</v>
      </c>
      <c r="D2483" s="308"/>
      <c r="E2483" s="308"/>
      <c r="F2483" s="308"/>
      <c r="G2483" s="308"/>
      <c r="H2483" s="308"/>
      <c r="I2483" s="308"/>
      <c r="J2483" s="308"/>
      <c r="K2483" s="308"/>
    </row>
    <row r="2484" spans="2:11" s="290" customFormat="1" ht="13.2" x14ac:dyDescent="0.25">
      <c r="B2484" s="313" t="s">
        <v>778</v>
      </c>
      <c r="C2484" s="190" t="s">
        <v>1006</v>
      </c>
      <c r="D2484" s="315">
        <v>15</v>
      </c>
      <c r="E2484" s="321">
        <v>4</v>
      </c>
      <c r="F2484" s="321">
        <v>8</v>
      </c>
      <c r="G2484" s="321">
        <v>11</v>
      </c>
      <c r="H2484" s="321">
        <v>15</v>
      </c>
      <c r="I2484" s="321"/>
      <c r="J2484" s="321"/>
      <c r="K2484" s="321"/>
    </row>
    <row r="2485" spans="2:11" s="290" customFormat="1" ht="13.2" x14ac:dyDescent="0.25">
      <c r="B2485" s="885" t="s">
        <v>780</v>
      </c>
      <c r="C2485" s="886"/>
      <c r="D2485" s="389">
        <f>'Havelv 3 մաս 1 և մաս 2'!D832</f>
        <v>18000</v>
      </c>
      <c r="E2485" s="389">
        <f>'Havelv 3 մաս 1 և մաս 2'!E832</f>
        <v>2757200</v>
      </c>
      <c r="F2485" s="389">
        <f>'Havelv 3 մաս 1 և մաս 2'!F832</f>
        <v>5514500</v>
      </c>
      <c r="G2485" s="389">
        <f>'Havelv 3 մաս 1 և մաս 2'!G832</f>
        <v>8271700</v>
      </c>
      <c r="H2485" s="389">
        <f>'Havelv 3 մաս 1 և մաս 2'!H832</f>
        <v>18000</v>
      </c>
      <c r="I2485" s="389">
        <f>'Havelv 3 մաս 1 և մաս 2'!I832</f>
        <v>0</v>
      </c>
      <c r="J2485" s="389">
        <f>'Havelv 3 մաս 1 և մաս 2'!J832</f>
        <v>0</v>
      </c>
      <c r="K2485" s="389">
        <f>'Havelv 3 մաս 1 և մաս 2'!K832</f>
        <v>0</v>
      </c>
    </row>
    <row r="2486" spans="2:11" s="164" customFormat="1" ht="13.8" x14ac:dyDescent="0.25">
      <c r="F2486" s="390"/>
      <c r="G2486" s="391"/>
      <c r="H2486" s="392"/>
      <c r="I2486" s="393"/>
      <c r="J2486" s="393"/>
      <c r="K2486" s="392"/>
    </row>
    <row r="2487" spans="2:11" s="290" customFormat="1" ht="13.2" x14ac:dyDescent="0.25">
      <c r="B2487" s="304" t="s">
        <v>767</v>
      </c>
      <c r="C2487" s="190">
        <v>1205</v>
      </c>
      <c r="D2487" s="888" t="s">
        <v>782</v>
      </c>
      <c r="E2487" s="889"/>
      <c r="F2487" s="889"/>
      <c r="G2487" s="889"/>
      <c r="H2487" s="889"/>
      <c r="I2487" s="889"/>
      <c r="J2487" s="889"/>
      <c r="K2487" s="889"/>
    </row>
    <row r="2488" spans="2:11" s="290" customFormat="1" ht="13.2" customHeight="1" x14ac:dyDescent="0.25">
      <c r="B2488" s="304" t="s">
        <v>768</v>
      </c>
      <c r="C2488" s="190">
        <v>12028</v>
      </c>
      <c r="D2488" s="880" t="str">
        <f t="shared" ref="D2488:H2488" si="47">D2422</f>
        <v>2023Ã.  (÷³ëï³óÇ) µ³½³ÛÇÝ ï³ñÇ (Ñ³½. ¹ñ³Ù)</v>
      </c>
      <c r="E2488" s="880" t="str">
        <f t="shared" si="47"/>
        <v>2024Ã »é³ÙëÛ³Ï</v>
      </c>
      <c r="F2488" s="880" t="str">
        <f t="shared" si="47"/>
        <v>2024Ã ÏÇë³ÙÛ³Ï</v>
      </c>
      <c r="G2488" s="880" t="str">
        <f t="shared" si="47"/>
        <v>2024Ã ÇÝÝ ³ÙÇë</v>
      </c>
      <c r="H2488" s="880" t="str">
        <f t="shared" si="47"/>
        <v>2024Ã (åÉ³Ý) (Ñ³½. ¹ñ³Ù)</v>
      </c>
      <c r="I2488" s="880" t="s">
        <v>5</v>
      </c>
      <c r="J2488" s="880" t="s">
        <v>7</v>
      </c>
      <c r="K2488" s="880" t="s">
        <v>115</v>
      </c>
    </row>
    <row r="2489" spans="2:11" s="290" customFormat="1" ht="26.4" customHeight="1" x14ac:dyDescent="0.25">
      <c r="B2489" s="304" t="s">
        <v>771</v>
      </c>
      <c r="C2489" s="190" t="s">
        <v>728</v>
      </c>
      <c r="D2489" s="881"/>
      <c r="E2489" s="881"/>
      <c r="F2489" s="881"/>
      <c r="G2489" s="881"/>
      <c r="H2489" s="881"/>
      <c r="I2489" s="881"/>
      <c r="J2489" s="881"/>
      <c r="K2489" s="881"/>
    </row>
    <row r="2490" spans="2:11" s="290" customFormat="1" ht="52.95" customHeight="1" x14ac:dyDescent="0.25">
      <c r="B2490" s="304" t="s">
        <v>772</v>
      </c>
      <c r="C2490" s="190" t="s">
        <v>729</v>
      </c>
      <c r="D2490" s="881"/>
      <c r="E2490" s="881"/>
      <c r="F2490" s="881"/>
      <c r="G2490" s="881"/>
      <c r="H2490" s="881"/>
      <c r="I2490" s="881"/>
      <c r="J2490" s="881"/>
      <c r="K2490" s="881"/>
    </row>
    <row r="2491" spans="2:11" s="290" customFormat="1" ht="13.2" customHeight="1" x14ac:dyDescent="0.25">
      <c r="B2491" s="304" t="s">
        <v>773</v>
      </c>
      <c r="C2491" s="190" t="s">
        <v>730</v>
      </c>
      <c r="D2491" s="881"/>
      <c r="E2491" s="881"/>
      <c r="F2491" s="881"/>
      <c r="G2491" s="881"/>
      <c r="H2491" s="881"/>
      <c r="I2491" s="881"/>
      <c r="J2491" s="881"/>
      <c r="K2491" s="881"/>
    </row>
    <row r="2492" spans="2:11" s="290" customFormat="1" ht="26.4" customHeight="1" x14ac:dyDescent="0.25">
      <c r="B2492" s="304" t="s">
        <v>871</v>
      </c>
      <c r="C2492" s="190" t="s">
        <v>1388</v>
      </c>
      <c r="D2492" s="881"/>
      <c r="E2492" s="881"/>
      <c r="F2492" s="881"/>
      <c r="G2492" s="881"/>
      <c r="H2492" s="881"/>
      <c r="I2492" s="881"/>
      <c r="J2492" s="881"/>
      <c r="K2492" s="881"/>
    </row>
    <row r="2493" spans="2:11" s="290" customFormat="1" ht="13.2" customHeight="1" x14ac:dyDescent="0.25">
      <c r="B2493" s="883" t="s">
        <v>775</v>
      </c>
      <c r="C2493" s="884"/>
      <c r="D2493" s="882"/>
      <c r="E2493" s="882"/>
      <c r="F2493" s="882"/>
      <c r="G2493" s="882"/>
      <c r="H2493" s="882"/>
      <c r="I2493" s="882"/>
      <c r="J2493" s="882"/>
      <c r="K2493" s="882"/>
    </row>
    <row r="2494" spans="2:11" s="290" customFormat="1" ht="13.2" x14ac:dyDescent="0.25">
      <c r="B2494" s="306" t="s">
        <v>776</v>
      </c>
      <c r="C2494" s="306" t="s">
        <v>777</v>
      </c>
      <c r="D2494" s="308"/>
      <c r="E2494" s="308"/>
      <c r="F2494" s="308"/>
      <c r="G2494" s="308"/>
      <c r="H2494" s="308"/>
      <c r="I2494" s="308"/>
      <c r="J2494" s="308"/>
      <c r="K2494" s="308"/>
    </row>
    <row r="2495" spans="2:11" s="290" customFormat="1" ht="26.4" x14ac:dyDescent="0.25">
      <c r="B2495" s="313" t="s">
        <v>778</v>
      </c>
      <c r="C2495" s="333" t="s">
        <v>1389</v>
      </c>
      <c r="D2495" s="368">
        <v>110</v>
      </c>
      <c r="E2495" s="315"/>
      <c r="F2495" s="315"/>
      <c r="G2495" s="315"/>
      <c r="H2495" s="315"/>
      <c r="I2495" s="315"/>
      <c r="J2495" s="315"/>
      <c r="K2495" s="315"/>
    </row>
    <row r="2496" spans="2:11" s="290" customFormat="1" ht="13.2" x14ac:dyDescent="0.25">
      <c r="B2496" s="885" t="s">
        <v>780</v>
      </c>
      <c r="C2496" s="886"/>
      <c r="D2496" s="433">
        <f>'Havelv 3 մաս 1 և մաս 2'!D838</f>
        <v>15598</v>
      </c>
      <c r="E2496" s="433">
        <f>'Havelv 3 մաս 1 և մաս 2'!E838</f>
        <v>0</v>
      </c>
      <c r="F2496" s="433">
        <f>'Havelv 3 մաս 1 և մաս 2'!F838</f>
        <v>0</v>
      </c>
      <c r="G2496" s="433">
        <f>'Havelv 3 մաս 1 և մաս 2'!G838</f>
        <v>0</v>
      </c>
      <c r="H2496" s="433">
        <f>'Havelv 3 մաս 1 և մաս 2'!H838</f>
        <v>0</v>
      </c>
      <c r="I2496" s="433">
        <f>'Havelv 3 մաս 1 և մաս 2'!I838</f>
        <v>0</v>
      </c>
      <c r="J2496" s="433">
        <f>'Havelv 3 մաս 1 և մաս 2'!J838</f>
        <v>0</v>
      </c>
      <c r="K2496" s="433">
        <f>'Havelv 3 մաս 1 և մաս 2'!K838</f>
        <v>0</v>
      </c>
    </row>
    <row r="2497" spans="2:11" s="298" customFormat="1" ht="13.2" x14ac:dyDescent="0.25">
      <c r="B2497" s="317"/>
      <c r="C2497" s="318"/>
      <c r="D2497" s="533"/>
      <c r="E2497" s="533"/>
      <c r="F2497" s="533"/>
      <c r="G2497" s="533"/>
      <c r="H2497" s="533"/>
      <c r="I2497" s="533"/>
      <c r="J2497" s="533"/>
    </row>
    <row r="2498" spans="2:11" s="290" customFormat="1" ht="13.2" x14ac:dyDescent="0.25">
      <c r="B2498" s="304" t="s">
        <v>767</v>
      </c>
      <c r="C2498" s="190">
        <v>1205</v>
      </c>
      <c r="D2498" s="888" t="s">
        <v>782</v>
      </c>
      <c r="E2498" s="889"/>
      <c r="F2498" s="889"/>
      <c r="G2498" s="889"/>
      <c r="H2498" s="889"/>
      <c r="I2498" s="889"/>
      <c r="J2498" s="889"/>
      <c r="K2498" s="889"/>
    </row>
    <row r="2499" spans="2:11" s="290" customFormat="1" ht="13.2" customHeight="1" x14ac:dyDescent="0.25">
      <c r="B2499" s="304" t="s">
        <v>768</v>
      </c>
      <c r="C2499" s="190">
        <v>12029</v>
      </c>
      <c r="D2499" s="890" t="str">
        <f t="shared" ref="D2499:H2499" si="48">D2422</f>
        <v>2023Ã.  (÷³ëï³óÇ) µ³½³ÛÇÝ ï³ñÇ (Ñ³½. ¹ñ³Ù)</v>
      </c>
      <c r="E2499" s="890" t="str">
        <f t="shared" si="48"/>
        <v>2024Ã »é³ÙëÛ³Ï</v>
      </c>
      <c r="F2499" s="890" t="str">
        <f t="shared" si="48"/>
        <v>2024Ã ÏÇë³ÙÛ³Ï</v>
      </c>
      <c r="G2499" s="890" t="str">
        <f t="shared" si="48"/>
        <v>2024Ã ÇÝÝ ³ÙÇë</v>
      </c>
      <c r="H2499" s="890" t="str">
        <f t="shared" si="48"/>
        <v>2024Ã (åÉ³Ý) (Ñ³½. ¹ñ³Ù)</v>
      </c>
      <c r="I2499" s="890" t="s">
        <v>5</v>
      </c>
      <c r="J2499" s="890" t="s">
        <v>7</v>
      </c>
      <c r="K2499" s="890" t="s">
        <v>115</v>
      </c>
    </row>
    <row r="2500" spans="2:11" s="290" customFormat="1" ht="13.2" x14ac:dyDescent="0.25">
      <c r="B2500" s="304" t="s">
        <v>771</v>
      </c>
      <c r="C2500" s="190" t="s">
        <v>731</v>
      </c>
      <c r="D2500" s="890"/>
      <c r="E2500" s="890"/>
      <c r="F2500" s="890"/>
      <c r="G2500" s="890"/>
      <c r="H2500" s="890"/>
      <c r="I2500" s="890"/>
      <c r="J2500" s="890"/>
      <c r="K2500" s="890"/>
    </row>
    <row r="2501" spans="2:11" s="290" customFormat="1" ht="39.6" customHeight="1" x14ac:dyDescent="0.25">
      <c r="B2501" s="304" t="s">
        <v>772</v>
      </c>
      <c r="C2501" s="190" t="s">
        <v>732</v>
      </c>
      <c r="D2501" s="890"/>
      <c r="E2501" s="890"/>
      <c r="F2501" s="890"/>
      <c r="G2501" s="890"/>
      <c r="H2501" s="890"/>
      <c r="I2501" s="890"/>
      <c r="J2501" s="890"/>
      <c r="K2501" s="890"/>
    </row>
    <row r="2502" spans="2:11" s="290" customFormat="1" ht="13.2" x14ac:dyDescent="0.25">
      <c r="B2502" s="304" t="s">
        <v>773</v>
      </c>
      <c r="C2502" s="190" t="s">
        <v>730</v>
      </c>
      <c r="D2502" s="890"/>
      <c r="E2502" s="890"/>
      <c r="F2502" s="890"/>
      <c r="G2502" s="890"/>
      <c r="H2502" s="890"/>
      <c r="I2502" s="890"/>
      <c r="J2502" s="890"/>
      <c r="K2502" s="890"/>
    </row>
    <row r="2503" spans="2:11" s="290" customFormat="1" ht="26.4" x14ac:dyDescent="0.25">
      <c r="B2503" s="304" t="s">
        <v>871</v>
      </c>
      <c r="C2503" s="190" t="s">
        <v>1390</v>
      </c>
      <c r="D2503" s="890"/>
      <c r="E2503" s="890"/>
      <c r="F2503" s="890"/>
      <c r="G2503" s="890"/>
      <c r="H2503" s="890"/>
      <c r="I2503" s="890"/>
      <c r="J2503" s="890"/>
      <c r="K2503" s="890"/>
    </row>
    <row r="2504" spans="2:11" s="290" customFormat="1" ht="13.2" x14ac:dyDescent="0.25">
      <c r="B2504" s="883" t="s">
        <v>775</v>
      </c>
      <c r="C2504" s="884"/>
      <c r="D2504" s="890"/>
      <c r="E2504" s="890"/>
      <c r="F2504" s="890"/>
      <c r="G2504" s="890"/>
      <c r="H2504" s="890"/>
      <c r="I2504" s="890"/>
      <c r="J2504" s="890"/>
      <c r="K2504" s="890"/>
    </row>
    <row r="2505" spans="2:11" s="290" customFormat="1" ht="13.2" x14ac:dyDescent="0.25">
      <c r="B2505" s="306" t="s">
        <v>776</v>
      </c>
      <c r="C2505" s="306" t="s">
        <v>777</v>
      </c>
      <c r="D2505" s="308"/>
      <c r="E2505" s="308"/>
      <c r="F2505" s="308"/>
      <c r="G2505" s="308"/>
      <c r="H2505" s="308"/>
      <c r="I2505" s="308"/>
      <c r="J2505" s="308"/>
      <c r="K2505" s="308"/>
    </row>
    <row r="2506" spans="2:11" s="148" customFormat="1" ht="13.2" x14ac:dyDescent="0.25">
      <c r="B2506" s="313" t="s">
        <v>778</v>
      </c>
      <c r="C2506" s="313" t="s">
        <v>1391</v>
      </c>
      <c r="D2506" s="315">
        <v>164879</v>
      </c>
      <c r="E2506" s="534">
        <v>230000</v>
      </c>
      <c r="F2506" s="534">
        <v>230000</v>
      </c>
      <c r="G2506" s="534">
        <v>230000</v>
      </c>
      <c r="H2506" s="315">
        <v>230000</v>
      </c>
      <c r="I2506" s="795">
        <v>253000</v>
      </c>
      <c r="J2506" s="795">
        <v>330625</v>
      </c>
      <c r="K2506" s="795">
        <v>380219</v>
      </c>
    </row>
    <row r="2507" spans="2:11" s="148" customFormat="1" ht="13.2" x14ac:dyDescent="0.25">
      <c r="B2507" s="313" t="s">
        <v>778</v>
      </c>
      <c r="C2507" s="313" t="s">
        <v>1392</v>
      </c>
      <c r="D2507" s="315"/>
      <c r="E2507" s="534">
        <v>221618</v>
      </c>
      <c r="F2507" s="534">
        <v>221618</v>
      </c>
      <c r="G2507" s="534">
        <v>221618</v>
      </c>
      <c r="H2507" s="315">
        <v>221618</v>
      </c>
      <c r="I2507" s="795">
        <v>244042</v>
      </c>
      <c r="J2507" s="795">
        <f>+J2506-J2508</f>
        <v>321399</v>
      </c>
      <c r="K2507" s="795">
        <f>+K2506-K2508</f>
        <v>370716</v>
      </c>
    </row>
    <row r="2508" spans="2:11" s="148" customFormat="1" ht="13.2" x14ac:dyDescent="0.25">
      <c r="B2508" s="313" t="s">
        <v>778</v>
      </c>
      <c r="C2508" s="313" t="s">
        <v>1393</v>
      </c>
      <c r="D2508" s="315"/>
      <c r="E2508" s="488">
        <v>8382</v>
      </c>
      <c r="F2508" s="488">
        <v>8382</v>
      </c>
      <c r="G2508" s="488">
        <v>8382</v>
      </c>
      <c r="H2508" s="315">
        <v>8382</v>
      </c>
      <c r="I2508" s="795">
        <v>8958</v>
      </c>
      <c r="J2508" s="795">
        <v>9226</v>
      </c>
      <c r="K2508" s="795">
        <v>9503</v>
      </c>
    </row>
    <row r="2509" spans="2:11" s="148" customFormat="1" ht="13.2" x14ac:dyDescent="0.25">
      <c r="B2509" s="313" t="s">
        <v>778</v>
      </c>
      <c r="C2509" s="313" t="s">
        <v>1394</v>
      </c>
      <c r="D2509" s="315"/>
      <c r="E2509" s="534">
        <v>3700</v>
      </c>
      <c r="F2509" s="534">
        <v>3700</v>
      </c>
      <c r="G2509" s="534">
        <v>3700</v>
      </c>
      <c r="H2509" s="315">
        <v>3700</v>
      </c>
      <c r="I2509" s="795">
        <v>5220</v>
      </c>
      <c r="J2509" s="795">
        <v>5960</v>
      </c>
      <c r="K2509" s="795">
        <v>6160</v>
      </c>
    </row>
    <row r="2510" spans="2:11" s="290" customFormat="1" ht="13.2" x14ac:dyDescent="0.25">
      <c r="B2510" s="885" t="s">
        <v>780</v>
      </c>
      <c r="C2510" s="886"/>
      <c r="D2510" s="389">
        <f>'Havelv 3 մաս 1 և մաս 2'!D844</f>
        <v>5089561.78</v>
      </c>
      <c r="E2510" s="389">
        <f>'Havelv 3 մաս 1 և մաս 2'!E844</f>
        <v>2757200</v>
      </c>
      <c r="F2510" s="389">
        <f>'Havelv 3 մաս 1 և մաս 2'!F844</f>
        <v>5514500</v>
      </c>
      <c r="G2510" s="389">
        <f>'Havelv 3 մաս 1 և մաս 2'!G844</f>
        <v>8271700</v>
      </c>
      <c r="H2510" s="389">
        <f>'Havelv 3 մաս 1 և մաս 2'!H844</f>
        <v>10212000</v>
      </c>
      <c r="I2510" s="389">
        <f>'Havelv 3 մաս 1 և մաս 2'!I844</f>
        <v>13889186</v>
      </c>
      <c r="J2510" s="389">
        <f>'Havelv 3 մաս 1 և մաս 2'!J844</f>
        <v>23154330</v>
      </c>
      <c r="K2510" s="389">
        <f>'Havelv 3 մաս 1 և մաս 2'!K844</f>
        <v>27690600</v>
      </c>
    </row>
    <row r="2511" spans="2:11" s="298" customFormat="1" ht="13.2" x14ac:dyDescent="0.25">
      <c r="B2511" s="317"/>
      <c r="C2511" s="318"/>
      <c r="D2511" s="441"/>
      <c r="E2511" s="441"/>
      <c r="F2511" s="441"/>
      <c r="G2511" s="441"/>
      <c r="H2511" s="441"/>
      <c r="I2511" s="441"/>
      <c r="J2511" s="441"/>
    </row>
    <row r="2512" spans="2:11" s="290" customFormat="1" ht="13.2" x14ac:dyDescent="0.25">
      <c r="B2512" s="304" t="s">
        <v>799</v>
      </c>
      <c r="C2512" s="304" t="s">
        <v>800</v>
      </c>
      <c r="D2512" s="519"/>
      <c r="E2512" s="429"/>
      <c r="F2512" s="520"/>
      <c r="G2512" s="326"/>
      <c r="H2512" s="429"/>
      <c r="I2512" s="520"/>
      <c r="J2512" s="326"/>
    </row>
    <row r="2513" spans="2:11" s="290" customFormat="1" ht="13.2" x14ac:dyDescent="0.25">
      <c r="B2513" s="190">
        <v>1206</v>
      </c>
      <c r="C2513" s="328" t="s">
        <v>1395</v>
      </c>
      <c r="D2513" s="359"/>
      <c r="E2513" s="535"/>
      <c r="F2513" s="493"/>
      <c r="G2513" s="326"/>
      <c r="H2513" s="535"/>
      <c r="I2513" s="493"/>
      <c r="J2513" s="326"/>
    </row>
    <row r="2514" spans="2:11" s="164" customFormat="1" ht="13.8" x14ac:dyDescent="0.25"/>
    <row r="2515" spans="2:11" s="290" customFormat="1" ht="13.2" x14ac:dyDescent="0.25">
      <c r="B2515" s="304" t="s">
        <v>767</v>
      </c>
      <c r="C2515" s="190">
        <v>1206</v>
      </c>
      <c r="D2515" s="888" t="s">
        <v>782</v>
      </c>
      <c r="E2515" s="889"/>
      <c r="F2515" s="889"/>
      <c r="G2515" s="889"/>
      <c r="H2515" s="889"/>
      <c r="I2515" s="889"/>
      <c r="J2515" s="889"/>
      <c r="K2515" s="889"/>
    </row>
    <row r="2516" spans="2:11" s="290" customFormat="1" ht="13.2" customHeight="1" x14ac:dyDescent="0.25">
      <c r="B2516" s="304" t="s">
        <v>768</v>
      </c>
      <c r="C2516" s="190">
        <v>11001</v>
      </c>
      <c r="D2516" s="880" t="str">
        <f>D2422</f>
        <v>2023Ã.  (÷³ëï³óÇ) µ³½³ÛÇÝ ï³ñÇ (Ñ³½. ¹ñ³Ù)</v>
      </c>
      <c r="E2516" s="880" t="str">
        <f>E2422</f>
        <v>2024Ã »é³ÙëÛ³Ï</v>
      </c>
      <c r="F2516" s="880" t="str">
        <f>F2422</f>
        <v>2024Ã ÏÇë³ÙÛ³Ï</v>
      </c>
      <c r="G2516" s="880" t="str">
        <f>G2422</f>
        <v>2024Ã ÇÝÝ ³ÙÇë</v>
      </c>
      <c r="H2516" s="880" t="str">
        <f>H2422</f>
        <v>2024Ã (åÉ³Ý) (Ñ³½. ¹ñ³Ù)</v>
      </c>
      <c r="I2516" s="880" t="s">
        <v>5</v>
      </c>
      <c r="J2516" s="880" t="s">
        <v>7</v>
      </c>
      <c r="K2516" s="880" t="s">
        <v>115</v>
      </c>
    </row>
    <row r="2517" spans="2:11" s="290" customFormat="1" ht="26.4" customHeight="1" x14ac:dyDescent="0.25">
      <c r="B2517" s="304" t="s">
        <v>771</v>
      </c>
      <c r="C2517" s="190" t="s">
        <v>1396</v>
      </c>
      <c r="D2517" s="881"/>
      <c r="E2517" s="881"/>
      <c r="F2517" s="881"/>
      <c r="G2517" s="881"/>
      <c r="H2517" s="881"/>
      <c r="I2517" s="881"/>
      <c r="J2517" s="881"/>
      <c r="K2517" s="881"/>
    </row>
    <row r="2518" spans="2:11" s="290" customFormat="1" ht="26.4" customHeight="1" x14ac:dyDescent="0.25">
      <c r="B2518" s="304" t="s">
        <v>772</v>
      </c>
      <c r="C2518" s="190" t="s">
        <v>1397</v>
      </c>
      <c r="D2518" s="881"/>
      <c r="E2518" s="881"/>
      <c r="F2518" s="881"/>
      <c r="G2518" s="881"/>
      <c r="H2518" s="881"/>
      <c r="I2518" s="881"/>
      <c r="J2518" s="881"/>
      <c r="K2518" s="881"/>
    </row>
    <row r="2519" spans="2:11" s="290" customFormat="1" ht="13.2" x14ac:dyDescent="0.25">
      <c r="B2519" s="304" t="s">
        <v>773</v>
      </c>
      <c r="C2519" s="190" t="s">
        <v>839</v>
      </c>
      <c r="D2519" s="881"/>
      <c r="E2519" s="881"/>
      <c r="F2519" s="881"/>
      <c r="G2519" s="881"/>
      <c r="H2519" s="881"/>
      <c r="I2519" s="881"/>
      <c r="J2519" s="881"/>
      <c r="K2519" s="881"/>
    </row>
    <row r="2520" spans="2:11" s="290" customFormat="1" ht="13.2" customHeight="1" x14ac:dyDescent="0.25">
      <c r="B2520" s="304" t="s">
        <v>774</v>
      </c>
      <c r="C2520" s="190" t="s">
        <v>1083</v>
      </c>
      <c r="D2520" s="881"/>
      <c r="E2520" s="881"/>
      <c r="F2520" s="881"/>
      <c r="G2520" s="881"/>
      <c r="H2520" s="881"/>
      <c r="I2520" s="881"/>
      <c r="J2520" s="881"/>
      <c r="K2520" s="881"/>
    </row>
    <row r="2521" spans="2:11" s="290" customFormat="1" ht="13.2" x14ac:dyDescent="0.25">
      <c r="B2521" s="883" t="s">
        <v>775</v>
      </c>
      <c r="C2521" s="884"/>
      <c r="D2521" s="882"/>
      <c r="E2521" s="882"/>
      <c r="F2521" s="882"/>
      <c r="G2521" s="882"/>
      <c r="H2521" s="882"/>
      <c r="I2521" s="882"/>
      <c r="J2521" s="882"/>
      <c r="K2521" s="882"/>
    </row>
    <row r="2522" spans="2:11" s="290" customFormat="1" ht="13.2" x14ac:dyDescent="0.25">
      <c r="B2522" s="306" t="s">
        <v>776</v>
      </c>
      <c r="C2522" s="306" t="s">
        <v>777</v>
      </c>
      <c r="D2522" s="308"/>
      <c r="E2522" s="308"/>
      <c r="F2522" s="308"/>
      <c r="G2522" s="308"/>
      <c r="H2522" s="308"/>
      <c r="I2522" s="308"/>
      <c r="J2522" s="308"/>
      <c r="K2522" s="308"/>
    </row>
    <row r="2523" spans="2:11" s="290" customFormat="1" ht="26.4" x14ac:dyDescent="0.25">
      <c r="B2523" s="313" t="s">
        <v>778</v>
      </c>
      <c r="C2523" s="314" t="s">
        <v>1398</v>
      </c>
      <c r="D2523" s="536">
        <v>14</v>
      </c>
      <c r="E2523" s="329">
        <v>8</v>
      </c>
      <c r="F2523" s="329">
        <v>8</v>
      </c>
      <c r="G2523" s="329">
        <v>8</v>
      </c>
      <c r="H2523" s="329">
        <v>8</v>
      </c>
      <c r="I2523" s="329"/>
      <c r="J2523" s="321"/>
      <c r="K2523" s="321"/>
    </row>
    <row r="2524" spans="2:11" s="290" customFormat="1" ht="26.4" x14ac:dyDescent="0.25">
      <c r="B2524" s="313" t="s">
        <v>778</v>
      </c>
      <c r="C2524" s="314" t="s">
        <v>1399</v>
      </c>
      <c r="D2524" s="536">
        <v>18</v>
      </c>
      <c r="E2524" s="354">
        <v>1</v>
      </c>
      <c r="F2524" s="354">
        <v>1</v>
      </c>
      <c r="G2524" s="354">
        <v>1</v>
      </c>
      <c r="H2524" s="354">
        <v>1</v>
      </c>
      <c r="I2524" s="354"/>
      <c r="J2524" s="321"/>
      <c r="K2524" s="321"/>
    </row>
    <row r="2525" spans="2:11" s="290" customFormat="1" ht="26.4" x14ac:dyDescent="0.25">
      <c r="B2525" s="313" t="s">
        <v>778</v>
      </c>
      <c r="C2525" s="314" t="s">
        <v>1400</v>
      </c>
      <c r="D2525" s="536">
        <v>25</v>
      </c>
      <c r="E2525" s="354">
        <v>1</v>
      </c>
      <c r="F2525" s="354">
        <v>1</v>
      </c>
      <c r="G2525" s="354">
        <v>1</v>
      </c>
      <c r="H2525" s="354">
        <v>1</v>
      </c>
      <c r="I2525" s="354"/>
      <c r="J2525" s="321"/>
      <c r="K2525" s="321"/>
    </row>
    <row r="2526" spans="2:11" s="148" customFormat="1" ht="27" customHeight="1" x14ac:dyDescent="0.25">
      <c r="B2526" s="313" t="s">
        <v>778</v>
      </c>
      <c r="C2526" s="314" t="s">
        <v>1401</v>
      </c>
      <c r="D2526" s="536"/>
      <c r="E2526" s="354">
        <v>0</v>
      </c>
      <c r="F2526" s="354">
        <v>0</v>
      </c>
      <c r="G2526" s="354">
        <v>0</v>
      </c>
      <c r="H2526" s="354">
        <v>0</v>
      </c>
      <c r="I2526" s="354"/>
      <c r="J2526" s="321"/>
      <c r="K2526" s="321"/>
    </row>
    <row r="2527" spans="2:11" s="148" customFormat="1" ht="30.75" customHeight="1" x14ac:dyDescent="0.25">
      <c r="B2527" s="313" t="s">
        <v>778</v>
      </c>
      <c r="C2527" s="314" t="s">
        <v>1402</v>
      </c>
      <c r="D2527" s="536"/>
      <c r="E2527" s="354">
        <v>0</v>
      </c>
      <c r="F2527" s="354">
        <v>0</v>
      </c>
      <c r="G2527" s="354">
        <v>0</v>
      </c>
      <c r="H2527" s="354">
        <v>0</v>
      </c>
      <c r="I2527" s="354"/>
      <c r="J2527" s="321"/>
      <c r="K2527" s="321"/>
    </row>
    <row r="2528" spans="2:11" s="148" customFormat="1" ht="24.75" customHeight="1" x14ac:dyDescent="0.25">
      <c r="B2528" s="314" t="s">
        <v>778</v>
      </c>
      <c r="C2528" s="422" t="s">
        <v>1403</v>
      </c>
      <c r="D2528" s="536"/>
      <c r="E2528" s="354">
        <v>0</v>
      </c>
      <c r="F2528" s="354">
        <v>0</v>
      </c>
      <c r="G2528" s="354">
        <v>0</v>
      </c>
      <c r="H2528" s="354">
        <v>0</v>
      </c>
      <c r="I2528" s="354"/>
      <c r="J2528" s="321"/>
      <c r="K2528" s="321"/>
    </row>
    <row r="2529" spans="2:11" s="148" customFormat="1" ht="24.75" customHeight="1" x14ac:dyDescent="0.25">
      <c r="B2529" s="314" t="s">
        <v>778</v>
      </c>
      <c r="C2529" s="422" t="s">
        <v>1404</v>
      </c>
      <c r="D2529" s="329"/>
      <c r="E2529" s="354">
        <v>0</v>
      </c>
      <c r="F2529" s="354">
        <v>0</v>
      </c>
      <c r="G2529" s="354">
        <v>0</v>
      </c>
      <c r="H2529" s="354">
        <v>0</v>
      </c>
      <c r="I2529" s="354"/>
      <c r="J2529" s="321"/>
      <c r="K2529" s="321"/>
    </row>
    <row r="2530" spans="2:11" s="148" customFormat="1" ht="26.4" x14ac:dyDescent="0.25">
      <c r="B2530" s="314" t="s">
        <v>829</v>
      </c>
      <c r="C2530" s="422" t="s">
        <v>1405</v>
      </c>
      <c r="D2530" s="329">
        <v>93</v>
      </c>
      <c r="E2530" s="354">
        <v>0</v>
      </c>
      <c r="F2530" s="354">
        <v>0</v>
      </c>
      <c r="G2530" s="354">
        <v>0</v>
      </c>
      <c r="H2530" s="354">
        <v>0</v>
      </c>
      <c r="I2530" s="354"/>
      <c r="J2530" s="321"/>
      <c r="K2530" s="321"/>
    </row>
    <row r="2531" spans="2:11" s="290" customFormat="1" ht="13.2" x14ac:dyDescent="0.25">
      <c r="B2531" s="885" t="s">
        <v>780</v>
      </c>
      <c r="C2531" s="886"/>
      <c r="D2531" s="389">
        <f>'Havelv 3 մաս 1 և մաս 2'!D859</f>
        <v>168928.43</v>
      </c>
      <c r="E2531" s="389">
        <f>'Havelv 3 մաս 1 և մաս 2'!E859</f>
        <v>20000</v>
      </c>
      <c r="F2531" s="389">
        <f>'Havelv 3 մաս 1 և մաս 2'!F859</f>
        <v>39000</v>
      </c>
      <c r="G2531" s="389">
        <f>'Havelv 3 մաս 1 և մաս 2'!G859</f>
        <v>39000</v>
      </c>
      <c r="H2531" s="389">
        <f>'Havelv 3 մաս 1 և մաս 2'!H859</f>
        <v>39000</v>
      </c>
      <c r="I2531" s="389">
        <f>'Havelv 3 մաս 1 և մաս 2'!I859</f>
        <v>0</v>
      </c>
      <c r="J2531" s="389">
        <f>'Havelv 3 մաս 1 և մաս 2'!J859</f>
        <v>0</v>
      </c>
      <c r="K2531" s="389">
        <f>'Havelv 3 մաս 1 և մաս 2'!K859</f>
        <v>0</v>
      </c>
    </row>
    <row r="2532" spans="2:11" s="164" customFormat="1" ht="13.8" x14ac:dyDescent="0.25"/>
    <row r="2533" spans="2:11" s="290" customFormat="1" ht="13.2" x14ac:dyDescent="0.25">
      <c r="B2533" s="346" t="s">
        <v>767</v>
      </c>
      <c r="C2533" s="190">
        <v>1206</v>
      </c>
      <c r="D2533" s="888" t="s">
        <v>782</v>
      </c>
      <c r="E2533" s="889"/>
      <c r="F2533" s="889"/>
      <c r="G2533" s="889"/>
      <c r="H2533" s="889"/>
      <c r="I2533" s="889"/>
      <c r="J2533" s="889"/>
      <c r="K2533" s="889"/>
    </row>
    <row r="2534" spans="2:11" s="290" customFormat="1" ht="13.2" customHeight="1" x14ac:dyDescent="0.25">
      <c r="B2534" s="346" t="s">
        <v>768</v>
      </c>
      <c r="C2534" s="190">
        <v>32001</v>
      </c>
      <c r="D2534" s="880" t="s">
        <v>784</v>
      </c>
      <c r="E2534" s="880" t="s">
        <v>426</v>
      </c>
      <c r="F2534" s="880" t="s">
        <v>427</v>
      </c>
      <c r="G2534" s="880" t="s">
        <v>428</v>
      </c>
      <c r="H2534" s="880" t="s">
        <v>429</v>
      </c>
      <c r="I2534" s="880" t="s">
        <v>5</v>
      </c>
      <c r="J2534" s="880" t="s">
        <v>7</v>
      </c>
      <c r="K2534" s="880" t="s">
        <v>115</v>
      </c>
    </row>
    <row r="2535" spans="2:11" s="290" customFormat="1" ht="39.6" customHeight="1" x14ac:dyDescent="0.25">
      <c r="B2535" s="346" t="s">
        <v>771</v>
      </c>
      <c r="C2535" s="190" t="s">
        <v>1406</v>
      </c>
      <c r="D2535" s="881"/>
      <c r="E2535" s="881"/>
      <c r="F2535" s="881"/>
      <c r="G2535" s="881"/>
      <c r="H2535" s="881"/>
      <c r="I2535" s="881"/>
      <c r="J2535" s="881"/>
      <c r="K2535" s="881"/>
    </row>
    <row r="2536" spans="2:11" s="290" customFormat="1" ht="66" customHeight="1" x14ac:dyDescent="0.25">
      <c r="B2536" s="346" t="s">
        <v>772</v>
      </c>
      <c r="C2536" s="190" t="s">
        <v>1407</v>
      </c>
      <c r="D2536" s="881"/>
      <c r="E2536" s="881"/>
      <c r="F2536" s="881"/>
      <c r="G2536" s="881"/>
      <c r="H2536" s="881"/>
      <c r="I2536" s="881"/>
      <c r="J2536" s="881"/>
      <c r="K2536" s="881"/>
    </row>
    <row r="2537" spans="2:11" s="290" customFormat="1" ht="26.4" x14ac:dyDescent="0.25">
      <c r="B2537" s="346" t="s">
        <v>773</v>
      </c>
      <c r="C2537" s="190" t="s">
        <v>1408</v>
      </c>
      <c r="D2537" s="881"/>
      <c r="E2537" s="881"/>
      <c r="F2537" s="881"/>
      <c r="G2537" s="881"/>
      <c r="H2537" s="881"/>
      <c r="I2537" s="881"/>
      <c r="J2537" s="881"/>
      <c r="K2537" s="881"/>
    </row>
    <row r="2538" spans="2:11" s="290" customFormat="1" ht="13.2" customHeight="1" x14ac:dyDescent="0.25">
      <c r="B2538" s="346" t="s">
        <v>774</v>
      </c>
      <c r="C2538" s="190" t="s">
        <v>1083</v>
      </c>
      <c r="D2538" s="881"/>
      <c r="E2538" s="881"/>
      <c r="F2538" s="881"/>
      <c r="G2538" s="881"/>
      <c r="H2538" s="881"/>
      <c r="I2538" s="881"/>
      <c r="J2538" s="881"/>
      <c r="K2538" s="881"/>
    </row>
    <row r="2539" spans="2:11" s="290" customFormat="1" ht="13.2" x14ac:dyDescent="0.25">
      <c r="B2539" s="883" t="s">
        <v>775</v>
      </c>
      <c r="C2539" s="884"/>
      <c r="D2539" s="882"/>
      <c r="E2539" s="882"/>
      <c r="F2539" s="882"/>
      <c r="G2539" s="882"/>
      <c r="H2539" s="882"/>
      <c r="I2539" s="882"/>
      <c r="J2539" s="882"/>
      <c r="K2539" s="882"/>
    </row>
    <row r="2540" spans="2:11" s="290" customFormat="1" ht="13.2" x14ac:dyDescent="0.25">
      <c r="B2540" s="306" t="s">
        <v>776</v>
      </c>
      <c r="C2540" s="306" t="s">
        <v>777</v>
      </c>
      <c r="D2540" s="308"/>
      <c r="E2540" s="308"/>
      <c r="F2540" s="308"/>
      <c r="G2540" s="308"/>
      <c r="H2540" s="308"/>
      <c r="I2540" s="308"/>
      <c r="J2540" s="308"/>
      <c r="K2540" s="308"/>
    </row>
    <row r="2541" spans="2:11" s="290" customFormat="1" ht="13.2" x14ac:dyDescent="0.25">
      <c r="B2541" s="314" t="s">
        <v>778</v>
      </c>
      <c r="C2541" s="422" t="s">
        <v>1409</v>
      </c>
      <c r="D2541" s="315">
        <v>9</v>
      </c>
      <c r="E2541" s="537"/>
      <c r="F2541" s="537"/>
      <c r="G2541" s="321"/>
      <c r="H2541" s="321"/>
      <c r="I2541" s="321"/>
      <c r="J2541" s="321"/>
      <c r="K2541" s="321"/>
    </row>
    <row r="2542" spans="2:11" s="290" customFormat="1" ht="13.2" x14ac:dyDescent="0.25">
      <c r="B2542" s="314" t="s">
        <v>778</v>
      </c>
      <c r="C2542" s="422" t="s">
        <v>1410</v>
      </c>
      <c r="D2542" s="315">
        <v>6991.87</v>
      </c>
      <c r="E2542" s="537"/>
      <c r="F2542" s="537"/>
      <c r="G2542" s="321"/>
      <c r="H2542" s="321"/>
      <c r="I2542" s="321"/>
      <c r="J2542" s="321"/>
      <c r="K2542" s="321"/>
    </row>
    <row r="2543" spans="2:11" s="290" customFormat="1" ht="26.4" x14ac:dyDescent="0.25">
      <c r="B2543" s="314" t="s">
        <v>778</v>
      </c>
      <c r="C2543" s="422" t="s">
        <v>1411</v>
      </c>
      <c r="D2543" s="315"/>
      <c r="E2543" s="321">
        <v>5</v>
      </c>
      <c r="F2543" s="321">
        <v>10</v>
      </c>
      <c r="G2543" s="321">
        <v>10</v>
      </c>
      <c r="H2543" s="321">
        <v>10</v>
      </c>
      <c r="I2543" s="321"/>
      <c r="J2543" s="321"/>
      <c r="K2543" s="321"/>
    </row>
    <row r="2544" spans="2:11" s="148" customFormat="1" ht="26.4" x14ac:dyDescent="0.25">
      <c r="B2544" s="314" t="s">
        <v>829</v>
      </c>
      <c r="C2544" s="422" t="s">
        <v>1412</v>
      </c>
      <c r="D2544" s="315">
        <v>100</v>
      </c>
      <c r="E2544" s="321">
        <v>100</v>
      </c>
      <c r="F2544" s="321">
        <v>100</v>
      </c>
      <c r="G2544" s="321">
        <v>100</v>
      </c>
      <c r="H2544" s="321">
        <v>100</v>
      </c>
      <c r="I2544" s="321"/>
      <c r="J2544" s="321"/>
      <c r="K2544" s="321"/>
    </row>
    <row r="2545" spans="2:11" s="290" customFormat="1" ht="13.2" customHeight="1" x14ac:dyDescent="0.25">
      <c r="B2545" s="885" t="s">
        <v>780</v>
      </c>
      <c r="C2545" s="886"/>
      <c r="D2545" s="389">
        <f>'Havelv 3 մաս 1 և մաս 2'!D865</f>
        <v>819437.48</v>
      </c>
      <c r="E2545" s="389">
        <f>'Havelv 3 մաս 1 և մաս 2'!E865</f>
        <v>100000</v>
      </c>
      <c r="F2545" s="389">
        <f>'Havelv 3 մաս 1 և մաս 2'!F865</f>
        <v>250000</v>
      </c>
      <c r="G2545" s="389">
        <f>'Havelv 3 մաս 1 և մաս 2'!G865</f>
        <v>250000</v>
      </c>
      <c r="H2545" s="389">
        <f>'Havelv 3 մաս 1 և մաս 2'!H865</f>
        <v>250000</v>
      </c>
      <c r="I2545" s="389">
        <f>'Havelv 3 մաս 1 և մաս 2'!I865</f>
        <v>0</v>
      </c>
      <c r="J2545" s="389">
        <f>'Havelv 3 մաս 1 և մաս 2'!J865</f>
        <v>0</v>
      </c>
      <c r="K2545" s="389">
        <f>'Havelv 3 մաս 1 և մաս 2'!K865</f>
        <v>0</v>
      </c>
    </row>
    <row r="2546" spans="2:11" s="164" customFormat="1" ht="13.8" x14ac:dyDescent="0.25"/>
    <row r="2547" spans="2:11" s="290" customFormat="1" ht="13.2" customHeight="1" x14ac:dyDescent="0.25">
      <c r="B2547" s="304" t="s">
        <v>767</v>
      </c>
      <c r="C2547" s="190">
        <v>1206</v>
      </c>
      <c r="D2547" s="888" t="s">
        <v>782</v>
      </c>
      <c r="E2547" s="889"/>
      <c r="F2547" s="889"/>
      <c r="G2547" s="889"/>
      <c r="H2547" s="889"/>
      <c r="I2547" s="889"/>
      <c r="J2547" s="889"/>
      <c r="K2547" s="889"/>
    </row>
    <row r="2548" spans="2:11" s="290" customFormat="1" ht="13.2" customHeight="1" x14ac:dyDescent="0.25">
      <c r="B2548" s="304" t="s">
        <v>768</v>
      </c>
      <c r="C2548" s="190">
        <v>32002</v>
      </c>
      <c r="D2548" s="880" t="s">
        <v>784</v>
      </c>
      <c r="E2548" s="880" t="s">
        <v>426</v>
      </c>
      <c r="F2548" s="880" t="s">
        <v>427</v>
      </c>
      <c r="G2548" s="880" t="s">
        <v>428</v>
      </c>
      <c r="H2548" s="880" t="s">
        <v>429</v>
      </c>
      <c r="I2548" s="880" t="s">
        <v>5</v>
      </c>
      <c r="J2548" s="880" t="s">
        <v>7</v>
      </c>
      <c r="K2548" s="880" t="s">
        <v>115</v>
      </c>
    </row>
    <row r="2549" spans="2:11" s="290" customFormat="1" ht="52.95" customHeight="1" x14ac:dyDescent="0.25">
      <c r="B2549" s="304" t="s">
        <v>771</v>
      </c>
      <c r="C2549" s="190" t="s">
        <v>1413</v>
      </c>
      <c r="D2549" s="881"/>
      <c r="E2549" s="881"/>
      <c r="F2549" s="881"/>
      <c r="G2549" s="881"/>
      <c r="H2549" s="881"/>
      <c r="I2549" s="881"/>
      <c r="J2549" s="881"/>
      <c r="K2549" s="881"/>
    </row>
    <row r="2550" spans="2:11" s="290" customFormat="1" ht="26.4" x14ac:dyDescent="0.25">
      <c r="B2550" s="304" t="s">
        <v>772</v>
      </c>
      <c r="C2550" s="190" t="s">
        <v>1414</v>
      </c>
      <c r="D2550" s="881"/>
      <c r="E2550" s="881"/>
      <c r="F2550" s="881"/>
      <c r="G2550" s="881"/>
      <c r="H2550" s="881"/>
      <c r="I2550" s="881"/>
      <c r="J2550" s="881"/>
      <c r="K2550" s="881"/>
    </row>
    <row r="2551" spans="2:11" s="290" customFormat="1" ht="26.4" x14ac:dyDescent="0.25">
      <c r="B2551" s="304" t="s">
        <v>773</v>
      </c>
      <c r="C2551" s="190" t="s">
        <v>1408</v>
      </c>
      <c r="D2551" s="881"/>
      <c r="E2551" s="881"/>
      <c r="F2551" s="881"/>
      <c r="G2551" s="881"/>
      <c r="H2551" s="881"/>
      <c r="I2551" s="881"/>
      <c r="J2551" s="881"/>
      <c r="K2551" s="881"/>
    </row>
    <row r="2552" spans="2:11" s="290" customFormat="1" ht="13.2" customHeight="1" x14ac:dyDescent="0.25">
      <c r="B2552" s="304" t="s">
        <v>774</v>
      </c>
      <c r="C2552" s="190" t="s">
        <v>1083</v>
      </c>
      <c r="D2552" s="881"/>
      <c r="E2552" s="881"/>
      <c r="F2552" s="881"/>
      <c r="G2552" s="881"/>
      <c r="H2552" s="881"/>
      <c r="I2552" s="881"/>
      <c r="J2552" s="881"/>
      <c r="K2552" s="881"/>
    </row>
    <row r="2553" spans="2:11" s="290" customFormat="1" ht="13.2" x14ac:dyDescent="0.25">
      <c r="B2553" s="883" t="s">
        <v>775</v>
      </c>
      <c r="C2553" s="884"/>
      <c r="D2553" s="882"/>
      <c r="E2553" s="882"/>
      <c r="F2553" s="882"/>
      <c r="G2553" s="882"/>
      <c r="H2553" s="882"/>
      <c r="I2553" s="882"/>
      <c r="J2553" s="882"/>
      <c r="K2553" s="882"/>
    </row>
    <row r="2554" spans="2:11" s="290" customFormat="1" ht="13.2" x14ac:dyDescent="0.25">
      <c r="B2554" s="306" t="s">
        <v>776</v>
      </c>
      <c r="C2554" s="306" t="s">
        <v>777</v>
      </c>
      <c r="D2554" s="308"/>
      <c r="E2554" s="308"/>
      <c r="F2554" s="308"/>
      <c r="G2554" s="308"/>
      <c r="H2554" s="308"/>
      <c r="I2554" s="308"/>
      <c r="J2554" s="308"/>
      <c r="K2554" s="308"/>
    </row>
    <row r="2555" spans="2:11" s="290" customFormat="1" ht="13.2" x14ac:dyDescent="0.25">
      <c r="B2555" s="314" t="s">
        <v>778</v>
      </c>
      <c r="C2555" s="313" t="s">
        <v>1415</v>
      </c>
      <c r="D2555" s="538">
        <v>3983</v>
      </c>
      <c r="E2555" s="538">
        <v>1450</v>
      </c>
      <c r="F2555" s="538">
        <v>2650</v>
      </c>
      <c r="G2555" s="538">
        <v>2650</v>
      </c>
      <c r="H2555" s="538">
        <v>2650</v>
      </c>
      <c r="I2555" s="539"/>
      <c r="J2555" s="321"/>
      <c r="K2555" s="321"/>
    </row>
    <row r="2556" spans="2:11" s="290" customFormat="1" ht="13.2" x14ac:dyDescent="0.25">
      <c r="B2556" s="314" t="s">
        <v>778</v>
      </c>
      <c r="C2556" s="313" t="s">
        <v>1416</v>
      </c>
      <c r="D2556" s="538"/>
      <c r="E2556" s="539"/>
      <c r="F2556" s="539"/>
      <c r="G2556" s="539"/>
      <c r="H2556" s="538"/>
      <c r="I2556" s="539"/>
      <c r="J2556" s="321"/>
      <c r="K2556" s="321"/>
    </row>
    <row r="2557" spans="2:11" s="290" customFormat="1" ht="30.6" customHeight="1" x14ac:dyDescent="0.25">
      <c r="B2557" s="314" t="s">
        <v>778</v>
      </c>
      <c r="C2557" s="313" t="s">
        <v>1417</v>
      </c>
      <c r="D2557" s="538"/>
      <c r="E2557" s="539"/>
      <c r="F2557" s="539"/>
      <c r="G2557" s="539"/>
      <c r="H2557" s="538"/>
      <c r="I2557" s="539"/>
      <c r="J2557" s="321"/>
      <c r="K2557" s="321"/>
    </row>
    <row r="2558" spans="2:11" s="148" customFormat="1" ht="68.400000000000006" customHeight="1" x14ac:dyDescent="0.25">
      <c r="B2558" s="314" t="s">
        <v>778</v>
      </c>
      <c r="C2558" s="313" t="s">
        <v>1418</v>
      </c>
      <c r="D2558" s="538"/>
      <c r="E2558" s="539"/>
      <c r="F2558" s="539"/>
      <c r="G2558" s="539"/>
      <c r="H2558" s="538"/>
      <c r="I2558" s="539"/>
      <c r="J2558" s="321"/>
      <c r="K2558" s="321"/>
    </row>
    <row r="2559" spans="2:11" s="148" customFormat="1" ht="13.2" x14ac:dyDescent="0.25">
      <c r="B2559" s="314" t="s">
        <v>778</v>
      </c>
      <c r="C2559" s="313" t="s">
        <v>1419</v>
      </c>
      <c r="D2559" s="538">
        <v>13</v>
      </c>
      <c r="E2559" s="538">
        <v>5</v>
      </c>
      <c r="F2559" s="538">
        <v>15</v>
      </c>
      <c r="G2559" s="538">
        <v>15</v>
      </c>
      <c r="H2559" s="538">
        <v>15</v>
      </c>
      <c r="I2559" s="539"/>
      <c r="J2559" s="321"/>
      <c r="K2559" s="321"/>
    </row>
    <row r="2560" spans="2:11" s="290" customFormat="1" ht="13.2" x14ac:dyDescent="0.25">
      <c r="B2560" s="885" t="s">
        <v>780</v>
      </c>
      <c r="C2560" s="886"/>
      <c r="D2560" s="389">
        <f>'Havelv 3 մաս 1 և մաս 2'!D871</f>
        <v>413949.44</v>
      </c>
      <c r="E2560" s="389">
        <f>'Havelv 3 մաս 1 և մաս 2'!E871</f>
        <v>222000</v>
      </c>
      <c r="F2560" s="389">
        <f>'Havelv 3 մաս 1 և մաս 2'!F871</f>
        <v>565000</v>
      </c>
      <c r="G2560" s="389">
        <f>'Havelv 3 մաս 1 և մաս 2'!G871</f>
        <v>565000</v>
      </c>
      <c r="H2560" s="389">
        <f>'Havelv 3 մաս 1 և մաս 2'!H871</f>
        <v>565000</v>
      </c>
      <c r="I2560" s="389">
        <f>'Havelv 3 մաս 1 և մաս 2'!I871</f>
        <v>0</v>
      </c>
      <c r="J2560" s="389">
        <f>'Havelv 3 մաս 1 և մաս 2'!J871</f>
        <v>0</v>
      </c>
      <c r="K2560" s="389">
        <f>'Havelv 3 մաս 1 և մաս 2'!K871</f>
        <v>0</v>
      </c>
    </row>
    <row r="2561" spans="2:11" s="148" customFormat="1" ht="13.2" x14ac:dyDescent="0.25">
      <c r="B2561" s="340"/>
      <c r="C2561" s="341"/>
      <c r="D2561" s="540"/>
      <c r="E2561" s="541"/>
      <c r="F2561" s="542"/>
      <c r="G2561" s="543"/>
      <c r="H2561" s="540"/>
      <c r="I2561" s="544"/>
      <c r="J2561" s="545"/>
    </row>
    <row r="2562" spans="2:11" s="290" customFormat="1" ht="13.2" x14ac:dyDescent="0.25">
      <c r="B2562" s="304" t="s">
        <v>799</v>
      </c>
      <c r="C2562" s="304" t="s">
        <v>800</v>
      </c>
      <c r="D2562" s="519"/>
      <c r="E2562" s="429"/>
      <c r="F2562" s="520"/>
      <c r="G2562" s="326"/>
      <c r="H2562" s="429"/>
      <c r="I2562" s="520"/>
      <c r="J2562" s="326"/>
    </row>
    <row r="2563" spans="2:11" s="290" customFormat="1" ht="39.6" x14ac:dyDescent="0.25">
      <c r="B2563" s="190">
        <v>1225</v>
      </c>
      <c r="C2563" s="328" t="s">
        <v>743</v>
      </c>
      <c r="D2563" s="359"/>
      <c r="E2563" s="535"/>
      <c r="F2563" s="493"/>
      <c r="G2563" s="326"/>
      <c r="H2563" s="535"/>
      <c r="I2563" s="493"/>
      <c r="J2563" s="326"/>
    </row>
    <row r="2564" spans="2:11" s="164" customFormat="1" ht="13.8" x14ac:dyDescent="0.25"/>
    <row r="2565" spans="2:11" s="290" customFormat="1" ht="13.2" x14ac:dyDescent="0.25">
      <c r="B2565" s="304" t="s">
        <v>767</v>
      </c>
      <c r="C2565" s="190">
        <v>1225</v>
      </c>
      <c r="D2565" s="888" t="s">
        <v>782</v>
      </c>
      <c r="E2565" s="889"/>
      <c r="F2565" s="889"/>
      <c r="G2565" s="889"/>
      <c r="H2565" s="889"/>
      <c r="I2565" s="889"/>
      <c r="J2565" s="889"/>
      <c r="K2565" s="889"/>
    </row>
    <row r="2566" spans="2:11" s="290" customFormat="1" ht="13.2" customHeight="1" x14ac:dyDescent="0.25">
      <c r="B2566" s="304" t="s">
        <v>768</v>
      </c>
      <c r="C2566" s="190">
        <v>12018</v>
      </c>
      <c r="D2566" s="887" t="s">
        <v>784</v>
      </c>
      <c r="E2566" s="887" t="s">
        <v>426</v>
      </c>
      <c r="F2566" s="880" t="s">
        <v>427</v>
      </c>
      <c r="G2566" s="880" t="s">
        <v>428</v>
      </c>
      <c r="H2566" s="887" t="s">
        <v>429</v>
      </c>
      <c r="I2566" s="887" t="s">
        <v>5</v>
      </c>
      <c r="J2566" s="887" t="s">
        <v>7</v>
      </c>
      <c r="K2566" s="887" t="s">
        <v>115</v>
      </c>
    </row>
    <row r="2567" spans="2:11" s="290" customFormat="1" ht="39.6" x14ac:dyDescent="0.25">
      <c r="B2567" s="304" t="s">
        <v>771</v>
      </c>
      <c r="C2567" s="190" t="s">
        <v>748</v>
      </c>
      <c r="D2567" s="881"/>
      <c r="E2567" s="881"/>
      <c r="F2567" s="881"/>
      <c r="G2567" s="881"/>
      <c r="H2567" s="881"/>
      <c r="I2567" s="881"/>
      <c r="J2567" s="881"/>
      <c r="K2567" s="881"/>
    </row>
    <row r="2568" spans="2:11" s="290" customFormat="1" ht="51.75" customHeight="1" x14ac:dyDescent="0.25">
      <c r="B2568" s="304" t="s">
        <v>772</v>
      </c>
      <c r="C2568" s="190" t="s">
        <v>749</v>
      </c>
      <c r="D2568" s="881"/>
      <c r="E2568" s="881"/>
      <c r="F2568" s="881"/>
      <c r="G2568" s="881"/>
      <c r="H2568" s="881"/>
      <c r="I2568" s="881"/>
      <c r="J2568" s="881"/>
      <c r="K2568" s="881"/>
    </row>
    <row r="2569" spans="2:11" s="290" customFormat="1" ht="13.2" x14ac:dyDescent="0.25">
      <c r="B2569" s="304" t="s">
        <v>773</v>
      </c>
      <c r="C2569" s="190" t="s">
        <v>446</v>
      </c>
      <c r="D2569" s="881"/>
      <c r="E2569" s="881"/>
      <c r="F2569" s="881"/>
      <c r="G2569" s="881"/>
      <c r="H2569" s="881"/>
      <c r="I2569" s="881"/>
      <c r="J2569" s="881"/>
      <c r="K2569" s="881"/>
    </row>
    <row r="2570" spans="2:11" s="290" customFormat="1" ht="26.4" x14ac:dyDescent="0.25">
      <c r="B2570" s="304" t="s">
        <v>871</v>
      </c>
      <c r="C2570" s="190" t="s">
        <v>1188</v>
      </c>
      <c r="D2570" s="881"/>
      <c r="E2570" s="881"/>
      <c r="F2570" s="881"/>
      <c r="G2570" s="881"/>
      <c r="H2570" s="881"/>
      <c r="I2570" s="881"/>
      <c r="J2570" s="881"/>
      <c r="K2570" s="881"/>
    </row>
    <row r="2571" spans="2:11" s="290" customFormat="1" ht="13.2" x14ac:dyDescent="0.25">
      <c r="B2571" s="883" t="s">
        <v>775</v>
      </c>
      <c r="C2571" s="884"/>
      <c r="D2571" s="882"/>
      <c r="E2571" s="882"/>
      <c r="F2571" s="882"/>
      <c r="G2571" s="882"/>
      <c r="H2571" s="882"/>
      <c r="I2571" s="882"/>
      <c r="J2571" s="882"/>
      <c r="K2571" s="882"/>
    </row>
    <row r="2572" spans="2:11" s="290" customFormat="1" ht="13.2" x14ac:dyDescent="0.25">
      <c r="B2572" s="306" t="s">
        <v>776</v>
      </c>
      <c r="C2572" s="306" t="s">
        <v>777</v>
      </c>
      <c r="D2572" s="308"/>
      <c r="E2572" s="308"/>
      <c r="F2572" s="308"/>
      <c r="G2572" s="308"/>
      <c r="H2572" s="308"/>
      <c r="I2572" s="308"/>
      <c r="J2572" s="308"/>
      <c r="K2572" s="308"/>
    </row>
    <row r="2573" spans="2:11" s="290" customFormat="1" ht="15" x14ac:dyDescent="0.25">
      <c r="B2573" s="313" t="s">
        <v>778</v>
      </c>
      <c r="C2573" s="313" t="s">
        <v>1420</v>
      </c>
      <c r="D2573" s="352"/>
      <c r="E2573" s="352">
        <v>100000</v>
      </c>
      <c r="F2573" s="352">
        <v>100000</v>
      </c>
      <c r="G2573" s="352">
        <v>100000</v>
      </c>
      <c r="H2573" s="352">
        <v>100000</v>
      </c>
      <c r="I2573" s="734">
        <v>72062</v>
      </c>
      <c r="J2573" s="352"/>
      <c r="K2573" s="352"/>
    </row>
    <row r="2574" spans="2:11" s="290" customFormat="1" ht="15" x14ac:dyDescent="0.25">
      <c r="B2574" s="313" t="s">
        <v>778</v>
      </c>
      <c r="C2574" s="313" t="s">
        <v>1421</v>
      </c>
      <c r="D2574" s="352"/>
      <c r="E2574" s="352">
        <v>50</v>
      </c>
      <c r="F2574" s="352">
        <v>50</v>
      </c>
      <c r="G2574" s="352">
        <v>50</v>
      </c>
      <c r="H2574" s="352">
        <v>50</v>
      </c>
      <c r="I2574" s="734">
        <v>0</v>
      </c>
      <c r="J2574" s="352"/>
      <c r="K2574" s="352"/>
    </row>
    <row r="2575" spans="2:11" s="290" customFormat="1" ht="15" x14ac:dyDescent="0.25">
      <c r="B2575" s="313" t="s">
        <v>778</v>
      </c>
      <c r="C2575" s="313" t="s">
        <v>1422</v>
      </c>
      <c r="D2575" s="352"/>
      <c r="E2575" s="352">
        <v>3</v>
      </c>
      <c r="F2575" s="352">
        <v>3</v>
      </c>
      <c r="G2575" s="352">
        <v>3</v>
      </c>
      <c r="H2575" s="352">
        <v>3</v>
      </c>
      <c r="I2575" s="734">
        <v>12</v>
      </c>
      <c r="J2575" s="352"/>
      <c r="K2575" s="352"/>
    </row>
    <row r="2576" spans="2:11" s="290" customFormat="1" ht="13.2" x14ac:dyDescent="0.25">
      <c r="B2576" s="885" t="s">
        <v>780</v>
      </c>
      <c r="C2576" s="886"/>
      <c r="D2576" s="389">
        <f>'Havelv 3 մաս 1 և մաս 2'!D892</f>
        <v>0</v>
      </c>
      <c r="E2576" s="389">
        <f>'Havelv 3 մաս 1 և մաս 2'!E892</f>
        <v>15000000</v>
      </c>
      <c r="F2576" s="389">
        <f>'Havelv 3 մաս 1 և մաս 2'!F892</f>
        <v>15000000</v>
      </c>
      <c r="G2576" s="389">
        <f>'Havelv 3 մաս 1 և մաս 2'!G892</f>
        <v>15000000</v>
      </c>
      <c r="H2576" s="389">
        <f>'Havelv 3 մաս 1 և մաս 2'!H892</f>
        <v>15000000</v>
      </c>
      <c r="I2576" s="737">
        <f>'Havelv 3 մաս 1 և մաս 2'!I892</f>
        <v>30000000</v>
      </c>
      <c r="J2576" s="389">
        <f>'Havelv 3 մաս 1 և մաս 2'!J892</f>
        <v>0</v>
      </c>
      <c r="K2576" s="389">
        <f>'Havelv 3 մաս 1 և մաս 2'!K892</f>
        <v>0</v>
      </c>
    </row>
    <row r="2577" spans="2:11" s="298" customFormat="1" ht="13.2" x14ac:dyDescent="0.25">
      <c r="B2577" s="317"/>
      <c r="C2577" s="318"/>
      <c r="D2577" s="441"/>
      <c r="E2577" s="441"/>
      <c r="F2577" s="441"/>
      <c r="G2577" s="441"/>
      <c r="H2577" s="441"/>
      <c r="I2577" s="441"/>
      <c r="J2577" s="441"/>
    </row>
    <row r="2578" spans="2:11" s="290" customFormat="1" ht="13.2" x14ac:dyDescent="0.25">
      <c r="B2578" s="304" t="s">
        <v>799</v>
      </c>
      <c r="C2578" s="304" t="s">
        <v>800</v>
      </c>
      <c r="D2578" s="519"/>
      <c r="E2578" s="429"/>
      <c r="F2578" s="520"/>
      <c r="G2578" s="326"/>
      <c r="H2578" s="429"/>
      <c r="I2578" s="520"/>
      <c r="J2578" s="326"/>
    </row>
    <row r="2579" spans="2:11" s="290" customFormat="1" ht="26.4" x14ac:dyDescent="0.25">
      <c r="B2579" s="619">
        <v>5999</v>
      </c>
      <c r="C2579" s="620" t="s">
        <v>750</v>
      </c>
      <c r="D2579" s="359"/>
      <c r="E2579" s="535"/>
      <c r="F2579" s="493"/>
      <c r="G2579" s="326"/>
      <c r="H2579" s="535"/>
      <c r="I2579" s="493"/>
      <c r="J2579" s="326"/>
    </row>
    <row r="2580" spans="2:11" s="164" customFormat="1" ht="13.8" x14ac:dyDescent="0.25"/>
    <row r="2581" spans="2:11" s="290" customFormat="1" ht="13.2" x14ac:dyDescent="0.25">
      <c r="B2581" s="304" t="s">
        <v>767</v>
      </c>
      <c r="C2581" s="190">
        <v>5999</v>
      </c>
      <c r="D2581" s="888" t="s">
        <v>782</v>
      </c>
      <c r="E2581" s="889"/>
      <c r="F2581" s="889"/>
      <c r="G2581" s="889"/>
      <c r="H2581" s="889"/>
      <c r="I2581" s="889"/>
      <c r="J2581" s="889"/>
      <c r="K2581" s="889"/>
    </row>
    <row r="2582" spans="2:11" s="290" customFormat="1" ht="13.2" customHeight="1" x14ac:dyDescent="0.25">
      <c r="B2582" s="304" t="s">
        <v>768</v>
      </c>
      <c r="C2582" s="231">
        <v>11001</v>
      </c>
      <c r="D2582" s="887" t="s">
        <v>784</v>
      </c>
      <c r="E2582" s="887" t="s">
        <v>426</v>
      </c>
      <c r="F2582" s="887" t="s">
        <v>427</v>
      </c>
      <c r="G2582" s="887" t="s">
        <v>428</v>
      </c>
      <c r="H2582" s="887" t="s">
        <v>429</v>
      </c>
      <c r="I2582" s="880" t="s">
        <v>5</v>
      </c>
      <c r="J2582" s="880" t="s">
        <v>7</v>
      </c>
      <c r="K2582" s="880" t="s">
        <v>115</v>
      </c>
    </row>
    <row r="2583" spans="2:11" s="290" customFormat="1" ht="26.4" customHeight="1" x14ac:dyDescent="0.25">
      <c r="B2583" s="304" t="s">
        <v>771</v>
      </c>
      <c r="C2583" s="190" t="s">
        <v>754</v>
      </c>
      <c r="D2583" s="881"/>
      <c r="E2583" s="881"/>
      <c r="F2583" s="881"/>
      <c r="G2583" s="881"/>
      <c r="H2583" s="881"/>
      <c r="I2583" s="881"/>
      <c r="J2583" s="881"/>
      <c r="K2583" s="881"/>
    </row>
    <row r="2584" spans="2:11" s="290" customFormat="1" ht="39.6" customHeight="1" x14ac:dyDescent="0.25">
      <c r="B2584" s="304" t="s">
        <v>772</v>
      </c>
      <c r="C2584" s="190" t="s">
        <v>755</v>
      </c>
      <c r="D2584" s="881"/>
      <c r="E2584" s="881"/>
      <c r="F2584" s="881"/>
      <c r="G2584" s="881"/>
      <c r="H2584" s="881"/>
      <c r="I2584" s="881"/>
      <c r="J2584" s="881"/>
      <c r="K2584" s="881"/>
    </row>
    <row r="2585" spans="2:11" s="290" customFormat="1" ht="13.2" x14ac:dyDescent="0.25">
      <c r="B2585" s="304" t="s">
        <v>773</v>
      </c>
      <c r="C2585" s="190" t="s">
        <v>839</v>
      </c>
      <c r="D2585" s="881"/>
      <c r="E2585" s="881"/>
      <c r="F2585" s="881"/>
      <c r="G2585" s="881"/>
      <c r="H2585" s="881"/>
      <c r="I2585" s="881"/>
      <c r="J2585" s="881"/>
      <c r="K2585" s="881"/>
    </row>
    <row r="2586" spans="2:11" s="290" customFormat="1" ht="13.2" customHeight="1" x14ac:dyDescent="0.25">
      <c r="B2586" s="304" t="s">
        <v>802</v>
      </c>
      <c r="C2586" s="190" t="s">
        <v>834</v>
      </c>
      <c r="D2586" s="881"/>
      <c r="E2586" s="881"/>
      <c r="F2586" s="881"/>
      <c r="G2586" s="881"/>
      <c r="H2586" s="881"/>
      <c r="I2586" s="881"/>
      <c r="J2586" s="881"/>
      <c r="K2586" s="881"/>
    </row>
    <row r="2587" spans="2:11" s="290" customFormat="1" ht="13.2" x14ac:dyDescent="0.25">
      <c r="B2587" s="835" t="s">
        <v>1423</v>
      </c>
      <c r="C2587" s="836"/>
      <c r="D2587" s="882"/>
      <c r="E2587" s="882"/>
      <c r="F2587" s="882"/>
      <c r="G2587" s="882"/>
      <c r="H2587" s="882"/>
      <c r="I2587" s="882"/>
      <c r="J2587" s="882"/>
      <c r="K2587" s="882"/>
    </row>
    <row r="2588" spans="2:11" s="290" customFormat="1" ht="13.2" x14ac:dyDescent="0.25">
      <c r="B2588" s="306" t="s">
        <v>776</v>
      </c>
      <c r="C2588" s="306" t="s">
        <v>777</v>
      </c>
      <c r="D2588" s="308"/>
      <c r="E2588" s="308"/>
      <c r="F2588" s="308"/>
      <c r="G2588" s="308"/>
      <c r="H2588" s="308"/>
      <c r="I2588" s="308"/>
      <c r="J2588" s="308"/>
      <c r="K2588" s="308"/>
    </row>
    <row r="2589" spans="2:11" s="546" customFormat="1" ht="15" customHeight="1" x14ac:dyDescent="0.3">
      <c r="B2589" s="313" t="s">
        <v>778</v>
      </c>
      <c r="C2589" s="313" t="s">
        <v>1424</v>
      </c>
      <c r="D2589" s="314">
        <v>25</v>
      </c>
      <c r="E2589" s="315">
        <v>8</v>
      </c>
      <c r="F2589" s="315">
        <v>8</v>
      </c>
      <c r="G2589" s="315">
        <v>8</v>
      </c>
      <c r="H2589" s="315">
        <v>8</v>
      </c>
      <c r="I2589" s="315">
        <v>15</v>
      </c>
      <c r="J2589" s="315">
        <v>15</v>
      </c>
      <c r="K2589" s="315">
        <v>15</v>
      </c>
    </row>
    <row r="2590" spans="2:11" s="547" customFormat="1" ht="13.8" x14ac:dyDescent="0.3">
      <c r="B2590" s="313" t="s">
        <v>778</v>
      </c>
      <c r="C2590" s="313" t="s">
        <v>1425</v>
      </c>
      <c r="D2590" s="208"/>
      <c r="E2590" s="315">
        <v>5</v>
      </c>
      <c r="F2590" s="315">
        <v>5</v>
      </c>
      <c r="G2590" s="315">
        <v>5</v>
      </c>
      <c r="H2590" s="315">
        <v>5</v>
      </c>
      <c r="I2590" s="315">
        <v>8</v>
      </c>
      <c r="J2590" s="315">
        <v>8</v>
      </c>
      <c r="K2590" s="315">
        <v>8</v>
      </c>
    </row>
    <row r="2591" spans="2:11" s="547" customFormat="1" ht="13.8" x14ac:dyDescent="0.3">
      <c r="B2591" s="313" t="s">
        <v>778</v>
      </c>
      <c r="C2591" s="313" t="s">
        <v>862</v>
      </c>
      <c r="D2591" s="208"/>
      <c r="E2591" s="315">
        <v>3</v>
      </c>
      <c r="F2591" s="315">
        <v>3</v>
      </c>
      <c r="G2591" s="315">
        <v>3</v>
      </c>
      <c r="H2591" s="315">
        <v>3</v>
      </c>
      <c r="I2591" s="315">
        <v>7</v>
      </c>
      <c r="J2591" s="315">
        <v>7</v>
      </c>
      <c r="K2591" s="315">
        <v>7</v>
      </c>
    </row>
    <row r="2592" spans="2:11" s="546" customFormat="1" ht="31.95" customHeight="1" x14ac:dyDescent="0.3">
      <c r="B2592" s="314" t="s">
        <v>829</v>
      </c>
      <c r="C2592" s="313" t="s">
        <v>1426</v>
      </c>
      <c r="D2592" s="208"/>
      <c r="E2592" s="315">
        <v>100</v>
      </c>
      <c r="F2592" s="315">
        <v>100</v>
      </c>
      <c r="G2592" s="315">
        <v>100</v>
      </c>
      <c r="H2592" s="315">
        <v>100</v>
      </c>
      <c r="I2592" s="315">
        <v>100</v>
      </c>
      <c r="J2592" s="315">
        <v>100</v>
      </c>
      <c r="K2592" s="315">
        <v>100</v>
      </c>
    </row>
    <row r="2593" spans="2:11" s="546" customFormat="1" ht="31.2" customHeight="1" x14ac:dyDescent="0.3">
      <c r="B2593" s="314" t="s">
        <v>829</v>
      </c>
      <c r="C2593" s="313" t="s">
        <v>1427</v>
      </c>
      <c r="D2593" s="208">
        <v>100</v>
      </c>
      <c r="E2593" s="315">
        <v>100</v>
      </c>
      <c r="F2593" s="315">
        <v>100</v>
      </c>
      <c r="G2593" s="315">
        <v>100</v>
      </c>
      <c r="H2593" s="315">
        <v>100</v>
      </c>
      <c r="I2593" s="315">
        <v>100</v>
      </c>
      <c r="J2593" s="315">
        <v>100</v>
      </c>
      <c r="K2593" s="315">
        <v>100</v>
      </c>
    </row>
    <row r="2594" spans="2:11" s="546" customFormat="1" ht="26.4" x14ac:dyDescent="0.3">
      <c r="B2594" s="314" t="s">
        <v>829</v>
      </c>
      <c r="C2594" s="313" t="s">
        <v>1428</v>
      </c>
      <c r="D2594" s="208"/>
      <c r="E2594" s="315"/>
      <c r="F2594" s="315"/>
      <c r="G2594" s="315"/>
      <c r="H2594" s="315"/>
      <c r="I2594" s="315"/>
      <c r="J2594" s="315"/>
      <c r="K2594" s="315"/>
    </row>
    <row r="2595" spans="2:11" s="546" customFormat="1" ht="13.8" x14ac:dyDescent="0.3">
      <c r="B2595" s="314" t="s">
        <v>829</v>
      </c>
      <c r="C2595" s="313" t="s">
        <v>1425</v>
      </c>
      <c r="D2595" s="208"/>
      <c r="E2595" s="315">
        <v>100</v>
      </c>
      <c r="F2595" s="315">
        <v>100</v>
      </c>
      <c r="G2595" s="315">
        <v>100</v>
      </c>
      <c r="H2595" s="315">
        <v>100</v>
      </c>
      <c r="I2595" s="315">
        <v>100</v>
      </c>
      <c r="J2595" s="315">
        <v>100</v>
      </c>
      <c r="K2595" s="315">
        <v>100</v>
      </c>
    </row>
    <row r="2596" spans="2:11" s="546" customFormat="1" ht="13.8" x14ac:dyDescent="0.3">
      <c r="B2596" s="314" t="s">
        <v>829</v>
      </c>
      <c r="C2596" s="313" t="s">
        <v>862</v>
      </c>
      <c r="D2596" s="208"/>
      <c r="E2596" s="315">
        <v>100</v>
      </c>
      <c r="F2596" s="315">
        <v>100</v>
      </c>
      <c r="G2596" s="315">
        <v>100</v>
      </c>
      <c r="H2596" s="315">
        <v>100</v>
      </c>
      <c r="I2596" s="315">
        <v>100</v>
      </c>
      <c r="J2596" s="315">
        <v>100</v>
      </c>
      <c r="K2596" s="315">
        <v>100</v>
      </c>
    </row>
    <row r="2597" spans="2:11" s="546" customFormat="1" ht="13.95" customHeight="1" x14ac:dyDescent="0.3">
      <c r="B2597" s="313" t="s">
        <v>790</v>
      </c>
      <c r="C2597" s="313" t="s">
        <v>1429</v>
      </c>
      <c r="D2597" s="208">
        <v>11</v>
      </c>
      <c r="E2597" s="315">
        <v>12</v>
      </c>
      <c r="F2597" s="315">
        <v>12</v>
      </c>
      <c r="G2597" s="315">
        <v>12</v>
      </c>
      <c r="H2597" s="315">
        <v>12</v>
      </c>
      <c r="I2597" s="315">
        <v>12</v>
      </c>
      <c r="J2597" s="315">
        <v>12</v>
      </c>
      <c r="K2597" s="315">
        <v>12</v>
      </c>
    </row>
    <row r="2598" spans="2:11" s="290" customFormat="1" ht="13.2" x14ac:dyDescent="0.25">
      <c r="B2598" s="885" t="s">
        <v>780</v>
      </c>
      <c r="C2598" s="886"/>
      <c r="D2598" s="432">
        <f>'Havelv 3 մաս 1 և մաս 2'!D906</f>
        <v>30722.3</v>
      </c>
      <c r="E2598" s="432">
        <f>'Havelv 3 մաս 1 և մաս 2'!E906</f>
        <v>8026.25</v>
      </c>
      <c r="F2598" s="432">
        <f>'Havelv 3 մաս 1 և մաս 2'!F906</f>
        <v>16052.5</v>
      </c>
      <c r="G2598" s="432">
        <f>'Havelv 3 մաս 1 և մաս 2'!G906</f>
        <v>24078.75</v>
      </c>
      <c r="H2598" s="432">
        <f>'Havelv 3 մաս 1 և մաս 2'!H906</f>
        <v>32105</v>
      </c>
      <c r="I2598" s="432">
        <f>'Havelv 3 մաս 1 և մաս 2'!I906</f>
        <v>32105</v>
      </c>
      <c r="J2598" s="432">
        <f>'Havelv 3 մաս 1 և մաս 2'!J906</f>
        <v>46646.400000000001</v>
      </c>
      <c r="K2598" s="432">
        <f>'Havelv 3 մաս 1 և մաս 2'!K906</f>
        <v>46646.400000000001</v>
      </c>
    </row>
    <row r="2599" spans="2:11" s="366" customFormat="1" ht="13.2" x14ac:dyDescent="0.25"/>
    <row r="2600" spans="2:11" s="290" customFormat="1" ht="13.2" x14ac:dyDescent="0.25">
      <c r="B2600" s="304" t="s">
        <v>767</v>
      </c>
      <c r="C2600" s="190">
        <v>5999</v>
      </c>
      <c r="D2600" s="888" t="s">
        <v>782</v>
      </c>
      <c r="E2600" s="889"/>
      <c r="F2600" s="889"/>
      <c r="G2600" s="889"/>
      <c r="H2600" s="889"/>
      <c r="I2600" s="889"/>
      <c r="J2600" s="889"/>
      <c r="K2600" s="889"/>
    </row>
    <row r="2601" spans="2:11" s="290" customFormat="1" ht="13.2" customHeight="1" x14ac:dyDescent="0.25">
      <c r="B2601" s="304" t="s">
        <v>768</v>
      </c>
      <c r="C2601" s="231">
        <v>11002</v>
      </c>
      <c r="D2601" s="891" t="s">
        <v>784</v>
      </c>
      <c r="E2601" s="891" t="s">
        <v>426</v>
      </c>
      <c r="F2601" s="891" t="s">
        <v>427</v>
      </c>
      <c r="G2601" s="891" t="s">
        <v>428</v>
      </c>
      <c r="H2601" s="891" t="s">
        <v>429</v>
      </c>
      <c r="I2601" s="890" t="s">
        <v>5</v>
      </c>
      <c r="J2601" s="890" t="s">
        <v>7</v>
      </c>
      <c r="K2601" s="890" t="s">
        <v>115</v>
      </c>
    </row>
    <row r="2602" spans="2:11" s="290" customFormat="1" ht="13.2" x14ac:dyDescent="0.25">
      <c r="B2602" s="304" t="s">
        <v>771</v>
      </c>
      <c r="C2602" s="190" t="s">
        <v>756</v>
      </c>
      <c r="D2602" s="890"/>
      <c r="E2602" s="890"/>
      <c r="F2602" s="890"/>
      <c r="G2602" s="890"/>
      <c r="H2602" s="890"/>
      <c r="I2602" s="890"/>
      <c r="J2602" s="890"/>
      <c r="K2602" s="890"/>
    </row>
    <row r="2603" spans="2:11" s="290" customFormat="1" ht="66" customHeight="1" x14ac:dyDescent="0.25">
      <c r="B2603" s="304" t="s">
        <v>772</v>
      </c>
      <c r="C2603" s="190" t="s">
        <v>757</v>
      </c>
      <c r="D2603" s="890"/>
      <c r="E2603" s="890"/>
      <c r="F2603" s="890"/>
      <c r="G2603" s="890"/>
      <c r="H2603" s="890"/>
      <c r="I2603" s="890"/>
      <c r="J2603" s="890"/>
      <c r="K2603" s="890"/>
    </row>
    <row r="2604" spans="2:11" s="290" customFormat="1" ht="13.2" x14ac:dyDescent="0.25">
      <c r="B2604" s="304" t="s">
        <v>773</v>
      </c>
      <c r="C2604" s="190" t="s">
        <v>1430</v>
      </c>
      <c r="D2604" s="890"/>
      <c r="E2604" s="890"/>
      <c r="F2604" s="890"/>
      <c r="G2604" s="890"/>
      <c r="H2604" s="890"/>
      <c r="I2604" s="890"/>
      <c r="J2604" s="890"/>
      <c r="K2604" s="890"/>
    </row>
    <row r="2605" spans="2:11" s="290" customFormat="1" ht="26.4" x14ac:dyDescent="0.25">
      <c r="B2605" s="304" t="s">
        <v>802</v>
      </c>
      <c r="C2605" s="190" t="s">
        <v>1279</v>
      </c>
      <c r="D2605" s="890"/>
      <c r="E2605" s="890"/>
      <c r="F2605" s="890"/>
      <c r="G2605" s="890"/>
      <c r="H2605" s="890"/>
      <c r="I2605" s="890"/>
      <c r="J2605" s="890"/>
      <c r="K2605" s="890"/>
    </row>
    <row r="2606" spans="2:11" s="290" customFormat="1" ht="13.2" x14ac:dyDescent="0.25">
      <c r="B2606" s="883" t="s">
        <v>775</v>
      </c>
      <c r="C2606" s="884"/>
      <c r="D2606" s="890"/>
      <c r="E2606" s="890"/>
      <c r="F2606" s="890"/>
      <c r="G2606" s="890"/>
      <c r="H2606" s="890"/>
      <c r="I2606" s="890"/>
      <c r="J2606" s="890"/>
      <c r="K2606" s="890"/>
    </row>
    <row r="2607" spans="2:11" s="290" customFormat="1" ht="13.2" x14ac:dyDescent="0.25">
      <c r="B2607" s="306" t="s">
        <v>776</v>
      </c>
      <c r="C2607" s="306" t="s">
        <v>777</v>
      </c>
      <c r="D2607" s="308"/>
      <c r="E2607" s="308"/>
      <c r="F2607" s="308"/>
      <c r="G2607" s="308"/>
      <c r="H2607" s="308"/>
      <c r="I2607" s="308"/>
      <c r="J2607" s="308"/>
      <c r="K2607" s="308"/>
    </row>
    <row r="2608" spans="2:11" s="148" customFormat="1" ht="13.2" x14ac:dyDescent="0.25">
      <c r="B2608" s="314" t="s">
        <v>778</v>
      </c>
      <c r="C2608" s="422" t="s">
        <v>1431</v>
      </c>
      <c r="D2608" s="321">
        <v>216</v>
      </c>
      <c r="E2608" s="315">
        <v>15</v>
      </c>
      <c r="F2608" s="315">
        <v>30</v>
      </c>
      <c r="G2608" s="315">
        <v>45</v>
      </c>
      <c r="H2608" s="315">
        <v>60</v>
      </c>
      <c r="I2608" s="315">
        <v>120</v>
      </c>
      <c r="J2608" s="315">
        <v>180</v>
      </c>
      <c r="K2608" s="315">
        <v>180</v>
      </c>
    </row>
    <row r="2609" spans="2:11" s="148" customFormat="1" ht="13.2" x14ac:dyDescent="0.25">
      <c r="B2609" s="314" t="s">
        <v>778</v>
      </c>
      <c r="C2609" s="422" t="s">
        <v>1425</v>
      </c>
      <c r="D2609" s="321"/>
      <c r="E2609" s="315">
        <v>7</v>
      </c>
      <c r="F2609" s="315">
        <v>14</v>
      </c>
      <c r="G2609" s="315">
        <v>21</v>
      </c>
      <c r="H2609" s="315">
        <v>28</v>
      </c>
      <c r="I2609" s="315">
        <v>60</v>
      </c>
      <c r="J2609" s="315">
        <v>70</v>
      </c>
      <c r="K2609" s="315">
        <v>70</v>
      </c>
    </row>
    <row r="2610" spans="2:11" s="148" customFormat="1" ht="13.2" x14ac:dyDescent="0.25">
      <c r="B2610" s="314" t="s">
        <v>778</v>
      </c>
      <c r="C2610" s="422" t="s">
        <v>862</v>
      </c>
      <c r="D2610" s="321"/>
      <c r="E2610" s="315">
        <v>0</v>
      </c>
      <c r="F2610" s="315">
        <v>0</v>
      </c>
      <c r="G2610" s="315">
        <v>0</v>
      </c>
      <c r="H2610" s="315">
        <v>0</v>
      </c>
      <c r="I2610" s="315">
        <v>0</v>
      </c>
      <c r="J2610" s="315">
        <v>0</v>
      </c>
      <c r="K2610" s="315">
        <v>0</v>
      </c>
    </row>
    <row r="2611" spans="2:11" s="148" customFormat="1" ht="13.2" x14ac:dyDescent="0.25">
      <c r="B2611" s="314" t="s">
        <v>778</v>
      </c>
      <c r="C2611" s="422" t="s">
        <v>1252</v>
      </c>
      <c r="D2611" s="321"/>
      <c r="E2611" s="315">
        <v>4</v>
      </c>
      <c r="F2611" s="315">
        <v>8</v>
      </c>
      <c r="G2611" s="315">
        <v>12</v>
      </c>
      <c r="H2611" s="315">
        <v>16</v>
      </c>
      <c r="I2611" s="315">
        <v>30</v>
      </c>
      <c r="J2611" s="315">
        <v>55</v>
      </c>
      <c r="K2611" s="315">
        <v>55</v>
      </c>
    </row>
    <row r="2612" spans="2:11" s="148" customFormat="1" ht="13.2" x14ac:dyDescent="0.25">
      <c r="B2612" s="314" t="s">
        <v>778</v>
      </c>
      <c r="C2612" s="422" t="s">
        <v>1432</v>
      </c>
      <c r="D2612" s="321"/>
      <c r="E2612" s="315">
        <v>4</v>
      </c>
      <c r="F2612" s="315">
        <v>8</v>
      </c>
      <c r="G2612" s="315">
        <v>12</v>
      </c>
      <c r="H2612" s="315">
        <v>16</v>
      </c>
      <c r="I2612" s="315">
        <v>30</v>
      </c>
      <c r="J2612" s="315">
        <v>55</v>
      </c>
      <c r="K2612" s="315">
        <v>55</v>
      </c>
    </row>
    <row r="2613" spans="2:11" s="290" customFormat="1" ht="26.4" x14ac:dyDescent="0.25">
      <c r="B2613" s="314" t="s">
        <v>829</v>
      </c>
      <c r="C2613" s="422" t="s">
        <v>1433</v>
      </c>
      <c r="D2613" s="330"/>
      <c r="E2613" s="354"/>
      <c r="F2613" s="354"/>
      <c r="G2613" s="354"/>
      <c r="H2613" s="354"/>
      <c r="I2613" s="354"/>
      <c r="J2613" s="354"/>
      <c r="K2613" s="354"/>
    </row>
    <row r="2614" spans="2:11" s="290" customFormat="1" ht="13.2" x14ac:dyDescent="0.25">
      <c r="B2614" s="314" t="s">
        <v>829</v>
      </c>
      <c r="C2614" s="422" t="s">
        <v>1434</v>
      </c>
      <c r="D2614" s="330"/>
      <c r="E2614" s="354">
        <v>100</v>
      </c>
      <c r="F2614" s="354">
        <v>100</v>
      </c>
      <c r="G2614" s="354">
        <v>100</v>
      </c>
      <c r="H2614" s="354">
        <v>100</v>
      </c>
      <c r="I2614" s="354">
        <v>100</v>
      </c>
      <c r="J2614" s="354">
        <v>100</v>
      </c>
      <c r="K2614" s="354">
        <v>100</v>
      </c>
    </row>
    <row r="2615" spans="2:11" s="290" customFormat="1" ht="13.2" x14ac:dyDescent="0.25">
      <c r="B2615" s="314" t="s">
        <v>829</v>
      </c>
      <c r="C2615" s="422" t="s">
        <v>1435</v>
      </c>
      <c r="D2615" s="354"/>
      <c r="E2615" s="354">
        <v>0</v>
      </c>
      <c r="F2615" s="354">
        <v>0</v>
      </c>
      <c r="G2615" s="354">
        <v>0</v>
      </c>
      <c r="H2615" s="354">
        <v>0</v>
      </c>
      <c r="I2615" s="354">
        <v>0</v>
      </c>
      <c r="J2615" s="354">
        <v>0</v>
      </c>
      <c r="K2615" s="354">
        <v>0</v>
      </c>
    </row>
    <row r="2616" spans="2:11" s="290" customFormat="1" ht="26.4" x14ac:dyDescent="0.25">
      <c r="B2616" s="314" t="s">
        <v>829</v>
      </c>
      <c r="C2616" s="422" t="s">
        <v>1436</v>
      </c>
      <c r="D2616" s="330">
        <v>100</v>
      </c>
      <c r="E2616" s="354">
        <v>100</v>
      </c>
      <c r="F2616" s="354">
        <v>100</v>
      </c>
      <c r="G2616" s="354">
        <v>100</v>
      </c>
      <c r="H2616" s="354">
        <v>100</v>
      </c>
      <c r="I2616" s="354">
        <v>100</v>
      </c>
      <c r="J2616" s="354">
        <v>100</v>
      </c>
      <c r="K2616" s="354">
        <v>100</v>
      </c>
    </row>
    <row r="2617" spans="2:11" s="290" customFormat="1" ht="26.4" x14ac:dyDescent="0.25">
      <c r="B2617" s="314" t="s">
        <v>829</v>
      </c>
      <c r="C2617" s="422" t="s">
        <v>1437</v>
      </c>
      <c r="D2617" s="354"/>
      <c r="E2617" s="354"/>
      <c r="F2617" s="354"/>
      <c r="G2617" s="354"/>
      <c r="H2617" s="354"/>
      <c r="I2617" s="354"/>
      <c r="J2617" s="354"/>
      <c r="K2617" s="354"/>
    </row>
    <row r="2618" spans="2:11" s="290" customFormat="1" ht="13.2" x14ac:dyDescent="0.25">
      <c r="B2618" s="314" t="s">
        <v>829</v>
      </c>
      <c r="C2618" s="422" t="s">
        <v>1438</v>
      </c>
      <c r="D2618" s="354"/>
      <c r="E2618" s="354">
        <v>90</v>
      </c>
      <c r="F2618" s="354">
        <v>90</v>
      </c>
      <c r="G2618" s="354">
        <v>90</v>
      </c>
      <c r="H2618" s="354">
        <v>90</v>
      </c>
      <c r="I2618" s="354">
        <v>95</v>
      </c>
      <c r="J2618" s="354">
        <v>95</v>
      </c>
      <c r="K2618" s="354">
        <v>95</v>
      </c>
    </row>
    <row r="2619" spans="2:11" s="290" customFormat="1" ht="13.2" x14ac:dyDescent="0.25">
      <c r="B2619" s="314" t="s">
        <v>829</v>
      </c>
      <c r="C2619" s="422" t="s">
        <v>1435</v>
      </c>
      <c r="D2619" s="330"/>
      <c r="E2619" s="354">
        <v>0</v>
      </c>
      <c r="F2619" s="354">
        <v>0</v>
      </c>
      <c r="G2619" s="354">
        <v>0</v>
      </c>
      <c r="H2619" s="354">
        <v>0</v>
      </c>
      <c r="I2619" s="354">
        <v>0</v>
      </c>
      <c r="J2619" s="354">
        <v>0</v>
      </c>
      <c r="K2619" s="354">
        <v>0</v>
      </c>
    </row>
    <row r="2620" spans="2:11" s="290" customFormat="1" ht="13.2" customHeight="1" x14ac:dyDescent="0.25">
      <c r="B2620" s="314" t="s">
        <v>790</v>
      </c>
      <c r="C2620" s="422" t="s">
        <v>1439</v>
      </c>
      <c r="D2620" s="330">
        <v>12</v>
      </c>
      <c r="E2620" s="354">
        <v>12</v>
      </c>
      <c r="F2620" s="354">
        <v>12</v>
      </c>
      <c r="G2620" s="354">
        <v>12</v>
      </c>
      <c r="H2620" s="354">
        <v>12</v>
      </c>
      <c r="I2620" s="354">
        <v>12</v>
      </c>
      <c r="J2620" s="354">
        <v>12</v>
      </c>
      <c r="K2620" s="354">
        <v>12</v>
      </c>
    </row>
    <row r="2621" spans="2:11" s="290" customFormat="1" ht="13.2" x14ac:dyDescent="0.25">
      <c r="B2621" s="885" t="s">
        <v>780</v>
      </c>
      <c r="C2621" s="886"/>
      <c r="D2621" s="478">
        <f>'Havelv 3 մաս 1 և մաս 2'!D912</f>
        <v>12225</v>
      </c>
      <c r="E2621" s="478">
        <f>'Havelv 3 մաս 1 և մաս 2'!E912</f>
        <v>3056.25</v>
      </c>
      <c r="F2621" s="478">
        <f>'Havelv 3 մաս 1 և մաս 2'!F912</f>
        <v>6112.5</v>
      </c>
      <c r="G2621" s="478">
        <f>'Havelv 3 մաս 1 և մաս 2'!G912</f>
        <v>9168.75</v>
      </c>
      <c r="H2621" s="478">
        <f>'Havelv 3 մաս 1 և մաս 2'!H912</f>
        <v>12225</v>
      </c>
      <c r="I2621" s="478">
        <f>'Havelv 3 մաս 1 և մաս 2'!I912</f>
        <v>24450</v>
      </c>
      <c r="J2621" s="478">
        <f>'Havelv 3 մաս 1 և մաս 2'!J912</f>
        <v>58167</v>
      </c>
      <c r="K2621" s="478">
        <f>'Havelv 3 մաս 1 և մաս 2'!K912</f>
        <v>58167</v>
      </c>
    </row>
    <row r="2622" spans="2:11" s="148" customFormat="1" ht="13.2" x14ac:dyDescent="0.25">
      <c r="B2622" s="340"/>
      <c r="C2622" s="548"/>
      <c r="D2622" s="549"/>
      <c r="E2622" s="549"/>
      <c r="F2622" s="549"/>
      <c r="G2622" s="370"/>
      <c r="H2622" s="549"/>
      <c r="I2622" s="549"/>
      <c r="J2622" s="370"/>
    </row>
    <row r="2623" spans="2:11" s="290" customFormat="1" ht="13.2" x14ac:dyDescent="0.25">
      <c r="B2623" s="304" t="s">
        <v>767</v>
      </c>
      <c r="C2623" s="190">
        <v>5999</v>
      </c>
      <c r="D2623" s="888" t="s">
        <v>782</v>
      </c>
      <c r="E2623" s="889"/>
      <c r="F2623" s="889"/>
      <c r="G2623" s="889"/>
      <c r="H2623" s="889"/>
      <c r="I2623" s="889"/>
      <c r="J2623" s="889"/>
      <c r="K2623" s="889"/>
    </row>
    <row r="2624" spans="2:11" s="290" customFormat="1" ht="13.2" customHeight="1" x14ac:dyDescent="0.25">
      <c r="B2624" s="304" t="s">
        <v>768</v>
      </c>
      <c r="C2624" s="231">
        <v>11003</v>
      </c>
      <c r="D2624" s="891" t="str">
        <f t="shared" ref="D2624:K2624" si="49">D2601</f>
        <v>2023Ã.  (÷³ëï³óÇ) µ³½³ÛÇÝ ï³ñÇ (Ñ³½. ¹ñ³Ù)</v>
      </c>
      <c r="E2624" s="891" t="str">
        <f t="shared" si="49"/>
        <v>2024Ã »é³ÙëÛ³Ï</v>
      </c>
      <c r="F2624" s="891" t="str">
        <f t="shared" si="49"/>
        <v>2024Ã ÏÇë³ÙÛ³Ï</v>
      </c>
      <c r="G2624" s="891" t="str">
        <f t="shared" si="49"/>
        <v>2024Ã ÇÝÝ ³ÙÇë</v>
      </c>
      <c r="H2624" s="891" t="str">
        <f t="shared" si="49"/>
        <v>2024Ã (åÉ³Ý) (Ñ³½. ¹ñ³Ù)</v>
      </c>
      <c r="I2624" s="890" t="str">
        <f t="shared" si="49"/>
        <v>2025թ</v>
      </c>
      <c r="J2624" s="890" t="str">
        <f t="shared" si="49"/>
        <v>2026թ</v>
      </c>
      <c r="K2624" s="890" t="str">
        <f t="shared" si="49"/>
        <v>2027թ</v>
      </c>
    </row>
    <row r="2625" spans="2:11" s="290" customFormat="1" ht="26.4" x14ac:dyDescent="0.25">
      <c r="B2625" s="304" t="s">
        <v>771</v>
      </c>
      <c r="C2625" s="190" t="s">
        <v>758</v>
      </c>
      <c r="D2625" s="890"/>
      <c r="E2625" s="890"/>
      <c r="F2625" s="890"/>
      <c r="G2625" s="890"/>
      <c r="H2625" s="890"/>
      <c r="I2625" s="890"/>
      <c r="J2625" s="890"/>
      <c r="K2625" s="890"/>
    </row>
    <row r="2626" spans="2:11" s="290" customFormat="1" ht="66" customHeight="1" x14ac:dyDescent="0.25">
      <c r="B2626" s="304" t="s">
        <v>772</v>
      </c>
      <c r="C2626" s="190" t="s">
        <v>759</v>
      </c>
      <c r="D2626" s="890"/>
      <c r="E2626" s="890"/>
      <c r="F2626" s="890"/>
      <c r="G2626" s="890"/>
      <c r="H2626" s="890"/>
      <c r="I2626" s="890"/>
      <c r="J2626" s="890"/>
      <c r="K2626" s="890"/>
    </row>
    <row r="2627" spans="2:11" s="290" customFormat="1" ht="13.2" x14ac:dyDescent="0.25">
      <c r="B2627" s="304" t="s">
        <v>773</v>
      </c>
      <c r="C2627" s="190" t="s">
        <v>839</v>
      </c>
      <c r="D2627" s="890"/>
      <c r="E2627" s="890"/>
      <c r="F2627" s="890"/>
      <c r="G2627" s="890"/>
      <c r="H2627" s="890"/>
      <c r="I2627" s="890"/>
      <c r="J2627" s="890"/>
      <c r="K2627" s="890"/>
    </row>
    <row r="2628" spans="2:11" s="290" customFormat="1" ht="26.4" x14ac:dyDescent="0.25">
      <c r="B2628" s="304" t="s">
        <v>802</v>
      </c>
      <c r="C2628" s="190" t="s">
        <v>1279</v>
      </c>
      <c r="D2628" s="890"/>
      <c r="E2628" s="890"/>
      <c r="F2628" s="890"/>
      <c r="G2628" s="890"/>
      <c r="H2628" s="890"/>
      <c r="I2628" s="890"/>
      <c r="J2628" s="890"/>
      <c r="K2628" s="890"/>
    </row>
    <row r="2629" spans="2:11" s="290" customFormat="1" ht="13.2" x14ac:dyDescent="0.25">
      <c r="B2629" s="883" t="s">
        <v>775</v>
      </c>
      <c r="C2629" s="884"/>
      <c r="D2629" s="890"/>
      <c r="E2629" s="890"/>
      <c r="F2629" s="890"/>
      <c r="G2629" s="890"/>
      <c r="H2629" s="890"/>
      <c r="I2629" s="890"/>
      <c r="J2629" s="890"/>
      <c r="K2629" s="890"/>
    </row>
    <row r="2630" spans="2:11" s="290" customFormat="1" ht="13.2" x14ac:dyDescent="0.25">
      <c r="B2630" s="306" t="s">
        <v>776</v>
      </c>
      <c r="C2630" s="306" t="s">
        <v>777</v>
      </c>
      <c r="D2630" s="308"/>
      <c r="E2630" s="308"/>
      <c r="F2630" s="308"/>
      <c r="G2630" s="308"/>
      <c r="H2630" s="308"/>
      <c r="I2630" s="308"/>
      <c r="J2630" s="308"/>
      <c r="K2630" s="308"/>
    </row>
    <row r="2631" spans="2:11" s="290" customFormat="1" ht="13.2" x14ac:dyDescent="0.25">
      <c r="B2631" s="314" t="s">
        <v>778</v>
      </c>
      <c r="C2631" s="422" t="s">
        <v>1440</v>
      </c>
      <c r="D2631" s="315">
        <v>1758</v>
      </c>
      <c r="E2631" s="315">
        <v>300</v>
      </c>
      <c r="F2631" s="315">
        <v>650</v>
      </c>
      <c r="G2631" s="315">
        <v>1050</v>
      </c>
      <c r="H2631" s="315">
        <v>1500</v>
      </c>
      <c r="I2631" s="315">
        <v>1600</v>
      </c>
      <c r="J2631" s="315">
        <v>1700</v>
      </c>
      <c r="K2631" s="315">
        <v>1800</v>
      </c>
    </row>
    <row r="2632" spans="2:11" s="148" customFormat="1" ht="13.2" x14ac:dyDescent="0.25">
      <c r="B2632" s="314" t="s">
        <v>778</v>
      </c>
      <c r="C2632" s="422" t="s">
        <v>1425</v>
      </c>
      <c r="D2632" s="315"/>
      <c r="E2632" s="315">
        <v>265</v>
      </c>
      <c r="F2632" s="315">
        <v>580</v>
      </c>
      <c r="G2632" s="315">
        <v>945</v>
      </c>
      <c r="H2632" s="315">
        <v>1370</v>
      </c>
      <c r="I2632" s="315">
        <v>1430</v>
      </c>
      <c r="J2632" s="315">
        <v>1505</v>
      </c>
      <c r="K2632" s="315">
        <v>1580</v>
      </c>
    </row>
    <row r="2633" spans="2:11" s="148" customFormat="1" ht="13.2" x14ac:dyDescent="0.25">
      <c r="B2633" s="314" t="s">
        <v>778</v>
      </c>
      <c r="C2633" s="422" t="s">
        <v>862</v>
      </c>
      <c r="D2633" s="315"/>
      <c r="E2633" s="315">
        <v>5</v>
      </c>
      <c r="F2633" s="315">
        <v>10</v>
      </c>
      <c r="G2633" s="315">
        <v>15</v>
      </c>
      <c r="H2633" s="315">
        <v>20</v>
      </c>
      <c r="I2633" s="315">
        <v>30</v>
      </c>
      <c r="J2633" s="315">
        <v>35</v>
      </c>
      <c r="K2633" s="315">
        <v>40</v>
      </c>
    </row>
    <row r="2634" spans="2:11" s="148" customFormat="1" ht="13.2" x14ac:dyDescent="0.25">
      <c r="B2634" s="314" t="s">
        <v>778</v>
      </c>
      <c r="C2634" s="422" t="s">
        <v>1252</v>
      </c>
      <c r="D2634" s="315"/>
      <c r="E2634" s="315">
        <v>15</v>
      </c>
      <c r="F2634" s="315">
        <v>30</v>
      </c>
      <c r="G2634" s="315">
        <v>45</v>
      </c>
      <c r="H2634" s="315">
        <v>55</v>
      </c>
      <c r="I2634" s="315">
        <v>70</v>
      </c>
      <c r="J2634" s="315">
        <v>80</v>
      </c>
      <c r="K2634" s="315">
        <v>90</v>
      </c>
    </row>
    <row r="2635" spans="2:11" s="148" customFormat="1" ht="13.2" x14ac:dyDescent="0.25">
      <c r="B2635" s="314" t="s">
        <v>778</v>
      </c>
      <c r="C2635" s="422" t="s">
        <v>1432</v>
      </c>
      <c r="D2635" s="315"/>
      <c r="E2635" s="315">
        <v>15</v>
      </c>
      <c r="F2635" s="315">
        <v>30</v>
      </c>
      <c r="G2635" s="315">
        <v>45</v>
      </c>
      <c r="H2635" s="315">
        <v>55</v>
      </c>
      <c r="I2635" s="315">
        <v>70</v>
      </c>
      <c r="J2635" s="315">
        <v>80</v>
      </c>
      <c r="K2635" s="315">
        <v>90</v>
      </c>
    </row>
    <row r="2636" spans="2:11" s="290" customFormat="1" ht="26.4" x14ac:dyDescent="0.25">
      <c r="B2636" s="314" t="s">
        <v>829</v>
      </c>
      <c r="C2636" s="422" t="s">
        <v>1433</v>
      </c>
      <c r="D2636" s="315"/>
      <c r="E2636" s="315">
        <v>100</v>
      </c>
      <c r="F2636" s="315">
        <v>100</v>
      </c>
      <c r="G2636" s="315">
        <v>100</v>
      </c>
      <c r="H2636" s="315">
        <v>100</v>
      </c>
      <c r="I2636" s="315">
        <v>100</v>
      </c>
      <c r="J2636" s="315">
        <v>100</v>
      </c>
      <c r="K2636" s="315">
        <v>100</v>
      </c>
    </row>
    <row r="2637" spans="2:11" s="290" customFormat="1" ht="26.4" x14ac:dyDescent="0.25">
      <c r="B2637" s="314" t="s">
        <v>829</v>
      </c>
      <c r="C2637" s="422" t="s">
        <v>1441</v>
      </c>
      <c r="D2637" s="315">
        <v>100</v>
      </c>
      <c r="E2637" s="315">
        <v>100</v>
      </c>
      <c r="F2637" s="315">
        <v>100</v>
      </c>
      <c r="G2637" s="315">
        <v>100</v>
      </c>
      <c r="H2637" s="315">
        <v>100</v>
      </c>
      <c r="I2637" s="315">
        <v>100</v>
      </c>
      <c r="J2637" s="315">
        <v>100</v>
      </c>
      <c r="K2637" s="315">
        <v>100</v>
      </c>
    </row>
    <row r="2638" spans="2:11" s="290" customFormat="1" ht="26.4" x14ac:dyDescent="0.25">
      <c r="B2638" s="314" t="s">
        <v>829</v>
      </c>
      <c r="C2638" s="422" t="s">
        <v>1442</v>
      </c>
      <c r="D2638" s="315"/>
      <c r="E2638" s="315"/>
      <c r="F2638" s="315"/>
      <c r="G2638" s="315"/>
      <c r="H2638" s="315"/>
      <c r="I2638" s="315"/>
      <c r="J2638" s="315"/>
      <c r="K2638" s="315"/>
    </row>
    <row r="2639" spans="2:11" s="290" customFormat="1" ht="13.2" x14ac:dyDescent="0.25">
      <c r="B2639" s="314" t="s">
        <v>829</v>
      </c>
      <c r="C2639" s="422" t="s">
        <v>1425</v>
      </c>
      <c r="D2639" s="315"/>
      <c r="E2639" s="315">
        <v>80</v>
      </c>
      <c r="F2639" s="315">
        <v>80</v>
      </c>
      <c r="G2639" s="315">
        <v>80</v>
      </c>
      <c r="H2639" s="315">
        <v>80</v>
      </c>
      <c r="I2639" s="315">
        <v>95</v>
      </c>
      <c r="J2639" s="315">
        <v>95</v>
      </c>
      <c r="K2639" s="315">
        <v>95</v>
      </c>
    </row>
    <row r="2640" spans="2:11" s="290" customFormat="1" ht="13.2" x14ac:dyDescent="0.25">
      <c r="B2640" s="314" t="s">
        <v>829</v>
      </c>
      <c r="C2640" s="422" t="s">
        <v>862</v>
      </c>
      <c r="D2640" s="315"/>
      <c r="E2640" s="315">
        <v>80</v>
      </c>
      <c r="F2640" s="315">
        <v>80</v>
      </c>
      <c r="G2640" s="315">
        <v>80</v>
      </c>
      <c r="H2640" s="315">
        <v>80</v>
      </c>
      <c r="I2640" s="315">
        <v>95</v>
      </c>
      <c r="J2640" s="315">
        <v>95</v>
      </c>
      <c r="K2640" s="315">
        <v>95</v>
      </c>
    </row>
    <row r="2641" spans="2:11" s="290" customFormat="1" ht="13.2" x14ac:dyDescent="0.25">
      <c r="B2641" s="885" t="s">
        <v>780</v>
      </c>
      <c r="C2641" s="886"/>
      <c r="D2641" s="413">
        <f>'Havelv 3 մաս 1 և մաս 2'!D918</f>
        <v>93067.07</v>
      </c>
      <c r="E2641" s="413">
        <f>'Havelv 3 մաս 1 և մաս 2'!E918</f>
        <v>24171.05</v>
      </c>
      <c r="F2641" s="413">
        <f>'Havelv 3 մաս 1 և մաս 2'!F918</f>
        <v>48342.1</v>
      </c>
      <c r="G2641" s="413">
        <f>'Havelv 3 մաս 1 և մաս 2'!G918</f>
        <v>72513.149999999994</v>
      </c>
      <c r="H2641" s="413">
        <f>'Havelv 3 մաս 1 և մաս 2'!H918</f>
        <v>96684.2</v>
      </c>
      <c r="I2641" s="413">
        <f>'Havelv 3 մաս 1 և մաս 2'!I918</f>
        <v>126684.2</v>
      </c>
      <c r="J2641" s="413">
        <f>'Havelv 3 մաս 1 և մաս 2'!J918</f>
        <v>156684.20000000001</v>
      </c>
      <c r="K2641" s="413">
        <f>'Havelv 3 մաս 1 և մաս 2'!K918</f>
        <v>186684.2</v>
      </c>
    </row>
    <row r="2642" spans="2:11" s="164" customFormat="1" ht="13.8" x14ac:dyDescent="0.25">
      <c r="D2642" s="400"/>
      <c r="E2642" s="400"/>
      <c r="F2642" s="400"/>
      <c r="G2642" s="400"/>
      <c r="H2642" s="400"/>
      <c r="I2642" s="400"/>
      <c r="J2642" s="400"/>
    </row>
    <row r="2643" spans="2:11" s="290" customFormat="1" ht="13.2" x14ac:dyDescent="0.25">
      <c r="B2643" s="304" t="s">
        <v>767</v>
      </c>
      <c r="C2643" s="190">
        <v>5999</v>
      </c>
      <c r="D2643" s="888" t="s">
        <v>782</v>
      </c>
      <c r="E2643" s="889"/>
      <c r="F2643" s="889"/>
      <c r="G2643" s="889"/>
      <c r="H2643" s="889"/>
      <c r="I2643" s="889"/>
      <c r="J2643" s="889"/>
      <c r="K2643" s="889"/>
    </row>
    <row r="2644" spans="2:11" s="290" customFormat="1" ht="13.2" customHeight="1" x14ac:dyDescent="0.25">
      <c r="B2644" s="304" t="s">
        <v>768</v>
      </c>
      <c r="C2644" s="231">
        <v>12001</v>
      </c>
      <c r="D2644" s="887">
        <f t="shared" ref="D2644:H2644" si="50">D2544</f>
        <v>100</v>
      </c>
      <c r="E2644" s="887">
        <f t="shared" si="50"/>
        <v>100</v>
      </c>
      <c r="F2644" s="887">
        <f t="shared" si="50"/>
        <v>100</v>
      </c>
      <c r="G2644" s="887">
        <f t="shared" si="50"/>
        <v>100</v>
      </c>
      <c r="H2644" s="887">
        <f t="shared" si="50"/>
        <v>100</v>
      </c>
      <c r="I2644" s="880" t="s">
        <v>5</v>
      </c>
      <c r="J2644" s="880" t="s">
        <v>7</v>
      </c>
      <c r="K2644" s="880" t="s">
        <v>115</v>
      </c>
    </row>
    <row r="2645" spans="2:11" s="290" customFormat="1" ht="39.6" customHeight="1" x14ac:dyDescent="0.25">
      <c r="B2645" s="304" t="s">
        <v>771</v>
      </c>
      <c r="C2645" s="190" t="s">
        <v>1547</v>
      </c>
      <c r="D2645" s="881"/>
      <c r="E2645" s="881"/>
      <c r="F2645" s="881"/>
      <c r="G2645" s="881"/>
      <c r="H2645" s="881"/>
      <c r="I2645" s="881"/>
      <c r="J2645" s="881"/>
      <c r="K2645" s="881"/>
    </row>
    <row r="2646" spans="2:11" s="290" customFormat="1" ht="39.6" customHeight="1" x14ac:dyDescent="0.25">
      <c r="B2646" s="304" t="s">
        <v>772</v>
      </c>
      <c r="C2646" s="190" t="s">
        <v>760</v>
      </c>
      <c r="D2646" s="881"/>
      <c r="E2646" s="881"/>
      <c r="F2646" s="881"/>
      <c r="G2646" s="881"/>
      <c r="H2646" s="881"/>
      <c r="I2646" s="881"/>
      <c r="J2646" s="881"/>
      <c r="K2646" s="881"/>
    </row>
    <row r="2647" spans="2:11" s="290" customFormat="1" ht="13.2" x14ac:dyDescent="0.25">
      <c r="B2647" s="304" t="s">
        <v>773</v>
      </c>
      <c r="C2647" s="190" t="s">
        <v>1205</v>
      </c>
      <c r="D2647" s="881"/>
      <c r="E2647" s="881"/>
      <c r="F2647" s="881"/>
      <c r="G2647" s="881"/>
      <c r="H2647" s="881"/>
      <c r="I2647" s="881"/>
      <c r="J2647" s="881"/>
      <c r="K2647" s="881"/>
    </row>
    <row r="2648" spans="2:11" s="290" customFormat="1" ht="52.8" x14ac:dyDescent="0.25">
      <c r="B2648" s="304" t="s">
        <v>871</v>
      </c>
      <c r="C2648" s="190" t="s">
        <v>1443</v>
      </c>
      <c r="D2648" s="881"/>
      <c r="E2648" s="881"/>
      <c r="F2648" s="881"/>
      <c r="G2648" s="881"/>
      <c r="H2648" s="881"/>
      <c r="I2648" s="881"/>
      <c r="J2648" s="881"/>
      <c r="K2648" s="881"/>
    </row>
    <row r="2649" spans="2:11" s="290" customFormat="1" ht="13.2" x14ac:dyDescent="0.25">
      <c r="B2649" s="883" t="s">
        <v>775</v>
      </c>
      <c r="C2649" s="884"/>
      <c r="D2649" s="882"/>
      <c r="E2649" s="882"/>
      <c r="F2649" s="882"/>
      <c r="G2649" s="882"/>
      <c r="H2649" s="882"/>
      <c r="I2649" s="882"/>
      <c r="J2649" s="882"/>
      <c r="K2649" s="882"/>
    </row>
    <row r="2650" spans="2:11" s="290" customFormat="1" ht="13.2" x14ac:dyDescent="0.25">
      <c r="B2650" s="306" t="s">
        <v>776</v>
      </c>
      <c r="C2650" s="306" t="s">
        <v>777</v>
      </c>
      <c r="D2650" s="308"/>
      <c r="E2650" s="308"/>
      <c r="F2650" s="308"/>
      <c r="G2650" s="308"/>
      <c r="H2650" s="308"/>
      <c r="I2650" s="308"/>
      <c r="J2650" s="308"/>
      <c r="K2650" s="308"/>
    </row>
    <row r="2651" spans="2:11" s="290" customFormat="1" ht="13.2" customHeight="1" x14ac:dyDescent="0.25">
      <c r="B2651" s="313" t="s">
        <v>778</v>
      </c>
      <c r="C2651" s="313" t="s">
        <v>1444</v>
      </c>
      <c r="D2651" s="323">
        <v>7</v>
      </c>
      <c r="E2651" s="315">
        <v>2</v>
      </c>
      <c r="F2651" s="315">
        <v>4</v>
      </c>
      <c r="G2651" s="315">
        <v>6</v>
      </c>
      <c r="H2651" s="315">
        <v>7</v>
      </c>
      <c r="I2651" s="315">
        <v>12</v>
      </c>
      <c r="J2651" s="315">
        <v>12</v>
      </c>
      <c r="K2651" s="315">
        <v>12</v>
      </c>
    </row>
    <row r="2652" spans="2:11" s="290" customFormat="1" ht="13.2" x14ac:dyDescent="0.25">
      <c r="B2652" s="313" t="s">
        <v>778</v>
      </c>
      <c r="C2652" s="313" t="s">
        <v>1425</v>
      </c>
      <c r="D2652" s="323"/>
      <c r="E2652" s="315">
        <v>1</v>
      </c>
      <c r="F2652" s="315">
        <v>2</v>
      </c>
      <c r="G2652" s="315">
        <v>3</v>
      </c>
      <c r="H2652" s="315">
        <v>4</v>
      </c>
      <c r="I2652" s="315">
        <v>6</v>
      </c>
      <c r="J2652" s="315">
        <v>6</v>
      </c>
      <c r="K2652" s="315">
        <v>6</v>
      </c>
    </row>
    <row r="2653" spans="2:11" s="290" customFormat="1" ht="13.2" x14ac:dyDescent="0.25">
      <c r="B2653" s="313" t="s">
        <v>778</v>
      </c>
      <c r="C2653" s="313" t="s">
        <v>862</v>
      </c>
      <c r="D2653" s="323"/>
      <c r="E2653" s="315">
        <v>1</v>
      </c>
      <c r="F2653" s="315">
        <v>2</v>
      </c>
      <c r="G2653" s="315">
        <v>3</v>
      </c>
      <c r="H2653" s="315">
        <v>3</v>
      </c>
      <c r="I2653" s="315">
        <v>6</v>
      </c>
      <c r="J2653" s="315">
        <v>6</v>
      </c>
      <c r="K2653" s="315">
        <v>6</v>
      </c>
    </row>
    <row r="2654" spans="2:11" s="290" customFormat="1" ht="26.4" x14ac:dyDescent="0.25">
      <c r="B2654" s="314" t="s">
        <v>829</v>
      </c>
      <c r="C2654" s="313" t="s">
        <v>1445</v>
      </c>
      <c r="D2654" s="323"/>
      <c r="E2654" s="315"/>
      <c r="F2654" s="315"/>
      <c r="G2654" s="315"/>
      <c r="H2654" s="315"/>
      <c r="I2654" s="315">
        <v>100</v>
      </c>
      <c r="J2654" s="315">
        <v>100</v>
      </c>
      <c r="K2654" s="315">
        <v>100</v>
      </c>
    </row>
    <row r="2655" spans="2:11" s="290" customFormat="1" ht="13.2" x14ac:dyDescent="0.25">
      <c r="B2655" s="314" t="s">
        <v>829</v>
      </c>
      <c r="C2655" s="313" t="s">
        <v>1425</v>
      </c>
      <c r="D2655" s="323"/>
      <c r="E2655" s="315">
        <v>100</v>
      </c>
      <c r="F2655" s="315">
        <v>100</v>
      </c>
      <c r="G2655" s="315">
        <v>100</v>
      </c>
      <c r="H2655" s="315">
        <v>100</v>
      </c>
      <c r="I2655" s="315">
        <v>100</v>
      </c>
      <c r="J2655" s="315">
        <v>100</v>
      </c>
      <c r="K2655" s="315">
        <v>100</v>
      </c>
    </row>
    <row r="2656" spans="2:11" s="290" customFormat="1" ht="13.2" x14ac:dyDescent="0.25">
      <c r="B2656" s="314" t="s">
        <v>829</v>
      </c>
      <c r="C2656" s="313" t="s">
        <v>862</v>
      </c>
      <c r="D2656" s="323"/>
      <c r="E2656" s="315">
        <v>100</v>
      </c>
      <c r="F2656" s="315">
        <v>100</v>
      </c>
      <c r="G2656" s="315">
        <v>100</v>
      </c>
      <c r="H2656" s="315">
        <v>100</v>
      </c>
      <c r="I2656" s="315">
        <v>100</v>
      </c>
      <c r="J2656" s="315">
        <v>100</v>
      </c>
      <c r="K2656" s="315">
        <v>100</v>
      </c>
    </row>
    <row r="2657" spans="2:11" s="290" customFormat="1" ht="26.4" x14ac:dyDescent="0.25">
      <c r="B2657" s="314" t="s">
        <v>829</v>
      </c>
      <c r="C2657" s="313" t="s">
        <v>1446</v>
      </c>
      <c r="D2657" s="323"/>
      <c r="E2657" s="315">
        <v>100</v>
      </c>
      <c r="F2657" s="315">
        <v>100</v>
      </c>
      <c r="G2657" s="315">
        <v>100</v>
      </c>
      <c r="H2657" s="315">
        <v>100</v>
      </c>
      <c r="I2657" s="315">
        <v>100</v>
      </c>
      <c r="J2657" s="315">
        <v>100</v>
      </c>
      <c r="K2657" s="315">
        <v>100</v>
      </c>
    </row>
    <row r="2658" spans="2:11" s="290" customFormat="1" ht="26.4" x14ac:dyDescent="0.25">
      <c r="B2658" s="314" t="s">
        <v>829</v>
      </c>
      <c r="C2658" s="313" t="s">
        <v>1447</v>
      </c>
      <c r="D2658" s="323"/>
      <c r="E2658" s="315"/>
      <c r="F2658" s="315"/>
      <c r="G2658" s="315"/>
      <c r="H2658" s="315"/>
      <c r="I2658" s="315">
        <v>0</v>
      </c>
      <c r="J2658" s="315">
        <v>0</v>
      </c>
      <c r="K2658" s="315">
        <v>0</v>
      </c>
    </row>
    <row r="2659" spans="2:11" s="290" customFormat="1" ht="13.2" x14ac:dyDescent="0.25">
      <c r="B2659" s="314" t="s">
        <v>829</v>
      </c>
      <c r="C2659" s="313" t="s">
        <v>1425</v>
      </c>
      <c r="D2659" s="323"/>
      <c r="E2659" s="315" t="s">
        <v>1448</v>
      </c>
      <c r="F2659" s="315" t="s">
        <v>1448</v>
      </c>
      <c r="G2659" s="315" t="s">
        <v>1448</v>
      </c>
      <c r="H2659" s="315" t="s">
        <v>1448</v>
      </c>
      <c r="I2659" s="315" t="s">
        <v>1448</v>
      </c>
      <c r="J2659" s="315" t="s">
        <v>1448</v>
      </c>
      <c r="K2659" s="315" t="s">
        <v>1448</v>
      </c>
    </row>
    <row r="2660" spans="2:11" s="290" customFormat="1" ht="13.2" x14ac:dyDescent="0.25">
      <c r="B2660" s="314" t="s">
        <v>829</v>
      </c>
      <c r="C2660" s="313" t="s">
        <v>862</v>
      </c>
      <c r="D2660" s="323"/>
      <c r="E2660" s="315" t="s">
        <v>1448</v>
      </c>
      <c r="F2660" s="315" t="s">
        <v>1448</v>
      </c>
      <c r="G2660" s="315" t="s">
        <v>1448</v>
      </c>
      <c r="H2660" s="315" t="s">
        <v>1448</v>
      </c>
      <c r="I2660" s="315" t="s">
        <v>1448</v>
      </c>
      <c r="J2660" s="315" t="s">
        <v>1448</v>
      </c>
      <c r="K2660" s="315" t="s">
        <v>1448</v>
      </c>
    </row>
    <row r="2661" spans="2:11" s="290" customFormat="1" ht="13.2" customHeight="1" x14ac:dyDescent="0.25">
      <c r="B2661" s="314" t="s">
        <v>790</v>
      </c>
      <c r="C2661" s="313" t="s">
        <v>1449</v>
      </c>
      <c r="D2661" s="550">
        <v>1</v>
      </c>
      <c r="E2661" s="550">
        <v>1</v>
      </c>
      <c r="F2661" s="550">
        <v>1</v>
      </c>
      <c r="G2661" s="550">
        <v>1</v>
      </c>
      <c r="H2661" s="550">
        <v>1</v>
      </c>
      <c r="I2661" s="315">
        <v>1</v>
      </c>
      <c r="J2661" s="315">
        <v>1</v>
      </c>
      <c r="K2661" s="315">
        <v>1</v>
      </c>
    </row>
    <row r="2662" spans="2:11" s="290" customFormat="1" ht="13.2" x14ac:dyDescent="0.25">
      <c r="B2662" s="885" t="s">
        <v>780</v>
      </c>
      <c r="C2662" s="886"/>
      <c r="D2662" s="432">
        <f>'Havelv 3 մաս 1 և մաս 2'!D924</f>
        <v>1750</v>
      </c>
      <c r="E2662" s="432">
        <f>'Havelv 3 մաս 1 և մաս 2'!E924</f>
        <v>500</v>
      </c>
      <c r="F2662" s="432">
        <f>'Havelv 3 մաս 1 և մաս 2'!F924</f>
        <v>1000</v>
      </c>
      <c r="G2662" s="432">
        <f>'Havelv 3 մաս 1 և մաս 2'!G924</f>
        <v>1500</v>
      </c>
      <c r="H2662" s="432">
        <f>'Havelv 3 մաս 1 և մաս 2'!H924</f>
        <v>1750</v>
      </c>
      <c r="I2662" s="432">
        <f>'Havelv 3 մաս 1 և մաս 2'!I924</f>
        <v>2750</v>
      </c>
      <c r="J2662" s="432">
        <f>'Havelv 3 մաս 1 և մաս 2'!J924</f>
        <v>2750</v>
      </c>
      <c r="K2662" s="432">
        <f>'Havelv 3 մաս 1 և մաս 2'!K924</f>
        <v>2750</v>
      </c>
    </row>
    <row r="2663" spans="2:11" s="290" customFormat="1" ht="13.2" x14ac:dyDescent="0.25">
      <c r="B2663" s="340"/>
      <c r="C2663" s="548"/>
      <c r="D2663" s="551"/>
      <c r="E2663" s="551"/>
      <c r="F2663" s="551"/>
      <c r="G2663" s="551"/>
      <c r="H2663" s="551"/>
      <c r="I2663" s="551"/>
      <c r="J2663" s="551"/>
    </row>
    <row r="2664" spans="2:11" s="290" customFormat="1" ht="13.2" x14ac:dyDescent="0.25">
      <c r="B2664" s="304" t="s">
        <v>767</v>
      </c>
      <c r="C2664" s="190">
        <v>5999</v>
      </c>
      <c r="D2664" s="888" t="s">
        <v>782</v>
      </c>
      <c r="E2664" s="889"/>
      <c r="F2664" s="889"/>
      <c r="G2664" s="889"/>
      <c r="H2664" s="889"/>
      <c r="I2664" s="889"/>
      <c r="J2664" s="889"/>
      <c r="K2664" s="889"/>
    </row>
    <row r="2665" spans="2:11" s="290" customFormat="1" ht="13.2" customHeight="1" x14ac:dyDescent="0.25">
      <c r="B2665" s="304" t="s">
        <v>768</v>
      </c>
      <c r="C2665" s="190">
        <v>12002</v>
      </c>
      <c r="D2665" s="887">
        <f t="shared" ref="D2665:H2665" si="51">D2544</f>
        <v>100</v>
      </c>
      <c r="E2665" s="887">
        <f t="shared" si="51"/>
        <v>100</v>
      </c>
      <c r="F2665" s="887">
        <f t="shared" si="51"/>
        <v>100</v>
      </c>
      <c r="G2665" s="887">
        <f t="shared" si="51"/>
        <v>100</v>
      </c>
      <c r="H2665" s="887">
        <f t="shared" si="51"/>
        <v>100</v>
      </c>
      <c r="I2665" s="880" t="s">
        <v>5</v>
      </c>
      <c r="J2665" s="880" t="s">
        <v>7</v>
      </c>
      <c r="K2665" s="880" t="s">
        <v>115</v>
      </c>
    </row>
    <row r="2666" spans="2:11" s="290" customFormat="1" ht="21" customHeight="1" x14ac:dyDescent="0.25">
      <c r="B2666" s="304" t="s">
        <v>771</v>
      </c>
      <c r="C2666" s="231" t="s">
        <v>761</v>
      </c>
      <c r="D2666" s="881"/>
      <c r="E2666" s="881"/>
      <c r="F2666" s="881"/>
      <c r="G2666" s="881"/>
      <c r="H2666" s="881"/>
      <c r="I2666" s="881"/>
      <c r="J2666" s="881"/>
      <c r="K2666" s="881"/>
    </row>
    <row r="2667" spans="2:11" s="290" customFormat="1" ht="72" customHeight="1" x14ac:dyDescent="0.25">
      <c r="B2667" s="304" t="s">
        <v>772</v>
      </c>
      <c r="C2667" s="190" t="s">
        <v>762</v>
      </c>
      <c r="D2667" s="881"/>
      <c r="E2667" s="881"/>
      <c r="F2667" s="881"/>
      <c r="G2667" s="881"/>
      <c r="H2667" s="881"/>
      <c r="I2667" s="881"/>
      <c r="J2667" s="881"/>
      <c r="K2667" s="881"/>
    </row>
    <row r="2668" spans="2:11" s="290" customFormat="1" ht="13.2" x14ac:dyDescent="0.25">
      <c r="B2668" s="304" t="s">
        <v>773</v>
      </c>
      <c r="C2668" s="190" t="s">
        <v>1205</v>
      </c>
      <c r="D2668" s="881"/>
      <c r="E2668" s="881"/>
      <c r="F2668" s="881"/>
      <c r="G2668" s="881"/>
      <c r="H2668" s="881"/>
      <c r="I2668" s="881"/>
      <c r="J2668" s="881"/>
      <c r="K2668" s="881"/>
    </row>
    <row r="2669" spans="2:11" s="290" customFormat="1" ht="26.4" customHeight="1" x14ac:dyDescent="0.25">
      <c r="B2669" s="304" t="s">
        <v>871</v>
      </c>
      <c r="C2669" s="190" t="s">
        <v>1450</v>
      </c>
      <c r="D2669" s="881"/>
      <c r="E2669" s="881"/>
      <c r="F2669" s="881"/>
      <c r="G2669" s="881"/>
      <c r="H2669" s="881"/>
      <c r="I2669" s="881"/>
      <c r="J2669" s="881"/>
      <c r="K2669" s="881"/>
    </row>
    <row r="2670" spans="2:11" s="290" customFormat="1" ht="13.2" x14ac:dyDescent="0.25">
      <c r="B2670" s="883" t="s">
        <v>775</v>
      </c>
      <c r="C2670" s="884"/>
      <c r="D2670" s="882"/>
      <c r="E2670" s="882"/>
      <c r="F2670" s="882"/>
      <c r="G2670" s="882"/>
      <c r="H2670" s="882"/>
      <c r="I2670" s="882"/>
      <c r="J2670" s="882"/>
      <c r="K2670" s="882"/>
    </row>
    <row r="2671" spans="2:11" s="290" customFormat="1" ht="13.2" x14ac:dyDescent="0.25">
      <c r="B2671" s="306" t="s">
        <v>776</v>
      </c>
      <c r="C2671" s="306" t="s">
        <v>777</v>
      </c>
      <c r="D2671" s="308"/>
      <c r="E2671" s="308"/>
      <c r="F2671" s="308"/>
      <c r="G2671" s="308"/>
      <c r="H2671" s="308"/>
      <c r="I2671" s="308"/>
      <c r="J2671" s="308"/>
      <c r="K2671" s="308"/>
    </row>
    <row r="2672" spans="2:11" s="148" customFormat="1" ht="13.2" customHeight="1" x14ac:dyDescent="0.25">
      <c r="B2672" s="313" t="s">
        <v>778</v>
      </c>
      <c r="C2672" s="314" t="s">
        <v>1451</v>
      </c>
      <c r="D2672" s="315">
        <v>117</v>
      </c>
      <c r="E2672" s="315">
        <v>30</v>
      </c>
      <c r="F2672" s="315">
        <v>60</v>
      </c>
      <c r="G2672" s="315">
        <v>95</v>
      </c>
      <c r="H2672" s="315">
        <v>150</v>
      </c>
      <c r="I2672" s="315">
        <v>150</v>
      </c>
      <c r="J2672" s="315">
        <v>150</v>
      </c>
      <c r="K2672" s="315">
        <v>150</v>
      </c>
    </row>
    <row r="2673" spans="2:11" s="148" customFormat="1" ht="13.2" customHeight="1" x14ac:dyDescent="0.25">
      <c r="B2673" s="313" t="s">
        <v>778</v>
      </c>
      <c r="C2673" s="314" t="s">
        <v>1425</v>
      </c>
      <c r="D2673" s="315"/>
      <c r="E2673" s="315">
        <v>25</v>
      </c>
      <c r="F2673" s="315">
        <v>50</v>
      </c>
      <c r="G2673" s="315">
        <v>74</v>
      </c>
      <c r="H2673" s="315">
        <v>147</v>
      </c>
      <c r="I2673" s="315">
        <v>147</v>
      </c>
      <c r="J2673" s="315">
        <v>147</v>
      </c>
      <c r="K2673" s="315">
        <v>147</v>
      </c>
    </row>
    <row r="2674" spans="2:11" s="148" customFormat="1" ht="13.2" customHeight="1" x14ac:dyDescent="0.25">
      <c r="B2674" s="313" t="s">
        <v>778</v>
      </c>
      <c r="C2674" s="314" t="s">
        <v>862</v>
      </c>
      <c r="D2674" s="315"/>
      <c r="E2674" s="315">
        <v>0</v>
      </c>
      <c r="F2674" s="315">
        <v>1</v>
      </c>
      <c r="G2674" s="315">
        <v>2</v>
      </c>
      <c r="H2674" s="315">
        <v>3</v>
      </c>
      <c r="I2674" s="315">
        <v>3</v>
      </c>
      <c r="J2674" s="315">
        <v>3</v>
      </c>
      <c r="K2674" s="315">
        <v>3</v>
      </c>
    </row>
    <row r="2675" spans="2:11" s="290" customFormat="1" ht="26.4" x14ac:dyDescent="0.25">
      <c r="B2675" s="314" t="s">
        <v>829</v>
      </c>
      <c r="C2675" s="314" t="s">
        <v>1445</v>
      </c>
      <c r="D2675" s="315"/>
      <c r="E2675" s="315"/>
      <c r="F2675" s="315"/>
      <c r="G2675" s="315"/>
      <c r="H2675" s="315"/>
      <c r="I2675" s="315"/>
      <c r="J2675" s="315"/>
      <c r="K2675" s="315"/>
    </row>
    <row r="2676" spans="2:11" s="290" customFormat="1" ht="13.2" customHeight="1" x14ac:dyDescent="0.25">
      <c r="B2676" s="314" t="s">
        <v>829</v>
      </c>
      <c r="C2676" s="314" t="s">
        <v>1425</v>
      </c>
      <c r="D2676" s="315"/>
      <c r="E2676" s="315">
        <v>100</v>
      </c>
      <c r="F2676" s="315">
        <v>100</v>
      </c>
      <c r="G2676" s="315">
        <v>100</v>
      </c>
      <c r="H2676" s="315">
        <v>100</v>
      </c>
      <c r="I2676" s="315">
        <v>100</v>
      </c>
      <c r="J2676" s="315">
        <v>100</v>
      </c>
      <c r="K2676" s="315">
        <v>100</v>
      </c>
    </row>
    <row r="2677" spans="2:11" s="290" customFormat="1" ht="13.2" customHeight="1" x14ac:dyDescent="0.25">
      <c r="B2677" s="314" t="s">
        <v>829</v>
      </c>
      <c r="C2677" s="314" t="s">
        <v>862</v>
      </c>
      <c r="D2677" s="315"/>
      <c r="E2677" s="315">
        <v>100</v>
      </c>
      <c r="F2677" s="315">
        <v>100</v>
      </c>
      <c r="G2677" s="315">
        <v>100</v>
      </c>
      <c r="H2677" s="315">
        <v>100</v>
      </c>
      <c r="I2677" s="315">
        <v>100</v>
      </c>
      <c r="J2677" s="315">
        <v>100</v>
      </c>
      <c r="K2677" s="315">
        <v>100</v>
      </c>
    </row>
    <row r="2678" spans="2:11" s="290" customFormat="1" ht="26.4" x14ac:dyDescent="0.25">
      <c r="B2678" s="314" t="s">
        <v>829</v>
      </c>
      <c r="C2678" s="314" t="s">
        <v>1452</v>
      </c>
      <c r="D2678" s="315">
        <v>100</v>
      </c>
      <c r="E2678" s="315">
        <v>100</v>
      </c>
      <c r="F2678" s="315">
        <v>100</v>
      </c>
      <c r="G2678" s="315">
        <v>100</v>
      </c>
      <c r="H2678" s="315">
        <v>100</v>
      </c>
      <c r="I2678" s="315">
        <v>100</v>
      </c>
      <c r="J2678" s="315">
        <v>100</v>
      </c>
      <c r="K2678" s="315">
        <v>100</v>
      </c>
    </row>
    <row r="2679" spans="2:11" s="290" customFormat="1" ht="26.4" x14ac:dyDescent="0.25">
      <c r="B2679" s="314" t="s">
        <v>829</v>
      </c>
      <c r="C2679" s="314" t="s">
        <v>1453</v>
      </c>
      <c r="D2679" s="315"/>
      <c r="E2679" s="315"/>
      <c r="F2679" s="315"/>
      <c r="G2679" s="315"/>
      <c r="H2679" s="315"/>
      <c r="I2679" s="315"/>
      <c r="J2679" s="315"/>
      <c r="K2679" s="315"/>
    </row>
    <row r="2680" spans="2:11" s="290" customFormat="1" ht="13.2" x14ac:dyDescent="0.25">
      <c r="B2680" s="314" t="s">
        <v>829</v>
      </c>
      <c r="C2680" s="314" t="s">
        <v>1425</v>
      </c>
      <c r="D2680" s="315"/>
      <c r="E2680" s="315" t="s">
        <v>1448</v>
      </c>
      <c r="F2680" s="315" t="s">
        <v>1448</v>
      </c>
      <c r="G2680" s="315" t="s">
        <v>1448</v>
      </c>
      <c r="H2680" s="315" t="s">
        <v>1448</v>
      </c>
      <c r="I2680" s="315" t="s">
        <v>1448</v>
      </c>
      <c r="J2680" s="315" t="s">
        <v>1448</v>
      </c>
      <c r="K2680" s="315" t="s">
        <v>1448</v>
      </c>
    </row>
    <row r="2681" spans="2:11" s="290" customFormat="1" ht="13.2" customHeight="1" x14ac:dyDescent="0.25">
      <c r="B2681" s="314" t="s">
        <v>829</v>
      </c>
      <c r="C2681" s="314" t="s">
        <v>862</v>
      </c>
      <c r="D2681" s="315"/>
      <c r="E2681" s="315" t="s">
        <v>1448</v>
      </c>
      <c r="F2681" s="315" t="s">
        <v>1448</v>
      </c>
      <c r="G2681" s="315" t="s">
        <v>1448</v>
      </c>
      <c r="H2681" s="315" t="s">
        <v>1448</v>
      </c>
      <c r="I2681" s="315" t="s">
        <v>1448</v>
      </c>
      <c r="J2681" s="315" t="s">
        <v>1448</v>
      </c>
      <c r="K2681" s="315" t="s">
        <v>1448</v>
      </c>
    </row>
    <row r="2682" spans="2:11" s="290" customFormat="1" ht="13.2" customHeight="1" x14ac:dyDescent="0.25">
      <c r="B2682" s="314" t="s">
        <v>790</v>
      </c>
      <c r="C2682" s="314" t="s">
        <v>1454</v>
      </c>
      <c r="D2682" s="315">
        <v>1</v>
      </c>
      <c r="E2682" s="315">
        <v>1</v>
      </c>
      <c r="F2682" s="315">
        <v>1</v>
      </c>
      <c r="G2682" s="315">
        <v>1</v>
      </c>
      <c r="H2682" s="315">
        <v>1</v>
      </c>
      <c r="I2682" s="315">
        <v>1</v>
      </c>
      <c r="J2682" s="315">
        <v>1</v>
      </c>
      <c r="K2682" s="315">
        <v>1</v>
      </c>
    </row>
    <row r="2683" spans="2:11" s="290" customFormat="1" ht="13.2" x14ac:dyDescent="0.25">
      <c r="B2683" s="885" t="s">
        <v>780</v>
      </c>
      <c r="C2683" s="886"/>
      <c r="D2683" s="432">
        <f>'Havelv 3 մաս 1 և մաս 2'!D930</f>
        <v>10650</v>
      </c>
      <c r="E2683" s="432">
        <f>'Havelv 3 մաս 1 և մաս 2'!E930</f>
        <v>3000</v>
      </c>
      <c r="F2683" s="432">
        <f>'Havelv 3 մաս 1 և մաս 2'!F930</f>
        <v>6000</v>
      </c>
      <c r="G2683" s="432">
        <f>'Havelv 3 մաս 1 և մաս 2'!G930</f>
        <v>9500</v>
      </c>
      <c r="H2683" s="432">
        <f>'Havelv 3 մաս 1 և մաս 2'!H930</f>
        <v>15000</v>
      </c>
      <c r="I2683" s="432">
        <f>'Havelv 3 մաս 1 և մաս 2'!I930</f>
        <v>15000</v>
      </c>
      <c r="J2683" s="432">
        <f>'Havelv 3 մաս 1 և մաս 2'!J930</f>
        <v>15000</v>
      </c>
      <c r="K2683" s="432">
        <f>'Havelv 3 մաս 1 և մաս 2'!K930</f>
        <v>15000</v>
      </c>
    </row>
  </sheetData>
  <mergeCells count="1958">
    <mergeCell ref="B934:C934"/>
    <mergeCell ref="D937:K937"/>
    <mergeCell ref="D938:D944"/>
    <mergeCell ref="E938:E944"/>
    <mergeCell ref="F938:F944"/>
    <mergeCell ref="G938:G944"/>
    <mergeCell ref="H938:H944"/>
    <mergeCell ref="I938:I944"/>
    <mergeCell ref="J938:J944"/>
    <mergeCell ref="K938:K944"/>
    <mergeCell ref="B944:C944"/>
    <mergeCell ref="B947:C947"/>
    <mergeCell ref="D1296:K1296"/>
    <mergeCell ref="K1297:K1302"/>
    <mergeCell ref="B908:C908"/>
    <mergeCell ref="D911:K911"/>
    <mergeCell ref="D912:D918"/>
    <mergeCell ref="E912:E918"/>
    <mergeCell ref="F912:F918"/>
    <mergeCell ref="G912:G918"/>
    <mergeCell ref="H912:H918"/>
    <mergeCell ref="I912:I918"/>
    <mergeCell ref="J912:J918"/>
    <mergeCell ref="K912:K918"/>
    <mergeCell ref="B918:C918"/>
    <mergeCell ref="B921:C921"/>
    <mergeCell ref="D924:K924"/>
    <mergeCell ref="D925:D931"/>
    <mergeCell ref="E925:E931"/>
    <mergeCell ref="F925:F931"/>
    <mergeCell ref="G925:G931"/>
    <mergeCell ref="H925:H931"/>
    <mergeCell ref="I925:I931"/>
    <mergeCell ref="J925:J931"/>
    <mergeCell ref="K925:K931"/>
    <mergeCell ref="B931:C931"/>
    <mergeCell ref="B882:C882"/>
    <mergeCell ref="D885:K885"/>
    <mergeCell ref="D886:D892"/>
    <mergeCell ref="E886:E892"/>
    <mergeCell ref="F886:F892"/>
    <mergeCell ref="G886:G892"/>
    <mergeCell ref="H886:H892"/>
    <mergeCell ref="I886:I892"/>
    <mergeCell ref="J886:J892"/>
    <mergeCell ref="K886:K892"/>
    <mergeCell ref="B892:C892"/>
    <mergeCell ref="B895:C895"/>
    <mergeCell ref="D898:K898"/>
    <mergeCell ref="D899:D905"/>
    <mergeCell ref="E899:E905"/>
    <mergeCell ref="F899:F905"/>
    <mergeCell ref="G899:G905"/>
    <mergeCell ref="H899:H905"/>
    <mergeCell ref="I899:I905"/>
    <mergeCell ref="J899:J905"/>
    <mergeCell ref="K899:K905"/>
    <mergeCell ref="B905:C905"/>
    <mergeCell ref="B856:C856"/>
    <mergeCell ref="D859:K859"/>
    <mergeCell ref="D860:D866"/>
    <mergeCell ref="E860:E866"/>
    <mergeCell ref="F860:F866"/>
    <mergeCell ref="G860:G866"/>
    <mergeCell ref="H860:H866"/>
    <mergeCell ref="I860:I866"/>
    <mergeCell ref="J860:J866"/>
    <mergeCell ref="K860:K866"/>
    <mergeCell ref="B866:C866"/>
    <mergeCell ref="B869:C869"/>
    <mergeCell ref="D872:K872"/>
    <mergeCell ref="D873:D879"/>
    <mergeCell ref="E873:E879"/>
    <mergeCell ref="F873:F879"/>
    <mergeCell ref="G873:G879"/>
    <mergeCell ref="H873:H879"/>
    <mergeCell ref="I873:I879"/>
    <mergeCell ref="J873:J879"/>
    <mergeCell ref="K873:K879"/>
    <mergeCell ref="B879:C879"/>
    <mergeCell ref="B830:C830"/>
    <mergeCell ref="D833:K833"/>
    <mergeCell ref="D834:D840"/>
    <mergeCell ref="E834:E840"/>
    <mergeCell ref="F834:F840"/>
    <mergeCell ref="G834:G840"/>
    <mergeCell ref="H834:H840"/>
    <mergeCell ref="I834:I840"/>
    <mergeCell ref="J834:J840"/>
    <mergeCell ref="K834:K840"/>
    <mergeCell ref="B840:C840"/>
    <mergeCell ref="B843:C843"/>
    <mergeCell ref="D846:K846"/>
    <mergeCell ref="D847:D853"/>
    <mergeCell ref="E847:E853"/>
    <mergeCell ref="F847:F853"/>
    <mergeCell ref="G847:G853"/>
    <mergeCell ref="H847:H853"/>
    <mergeCell ref="I847:I853"/>
    <mergeCell ref="J847:J853"/>
    <mergeCell ref="K847:K853"/>
    <mergeCell ref="B853:C853"/>
    <mergeCell ref="B804:C804"/>
    <mergeCell ref="D807:K807"/>
    <mergeCell ref="D808:D814"/>
    <mergeCell ref="E808:E814"/>
    <mergeCell ref="F808:F814"/>
    <mergeCell ref="G808:G814"/>
    <mergeCell ref="H808:H814"/>
    <mergeCell ref="I808:I814"/>
    <mergeCell ref="J808:J814"/>
    <mergeCell ref="K808:K814"/>
    <mergeCell ref="B814:C814"/>
    <mergeCell ref="B817:C817"/>
    <mergeCell ref="D820:K820"/>
    <mergeCell ref="D821:D827"/>
    <mergeCell ref="E821:E827"/>
    <mergeCell ref="F821:F827"/>
    <mergeCell ref="G821:G827"/>
    <mergeCell ref="H821:H827"/>
    <mergeCell ref="I821:I827"/>
    <mergeCell ref="J821:J827"/>
    <mergeCell ref="K821:K827"/>
    <mergeCell ref="B827:C827"/>
    <mergeCell ref="B778:C778"/>
    <mergeCell ref="D781:K781"/>
    <mergeCell ref="D782:D788"/>
    <mergeCell ref="E782:E788"/>
    <mergeCell ref="F782:F788"/>
    <mergeCell ref="G782:G788"/>
    <mergeCell ref="H782:H788"/>
    <mergeCell ref="I782:I788"/>
    <mergeCell ref="J782:J788"/>
    <mergeCell ref="K782:K788"/>
    <mergeCell ref="B788:C788"/>
    <mergeCell ref="B791:C791"/>
    <mergeCell ref="D794:K794"/>
    <mergeCell ref="D795:D801"/>
    <mergeCell ref="E795:E801"/>
    <mergeCell ref="F795:F801"/>
    <mergeCell ref="G795:G801"/>
    <mergeCell ref="H795:H801"/>
    <mergeCell ref="I795:I801"/>
    <mergeCell ref="J795:J801"/>
    <mergeCell ref="K795:K801"/>
    <mergeCell ref="B801:C801"/>
    <mergeCell ref="B752:C752"/>
    <mergeCell ref="D755:K755"/>
    <mergeCell ref="D756:D762"/>
    <mergeCell ref="E756:E762"/>
    <mergeCell ref="F756:F762"/>
    <mergeCell ref="G756:G762"/>
    <mergeCell ref="H756:H762"/>
    <mergeCell ref="I756:I762"/>
    <mergeCell ref="J756:J762"/>
    <mergeCell ref="K756:K762"/>
    <mergeCell ref="B762:C762"/>
    <mergeCell ref="B765:C765"/>
    <mergeCell ref="D768:K768"/>
    <mergeCell ref="D769:D775"/>
    <mergeCell ref="E769:E775"/>
    <mergeCell ref="F769:F775"/>
    <mergeCell ref="G769:G775"/>
    <mergeCell ref="H769:H775"/>
    <mergeCell ref="I769:I775"/>
    <mergeCell ref="J769:J775"/>
    <mergeCell ref="K769:K775"/>
    <mergeCell ref="B775:C775"/>
    <mergeCell ref="B726:C726"/>
    <mergeCell ref="D729:K729"/>
    <mergeCell ref="D730:D736"/>
    <mergeCell ref="E730:E736"/>
    <mergeCell ref="F730:F736"/>
    <mergeCell ref="G730:G736"/>
    <mergeCell ref="H730:H736"/>
    <mergeCell ref="I730:I736"/>
    <mergeCell ref="J730:J736"/>
    <mergeCell ref="K730:K736"/>
    <mergeCell ref="B736:C736"/>
    <mergeCell ref="B739:C739"/>
    <mergeCell ref="D742:K742"/>
    <mergeCell ref="D743:D749"/>
    <mergeCell ref="E743:E749"/>
    <mergeCell ref="F743:F749"/>
    <mergeCell ref="G743:G749"/>
    <mergeCell ref="H743:H749"/>
    <mergeCell ref="I743:I749"/>
    <mergeCell ref="J743:J749"/>
    <mergeCell ref="K743:K749"/>
    <mergeCell ref="B749:C749"/>
    <mergeCell ref="B700:C700"/>
    <mergeCell ref="D703:K703"/>
    <mergeCell ref="D704:D710"/>
    <mergeCell ref="E704:E710"/>
    <mergeCell ref="F704:F710"/>
    <mergeCell ref="G704:G710"/>
    <mergeCell ref="H704:H710"/>
    <mergeCell ref="I704:I710"/>
    <mergeCell ref="J704:J710"/>
    <mergeCell ref="K704:K710"/>
    <mergeCell ref="B710:C710"/>
    <mergeCell ref="B713:C713"/>
    <mergeCell ref="D716:K716"/>
    <mergeCell ref="D717:D723"/>
    <mergeCell ref="E717:E723"/>
    <mergeCell ref="F717:F723"/>
    <mergeCell ref="G717:G723"/>
    <mergeCell ref="H717:H723"/>
    <mergeCell ref="I717:I723"/>
    <mergeCell ref="J717:J723"/>
    <mergeCell ref="K717:K723"/>
    <mergeCell ref="B723:C723"/>
    <mergeCell ref="B674:C674"/>
    <mergeCell ref="D677:K677"/>
    <mergeCell ref="D678:D684"/>
    <mergeCell ref="E678:E684"/>
    <mergeCell ref="F678:F684"/>
    <mergeCell ref="G678:G684"/>
    <mergeCell ref="H678:H684"/>
    <mergeCell ref="I678:I684"/>
    <mergeCell ref="J678:J684"/>
    <mergeCell ref="K678:K684"/>
    <mergeCell ref="B684:C684"/>
    <mergeCell ref="B687:C687"/>
    <mergeCell ref="D690:K690"/>
    <mergeCell ref="D691:D697"/>
    <mergeCell ref="E691:E697"/>
    <mergeCell ref="F691:F697"/>
    <mergeCell ref="G691:G697"/>
    <mergeCell ref="H691:H697"/>
    <mergeCell ref="I691:I697"/>
    <mergeCell ref="J691:J697"/>
    <mergeCell ref="K691:K697"/>
    <mergeCell ref="B697:C697"/>
    <mergeCell ref="B648:C648"/>
    <mergeCell ref="D651:K651"/>
    <mergeCell ref="D652:D658"/>
    <mergeCell ref="E652:E658"/>
    <mergeCell ref="F652:F658"/>
    <mergeCell ref="G652:G658"/>
    <mergeCell ref="H652:H658"/>
    <mergeCell ref="I652:I658"/>
    <mergeCell ref="J652:J658"/>
    <mergeCell ref="K652:K658"/>
    <mergeCell ref="B658:C658"/>
    <mergeCell ref="B661:C661"/>
    <mergeCell ref="D664:K664"/>
    <mergeCell ref="D665:D671"/>
    <mergeCell ref="E665:E671"/>
    <mergeCell ref="F665:F671"/>
    <mergeCell ref="G665:G671"/>
    <mergeCell ref="H665:H671"/>
    <mergeCell ref="I665:I671"/>
    <mergeCell ref="J665:J671"/>
    <mergeCell ref="K665:K671"/>
    <mergeCell ref="B671:C671"/>
    <mergeCell ref="B621:C621"/>
    <mergeCell ref="D624:K624"/>
    <mergeCell ref="D625:D631"/>
    <mergeCell ref="E625:E631"/>
    <mergeCell ref="F625:F631"/>
    <mergeCell ref="G625:G631"/>
    <mergeCell ref="H625:H631"/>
    <mergeCell ref="I625:I631"/>
    <mergeCell ref="J625:J631"/>
    <mergeCell ref="K625:K631"/>
    <mergeCell ref="B631:C631"/>
    <mergeCell ref="B634:C634"/>
    <mergeCell ref="D638:K638"/>
    <mergeCell ref="D639:D645"/>
    <mergeCell ref="E639:E645"/>
    <mergeCell ref="F639:F645"/>
    <mergeCell ref="G639:G645"/>
    <mergeCell ref="H639:H645"/>
    <mergeCell ref="I639:I645"/>
    <mergeCell ref="J639:J645"/>
    <mergeCell ref="K639:K645"/>
    <mergeCell ref="B645:C645"/>
    <mergeCell ref="B595:C595"/>
    <mergeCell ref="D598:K598"/>
    <mergeCell ref="D599:D605"/>
    <mergeCell ref="E599:E605"/>
    <mergeCell ref="F599:F605"/>
    <mergeCell ref="G599:G605"/>
    <mergeCell ref="H599:H605"/>
    <mergeCell ref="I599:I605"/>
    <mergeCell ref="J599:J605"/>
    <mergeCell ref="K599:K605"/>
    <mergeCell ref="B605:C605"/>
    <mergeCell ref="B608:C608"/>
    <mergeCell ref="D611:K611"/>
    <mergeCell ref="D612:D618"/>
    <mergeCell ref="E612:E618"/>
    <mergeCell ref="F612:F618"/>
    <mergeCell ref="G612:G618"/>
    <mergeCell ref="H612:H618"/>
    <mergeCell ref="I612:I618"/>
    <mergeCell ref="J612:J618"/>
    <mergeCell ref="K612:K618"/>
    <mergeCell ref="B618:C618"/>
    <mergeCell ref="B569:C569"/>
    <mergeCell ref="D572:K572"/>
    <mergeCell ref="D573:D579"/>
    <mergeCell ref="E573:E579"/>
    <mergeCell ref="F573:F579"/>
    <mergeCell ref="G573:G579"/>
    <mergeCell ref="H573:H579"/>
    <mergeCell ref="I573:I579"/>
    <mergeCell ref="J573:J579"/>
    <mergeCell ref="K573:K579"/>
    <mergeCell ref="B579:C579"/>
    <mergeCell ref="B582:C582"/>
    <mergeCell ref="D585:K585"/>
    <mergeCell ref="D586:D592"/>
    <mergeCell ref="E586:E592"/>
    <mergeCell ref="F586:F592"/>
    <mergeCell ref="G586:G592"/>
    <mergeCell ref="H586:H592"/>
    <mergeCell ref="I586:I592"/>
    <mergeCell ref="J586:J592"/>
    <mergeCell ref="K586:K592"/>
    <mergeCell ref="B592:C592"/>
    <mergeCell ref="B543:C543"/>
    <mergeCell ref="D546:K546"/>
    <mergeCell ref="D547:D553"/>
    <mergeCell ref="E547:E553"/>
    <mergeCell ref="F547:F553"/>
    <mergeCell ref="G547:G553"/>
    <mergeCell ref="H547:H553"/>
    <mergeCell ref="I547:I553"/>
    <mergeCell ref="J547:J553"/>
    <mergeCell ref="K547:K553"/>
    <mergeCell ref="B553:C553"/>
    <mergeCell ref="B556:C556"/>
    <mergeCell ref="D559:K559"/>
    <mergeCell ref="D560:D566"/>
    <mergeCell ref="E560:E566"/>
    <mergeCell ref="F560:F566"/>
    <mergeCell ref="G560:G566"/>
    <mergeCell ref="H560:H566"/>
    <mergeCell ref="I560:I566"/>
    <mergeCell ref="J560:J566"/>
    <mergeCell ref="K560:K566"/>
    <mergeCell ref="B566:C566"/>
    <mergeCell ref="B517:C517"/>
    <mergeCell ref="D520:K520"/>
    <mergeCell ref="D521:D527"/>
    <mergeCell ref="E521:E527"/>
    <mergeCell ref="F521:F527"/>
    <mergeCell ref="G521:G527"/>
    <mergeCell ref="H521:H527"/>
    <mergeCell ref="I521:I527"/>
    <mergeCell ref="J521:J527"/>
    <mergeCell ref="K521:K527"/>
    <mergeCell ref="B527:C527"/>
    <mergeCell ref="B530:C530"/>
    <mergeCell ref="D533:K533"/>
    <mergeCell ref="D534:D540"/>
    <mergeCell ref="E534:E540"/>
    <mergeCell ref="F534:F540"/>
    <mergeCell ref="G534:G540"/>
    <mergeCell ref="H534:H540"/>
    <mergeCell ref="I534:I540"/>
    <mergeCell ref="J534:J540"/>
    <mergeCell ref="K534:K540"/>
    <mergeCell ref="B540:C540"/>
    <mergeCell ref="B491:C491"/>
    <mergeCell ref="D494:K494"/>
    <mergeCell ref="D495:D501"/>
    <mergeCell ref="E495:E501"/>
    <mergeCell ref="F495:F501"/>
    <mergeCell ref="G495:G501"/>
    <mergeCell ref="H495:H501"/>
    <mergeCell ref="I495:I501"/>
    <mergeCell ref="J495:J501"/>
    <mergeCell ref="K495:K501"/>
    <mergeCell ref="B501:C501"/>
    <mergeCell ref="B504:C504"/>
    <mergeCell ref="D507:K507"/>
    <mergeCell ref="D508:D514"/>
    <mergeCell ref="E508:E514"/>
    <mergeCell ref="F508:F514"/>
    <mergeCell ref="G508:G514"/>
    <mergeCell ref="H508:H514"/>
    <mergeCell ref="I508:I514"/>
    <mergeCell ref="J508:J514"/>
    <mergeCell ref="K508:K514"/>
    <mergeCell ref="B514:C514"/>
    <mergeCell ref="B465:C465"/>
    <mergeCell ref="D468:K468"/>
    <mergeCell ref="D469:D475"/>
    <mergeCell ref="E469:E475"/>
    <mergeCell ref="F469:F475"/>
    <mergeCell ref="G469:G475"/>
    <mergeCell ref="H469:H475"/>
    <mergeCell ref="I469:I475"/>
    <mergeCell ref="J469:J475"/>
    <mergeCell ref="K469:K475"/>
    <mergeCell ref="B475:C475"/>
    <mergeCell ref="B478:C478"/>
    <mergeCell ref="D481:K481"/>
    <mergeCell ref="D482:D488"/>
    <mergeCell ref="E482:E488"/>
    <mergeCell ref="F482:F488"/>
    <mergeCell ref="G482:G488"/>
    <mergeCell ref="H482:H488"/>
    <mergeCell ref="I482:I488"/>
    <mergeCell ref="J482:J488"/>
    <mergeCell ref="K482:K488"/>
    <mergeCell ref="B488:C488"/>
    <mergeCell ref="B439:C439"/>
    <mergeCell ref="D442:K442"/>
    <mergeCell ref="D443:D449"/>
    <mergeCell ref="E443:E449"/>
    <mergeCell ref="F443:F449"/>
    <mergeCell ref="G443:G449"/>
    <mergeCell ref="H443:H449"/>
    <mergeCell ref="I443:I449"/>
    <mergeCell ref="J443:J449"/>
    <mergeCell ref="K443:K449"/>
    <mergeCell ref="B449:C449"/>
    <mergeCell ref="B452:C452"/>
    <mergeCell ref="D455:K455"/>
    <mergeCell ref="D456:D462"/>
    <mergeCell ref="E456:E462"/>
    <mergeCell ref="F456:F462"/>
    <mergeCell ref="G456:G462"/>
    <mergeCell ref="H456:H462"/>
    <mergeCell ref="I456:I462"/>
    <mergeCell ref="J456:J462"/>
    <mergeCell ref="K456:K462"/>
    <mergeCell ref="B462:C462"/>
    <mergeCell ref="B413:C413"/>
    <mergeCell ref="D416:K416"/>
    <mergeCell ref="D417:D423"/>
    <mergeCell ref="E417:E423"/>
    <mergeCell ref="F417:F423"/>
    <mergeCell ref="G417:G423"/>
    <mergeCell ref="H417:H423"/>
    <mergeCell ref="I417:I423"/>
    <mergeCell ref="J417:J423"/>
    <mergeCell ref="K417:K423"/>
    <mergeCell ref="B423:C423"/>
    <mergeCell ref="B426:C426"/>
    <mergeCell ref="D429:K429"/>
    <mergeCell ref="D430:D436"/>
    <mergeCell ref="E430:E436"/>
    <mergeCell ref="F430:F436"/>
    <mergeCell ref="G430:G436"/>
    <mergeCell ref="H430:H436"/>
    <mergeCell ref="I430:I436"/>
    <mergeCell ref="J430:J436"/>
    <mergeCell ref="K430:K436"/>
    <mergeCell ref="B436:C436"/>
    <mergeCell ref="B387:C387"/>
    <mergeCell ref="D390:K390"/>
    <mergeCell ref="D391:D397"/>
    <mergeCell ref="E391:E397"/>
    <mergeCell ref="F391:F397"/>
    <mergeCell ref="G391:G397"/>
    <mergeCell ref="H391:H397"/>
    <mergeCell ref="I391:I397"/>
    <mergeCell ref="J391:J397"/>
    <mergeCell ref="K391:K397"/>
    <mergeCell ref="B397:C397"/>
    <mergeCell ref="B400:C400"/>
    <mergeCell ref="D403:K403"/>
    <mergeCell ref="D404:D410"/>
    <mergeCell ref="E404:E410"/>
    <mergeCell ref="F404:F410"/>
    <mergeCell ref="G404:G410"/>
    <mergeCell ref="H404:H410"/>
    <mergeCell ref="I404:I410"/>
    <mergeCell ref="J404:J410"/>
    <mergeCell ref="K404:K410"/>
    <mergeCell ref="B410:C410"/>
    <mergeCell ref="B361:C361"/>
    <mergeCell ref="D364:K364"/>
    <mergeCell ref="D365:D371"/>
    <mergeCell ref="E365:E371"/>
    <mergeCell ref="F365:F371"/>
    <mergeCell ref="G365:G371"/>
    <mergeCell ref="H365:H371"/>
    <mergeCell ref="I365:I371"/>
    <mergeCell ref="J365:J371"/>
    <mergeCell ref="K365:K371"/>
    <mergeCell ref="B371:C371"/>
    <mergeCell ref="B374:C374"/>
    <mergeCell ref="D377:K377"/>
    <mergeCell ref="D378:D384"/>
    <mergeCell ref="E378:E384"/>
    <mergeCell ref="F378:F384"/>
    <mergeCell ref="G378:G384"/>
    <mergeCell ref="H378:H384"/>
    <mergeCell ref="I378:I384"/>
    <mergeCell ref="J378:J384"/>
    <mergeCell ref="K378:K384"/>
    <mergeCell ref="B384:C384"/>
    <mergeCell ref="B335:C335"/>
    <mergeCell ref="D338:K338"/>
    <mergeCell ref="D339:D345"/>
    <mergeCell ref="E339:E345"/>
    <mergeCell ref="F339:F345"/>
    <mergeCell ref="G339:G345"/>
    <mergeCell ref="H339:H345"/>
    <mergeCell ref="I339:I345"/>
    <mergeCell ref="J339:J345"/>
    <mergeCell ref="K339:K345"/>
    <mergeCell ref="B345:C345"/>
    <mergeCell ref="B348:C348"/>
    <mergeCell ref="D351:K351"/>
    <mergeCell ref="D352:D358"/>
    <mergeCell ref="E352:E358"/>
    <mergeCell ref="F352:F358"/>
    <mergeCell ref="G352:G358"/>
    <mergeCell ref="H352:H358"/>
    <mergeCell ref="I352:I358"/>
    <mergeCell ref="J352:J358"/>
    <mergeCell ref="K352:K358"/>
    <mergeCell ref="B358:C358"/>
    <mergeCell ref="B309:C309"/>
    <mergeCell ref="D312:K312"/>
    <mergeCell ref="D313:D319"/>
    <mergeCell ref="E313:E319"/>
    <mergeCell ref="F313:F319"/>
    <mergeCell ref="G313:G319"/>
    <mergeCell ref="H313:H319"/>
    <mergeCell ref="I313:I319"/>
    <mergeCell ref="J313:J319"/>
    <mergeCell ref="K313:K319"/>
    <mergeCell ref="B319:C319"/>
    <mergeCell ref="B322:C322"/>
    <mergeCell ref="D325:K325"/>
    <mergeCell ref="D326:D332"/>
    <mergeCell ref="E326:E332"/>
    <mergeCell ref="F326:F332"/>
    <mergeCell ref="G326:G332"/>
    <mergeCell ref="H326:H332"/>
    <mergeCell ref="I326:I332"/>
    <mergeCell ref="J326:J332"/>
    <mergeCell ref="K326:K332"/>
    <mergeCell ref="B332:C332"/>
    <mergeCell ref="J274:J280"/>
    <mergeCell ref="K274:K280"/>
    <mergeCell ref="B280:C280"/>
    <mergeCell ref="B283:C283"/>
    <mergeCell ref="D286:K286"/>
    <mergeCell ref="D287:D293"/>
    <mergeCell ref="E287:E293"/>
    <mergeCell ref="F287:F293"/>
    <mergeCell ref="G287:G293"/>
    <mergeCell ref="H287:H293"/>
    <mergeCell ref="I287:I293"/>
    <mergeCell ref="J287:J293"/>
    <mergeCell ref="K287:K293"/>
    <mergeCell ref="B293:C293"/>
    <mergeCell ref="B296:C296"/>
    <mergeCell ref="D299:K299"/>
    <mergeCell ref="D300:D306"/>
    <mergeCell ref="E300:E306"/>
    <mergeCell ref="F300:F306"/>
    <mergeCell ref="G300:G306"/>
    <mergeCell ref="H300:H306"/>
    <mergeCell ref="I300:I306"/>
    <mergeCell ref="J300:J306"/>
    <mergeCell ref="K300:K306"/>
    <mergeCell ref="B306:C306"/>
    <mergeCell ref="B3:J3"/>
    <mergeCell ref="B17:C17"/>
    <mergeCell ref="B23:C23"/>
    <mergeCell ref="D26:K26"/>
    <mergeCell ref="D27:D32"/>
    <mergeCell ref="E27:E32"/>
    <mergeCell ref="F27:F32"/>
    <mergeCell ref="G27:G32"/>
    <mergeCell ref="H27:H32"/>
    <mergeCell ref="I27:I32"/>
    <mergeCell ref="J27:J32"/>
    <mergeCell ref="D11:K11"/>
    <mergeCell ref="D12:D17"/>
    <mergeCell ref="E12:E17"/>
    <mergeCell ref="F12:F17"/>
    <mergeCell ref="G12:G17"/>
    <mergeCell ref="H12:H17"/>
    <mergeCell ref="I12:I17"/>
    <mergeCell ref="J12:J17"/>
    <mergeCell ref="K12:K17"/>
    <mergeCell ref="B9:C9"/>
    <mergeCell ref="I53:I58"/>
    <mergeCell ref="J53:J58"/>
    <mergeCell ref="K53:K58"/>
    <mergeCell ref="B58:C58"/>
    <mergeCell ref="B62:C62"/>
    <mergeCell ref="B63:H63"/>
    <mergeCell ref="J41:J46"/>
    <mergeCell ref="K41:K46"/>
    <mergeCell ref="B46:C46"/>
    <mergeCell ref="B50:C50"/>
    <mergeCell ref="D52:K52"/>
    <mergeCell ref="D53:D58"/>
    <mergeCell ref="E53:E58"/>
    <mergeCell ref="F53:F58"/>
    <mergeCell ref="G53:G58"/>
    <mergeCell ref="H53:H58"/>
    <mergeCell ref="K27:K32"/>
    <mergeCell ref="B32:C32"/>
    <mergeCell ref="B38:C38"/>
    <mergeCell ref="D40:K40"/>
    <mergeCell ref="D41:D46"/>
    <mergeCell ref="E41:E46"/>
    <mergeCell ref="F41:F46"/>
    <mergeCell ref="G41:G46"/>
    <mergeCell ref="H41:H46"/>
    <mergeCell ref="I41:I46"/>
    <mergeCell ref="K70:K75"/>
    <mergeCell ref="B75:C75"/>
    <mergeCell ref="B79:C79"/>
    <mergeCell ref="D81:K81"/>
    <mergeCell ref="D82:D87"/>
    <mergeCell ref="E82:E87"/>
    <mergeCell ref="F82:F87"/>
    <mergeCell ref="G82:G87"/>
    <mergeCell ref="H82:H87"/>
    <mergeCell ref="I82:I87"/>
    <mergeCell ref="B67:C67"/>
    <mergeCell ref="B68:H68"/>
    <mergeCell ref="D69:K69"/>
    <mergeCell ref="D70:D75"/>
    <mergeCell ref="E70:E75"/>
    <mergeCell ref="F70:F75"/>
    <mergeCell ref="G70:G75"/>
    <mergeCell ref="H70:H75"/>
    <mergeCell ref="I70:I75"/>
    <mergeCell ref="J70:J75"/>
    <mergeCell ref="D104:K104"/>
    <mergeCell ref="D105:D110"/>
    <mergeCell ref="E105:E110"/>
    <mergeCell ref="F105:F110"/>
    <mergeCell ref="G105:G110"/>
    <mergeCell ref="H105:H110"/>
    <mergeCell ref="J82:J87"/>
    <mergeCell ref="K82:K87"/>
    <mergeCell ref="B87:C87"/>
    <mergeCell ref="B102:C102"/>
    <mergeCell ref="J118:J123"/>
    <mergeCell ref="K118:K123"/>
    <mergeCell ref="B123:C123"/>
    <mergeCell ref="B133:C133"/>
    <mergeCell ref="D135:K135"/>
    <mergeCell ref="D136:D141"/>
    <mergeCell ref="E136:E141"/>
    <mergeCell ref="F136:F141"/>
    <mergeCell ref="G136:G141"/>
    <mergeCell ref="H136:H141"/>
    <mergeCell ref="D118:D123"/>
    <mergeCell ref="E118:E123"/>
    <mergeCell ref="F118:F123"/>
    <mergeCell ref="G118:G123"/>
    <mergeCell ref="H118:H123"/>
    <mergeCell ref="I118:I123"/>
    <mergeCell ref="I105:I110"/>
    <mergeCell ref="J105:J110"/>
    <mergeCell ref="K105:K110"/>
    <mergeCell ref="B110:C110"/>
    <mergeCell ref="B115:C115"/>
    <mergeCell ref="D117:K117"/>
    <mergeCell ref="I167:I172"/>
    <mergeCell ref="J167:J172"/>
    <mergeCell ref="K167:K172"/>
    <mergeCell ref="B172:C172"/>
    <mergeCell ref="B180:C180"/>
    <mergeCell ref="D182:K182"/>
    <mergeCell ref="J149:J154"/>
    <mergeCell ref="K149:K154"/>
    <mergeCell ref="B154:C154"/>
    <mergeCell ref="B164:C164"/>
    <mergeCell ref="D166:K166"/>
    <mergeCell ref="D167:D172"/>
    <mergeCell ref="E167:E172"/>
    <mergeCell ref="F167:F172"/>
    <mergeCell ref="G167:G172"/>
    <mergeCell ref="H167:H172"/>
    <mergeCell ref="I136:I141"/>
    <mergeCell ref="J136:J141"/>
    <mergeCell ref="K136:K141"/>
    <mergeCell ref="D148:K148"/>
    <mergeCell ref="D149:D154"/>
    <mergeCell ref="E149:E154"/>
    <mergeCell ref="F149:F154"/>
    <mergeCell ref="G149:G154"/>
    <mergeCell ref="H149:H154"/>
    <mergeCell ref="I149:I154"/>
    <mergeCell ref="I194:I199"/>
    <mergeCell ref="J194:J199"/>
    <mergeCell ref="K194:K199"/>
    <mergeCell ref="B199:C199"/>
    <mergeCell ref="B203:C203"/>
    <mergeCell ref="D205:K205"/>
    <mergeCell ref="J183:J188"/>
    <mergeCell ref="K183:K188"/>
    <mergeCell ref="B188:C188"/>
    <mergeCell ref="B191:C191"/>
    <mergeCell ref="D193:K193"/>
    <mergeCell ref="D194:D199"/>
    <mergeCell ref="E194:E199"/>
    <mergeCell ref="F194:F199"/>
    <mergeCell ref="G194:G199"/>
    <mergeCell ref="H194:H199"/>
    <mergeCell ref="D183:D188"/>
    <mergeCell ref="E183:E188"/>
    <mergeCell ref="F183:F188"/>
    <mergeCell ref="G183:G188"/>
    <mergeCell ref="H183:H188"/>
    <mergeCell ref="I183:I188"/>
    <mergeCell ref="B246:H246"/>
    <mergeCell ref="D248:K248"/>
    <mergeCell ref="D249:D254"/>
    <mergeCell ref="E249:E254"/>
    <mergeCell ref="F249:F254"/>
    <mergeCell ref="G249:G254"/>
    <mergeCell ref="H249:H254"/>
    <mergeCell ref="I249:I254"/>
    <mergeCell ref="J249:J254"/>
    <mergeCell ref="K249:K254"/>
    <mergeCell ref="D230:K230"/>
    <mergeCell ref="D231:D236"/>
    <mergeCell ref="H231:H236"/>
    <mergeCell ref="I231:I236"/>
    <mergeCell ref="J231:J236"/>
    <mergeCell ref="K231:K236"/>
    <mergeCell ref="J206:J211"/>
    <mergeCell ref="K206:K211"/>
    <mergeCell ref="B211:C211"/>
    <mergeCell ref="B215:C215"/>
    <mergeCell ref="D217:K217"/>
    <mergeCell ref="D218:D223"/>
    <mergeCell ref="H218:H223"/>
    <mergeCell ref="I218:I223"/>
    <mergeCell ref="J218:J223"/>
    <mergeCell ref="K218:K223"/>
    <mergeCell ref="D206:D211"/>
    <mergeCell ref="E206:E211"/>
    <mergeCell ref="F206:F211"/>
    <mergeCell ref="G206:G211"/>
    <mergeCell ref="H206:H211"/>
    <mergeCell ref="I206:I211"/>
    <mergeCell ref="B254:C254"/>
    <mergeCell ref="B257:C257"/>
    <mergeCell ref="D260:K260"/>
    <mergeCell ref="D261:D266"/>
    <mergeCell ref="E261:E266"/>
    <mergeCell ref="F261:F266"/>
    <mergeCell ref="G261:G266"/>
    <mergeCell ref="H261:H266"/>
    <mergeCell ref="I955:I960"/>
    <mergeCell ref="J955:J960"/>
    <mergeCell ref="K955:K960"/>
    <mergeCell ref="B960:C960"/>
    <mergeCell ref="B977:C977"/>
    <mergeCell ref="D979:K979"/>
    <mergeCell ref="D954:K954"/>
    <mergeCell ref="D955:D960"/>
    <mergeCell ref="E955:E960"/>
    <mergeCell ref="F955:F960"/>
    <mergeCell ref="G955:G960"/>
    <mergeCell ref="H955:H960"/>
    <mergeCell ref="I261:I266"/>
    <mergeCell ref="J261:J266"/>
    <mergeCell ref="K261:K266"/>
    <mergeCell ref="B267:C267"/>
    <mergeCell ref="B270:C270"/>
    <mergeCell ref="D273:K273"/>
    <mergeCell ref="D274:D280"/>
    <mergeCell ref="E274:E280"/>
    <mergeCell ref="F274:F280"/>
    <mergeCell ref="G274:G280"/>
    <mergeCell ref="H274:H280"/>
    <mergeCell ref="I274:I280"/>
    <mergeCell ref="I1028:I1033"/>
    <mergeCell ref="J1028:J1033"/>
    <mergeCell ref="K1028:K1033"/>
    <mergeCell ref="B1033:C1033"/>
    <mergeCell ref="B1058:C1058"/>
    <mergeCell ref="D1060:K1060"/>
    <mergeCell ref="J980:J985"/>
    <mergeCell ref="K980:K985"/>
    <mergeCell ref="B985:C985"/>
    <mergeCell ref="B1025:C1025"/>
    <mergeCell ref="D1027:K1027"/>
    <mergeCell ref="D1028:D1033"/>
    <mergeCell ref="E1028:E1033"/>
    <mergeCell ref="F1028:F1033"/>
    <mergeCell ref="G1028:G1033"/>
    <mergeCell ref="H1028:H1033"/>
    <mergeCell ref="D980:D985"/>
    <mergeCell ref="E980:E985"/>
    <mergeCell ref="F980:F985"/>
    <mergeCell ref="G980:G985"/>
    <mergeCell ref="H980:H985"/>
    <mergeCell ref="I980:I985"/>
    <mergeCell ref="I1078:I1083"/>
    <mergeCell ref="J1078:J1083"/>
    <mergeCell ref="K1078:K1083"/>
    <mergeCell ref="B1083:C1083"/>
    <mergeCell ref="B1108:C1108"/>
    <mergeCell ref="D1110:K1110"/>
    <mergeCell ref="J1061:J1066"/>
    <mergeCell ref="K1061:K1066"/>
    <mergeCell ref="B1066:C1066"/>
    <mergeCell ref="B1075:C1075"/>
    <mergeCell ref="D1077:K1077"/>
    <mergeCell ref="D1078:D1083"/>
    <mergeCell ref="E1078:E1083"/>
    <mergeCell ref="F1078:F1083"/>
    <mergeCell ref="G1078:G1083"/>
    <mergeCell ref="H1078:H1083"/>
    <mergeCell ref="D1061:D1066"/>
    <mergeCell ref="E1061:E1066"/>
    <mergeCell ref="F1061:F1066"/>
    <mergeCell ref="G1061:G1066"/>
    <mergeCell ref="H1061:H1066"/>
    <mergeCell ref="I1061:I1066"/>
    <mergeCell ref="I1122:I1127"/>
    <mergeCell ref="J1122:J1127"/>
    <mergeCell ref="K1122:K1127"/>
    <mergeCell ref="B1127:C1127"/>
    <mergeCell ref="B1130:C1130"/>
    <mergeCell ref="D1132:K1132"/>
    <mergeCell ref="J1111:J1116"/>
    <mergeCell ref="K1111:K1116"/>
    <mergeCell ref="B1116:C1116"/>
    <mergeCell ref="B1119:C1119"/>
    <mergeCell ref="D1121:K1121"/>
    <mergeCell ref="D1122:D1127"/>
    <mergeCell ref="E1122:E1127"/>
    <mergeCell ref="F1122:F1127"/>
    <mergeCell ref="G1122:G1127"/>
    <mergeCell ref="H1122:H1127"/>
    <mergeCell ref="D1111:D1116"/>
    <mergeCell ref="E1111:E1116"/>
    <mergeCell ref="F1111:F1116"/>
    <mergeCell ref="G1111:G1116"/>
    <mergeCell ref="H1111:H1116"/>
    <mergeCell ref="I1111:I1116"/>
    <mergeCell ref="I1152:I1157"/>
    <mergeCell ref="J1152:J1157"/>
    <mergeCell ref="K1152:K1157"/>
    <mergeCell ref="B1157:C1157"/>
    <mergeCell ref="B1162:C1162"/>
    <mergeCell ref="D1164:K1164"/>
    <mergeCell ref="J1133:J1138"/>
    <mergeCell ref="K1133:K1138"/>
    <mergeCell ref="B1138:C1138"/>
    <mergeCell ref="B1144:C1144"/>
    <mergeCell ref="D1151:K1151"/>
    <mergeCell ref="D1152:D1157"/>
    <mergeCell ref="E1152:E1157"/>
    <mergeCell ref="F1152:F1157"/>
    <mergeCell ref="G1152:G1157"/>
    <mergeCell ref="H1152:H1157"/>
    <mergeCell ref="D1133:D1138"/>
    <mergeCell ref="E1133:E1138"/>
    <mergeCell ref="F1133:F1138"/>
    <mergeCell ref="G1133:G1138"/>
    <mergeCell ref="H1133:H1138"/>
    <mergeCell ref="I1133:I1138"/>
    <mergeCell ref="I1178:I1183"/>
    <mergeCell ref="J1178:J1183"/>
    <mergeCell ref="K1178:K1183"/>
    <mergeCell ref="B1183:C1183"/>
    <mergeCell ref="B1192:C1192"/>
    <mergeCell ref="B1193:G1193"/>
    <mergeCell ref="J1165:J1170"/>
    <mergeCell ref="K1165:K1170"/>
    <mergeCell ref="B1170:C1170"/>
    <mergeCell ref="B1175:C1175"/>
    <mergeCell ref="D1177:K1177"/>
    <mergeCell ref="D1178:D1183"/>
    <mergeCell ref="E1178:E1183"/>
    <mergeCell ref="F1178:F1183"/>
    <mergeCell ref="G1178:G1183"/>
    <mergeCell ref="H1178:H1183"/>
    <mergeCell ref="D1165:D1170"/>
    <mergeCell ref="E1165:E1170"/>
    <mergeCell ref="F1165:F1170"/>
    <mergeCell ref="G1165:G1170"/>
    <mergeCell ref="H1165:H1170"/>
    <mergeCell ref="I1165:I1170"/>
    <mergeCell ref="B1200:C1200"/>
    <mergeCell ref="D1212:K1212"/>
    <mergeCell ref="D1213:D1218"/>
    <mergeCell ref="E1213:E1218"/>
    <mergeCell ref="F1213:F1218"/>
    <mergeCell ref="G1213:G1218"/>
    <mergeCell ref="H1213:H1218"/>
    <mergeCell ref="I1213:I1218"/>
    <mergeCell ref="J1213:J1218"/>
    <mergeCell ref="K1213:K1218"/>
    <mergeCell ref="D1194:K1194"/>
    <mergeCell ref="D1195:D1200"/>
    <mergeCell ref="E1195:E1200"/>
    <mergeCell ref="F1195:F1200"/>
    <mergeCell ref="G1195:G1200"/>
    <mergeCell ref="H1195:H1200"/>
    <mergeCell ref="I1195:I1200"/>
    <mergeCell ref="J1195:J1200"/>
    <mergeCell ref="K1195:K1200"/>
    <mergeCell ref="K1244:K1249"/>
    <mergeCell ref="B1249:C1249"/>
    <mergeCell ref="B1252:C1252"/>
    <mergeCell ref="D1254:K1254"/>
    <mergeCell ref="D1255:D1260"/>
    <mergeCell ref="E1255:E1260"/>
    <mergeCell ref="F1255:F1260"/>
    <mergeCell ref="G1255:G1260"/>
    <mergeCell ref="H1255:H1260"/>
    <mergeCell ref="I1255:I1260"/>
    <mergeCell ref="B1218:C1218"/>
    <mergeCell ref="B1241:F1241"/>
    <mergeCell ref="D1243:K1243"/>
    <mergeCell ref="D1244:D1249"/>
    <mergeCell ref="E1244:E1249"/>
    <mergeCell ref="F1244:F1249"/>
    <mergeCell ref="G1244:G1249"/>
    <mergeCell ref="H1244:H1249"/>
    <mergeCell ref="I1244:I1249"/>
    <mergeCell ref="J1244:J1249"/>
    <mergeCell ref="D1225:K1225"/>
    <mergeCell ref="D1226:D1231"/>
    <mergeCell ref="E1226:E1231"/>
    <mergeCell ref="F1226:F1231"/>
    <mergeCell ref="G1226:G1231"/>
    <mergeCell ref="H1226:H1231"/>
    <mergeCell ref="I1226:I1231"/>
    <mergeCell ref="J1226:J1231"/>
    <mergeCell ref="K1226:K1231"/>
    <mergeCell ref="B1231:C1231"/>
    <mergeCell ref="B1236:C1236"/>
    <mergeCell ref="I1283:I1288"/>
    <mergeCell ref="J1283:J1288"/>
    <mergeCell ref="K1283:K1288"/>
    <mergeCell ref="B1288:C1288"/>
    <mergeCell ref="B1291:C1291"/>
    <mergeCell ref="I1266:I1271"/>
    <mergeCell ref="J1266:J1271"/>
    <mergeCell ref="K1266:K1271"/>
    <mergeCell ref="B1271:C1271"/>
    <mergeCell ref="D1282:K1282"/>
    <mergeCell ref="D1283:D1288"/>
    <mergeCell ref="E1283:E1288"/>
    <mergeCell ref="F1283:F1288"/>
    <mergeCell ref="G1283:G1288"/>
    <mergeCell ref="H1283:H1288"/>
    <mergeCell ref="J1255:J1260"/>
    <mergeCell ref="K1255:K1260"/>
    <mergeCell ref="B1260:C1260"/>
    <mergeCell ref="B1263:C1263"/>
    <mergeCell ref="D1265:K1265"/>
    <mergeCell ref="D1266:D1271"/>
    <mergeCell ref="E1266:E1271"/>
    <mergeCell ref="F1266:F1271"/>
    <mergeCell ref="G1266:G1271"/>
    <mergeCell ref="H1266:H1271"/>
    <mergeCell ref="I1315:I1320"/>
    <mergeCell ref="J1315:J1320"/>
    <mergeCell ref="B1320:C1320"/>
    <mergeCell ref="B1321:C1321"/>
    <mergeCell ref="B1322:C1322"/>
    <mergeCell ref="B1323:C1323"/>
    <mergeCell ref="I1297:I1302"/>
    <mergeCell ref="J1297:J1302"/>
    <mergeCell ref="B1302:C1302"/>
    <mergeCell ref="B1310:C1310"/>
    <mergeCell ref="D1314:H1314"/>
    <mergeCell ref="D1315:D1320"/>
    <mergeCell ref="E1315:E1320"/>
    <mergeCell ref="F1315:F1320"/>
    <mergeCell ref="G1315:G1320"/>
    <mergeCell ref="H1315:H1320"/>
    <mergeCell ref="D1297:D1302"/>
    <mergeCell ref="E1297:E1302"/>
    <mergeCell ref="F1297:F1302"/>
    <mergeCell ref="G1297:G1302"/>
    <mergeCell ref="H1297:H1302"/>
    <mergeCell ref="I1329:I1334"/>
    <mergeCell ref="J1329:J1334"/>
    <mergeCell ref="B1344:C1344"/>
    <mergeCell ref="D1346:H1346"/>
    <mergeCell ref="D1347:D1352"/>
    <mergeCell ref="E1347:E1352"/>
    <mergeCell ref="F1347:F1352"/>
    <mergeCell ref="G1347:G1352"/>
    <mergeCell ref="H1347:H1352"/>
    <mergeCell ref="I1347:I1352"/>
    <mergeCell ref="B1324:C1324"/>
    <mergeCell ref="B1325:C1325"/>
    <mergeCell ref="D1328:H1328"/>
    <mergeCell ref="D1329:D1334"/>
    <mergeCell ref="E1329:E1334"/>
    <mergeCell ref="F1329:F1334"/>
    <mergeCell ref="G1329:G1334"/>
    <mergeCell ref="H1329:H1334"/>
    <mergeCell ref="B1378:C1378"/>
    <mergeCell ref="B1379:C1379"/>
    <mergeCell ref="D1381:K1381"/>
    <mergeCell ref="D1382:D1387"/>
    <mergeCell ref="E1382:E1387"/>
    <mergeCell ref="F1382:F1387"/>
    <mergeCell ref="G1382:G1387"/>
    <mergeCell ref="H1382:H1387"/>
    <mergeCell ref="I1382:I1387"/>
    <mergeCell ref="J1382:J1387"/>
    <mergeCell ref="B1371:C1371"/>
    <mergeCell ref="B1372:C1372"/>
    <mergeCell ref="B1373:C1373"/>
    <mergeCell ref="B1374:C1374"/>
    <mergeCell ref="B1376:C1376"/>
    <mergeCell ref="B1377:C1377"/>
    <mergeCell ref="J1347:J1352"/>
    <mergeCell ref="B1360:C1360"/>
    <mergeCell ref="D1365:H1365"/>
    <mergeCell ref="D1366:D1371"/>
    <mergeCell ref="E1366:E1371"/>
    <mergeCell ref="F1366:F1371"/>
    <mergeCell ref="G1366:G1371"/>
    <mergeCell ref="H1366:H1371"/>
    <mergeCell ref="I1366:I1371"/>
    <mergeCell ref="J1366:J1371"/>
    <mergeCell ref="J1395:J1400"/>
    <mergeCell ref="B1400:C1400"/>
    <mergeCell ref="B1407:C1407"/>
    <mergeCell ref="D1409:H1409"/>
    <mergeCell ref="D1410:D1415"/>
    <mergeCell ref="E1410:E1415"/>
    <mergeCell ref="F1410:F1415"/>
    <mergeCell ref="G1410:G1415"/>
    <mergeCell ref="H1410:H1415"/>
    <mergeCell ref="I1410:I1415"/>
    <mergeCell ref="K1382:K1387"/>
    <mergeCell ref="B1387:C1387"/>
    <mergeCell ref="B1392:C1392"/>
    <mergeCell ref="D1394:H1394"/>
    <mergeCell ref="D1395:D1400"/>
    <mergeCell ref="E1395:E1400"/>
    <mergeCell ref="F1395:F1400"/>
    <mergeCell ref="G1395:G1400"/>
    <mergeCell ref="H1395:H1400"/>
    <mergeCell ref="I1395:I1400"/>
    <mergeCell ref="J1427:J1432"/>
    <mergeCell ref="B1432:C1432"/>
    <mergeCell ref="B1440:C1440"/>
    <mergeCell ref="D1442:H1442"/>
    <mergeCell ref="D1443:D1448"/>
    <mergeCell ref="E1443:E1448"/>
    <mergeCell ref="F1443:F1448"/>
    <mergeCell ref="G1443:G1448"/>
    <mergeCell ref="H1443:H1448"/>
    <mergeCell ref="I1443:I1448"/>
    <mergeCell ref="J1410:J1415"/>
    <mergeCell ref="B1415:C1415"/>
    <mergeCell ref="B1424:C1424"/>
    <mergeCell ref="D1426:H1426"/>
    <mergeCell ref="D1427:D1432"/>
    <mergeCell ref="E1427:E1432"/>
    <mergeCell ref="F1427:F1432"/>
    <mergeCell ref="G1427:G1432"/>
    <mergeCell ref="H1427:H1432"/>
    <mergeCell ref="I1427:I1432"/>
    <mergeCell ref="J1458:J1463"/>
    <mergeCell ref="K1458:K1463"/>
    <mergeCell ref="B1463:C1463"/>
    <mergeCell ref="B1470:C1470"/>
    <mergeCell ref="D1472:H1472"/>
    <mergeCell ref="D1473:D1478"/>
    <mergeCell ref="E1473:E1478"/>
    <mergeCell ref="F1473:F1478"/>
    <mergeCell ref="G1473:G1478"/>
    <mergeCell ref="H1473:H1478"/>
    <mergeCell ref="J1443:J1448"/>
    <mergeCell ref="B1448:C1448"/>
    <mergeCell ref="B1455:C1455"/>
    <mergeCell ref="D1457:K1457"/>
    <mergeCell ref="D1458:D1463"/>
    <mergeCell ref="E1458:E1463"/>
    <mergeCell ref="F1458:F1463"/>
    <mergeCell ref="G1458:G1463"/>
    <mergeCell ref="H1458:H1463"/>
    <mergeCell ref="I1458:I1463"/>
    <mergeCell ref="J1489:J1494"/>
    <mergeCell ref="K1489:K1494"/>
    <mergeCell ref="B1494:C1494"/>
    <mergeCell ref="B1500:C1500"/>
    <mergeCell ref="D1502:H1502"/>
    <mergeCell ref="D1503:D1508"/>
    <mergeCell ref="E1503:E1508"/>
    <mergeCell ref="F1503:F1508"/>
    <mergeCell ref="G1503:G1508"/>
    <mergeCell ref="H1503:H1508"/>
    <mergeCell ref="D1489:D1494"/>
    <mergeCell ref="E1489:E1494"/>
    <mergeCell ref="F1489:F1494"/>
    <mergeCell ref="G1489:G1494"/>
    <mergeCell ref="H1489:H1494"/>
    <mergeCell ref="I1489:I1494"/>
    <mergeCell ref="I1473:I1478"/>
    <mergeCell ref="J1473:J1478"/>
    <mergeCell ref="B1478:C1478"/>
    <mergeCell ref="B1486:C1486"/>
    <mergeCell ref="B1487:C1487"/>
    <mergeCell ref="D1488:K1488"/>
    <mergeCell ref="I1519:I1524"/>
    <mergeCell ref="J1519:J1524"/>
    <mergeCell ref="B1524:C1524"/>
    <mergeCell ref="B1530:C1530"/>
    <mergeCell ref="D1532:K1532"/>
    <mergeCell ref="D1533:D1538"/>
    <mergeCell ref="E1533:E1538"/>
    <mergeCell ref="F1533:F1538"/>
    <mergeCell ref="G1533:G1538"/>
    <mergeCell ref="H1533:H1538"/>
    <mergeCell ref="I1503:I1508"/>
    <mergeCell ref="J1503:J1508"/>
    <mergeCell ref="B1508:C1508"/>
    <mergeCell ref="B1516:C1516"/>
    <mergeCell ref="D1518:H1518"/>
    <mergeCell ref="D1519:D1524"/>
    <mergeCell ref="E1519:E1524"/>
    <mergeCell ref="F1519:F1524"/>
    <mergeCell ref="G1519:G1524"/>
    <mergeCell ref="H1519:H1524"/>
    <mergeCell ref="J1551:J1556"/>
    <mergeCell ref="K1551:K1556"/>
    <mergeCell ref="B1556:C1556"/>
    <mergeCell ref="B1564:C1564"/>
    <mergeCell ref="D1566:K1566"/>
    <mergeCell ref="D1567:D1572"/>
    <mergeCell ref="E1567:E1572"/>
    <mergeCell ref="F1567:F1572"/>
    <mergeCell ref="G1567:G1572"/>
    <mergeCell ref="H1567:H1572"/>
    <mergeCell ref="D1551:D1556"/>
    <mergeCell ref="E1551:E1556"/>
    <mergeCell ref="F1551:F1556"/>
    <mergeCell ref="G1551:G1556"/>
    <mergeCell ref="H1551:H1556"/>
    <mergeCell ref="I1551:I1556"/>
    <mergeCell ref="I1533:I1538"/>
    <mergeCell ref="J1533:J1538"/>
    <mergeCell ref="K1533:K1538"/>
    <mergeCell ref="B1538:C1538"/>
    <mergeCell ref="B1548:C1548"/>
    <mergeCell ref="D1550:K1550"/>
    <mergeCell ref="J1580:J1585"/>
    <mergeCell ref="K1580:K1585"/>
    <mergeCell ref="B1585:C1585"/>
    <mergeCell ref="B1591:C1591"/>
    <mergeCell ref="D1593:K1593"/>
    <mergeCell ref="D1594:D1599"/>
    <mergeCell ref="E1594:E1599"/>
    <mergeCell ref="F1594:F1599"/>
    <mergeCell ref="G1594:G1599"/>
    <mergeCell ref="H1594:H1599"/>
    <mergeCell ref="D1580:D1585"/>
    <mergeCell ref="E1580:E1585"/>
    <mergeCell ref="F1580:F1585"/>
    <mergeCell ref="G1580:G1585"/>
    <mergeCell ref="H1580:H1585"/>
    <mergeCell ref="I1580:I1585"/>
    <mergeCell ref="I1567:I1572"/>
    <mergeCell ref="J1567:J1572"/>
    <mergeCell ref="K1567:K1572"/>
    <mergeCell ref="B1572:C1572"/>
    <mergeCell ref="B1577:C1577"/>
    <mergeCell ref="D1579:K1579"/>
    <mergeCell ref="J1610:J1615"/>
    <mergeCell ref="K1610:K1615"/>
    <mergeCell ref="B1615:C1615"/>
    <mergeCell ref="B1619:C1619"/>
    <mergeCell ref="D1621:K1621"/>
    <mergeCell ref="D1622:D1627"/>
    <mergeCell ref="E1622:E1627"/>
    <mergeCell ref="F1622:F1627"/>
    <mergeCell ref="G1622:G1627"/>
    <mergeCell ref="H1622:H1627"/>
    <mergeCell ref="D1610:D1615"/>
    <mergeCell ref="E1610:E1615"/>
    <mergeCell ref="F1610:F1615"/>
    <mergeCell ref="G1610:G1615"/>
    <mergeCell ref="H1610:H1615"/>
    <mergeCell ref="I1610:I1615"/>
    <mergeCell ref="I1594:I1599"/>
    <mergeCell ref="J1594:J1599"/>
    <mergeCell ref="K1594:K1599"/>
    <mergeCell ref="B1599:C1599"/>
    <mergeCell ref="B1602:C1602"/>
    <mergeCell ref="D1609:K1609"/>
    <mergeCell ref="J1656:J1661"/>
    <mergeCell ref="K1656:K1661"/>
    <mergeCell ref="B1661:C1661"/>
    <mergeCell ref="D1674:K1674"/>
    <mergeCell ref="D1675:D1680"/>
    <mergeCell ref="E1675:E1680"/>
    <mergeCell ref="F1675:F1680"/>
    <mergeCell ref="G1675:G1680"/>
    <mergeCell ref="H1675:H1680"/>
    <mergeCell ref="I1675:I1680"/>
    <mergeCell ref="D1656:D1661"/>
    <mergeCell ref="E1656:E1661"/>
    <mergeCell ref="F1656:F1661"/>
    <mergeCell ref="G1656:G1661"/>
    <mergeCell ref="H1656:H1661"/>
    <mergeCell ref="I1656:I1661"/>
    <mergeCell ref="I1622:I1627"/>
    <mergeCell ref="J1622:J1627"/>
    <mergeCell ref="K1622:K1627"/>
    <mergeCell ref="B1627:C1627"/>
    <mergeCell ref="B1653:C1653"/>
    <mergeCell ref="D1655:K1655"/>
    <mergeCell ref="J1685:J1690"/>
    <mergeCell ref="K1685:K1690"/>
    <mergeCell ref="B1690:C1690"/>
    <mergeCell ref="D1695:K1695"/>
    <mergeCell ref="D1696:D1701"/>
    <mergeCell ref="H1696:H1701"/>
    <mergeCell ref="I1696:I1701"/>
    <mergeCell ref="J1696:J1701"/>
    <mergeCell ref="K1696:K1701"/>
    <mergeCell ref="B1701:C1701"/>
    <mergeCell ref="J1675:J1680"/>
    <mergeCell ref="K1675:K1680"/>
    <mergeCell ref="B1680:C1680"/>
    <mergeCell ref="D1684:K1684"/>
    <mergeCell ref="D1685:D1690"/>
    <mergeCell ref="E1685:E1690"/>
    <mergeCell ref="F1685:F1690"/>
    <mergeCell ref="G1685:G1690"/>
    <mergeCell ref="H1685:H1690"/>
    <mergeCell ref="I1685:I1690"/>
    <mergeCell ref="B1712:C1712"/>
    <mergeCell ref="B1719:C1719"/>
    <mergeCell ref="D1726:K1726"/>
    <mergeCell ref="D1727:D1732"/>
    <mergeCell ref="E1727:E1732"/>
    <mergeCell ref="F1727:F1732"/>
    <mergeCell ref="G1727:G1732"/>
    <mergeCell ref="H1727:H1732"/>
    <mergeCell ref="I1727:I1732"/>
    <mergeCell ref="J1727:J1732"/>
    <mergeCell ref="B1705:K1705"/>
    <mergeCell ref="D1706:K1706"/>
    <mergeCell ref="D1707:D1712"/>
    <mergeCell ref="E1707:E1712"/>
    <mergeCell ref="F1707:F1712"/>
    <mergeCell ref="G1707:G1712"/>
    <mergeCell ref="H1707:H1712"/>
    <mergeCell ref="I1707:I1712"/>
    <mergeCell ref="J1707:J1712"/>
    <mergeCell ref="K1707:K1712"/>
    <mergeCell ref="J1738:J1743"/>
    <mergeCell ref="K1738:K1743"/>
    <mergeCell ref="B1743:C1743"/>
    <mergeCell ref="B1746:C1746"/>
    <mergeCell ref="D1748:K1748"/>
    <mergeCell ref="D1749:D1754"/>
    <mergeCell ref="E1749:E1754"/>
    <mergeCell ref="F1749:F1754"/>
    <mergeCell ref="G1749:G1754"/>
    <mergeCell ref="H1749:H1754"/>
    <mergeCell ref="K1727:K1732"/>
    <mergeCell ref="B1732:C1732"/>
    <mergeCell ref="B1735:C1735"/>
    <mergeCell ref="D1737:K1737"/>
    <mergeCell ref="D1738:D1743"/>
    <mergeCell ref="E1738:E1743"/>
    <mergeCell ref="F1738:F1743"/>
    <mergeCell ref="G1738:G1743"/>
    <mergeCell ref="H1738:H1743"/>
    <mergeCell ref="I1738:I1743"/>
    <mergeCell ref="J1760:J1765"/>
    <mergeCell ref="K1760:K1765"/>
    <mergeCell ref="B1765:C1765"/>
    <mergeCell ref="B1773:C1773"/>
    <mergeCell ref="D1775:K1775"/>
    <mergeCell ref="D1776:D1781"/>
    <mergeCell ref="E1776:E1781"/>
    <mergeCell ref="F1776:F1781"/>
    <mergeCell ref="G1776:G1781"/>
    <mergeCell ref="H1776:H1781"/>
    <mergeCell ref="D1760:D1765"/>
    <mergeCell ref="E1760:E1765"/>
    <mergeCell ref="F1760:F1765"/>
    <mergeCell ref="G1760:G1765"/>
    <mergeCell ref="H1760:H1765"/>
    <mergeCell ref="I1760:I1765"/>
    <mergeCell ref="I1749:I1754"/>
    <mergeCell ref="J1749:J1754"/>
    <mergeCell ref="K1749:K1754"/>
    <mergeCell ref="B1754:C1754"/>
    <mergeCell ref="B1757:C1757"/>
    <mergeCell ref="D1759:K1759"/>
    <mergeCell ref="J1788:J1793"/>
    <mergeCell ref="K1788:K1793"/>
    <mergeCell ref="B1793:C1793"/>
    <mergeCell ref="B1798:C1798"/>
    <mergeCell ref="D1800:K1800"/>
    <mergeCell ref="D1801:D1806"/>
    <mergeCell ref="E1801:E1806"/>
    <mergeCell ref="F1801:F1806"/>
    <mergeCell ref="G1801:G1806"/>
    <mergeCell ref="H1801:H1806"/>
    <mergeCell ref="D1788:D1793"/>
    <mergeCell ref="E1788:E1793"/>
    <mergeCell ref="F1788:F1793"/>
    <mergeCell ref="G1788:G1793"/>
    <mergeCell ref="H1788:H1793"/>
    <mergeCell ref="I1788:I1793"/>
    <mergeCell ref="I1776:I1781"/>
    <mergeCell ref="J1776:J1781"/>
    <mergeCell ref="K1776:K1781"/>
    <mergeCell ref="B1781:C1781"/>
    <mergeCell ref="B1785:C1785"/>
    <mergeCell ref="D1787:K1787"/>
    <mergeCell ref="J1812:J1817"/>
    <mergeCell ref="K1812:K1817"/>
    <mergeCell ref="B1817:C1817"/>
    <mergeCell ref="B1822:C1822"/>
    <mergeCell ref="D1825:H1825"/>
    <mergeCell ref="D1827:K1827"/>
    <mergeCell ref="D1812:D1817"/>
    <mergeCell ref="E1812:E1817"/>
    <mergeCell ref="F1812:F1817"/>
    <mergeCell ref="G1812:G1817"/>
    <mergeCell ref="H1812:H1817"/>
    <mergeCell ref="I1812:I1817"/>
    <mergeCell ref="I1801:I1806"/>
    <mergeCell ref="J1801:J1806"/>
    <mergeCell ref="K1801:K1806"/>
    <mergeCell ref="B1806:C1806"/>
    <mergeCell ref="B1809:C1809"/>
    <mergeCell ref="D1811:K1811"/>
    <mergeCell ref="I1839:I1845"/>
    <mergeCell ref="J1839:J1845"/>
    <mergeCell ref="K1839:K1845"/>
    <mergeCell ref="B1844:C1844"/>
    <mergeCell ref="B1847:C1847"/>
    <mergeCell ref="D1849:K1849"/>
    <mergeCell ref="J1828:J1833"/>
    <mergeCell ref="K1828:K1833"/>
    <mergeCell ref="B1833:C1833"/>
    <mergeCell ref="B1836:C1836"/>
    <mergeCell ref="D1838:K1838"/>
    <mergeCell ref="D1839:D1845"/>
    <mergeCell ref="E1839:E1845"/>
    <mergeCell ref="F1839:F1845"/>
    <mergeCell ref="G1839:G1845"/>
    <mergeCell ref="H1839:H1845"/>
    <mergeCell ref="D1828:D1833"/>
    <mergeCell ref="E1828:E1833"/>
    <mergeCell ref="F1828:F1833"/>
    <mergeCell ref="G1828:G1833"/>
    <mergeCell ref="H1828:H1833"/>
    <mergeCell ref="I1828:I1833"/>
    <mergeCell ref="I1865:I1871"/>
    <mergeCell ref="J1865:J1871"/>
    <mergeCell ref="K1865:K1871"/>
    <mergeCell ref="B1870:C1870"/>
    <mergeCell ref="B1875:C1875"/>
    <mergeCell ref="D1877:K1877"/>
    <mergeCell ref="J1850:J1855"/>
    <mergeCell ref="K1850:K1855"/>
    <mergeCell ref="B1855:C1855"/>
    <mergeCell ref="B1862:C1862"/>
    <mergeCell ref="D1864:K1864"/>
    <mergeCell ref="D1865:D1871"/>
    <mergeCell ref="E1865:E1871"/>
    <mergeCell ref="F1865:F1871"/>
    <mergeCell ref="G1865:G1871"/>
    <mergeCell ref="H1865:H1871"/>
    <mergeCell ref="D1850:D1855"/>
    <mergeCell ref="E1850:E1855"/>
    <mergeCell ref="F1850:F1855"/>
    <mergeCell ref="G1850:G1855"/>
    <mergeCell ref="H1850:H1855"/>
    <mergeCell ref="I1850:I1855"/>
    <mergeCell ref="D1892:K1892"/>
    <mergeCell ref="D1893:D1898"/>
    <mergeCell ref="E1893:E1898"/>
    <mergeCell ref="F1893:F1898"/>
    <mergeCell ref="G1893:G1898"/>
    <mergeCell ref="H1893:H1898"/>
    <mergeCell ref="I1893:I1898"/>
    <mergeCell ref="J1893:J1898"/>
    <mergeCell ref="K1893:K1898"/>
    <mergeCell ref="J1878:J1884"/>
    <mergeCell ref="K1878:K1884"/>
    <mergeCell ref="B1883:C1883"/>
    <mergeCell ref="B1885:C1885"/>
    <mergeCell ref="B1889:F1889"/>
    <mergeCell ref="B1890:C1890"/>
    <mergeCell ref="D1878:D1884"/>
    <mergeCell ref="E1878:E1884"/>
    <mergeCell ref="F1878:F1884"/>
    <mergeCell ref="G1878:G1884"/>
    <mergeCell ref="H1878:H1884"/>
    <mergeCell ref="I1878:I1884"/>
    <mergeCell ref="I1935:I1940"/>
    <mergeCell ref="J1935:J1940"/>
    <mergeCell ref="B1940:C1940"/>
    <mergeCell ref="B1941:C1941"/>
    <mergeCell ref="B1942:C1942"/>
    <mergeCell ref="B1943:C1943"/>
    <mergeCell ref="I1913:I1918"/>
    <mergeCell ref="J1913:J1918"/>
    <mergeCell ref="B1918:C1918"/>
    <mergeCell ref="B1929:C1929"/>
    <mergeCell ref="D1934:H1934"/>
    <mergeCell ref="D1935:D1940"/>
    <mergeCell ref="E1935:E1940"/>
    <mergeCell ref="F1935:F1940"/>
    <mergeCell ref="G1935:G1940"/>
    <mergeCell ref="H1935:H1940"/>
    <mergeCell ref="B1898:C1898"/>
    <mergeCell ref="B1907:C1907"/>
    <mergeCell ref="D1912:H1912"/>
    <mergeCell ref="D1913:D1918"/>
    <mergeCell ref="E1913:E1918"/>
    <mergeCell ref="F1913:F1918"/>
    <mergeCell ref="G1913:G1918"/>
    <mergeCell ref="H1913:H1918"/>
    <mergeCell ref="B1952:C1952"/>
    <mergeCell ref="B1966:C1966"/>
    <mergeCell ref="D1968:K1968"/>
    <mergeCell ref="D1969:D1974"/>
    <mergeCell ref="E1969:E1974"/>
    <mergeCell ref="F1969:F1974"/>
    <mergeCell ref="G1969:G1974"/>
    <mergeCell ref="H1969:H1974"/>
    <mergeCell ref="I1969:I1974"/>
    <mergeCell ref="J1969:J1974"/>
    <mergeCell ref="B1944:C1944"/>
    <mergeCell ref="D1946:K1946"/>
    <mergeCell ref="D1947:D1952"/>
    <mergeCell ref="E1947:E1952"/>
    <mergeCell ref="F1947:F1952"/>
    <mergeCell ref="G1947:G1952"/>
    <mergeCell ref="H1947:H1952"/>
    <mergeCell ref="I1947:I1952"/>
    <mergeCell ref="J1947:J1952"/>
    <mergeCell ref="K1947:K1952"/>
    <mergeCell ref="I2012:I2017"/>
    <mergeCell ref="J2012:J2017"/>
    <mergeCell ref="K2012:K2017"/>
    <mergeCell ref="B2017:C2017"/>
    <mergeCell ref="B2026:C2026"/>
    <mergeCell ref="D2028:H2028"/>
    <mergeCell ref="J1991:J1996"/>
    <mergeCell ref="K1991:K1996"/>
    <mergeCell ref="B1996:C1996"/>
    <mergeCell ref="B2009:C2009"/>
    <mergeCell ref="D2011:K2011"/>
    <mergeCell ref="D2012:D2017"/>
    <mergeCell ref="E2012:E2017"/>
    <mergeCell ref="F2012:F2017"/>
    <mergeCell ref="G2012:G2017"/>
    <mergeCell ref="H2012:H2017"/>
    <mergeCell ref="K1969:K1974"/>
    <mergeCell ref="B1974:C1974"/>
    <mergeCell ref="B1988:C1988"/>
    <mergeCell ref="D1990:K1990"/>
    <mergeCell ref="D1991:D1996"/>
    <mergeCell ref="E1991:E1996"/>
    <mergeCell ref="F1991:F1996"/>
    <mergeCell ref="G1991:G1996"/>
    <mergeCell ref="H1991:H1996"/>
    <mergeCell ref="I1991:I1996"/>
    <mergeCell ref="I2059:I2064"/>
    <mergeCell ref="J2059:J2064"/>
    <mergeCell ref="K2059:K2064"/>
    <mergeCell ref="B2064:C2064"/>
    <mergeCell ref="B2067:C2067"/>
    <mergeCell ref="D2069:K2069"/>
    <mergeCell ref="J2049:J2054"/>
    <mergeCell ref="B2054:C2054"/>
    <mergeCell ref="B2055:C2055"/>
    <mergeCell ref="B2056:C2056"/>
    <mergeCell ref="D2058:K2058"/>
    <mergeCell ref="D2059:D2064"/>
    <mergeCell ref="E2059:E2064"/>
    <mergeCell ref="F2059:F2064"/>
    <mergeCell ref="G2059:G2064"/>
    <mergeCell ref="H2059:H2064"/>
    <mergeCell ref="J2029:J2034"/>
    <mergeCell ref="B2034:C2034"/>
    <mergeCell ref="B2043:C2043"/>
    <mergeCell ref="D2048:H2048"/>
    <mergeCell ref="D2049:D2054"/>
    <mergeCell ref="E2049:E2054"/>
    <mergeCell ref="F2049:F2054"/>
    <mergeCell ref="G2049:G2054"/>
    <mergeCell ref="H2049:H2054"/>
    <mergeCell ref="I2049:I2054"/>
    <mergeCell ref="D2029:D2034"/>
    <mergeCell ref="E2029:E2034"/>
    <mergeCell ref="F2029:F2034"/>
    <mergeCell ref="G2029:G2034"/>
    <mergeCell ref="H2029:H2034"/>
    <mergeCell ref="I2029:I2034"/>
    <mergeCell ref="I2091:I2096"/>
    <mergeCell ref="J2091:J2096"/>
    <mergeCell ref="K2091:K2096"/>
    <mergeCell ref="B2096:C2096"/>
    <mergeCell ref="B2100:C2100"/>
    <mergeCell ref="D2102:K2102"/>
    <mergeCell ref="J2070:J2075"/>
    <mergeCell ref="K2070:K2075"/>
    <mergeCell ref="B2075:C2075"/>
    <mergeCell ref="B2088:C2088"/>
    <mergeCell ref="D2090:K2090"/>
    <mergeCell ref="D2091:D2096"/>
    <mergeCell ref="E2091:E2096"/>
    <mergeCell ref="F2091:F2096"/>
    <mergeCell ref="G2091:G2096"/>
    <mergeCell ref="H2091:H2096"/>
    <mergeCell ref="D2070:D2075"/>
    <mergeCell ref="E2070:E2075"/>
    <mergeCell ref="F2070:F2075"/>
    <mergeCell ref="G2070:G2075"/>
    <mergeCell ref="H2070:H2075"/>
    <mergeCell ref="I2070:I2075"/>
    <mergeCell ref="D2117:K2117"/>
    <mergeCell ref="J2103:J2108"/>
    <mergeCell ref="K2103:K2108"/>
    <mergeCell ref="B2108:C2108"/>
    <mergeCell ref="B2112:C2112"/>
    <mergeCell ref="D2103:D2108"/>
    <mergeCell ref="E2103:E2108"/>
    <mergeCell ref="F2103:F2108"/>
    <mergeCell ref="G2103:G2108"/>
    <mergeCell ref="H2103:H2108"/>
    <mergeCell ref="I2103:I2108"/>
    <mergeCell ref="I2134:I2139"/>
    <mergeCell ref="J2134:J2139"/>
    <mergeCell ref="K2134:K2139"/>
    <mergeCell ref="B2139:C2139"/>
    <mergeCell ref="B2144:C2144"/>
    <mergeCell ref="J2118:J2123"/>
    <mergeCell ref="K2118:K2123"/>
    <mergeCell ref="B2123:C2123"/>
    <mergeCell ref="B2131:C2131"/>
    <mergeCell ref="D2133:K2133"/>
    <mergeCell ref="D2134:D2139"/>
    <mergeCell ref="E2134:E2139"/>
    <mergeCell ref="F2134:F2139"/>
    <mergeCell ref="G2134:G2139"/>
    <mergeCell ref="H2134:H2139"/>
    <mergeCell ref="D2118:D2123"/>
    <mergeCell ref="E2118:E2123"/>
    <mergeCell ref="F2118:F2123"/>
    <mergeCell ref="G2118:G2123"/>
    <mergeCell ref="H2118:H2123"/>
    <mergeCell ref="I2118:I2123"/>
    <mergeCell ref="I2150:I2155"/>
    <mergeCell ref="J2150:J2155"/>
    <mergeCell ref="K2150:K2155"/>
    <mergeCell ref="B2155:C2155"/>
    <mergeCell ref="B2158:C2158"/>
    <mergeCell ref="D2163:H2163"/>
    <mergeCell ref="D2149:K2149"/>
    <mergeCell ref="D2150:D2155"/>
    <mergeCell ref="E2150:E2155"/>
    <mergeCell ref="F2150:F2155"/>
    <mergeCell ref="G2150:G2155"/>
    <mergeCell ref="H2150:H2155"/>
    <mergeCell ref="I2179:I2184"/>
    <mergeCell ref="J2179:J2184"/>
    <mergeCell ref="B2184:C2184"/>
    <mergeCell ref="B2185:C2185"/>
    <mergeCell ref="B2188:C2188"/>
    <mergeCell ref="D2193:H2193"/>
    <mergeCell ref="D2178:H2178"/>
    <mergeCell ref="D2179:D2184"/>
    <mergeCell ref="E2179:E2184"/>
    <mergeCell ref="F2179:F2184"/>
    <mergeCell ref="G2179:G2184"/>
    <mergeCell ref="H2179:H2184"/>
    <mergeCell ref="J2164:J2169"/>
    <mergeCell ref="B2169:C2169"/>
    <mergeCell ref="B2170:C2170"/>
    <mergeCell ref="B2171:C2171"/>
    <mergeCell ref="B2172:C2172"/>
    <mergeCell ref="B2173:C2173"/>
    <mergeCell ref="D2164:D2169"/>
    <mergeCell ref="E2164:E2169"/>
    <mergeCell ref="F2164:F2169"/>
    <mergeCell ref="G2164:G2169"/>
    <mergeCell ref="H2164:H2169"/>
    <mergeCell ref="I2164:I2169"/>
    <mergeCell ref="I2205:I2210"/>
    <mergeCell ref="J2205:J2210"/>
    <mergeCell ref="K2205:K2210"/>
    <mergeCell ref="B2210:C2210"/>
    <mergeCell ref="B2215:C2215"/>
    <mergeCell ref="D2220:H2220"/>
    <mergeCell ref="J2194:J2199"/>
    <mergeCell ref="B2199:C2199"/>
    <mergeCell ref="B2200:C2200"/>
    <mergeCell ref="B2203:C2203"/>
    <mergeCell ref="D2204:K2204"/>
    <mergeCell ref="D2205:D2210"/>
    <mergeCell ref="E2205:E2210"/>
    <mergeCell ref="F2205:F2210"/>
    <mergeCell ref="G2205:G2210"/>
    <mergeCell ref="H2205:H2210"/>
    <mergeCell ref="D2194:D2199"/>
    <mergeCell ref="E2194:E2199"/>
    <mergeCell ref="F2194:F2199"/>
    <mergeCell ref="G2194:G2199"/>
    <mergeCell ref="H2194:H2199"/>
    <mergeCell ref="I2194:I2199"/>
    <mergeCell ref="I2236:I2241"/>
    <mergeCell ref="J2236:J2241"/>
    <mergeCell ref="B2241:C2241"/>
    <mergeCell ref="B2242:C2242"/>
    <mergeCell ref="B2245:C2245"/>
    <mergeCell ref="D2247:K2247"/>
    <mergeCell ref="J2221:J2226"/>
    <mergeCell ref="B2226:C2226"/>
    <mergeCell ref="B2227:C2227"/>
    <mergeCell ref="B2230:C2230"/>
    <mergeCell ref="D2235:H2235"/>
    <mergeCell ref="D2236:D2241"/>
    <mergeCell ref="E2236:E2241"/>
    <mergeCell ref="F2236:F2241"/>
    <mergeCell ref="G2236:G2241"/>
    <mergeCell ref="H2236:H2241"/>
    <mergeCell ref="D2221:D2226"/>
    <mergeCell ref="E2221:E2226"/>
    <mergeCell ref="F2221:F2226"/>
    <mergeCell ref="G2221:G2226"/>
    <mergeCell ref="H2221:H2226"/>
    <mergeCell ref="I2221:I2226"/>
    <mergeCell ref="D2291:H2291"/>
    <mergeCell ref="D2292:D2297"/>
    <mergeCell ref="E2292:E2297"/>
    <mergeCell ref="F2292:F2297"/>
    <mergeCell ref="G2292:G2297"/>
    <mergeCell ref="H2292:H2297"/>
    <mergeCell ref="I2264:I2269"/>
    <mergeCell ref="J2264:J2269"/>
    <mergeCell ref="K2264:K2269"/>
    <mergeCell ref="B2269:C2269"/>
    <mergeCell ref="B2277:C2277"/>
    <mergeCell ref="D2279:K2279"/>
    <mergeCell ref="J2248:J2253"/>
    <mergeCell ref="K2248:K2253"/>
    <mergeCell ref="B2253:C2253"/>
    <mergeCell ref="B2261:C2261"/>
    <mergeCell ref="D2263:K2263"/>
    <mergeCell ref="D2264:D2269"/>
    <mergeCell ref="E2264:E2269"/>
    <mergeCell ref="F2264:F2269"/>
    <mergeCell ref="G2264:G2269"/>
    <mergeCell ref="H2264:H2269"/>
    <mergeCell ref="D2248:D2253"/>
    <mergeCell ref="E2248:E2253"/>
    <mergeCell ref="F2248:F2253"/>
    <mergeCell ref="G2248:G2253"/>
    <mergeCell ref="H2248:H2253"/>
    <mergeCell ref="I2248:I2253"/>
    <mergeCell ref="I2304:I2309"/>
    <mergeCell ref="J2304:J2309"/>
    <mergeCell ref="B2309:C2309"/>
    <mergeCell ref="B2312:C2312"/>
    <mergeCell ref="D2314:K2314"/>
    <mergeCell ref="D2315:D2320"/>
    <mergeCell ref="E2315:E2320"/>
    <mergeCell ref="F2315:F2320"/>
    <mergeCell ref="G2315:G2320"/>
    <mergeCell ref="H2315:H2320"/>
    <mergeCell ref="I2292:I2297"/>
    <mergeCell ref="J2292:J2297"/>
    <mergeCell ref="B2297:C2297"/>
    <mergeCell ref="B2301:C2301"/>
    <mergeCell ref="D2303:H2303"/>
    <mergeCell ref="D2304:D2309"/>
    <mergeCell ref="E2304:E2309"/>
    <mergeCell ref="F2304:F2309"/>
    <mergeCell ref="G2304:G2309"/>
    <mergeCell ref="H2304:H2309"/>
    <mergeCell ref="D2334:K2334"/>
    <mergeCell ref="D2335:D2340"/>
    <mergeCell ref="E2335:E2340"/>
    <mergeCell ref="F2335:F2340"/>
    <mergeCell ref="G2335:G2340"/>
    <mergeCell ref="H2335:H2340"/>
    <mergeCell ref="I2335:I2340"/>
    <mergeCell ref="J2335:J2340"/>
    <mergeCell ref="K2335:K2340"/>
    <mergeCell ref="I2315:I2320"/>
    <mergeCell ref="J2315:J2320"/>
    <mergeCell ref="K2315:K2320"/>
    <mergeCell ref="B2320:C2320"/>
    <mergeCell ref="B2329:C2329"/>
    <mergeCell ref="K2346:K2351"/>
    <mergeCell ref="B2351:C2351"/>
    <mergeCell ref="B2354:C2354"/>
    <mergeCell ref="B2340:C2340"/>
    <mergeCell ref="B2343:C2343"/>
    <mergeCell ref="D2345:K2345"/>
    <mergeCell ref="D2346:D2351"/>
    <mergeCell ref="E2346:E2351"/>
    <mergeCell ref="F2346:F2351"/>
    <mergeCell ref="G2346:G2351"/>
    <mergeCell ref="H2346:H2351"/>
    <mergeCell ref="I2346:I2351"/>
    <mergeCell ref="J2346:J2351"/>
    <mergeCell ref="B2365:C2365"/>
    <mergeCell ref="B2373:C2373"/>
    <mergeCell ref="D2375:K2375"/>
    <mergeCell ref="D2376:D2381"/>
    <mergeCell ref="E2376:E2381"/>
    <mergeCell ref="F2376:F2381"/>
    <mergeCell ref="G2376:G2381"/>
    <mergeCell ref="H2376:H2381"/>
    <mergeCell ref="I2376:I2381"/>
    <mergeCell ref="J2376:J2381"/>
    <mergeCell ref="D2359:K2359"/>
    <mergeCell ref="D2360:D2365"/>
    <mergeCell ref="E2360:E2365"/>
    <mergeCell ref="F2360:F2365"/>
    <mergeCell ref="G2360:G2365"/>
    <mergeCell ref="H2360:H2365"/>
    <mergeCell ref="I2360:I2365"/>
    <mergeCell ref="J2360:J2365"/>
    <mergeCell ref="K2360:K2365"/>
    <mergeCell ref="J2389:J2394"/>
    <mergeCell ref="K2389:K2394"/>
    <mergeCell ref="B2394:C2394"/>
    <mergeCell ref="B2397:C2397"/>
    <mergeCell ref="D2399:K2399"/>
    <mergeCell ref="D2400:D2405"/>
    <mergeCell ref="E2400:E2405"/>
    <mergeCell ref="F2400:F2405"/>
    <mergeCell ref="G2400:G2405"/>
    <mergeCell ref="H2400:H2405"/>
    <mergeCell ref="K2376:K2381"/>
    <mergeCell ref="B2381:C2381"/>
    <mergeCell ref="B2386:C2386"/>
    <mergeCell ref="D2388:K2388"/>
    <mergeCell ref="D2389:D2394"/>
    <mergeCell ref="E2389:E2394"/>
    <mergeCell ref="F2389:F2394"/>
    <mergeCell ref="G2389:G2394"/>
    <mergeCell ref="H2389:H2394"/>
    <mergeCell ref="I2389:I2394"/>
    <mergeCell ref="J2411:J2416"/>
    <mergeCell ref="K2411:K2416"/>
    <mergeCell ref="B2416:C2416"/>
    <mergeCell ref="B2419:C2419"/>
    <mergeCell ref="D2421:K2421"/>
    <mergeCell ref="D2422:D2427"/>
    <mergeCell ref="E2422:E2427"/>
    <mergeCell ref="F2422:F2427"/>
    <mergeCell ref="G2422:G2427"/>
    <mergeCell ref="H2422:H2427"/>
    <mergeCell ref="D2411:D2416"/>
    <mergeCell ref="E2411:E2416"/>
    <mergeCell ref="F2411:F2416"/>
    <mergeCell ref="G2411:G2416"/>
    <mergeCell ref="H2411:H2416"/>
    <mergeCell ref="I2411:I2416"/>
    <mergeCell ref="I2400:I2405"/>
    <mergeCell ref="J2400:J2405"/>
    <mergeCell ref="K2400:K2405"/>
    <mergeCell ref="B2405:C2405"/>
    <mergeCell ref="B2408:C2408"/>
    <mergeCell ref="D2410:K2410"/>
    <mergeCell ref="J2433:J2438"/>
    <mergeCell ref="K2433:K2438"/>
    <mergeCell ref="B2438:C2438"/>
    <mergeCell ref="B2441:C2441"/>
    <mergeCell ref="D2443:K2443"/>
    <mergeCell ref="D2444:D2449"/>
    <mergeCell ref="E2444:E2449"/>
    <mergeCell ref="F2444:F2449"/>
    <mergeCell ref="G2444:G2449"/>
    <mergeCell ref="H2444:H2449"/>
    <mergeCell ref="D2433:D2438"/>
    <mergeCell ref="E2433:E2438"/>
    <mergeCell ref="F2433:F2438"/>
    <mergeCell ref="G2433:G2438"/>
    <mergeCell ref="H2433:H2438"/>
    <mergeCell ref="I2433:I2438"/>
    <mergeCell ref="I2422:I2427"/>
    <mergeCell ref="J2422:J2427"/>
    <mergeCell ref="K2422:K2427"/>
    <mergeCell ref="B2427:C2427"/>
    <mergeCell ref="B2430:C2430"/>
    <mergeCell ref="D2432:K2432"/>
    <mergeCell ref="J2455:J2460"/>
    <mergeCell ref="K2455:K2460"/>
    <mergeCell ref="B2460:C2460"/>
    <mergeCell ref="B2463:C2463"/>
    <mergeCell ref="D2465:K2465"/>
    <mergeCell ref="D2466:D2471"/>
    <mergeCell ref="E2466:E2471"/>
    <mergeCell ref="F2466:F2471"/>
    <mergeCell ref="G2466:G2471"/>
    <mergeCell ref="H2466:H2471"/>
    <mergeCell ref="D2455:D2460"/>
    <mergeCell ref="E2455:E2460"/>
    <mergeCell ref="F2455:F2460"/>
    <mergeCell ref="G2455:G2460"/>
    <mergeCell ref="H2455:H2460"/>
    <mergeCell ref="I2455:I2460"/>
    <mergeCell ref="I2444:I2449"/>
    <mergeCell ref="J2444:J2449"/>
    <mergeCell ref="K2444:K2449"/>
    <mergeCell ref="B2449:C2449"/>
    <mergeCell ref="B2452:C2452"/>
    <mergeCell ref="D2454:K2454"/>
    <mergeCell ref="J2477:J2482"/>
    <mergeCell ref="K2477:K2482"/>
    <mergeCell ref="B2482:C2482"/>
    <mergeCell ref="B2485:C2485"/>
    <mergeCell ref="D2487:K2487"/>
    <mergeCell ref="D2488:D2493"/>
    <mergeCell ref="E2488:E2493"/>
    <mergeCell ref="F2488:F2493"/>
    <mergeCell ref="G2488:G2493"/>
    <mergeCell ref="H2488:H2493"/>
    <mergeCell ref="D2477:D2482"/>
    <mergeCell ref="E2477:E2482"/>
    <mergeCell ref="F2477:F2482"/>
    <mergeCell ref="G2477:G2482"/>
    <mergeCell ref="H2477:H2482"/>
    <mergeCell ref="I2477:I2482"/>
    <mergeCell ref="I2466:I2471"/>
    <mergeCell ref="J2466:J2471"/>
    <mergeCell ref="K2466:K2471"/>
    <mergeCell ref="B2471:C2471"/>
    <mergeCell ref="B2474:C2474"/>
    <mergeCell ref="D2476:K2476"/>
    <mergeCell ref="J2499:J2504"/>
    <mergeCell ref="K2499:K2504"/>
    <mergeCell ref="B2504:C2504"/>
    <mergeCell ref="B2510:C2510"/>
    <mergeCell ref="D2515:K2515"/>
    <mergeCell ref="D2516:D2521"/>
    <mergeCell ref="E2516:E2521"/>
    <mergeCell ref="F2516:F2521"/>
    <mergeCell ref="G2516:G2521"/>
    <mergeCell ref="H2516:H2521"/>
    <mergeCell ref="D2499:D2504"/>
    <mergeCell ref="E2499:E2504"/>
    <mergeCell ref="F2499:F2504"/>
    <mergeCell ref="G2499:G2504"/>
    <mergeCell ref="H2499:H2504"/>
    <mergeCell ref="I2499:I2504"/>
    <mergeCell ref="I2488:I2493"/>
    <mergeCell ref="J2488:J2493"/>
    <mergeCell ref="K2488:K2493"/>
    <mergeCell ref="B2493:C2493"/>
    <mergeCell ref="B2496:C2496"/>
    <mergeCell ref="D2498:K2498"/>
    <mergeCell ref="J2534:J2539"/>
    <mergeCell ref="K2534:K2539"/>
    <mergeCell ref="B2539:C2539"/>
    <mergeCell ref="B2545:C2545"/>
    <mergeCell ref="D2547:K2547"/>
    <mergeCell ref="D2548:D2553"/>
    <mergeCell ref="E2548:E2553"/>
    <mergeCell ref="F2548:F2553"/>
    <mergeCell ref="G2548:G2553"/>
    <mergeCell ref="H2548:H2553"/>
    <mergeCell ref="D2534:D2539"/>
    <mergeCell ref="E2534:E2539"/>
    <mergeCell ref="F2534:F2539"/>
    <mergeCell ref="G2534:G2539"/>
    <mergeCell ref="H2534:H2539"/>
    <mergeCell ref="I2534:I2539"/>
    <mergeCell ref="I2516:I2521"/>
    <mergeCell ref="J2516:J2521"/>
    <mergeCell ref="K2516:K2521"/>
    <mergeCell ref="B2521:C2521"/>
    <mergeCell ref="B2531:C2531"/>
    <mergeCell ref="D2533:K2533"/>
    <mergeCell ref="J2566:J2571"/>
    <mergeCell ref="K2566:K2571"/>
    <mergeCell ref="B2571:C2571"/>
    <mergeCell ref="B2576:C2576"/>
    <mergeCell ref="D2566:D2571"/>
    <mergeCell ref="E2566:E2571"/>
    <mergeCell ref="F2566:F2571"/>
    <mergeCell ref="G2566:G2571"/>
    <mergeCell ref="H2566:H2571"/>
    <mergeCell ref="I2566:I2571"/>
    <mergeCell ref="I2548:I2553"/>
    <mergeCell ref="J2548:J2553"/>
    <mergeCell ref="K2548:K2553"/>
    <mergeCell ref="B2553:C2553"/>
    <mergeCell ref="B2560:C2560"/>
    <mergeCell ref="D2565:K2565"/>
    <mergeCell ref="I2601:I2606"/>
    <mergeCell ref="J2601:J2606"/>
    <mergeCell ref="K2601:K2606"/>
    <mergeCell ref="B2606:C2606"/>
    <mergeCell ref="B2621:C2621"/>
    <mergeCell ref="D2623:K2623"/>
    <mergeCell ref="J2582:J2587"/>
    <mergeCell ref="K2582:K2587"/>
    <mergeCell ref="B2587:C2587"/>
    <mergeCell ref="B2598:C2598"/>
    <mergeCell ref="D2600:K2600"/>
    <mergeCell ref="D2601:D2606"/>
    <mergeCell ref="E2601:E2606"/>
    <mergeCell ref="F2601:F2606"/>
    <mergeCell ref="G2601:G2606"/>
    <mergeCell ref="H2601:H2606"/>
    <mergeCell ref="D2581:K2581"/>
    <mergeCell ref="D2582:D2587"/>
    <mergeCell ref="E2582:E2587"/>
    <mergeCell ref="F2582:F2587"/>
    <mergeCell ref="G2582:G2587"/>
    <mergeCell ref="H2582:H2587"/>
    <mergeCell ref="I2582:I2587"/>
    <mergeCell ref="J2665:J2670"/>
    <mergeCell ref="K2665:K2670"/>
    <mergeCell ref="B2670:C2670"/>
    <mergeCell ref="B2683:C2683"/>
    <mergeCell ref="D2665:D2670"/>
    <mergeCell ref="E2665:E2670"/>
    <mergeCell ref="F2665:F2670"/>
    <mergeCell ref="G2665:G2670"/>
    <mergeCell ref="H2665:H2670"/>
    <mergeCell ref="I2665:I2670"/>
    <mergeCell ref="I2644:I2649"/>
    <mergeCell ref="J2644:J2649"/>
    <mergeCell ref="K2644:K2649"/>
    <mergeCell ref="B2649:C2649"/>
    <mergeCell ref="B2662:C2662"/>
    <mergeCell ref="D2664:K2664"/>
    <mergeCell ref="J2624:J2629"/>
    <mergeCell ref="K2624:K2629"/>
    <mergeCell ref="B2629:C2629"/>
    <mergeCell ref="B2641:C2641"/>
    <mergeCell ref="D2643:K2643"/>
    <mergeCell ref="D2644:D2649"/>
    <mergeCell ref="E2644:E2649"/>
    <mergeCell ref="F2644:F2649"/>
    <mergeCell ref="G2644:G2649"/>
    <mergeCell ref="H2644:H2649"/>
    <mergeCell ref="D2624:D2629"/>
    <mergeCell ref="E2624:E2629"/>
    <mergeCell ref="F2624:F2629"/>
    <mergeCell ref="G2624:G2629"/>
    <mergeCell ref="H2624:H2629"/>
    <mergeCell ref="I2624:I262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181"/>
  <sheetViews>
    <sheetView tabSelected="1" topLeftCell="C121" zoomScale="89" zoomScaleNormal="89" zoomScaleSheetLayoutView="100" workbookViewId="0">
      <selection activeCell="J5" sqref="J5"/>
    </sheetView>
  </sheetViews>
  <sheetFormatPr defaultColWidth="9.109375" defaultRowHeight="15.6" x14ac:dyDescent="0.35"/>
  <cols>
    <col min="1" max="1" width="6" style="581" customWidth="1"/>
    <col min="2" max="2" width="6.44140625" style="581" customWidth="1"/>
    <col min="3" max="3" width="7.109375" style="581" customWidth="1"/>
    <col min="4" max="4" width="10" style="581" customWidth="1"/>
    <col min="5" max="6" width="8.5546875" style="582" customWidth="1"/>
    <col min="7" max="7" width="64.33203125" style="581" customWidth="1"/>
    <col min="8" max="8" width="16.44140625" style="581" customWidth="1"/>
    <col min="9" max="9" width="16.33203125" style="581" customWidth="1"/>
    <col min="10" max="10" width="22.6640625" style="581" customWidth="1"/>
    <col min="11" max="11" width="23.44140625" style="581" customWidth="1"/>
    <col min="12" max="12" width="22.109375" style="581" customWidth="1"/>
    <col min="13" max="13" width="19.44140625" style="581" customWidth="1"/>
    <col min="14" max="15" width="18.88671875" style="581" customWidth="1"/>
    <col min="16" max="16" width="9.109375" style="581" customWidth="1"/>
    <col min="17" max="16384" width="9.109375" style="581"/>
  </cols>
  <sheetData>
    <row r="1" spans="1:15" x14ac:dyDescent="0.35">
      <c r="A1" s="99" t="s">
        <v>50</v>
      </c>
    </row>
    <row r="2" spans="1:15" x14ac:dyDescent="0.35">
      <c r="J2" s="585">
        <f>J5+Հ11!G978</f>
        <v>915033336.79920006</v>
      </c>
      <c r="K2" s="585">
        <f>K5+Հ11!H978</f>
        <v>1042939313.8993599</v>
      </c>
      <c r="L2" s="585">
        <f>L5+Հ11!I978</f>
        <v>1133481648.3582869</v>
      </c>
      <c r="M2" s="584"/>
    </row>
    <row r="3" spans="1:15" x14ac:dyDescent="0.35">
      <c r="B3" s="961" t="s">
        <v>1525</v>
      </c>
      <c r="C3" s="961"/>
      <c r="D3" s="961"/>
      <c r="E3" s="961" t="s">
        <v>8</v>
      </c>
      <c r="F3" s="961"/>
      <c r="G3" s="962" t="s">
        <v>145</v>
      </c>
      <c r="H3" s="962" t="s">
        <v>151</v>
      </c>
      <c r="I3" s="962" t="s">
        <v>150</v>
      </c>
      <c r="J3" s="962" t="s">
        <v>149</v>
      </c>
      <c r="K3" s="962" t="s">
        <v>148</v>
      </c>
      <c r="L3" s="962" t="s">
        <v>147</v>
      </c>
    </row>
    <row r="4" spans="1:15" ht="21.6" x14ac:dyDescent="0.35">
      <c r="B4" s="580" t="s">
        <v>9</v>
      </c>
      <c r="C4" s="580" t="s">
        <v>10</v>
      </c>
      <c r="D4" s="580" t="s">
        <v>11</v>
      </c>
      <c r="E4" s="141" t="s">
        <v>3</v>
      </c>
      <c r="F4" s="141" t="s">
        <v>27</v>
      </c>
      <c r="G4" s="963"/>
      <c r="H4" s="963"/>
      <c r="I4" s="963"/>
      <c r="J4" s="963"/>
      <c r="K4" s="963"/>
      <c r="L4" s="963"/>
      <c r="M4" s="585"/>
      <c r="N4" s="583"/>
      <c r="O4" s="583"/>
    </row>
    <row r="5" spans="1:15" x14ac:dyDescent="0.35">
      <c r="B5" s="638"/>
      <c r="C5" s="638"/>
      <c r="D5" s="638"/>
      <c r="E5" s="639"/>
      <c r="F5" s="639"/>
      <c r="G5" s="640" t="s">
        <v>20</v>
      </c>
      <c r="H5" s="641">
        <v>675003903.37999988</v>
      </c>
      <c r="I5" s="641">
        <v>795324586.0999999</v>
      </c>
      <c r="J5" s="641">
        <f>J6+J35+J147+J158+J236+J293+J331+J395+J467+J532+J633+J710+J757+J777+J833+J853+J943+J982</f>
        <v>902434453.19920003</v>
      </c>
      <c r="K5" s="641">
        <f t="shared" ref="K5:L5" si="0">K6+K35+K147+K158+K236+K293+K331+K395+K467+K532+K633+K710+K757+K777+K833+K853+K943+K982</f>
        <v>1013597810.59936</v>
      </c>
      <c r="L5" s="641">
        <f t="shared" si="0"/>
        <v>1078971886.6582868</v>
      </c>
      <c r="M5" s="585"/>
    </row>
    <row r="6" spans="1:15" x14ac:dyDescent="0.35">
      <c r="B6" s="101"/>
      <c r="C6" s="101"/>
      <c r="D6" s="101"/>
      <c r="E6" s="104" t="s">
        <v>160</v>
      </c>
      <c r="F6" s="104"/>
      <c r="G6" s="102" t="s">
        <v>161</v>
      </c>
      <c r="H6" s="100">
        <v>9568276.879999999</v>
      </c>
      <c r="I6" s="100">
        <v>11104700</v>
      </c>
      <c r="J6" s="623">
        <v>11107100</v>
      </c>
      <c r="K6" s="623">
        <v>11095100</v>
      </c>
      <c r="L6" s="623">
        <v>11083100</v>
      </c>
      <c r="M6" s="584"/>
    </row>
    <row r="7" spans="1:15" x14ac:dyDescent="0.35">
      <c r="B7" s="101"/>
      <c r="C7" s="101"/>
      <c r="D7" s="101"/>
      <c r="E7" s="104"/>
      <c r="F7" s="104"/>
      <c r="G7" s="102" t="s">
        <v>162</v>
      </c>
      <c r="H7" s="100"/>
      <c r="I7" s="100"/>
      <c r="J7" s="100"/>
      <c r="K7" s="100"/>
      <c r="L7" s="100"/>
      <c r="M7" s="796"/>
    </row>
    <row r="8" spans="1:15" ht="62.4" x14ac:dyDescent="0.35">
      <c r="B8" s="91">
        <v>10</v>
      </c>
      <c r="C8" s="92" t="s">
        <v>389</v>
      </c>
      <c r="D8" s="92" t="s">
        <v>390</v>
      </c>
      <c r="E8" s="104"/>
      <c r="F8" s="104" t="s">
        <v>163</v>
      </c>
      <c r="G8" s="102" t="s">
        <v>164</v>
      </c>
      <c r="H8" s="100">
        <v>9468574.2799999993</v>
      </c>
      <c r="I8" s="100">
        <v>11017100</v>
      </c>
      <c r="J8" s="100">
        <v>11017100</v>
      </c>
      <c r="K8" s="100">
        <v>11017100</v>
      </c>
      <c r="L8" s="100">
        <v>11017100</v>
      </c>
    </row>
    <row r="9" spans="1:15" x14ac:dyDescent="0.35">
      <c r="B9" s="101"/>
      <c r="C9" s="101"/>
      <c r="D9" s="101"/>
      <c r="E9" s="104"/>
      <c r="F9" s="104"/>
      <c r="G9" s="102" t="s">
        <v>146</v>
      </c>
      <c r="H9" s="100"/>
      <c r="I9" s="100"/>
      <c r="J9" s="100"/>
      <c r="K9" s="100"/>
      <c r="L9" s="100"/>
    </row>
    <row r="10" spans="1:15" ht="31.2" x14ac:dyDescent="0.35">
      <c r="B10" s="101"/>
      <c r="C10" s="101"/>
      <c r="D10" s="101"/>
      <c r="E10" s="104"/>
      <c r="F10" s="104"/>
      <c r="G10" s="103" t="s">
        <v>165</v>
      </c>
      <c r="H10" s="100">
        <v>9468574.2799999993</v>
      </c>
      <c r="I10" s="100">
        <v>11017100</v>
      </c>
      <c r="J10" s="100">
        <v>11017100</v>
      </c>
      <c r="K10" s="100">
        <v>11017100</v>
      </c>
      <c r="L10" s="100">
        <v>11017100</v>
      </c>
    </row>
    <row r="11" spans="1:15" ht="31.2" x14ac:dyDescent="0.35">
      <c r="B11" s="101"/>
      <c r="C11" s="101"/>
      <c r="D11" s="101"/>
      <c r="E11" s="104"/>
      <c r="F11" s="104"/>
      <c r="G11" s="102" t="s">
        <v>166</v>
      </c>
      <c r="H11" s="100"/>
      <c r="I11" s="100"/>
      <c r="J11" s="100"/>
      <c r="K11" s="100"/>
      <c r="L11" s="100"/>
    </row>
    <row r="12" spans="1:15" x14ac:dyDescent="0.35">
      <c r="B12" s="101"/>
      <c r="C12" s="101"/>
      <c r="D12" s="101"/>
      <c r="E12" s="104"/>
      <c r="F12" s="104"/>
      <c r="G12" s="102" t="s">
        <v>167</v>
      </c>
      <c r="H12" s="100">
        <v>9468574.2799999993</v>
      </c>
      <c r="I12" s="100">
        <v>11017100</v>
      </c>
      <c r="J12" s="100">
        <v>11017100</v>
      </c>
      <c r="K12" s="100">
        <v>11017100</v>
      </c>
      <c r="L12" s="100">
        <v>11017100</v>
      </c>
    </row>
    <row r="13" spans="1:15" x14ac:dyDescent="0.35">
      <c r="B13" s="101"/>
      <c r="C13" s="101"/>
      <c r="D13" s="101"/>
      <c r="E13" s="104"/>
      <c r="F13" s="104"/>
      <c r="G13" s="102" t="s">
        <v>168</v>
      </c>
      <c r="H13" s="100">
        <v>9468574.2799999993</v>
      </c>
      <c r="I13" s="100">
        <v>11017100</v>
      </c>
      <c r="J13" s="100">
        <v>11017100</v>
      </c>
      <c r="K13" s="100">
        <v>11017100</v>
      </c>
      <c r="L13" s="100">
        <v>11017100</v>
      </c>
    </row>
    <row r="14" spans="1:15" x14ac:dyDescent="0.35">
      <c r="B14" s="101"/>
      <c r="C14" s="101"/>
      <c r="D14" s="101"/>
      <c r="E14" s="104"/>
      <c r="F14" s="104"/>
      <c r="G14" s="102" t="s">
        <v>169</v>
      </c>
      <c r="H14" s="100">
        <v>9468574.2799999993</v>
      </c>
      <c r="I14" s="100">
        <v>11017100</v>
      </c>
      <c r="J14" s="100">
        <v>11017100</v>
      </c>
      <c r="K14" s="100">
        <v>11017100</v>
      </c>
      <c r="L14" s="100">
        <v>11017100</v>
      </c>
    </row>
    <row r="15" spans="1:15" ht="31.2" x14ac:dyDescent="0.35">
      <c r="B15" s="101"/>
      <c r="C15" s="101"/>
      <c r="D15" s="101"/>
      <c r="E15" s="104"/>
      <c r="F15" s="104"/>
      <c r="G15" s="102" t="s">
        <v>170</v>
      </c>
      <c r="H15" s="100">
        <v>9468574.2799999993</v>
      </c>
      <c r="I15" s="100">
        <v>11017100</v>
      </c>
      <c r="J15" s="100">
        <v>11017100</v>
      </c>
      <c r="K15" s="100">
        <v>11017100</v>
      </c>
      <c r="L15" s="100">
        <v>11017100</v>
      </c>
    </row>
    <row r="16" spans="1:15" x14ac:dyDescent="0.35">
      <c r="B16" s="101"/>
      <c r="C16" s="101"/>
      <c r="D16" s="101"/>
      <c r="E16" s="104"/>
      <c r="F16" s="104"/>
      <c r="G16" s="102" t="s">
        <v>171</v>
      </c>
      <c r="H16" s="100">
        <v>9468574.2799999993</v>
      </c>
      <c r="I16" s="100">
        <v>11017100</v>
      </c>
      <c r="J16" s="100">
        <v>11017100</v>
      </c>
      <c r="K16" s="100">
        <v>11017100</v>
      </c>
      <c r="L16" s="100">
        <v>11017100</v>
      </c>
    </row>
    <row r="17" spans="2:12" x14ac:dyDescent="0.35">
      <c r="B17" s="91">
        <v>10</v>
      </c>
      <c r="C17" s="92" t="s">
        <v>389</v>
      </c>
      <c r="D17" s="92" t="s">
        <v>390</v>
      </c>
      <c r="E17" s="104"/>
      <c r="F17" s="104" t="s">
        <v>172</v>
      </c>
      <c r="G17" s="102" t="s">
        <v>173</v>
      </c>
      <c r="H17" s="100">
        <v>92102.6</v>
      </c>
      <c r="I17" s="100">
        <v>75600</v>
      </c>
      <c r="J17" s="100">
        <v>78000</v>
      </c>
      <c r="K17" s="100">
        <v>66000</v>
      </c>
      <c r="L17" s="100">
        <v>54000</v>
      </c>
    </row>
    <row r="18" spans="2:12" x14ac:dyDescent="0.35">
      <c r="B18" s="101"/>
      <c r="C18" s="101"/>
      <c r="D18" s="101"/>
      <c r="E18" s="104"/>
      <c r="F18" s="104"/>
      <c r="G18" s="102" t="s">
        <v>146</v>
      </c>
      <c r="H18" s="100"/>
      <c r="I18" s="100"/>
      <c r="J18" s="100"/>
      <c r="K18" s="100"/>
      <c r="L18" s="100"/>
    </row>
    <row r="19" spans="2:12" ht="31.2" x14ac:dyDescent="0.35">
      <c r="B19" s="101"/>
      <c r="C19" s="101"/>
      <c r="D19" s="101"/>
      <c r="E19" s="104"/>
      <c r="F19" s="104"/>
      <c r="G19" s="103" t="s">
        <v>165</v>
      </c>
      <c r="H19" s="100">
        <v>92102.6</v>
      </c>
      <c r="I19" s="100">
        <v>75600</v>
      </c>
      <c r="J19" s="100">
        <v>78000</v>
      </c>
      <c r="K19" s="100">
        <v>66000</v>
      </c>
      <c r="L19" s="100">
        <v>54000</v>
      </c>
    </row>
    <row r="20" spans="2:12" ht="31.2" x14ac:dyDescent="0.35">
      <c r="B20" s="101"/>
      <c r="C20" s="101"/>
      <c r="D20" s="101"/>
      <c r="E20" s="104"/>
      <c r="F20" s="104"/>
      <c r="G20" s="102" t="s">
        <v>166</v>
      </c>
      <c r="H20" s="100"/>
      <c r="I20" s="100"/>
      <c r="J20" s="100"/>
      <c r="K20" s="100"/>
      <c r="L20" s="100"/>
    </row>
    <row r="21" spans="2:12" x14ac:dyDescent="0.35">
      <c r="B21" s="101"/>
      <c r="C21" s="101"/>
      <c r="D21" s="101"/>
      <c r="E21" s="104"/>
      <c r="F21" s="104"/>
      <c r="G21" s="102" t="s">
        <v>167</v>
      </c>
      <c r="H21" s="100">
        <v>92102.6</v>
      </c>
      <c r="I21" s="100">
        <v>75600</v>
      </c>
      <c r="J21" s="100">
        <v>78000</v>
      </c>
      <c r="K21" s="100">
        <v>66000</v>
      </c>
      <c r="L21" s="100">
        <v>54000</v>
      </c>
    </row>
    <row r="22" spans="2:12" x14ac:dyDescent="0.35">
      <c r="B22" s="101"/>
      <c r="C22" s="101"/>
      <c r="D22" s="101"/>
      <c r="E22" s="104"/>
      <c r="F22" s="104"/>
      <c r="G22" s="102" t="s">
        <v>168</v>
      </c>
      <c r="H22" s="100">
        <v>92102.6</v>
      </c>
      <c r="I22" s="100">
        <v>75600</v>
      </c>
      <c r="J22" s="100">
        <v>78000</v>
      </c>
      <c r="K22" s="100">
        <v>66000</v>
      </c>
      <c r="L22" s="100">
        <v>54000</v>
      </c>
    </row>
    <row r="23" spans="2:12" x14ac:dyDescent="0.35">
      <c r="B23" s="101"/>
      <c r="C23" s="101"/>
      <c r="D23" s="101"/>
      <c r="E23" s="104"/>
      <c r="F23" s="104"/>
      <c r="G23" s="102" t="s">
        <v>169</v>
      </c>
      <c r="H23" s="100">
        <v>92102.6</v>
      </c>
      <c r="I23" s="100">
        <v>75600</v>
      </c>
      <c r="J23" s="100">
        <v>78000</v>
      </c>
      <c r="K23" s="100">
        <v>66000</v>
      </c>
      <c r="L23" s="100">
        <v>54000</v>
      </c>
    </row>
    <row r="24" spans="2:12" ht="31.2" x14ac:dyDescent="0.35">
      <c r="B24" s="101"/>
      <c r="C24" s="101"/>
      <c r="D24" s="101"/>
      <c r="E24" s="104"/>
      <c r="F24" s="104"/>
      <c r="G24" s="102" t="s">
        <v>170</v>
      </c>
      <c r="H24" s="100">
        <v>92102.6</v>
      </c>
      <c r="I24" s="100">
        <v>75600</v>
      </c>
      <c r="J24" s="100">
        <v>78000</v>
      </c>
      <c r="K24" s="100">
        <v>66000</v>
      </c>
      <c r="L24" s="100">
        <v>54000</v>
      </c>
    </row>
    <row r="25" spans="2:12" x14ac:dyDescent="0.35">
      <c r="B25" s="101"/>
      <c r="C25" s="101"/>
      <c r="D25" s="101"/>
      <c r="E25" s="104"/>
      <c r="F25" s="104"/>
      <c r="G25" s="102" t="s">
        <v>171</v>
      </c>
      <c r="H25" s="100">
        <v>92102.6</v>
      </c>
      <c r="I25" s="100">
        <v>75600</v>
      </c>
      <c r="J25" s="144">
        <v>78000</v>
      </c>
      <c r="K25" s="144">
        <v>66000</v>
      </c>
      <c r="L25" s="100">
        <v>54000</v>
      </c>
    </row>
    <row r="26" spans="2:12" ht="31.2" x14ac:dyDescent="0.35">
      <c r="B26" s="91">
        <v>10</v>
      </c>
      <c r="C26" s="92" t="s">
        <v>389</v>
      </c>
      <c r="D26" s="92" t="s">
        <v>390</v>
      </c>
      <c r="E26" s="104"/>
      <c r="F26" s="104" t="s">
        <v>174</v>
      </c>
      <c r="G26" s="102" t="s">
        <v>175</v>
      </c>
      <c r="H26" s="100">
        <v>7600</v>
      </c>
      <c r="I26" s="100">
        <v>12000</v>
      </c>
      <c r="J26" s="100">
        <v>12000</v>
      </c>
      <c r="K26" s="100">
        <v>12000</v>
      </c>
      <c r="L26" s="100">
        <v>12000</v>
      </c>
    </row>
    <row r="27" spans="2:12" x14ac:dyDescent="0.35">
      <c r="B27" s="101"/>
      <c r="C27" s="101"/>
      <c r="D27" s="101"/>
      <c r="E27" s="104"/>
      <c r="F27" s="104"/>
      <c r="G27" s="102" t="s">
        <v>146</v>
      </c>
      <c r="H27" s="100"/>
      <c r="I27" s="100"/>
      <c r="J27" s="100"/>
      <c r="K27" s="100"/>
      <c r="L27" s="100"/>
    </row>
    <row r="28" spans="2:12" ht="31.2" x14ac:dyDescent="0.35">
      <c r="B28" s="101"/>
      <c r="C28" s="101"/>
      <c r="D28" s="101"/>
      <c r="E28" s="104"/>
      <c r="F28" s="104"/>
      <c r="G28" s="103" t="s">
        <v>165</v>
      </c>
      <c r="H28" s="100">
        <v>7600</v>
      </c>
      <c r="I28" s="100">
        <v>12000</v>
      </c>
      <c r="J28" s="100">
        <v>12000</v>
      </c>
      <c r="K28" s="100">
        <v>12000</v>
      </c>
      <c r="L28" s="100">
        <v>12000</v>
      </c>
    </row>
    <row r="29" spans="2:12" ht="31.2" x14ac:dyDescent="0.35">
      <c r="B29" s="101"/>
      <c r="C29" s="101"/>
      <c r="D29" s="101"/>
      <c r="E29" s="104"/>
      <c r="F29" s="104"/>
      <c r="G29" s="102" t="s">
        <v>166</v>
      </c>
      <c r="H29" s="100"/>
      <c r="I29" s="100"/>
      <c r="J29" s="100"/>
      <c r="K29" s="100"/>
      <c r="L29" s="100"/>
    </row>
    <row r="30" spans="2:12" x14ac:dyDescent="0.35">
      <c r="B30" s="101"/>
      <c r="C30" s="101"/>
      <c r="D30" s="101"/>
      <c r="E30" s="104"/>
      <c r="F30" s="104"/>
      <c r="G30" s="102" t="s">
        <v>167</v>
      </c>
      <c r="H30" s="100">
        <v>7600</v>
      </c>
      <c r="I30" s="100">
        <v>12000</v>
      </c>
      <c r="J30" s="100">
        <v>12000</v>
      </c>
      <c r="K30" s="100">
        <v>12000</v>
      </c>
      <c r="L30" s="100">
        <v>12000</v>
      </c>
    </row>
    <row r="31" spans="2:12" x14ac:dyDescent="0.35">
      <c r="B31" s="101"/>
      <c r="C31" s="101"/>
      <c r="D31" s="101"/>
      <c r="E31" s="104"/>
      <c r="F31" s="104"/>
      <c r="G31" s="102" t="s">
        <v>168</v>
      </c>
      <c r="H31" s="100">
        <v>7600</v>
      </c>
      <c r="I31" s="100">
        <v>12000</v>
      </c>
      <c r="J31" s="100">
        <v>12000</v>
      </c>
      <c r="K31" s="100">
        <v>12000</v>
      </c>
      <c r="L31" s="100">
        <v>12000</v>
      </c>
    </row>
    <row r="32" spans="2:12" x14ac:dyDescent="0.35">
      <c r="B32" s="101"/>
      <c r="C32" s="101"/>
      <c r="D32" s="101"/>
      <c r="E32" s="104"/>
      <c r="F32" s="104"/>
      <c r="G32" s="102" t="s">
        <v>169</v>
      </c>
      <c r="H32" s="100">
        <v>7600</v>
      </c>
      <c r="I32" s="100">
        <v>12000</v>
      </c>
      <c r="J32" s="100">
        <v>12000</v>
      </c>
      <c r="K32" s="100">
        <v>12000</v>
      </c>
      <c r="L32" s="100">
        <v>12000</v>
      </c>
    </row>
    <row r="33" spans="2:12" ht="31.2" x14ac:dyDescent="0.35">
      <c r="B33" s="101"/>
      <c r="C33" s="101"/>
      <c r="D33" s="101"/>
      <c r="E33" s="104"/>
      <c r="F33" s="104"/>
      <c r="G33" s="102" t="s">
        <v>170</v>
      </c>
      <c r="H33" s="100">
        <v>7600</v>
      </c>
      <c r="I33" s="100">
        <v>12000</v>
      </c>
      <c r="J33" s="100">
        <v>12000</v>
      </c>
      <c r="K33" s="100">
        <v>12000</v>
      </c>
      <c r="L33" s="100">
        <v>12000</v>
      </c>
    </row>
    <row r="34" spans="2:12" x14ac:dyDescent="0.35">
      <c r="B34" s="101"/>
      <c r="C34" s="101"/>
      <c r="D34" s="101"/>
      <c r="E34" s="104"/>
      <c r="F34" s="104"/>
      <c r="G34" s="102" t="s">
        <v>171</v>
      </c>
      <c r="H34" s="100">
        <v>7600</v>
      </c>
      <c r="I34" s="100">
        <v>12000</v>
      </c>
      <c r="J34" s="100">
        <v>12000</v>
      </c>
      <c r="K34" s="100">
        <v>12000</v>
      </c>
      <c r="L34" s="100">
        <v>12000</v>
      </c>
    </row>
    <row r="35" spans="2:12" ht="31.2" x14ac:dyDescent="0.35">
      <c r="B35" s="101"/>
      <c r="C35" s="101"/>
      <c r="D35" s="101"/>
      <c r="E35" s="104" t="s">
        <v>176</v>
      </c>
      <c r="F35" s="104"/>
      <c r="G35" s="102" t="s">
        <v>1550</v>
      </c>
      <c r="H35" s="100">
        <v>26767883.02</v>
      </c>
      <c r="I35" s="100">
        <v>31942407.300000001</v>
      </c>
      <c r="J35" s="623">
        <v>31944380</v>
      </c>
      <c r="K35" s="623">
        <v>29677297.800000001</v>
      </c>
      <c r="L35" s="623">
        <v>29677297.800000001</v>
      </c>
    </row>
    <row r="36" spans="2:12" x14ac:dyDescent="0.35">
      <c r="B36" s="101"/>
      <c r="C36" s="101"/>
      <c r="D36" s="101"/>
      <c r="E36" s="104"/>
      <c r="F36" s="104"/>
      <c r="G36" s="102" t="s">
        <v>162</v>
      </c>
      <c r="H36" s="100"/>
      <c r="I36" s="100"/>
      <c r="J36" s="100"/>
      <c r="K36" s="100"/>
      <c r="L36" s="100"/>
    </row>
    <row r="37" spans="2:12" ht="31.2" x14ac:dyDescent="0.35">
      <c r="B37" s="91">
        <v>10</v>
      </c>
      <c r="C37" s="92" t="s">
        <v>391</v>
      </c>
      <c r="D37" s="92" t="s">
        <v>392</v>
      </c>
      <c r="E37" s="104"/>
      <c r="F37" s="104" t="s">
        <v>178</v>
      </c>
      <c r="G37" s="102" t="s">
        <v>179</v>
      </c>
      <c r="H37" s="100">
        <v>112099.4</v>
      </c>
      <c r="I37" s="100">
        <v>232154.8</v>
      </c>
      <c r="J37" s="100">
        <v>130195.2</v>
      </c>
      <c r="K37" s="100">
        <v>127014</v>
      </c>
      <c r="L37" s="100">
        <v>127014</v>
      </c>
    </row>
    <row r="38" spans="2:12" x14ac:dyDescent="0.35">
      <c r="B38" s="101"/>
      <c r="C38" s="101"/>
      <c r="D38" s="101"/>
      <c r="E38" s="104"/>
      <c r="F38" s="104"/>
      <c r="G38" s="102" t="s">
        <v>146</v>
      </c>
      <c r="H38" s="100"/>
      <c r="I38" s="100"/>
      <c r="J38" s="100"/>
      <c r="K38" s="100"/>
      <c r="L38" s="100"/>
    </row>
    <row r="39" spans="2:12" ht="31.2" x14ac:dyDescent="0.35">
      <c r="B39" s="101"/>
      <c r="C39" s="101"/>
      <c r="D39" s="101"/>
      <c r="E39" s="104"/>
      <c r="F39" s="104"/>
      <c r="G39" s="103" t="s">
        <v>165</v>
      </c>
      <c r="H39" s="100">
        <v>112099.4</v>
      </c>
      <c r="I39" s="100">
        <v>232154.8</v>
      </c>
      <c r="J39" s="100">
        <v>130195.2</v>
      </c>
      <c r="K39" s="100">
        <v>127014</v>
      </c>
      <c r="L39" s="100">
        <v>127014</v>
      </c>
    </row>
    <row r="40" spans="2:12" ht="31.2" x14ac:dyDescent="0.35">
      <c r="B40" s="101"/>
      <c r="C40" s="101"/>
      <c r="D40" s="101"/>
      <c r="E40" s="104"/>
      <c r="F40" s="104"/>
      <c r="G40" s="102" t="s">
        <v>166</v>
      </c>
      <c r="H40" s="100"/>
      <c r="I40" s="100"/>
      <c r="J40" s="100"/>
      <c r="K40" s="100"/>
      <c r="L40" s="100"/>
    </row>
    <row r="41" spans="2:12" x14ac:dyDescent="0.35">
      <c r="B41" s="101"/>
      <c r="C41" s="101"/>
      <c r="D41" s="101"/>
      <c r="E41" s="104"/>
      <c r="F41" s="104"/>
      <c r="G41" s="102" t="s">
        <v>167</v>
      </c>
      <c r="H41" s="100">
        <v>112099.4</v>
      </c>
      <c r="I41" s="100">
        <v>232154.8</v>
      </c>
      <c r="J41" s="100">
        <v>130195.2</v>
      </c>
      <c r="K41" s="100">
        <v>127014</v>
      </c>
      <c r="L41" s="100">
        <v>127014</v>
      </c>
    </row>
    <row r="42" spans="2:12" x14ac:dyDescent="0.35">
      <c r="B42" s="101"/>
      <c r="C42" s="101"/>
      <c r="D42" s="101"/>
      <c r="E42" s="104"/>
      <c r="F42" s="104"/>
      <c r="G42" s="102" t="s">
        <v>168</v>
      </c>
      <c r="H42" s="100">
        <v>112099.4</v>
      </c>
      <c r="I42" s="100">
        <v>232154.8</v>
      </c>
      <c r="J42" s="100">
        <v>130195.2</v>
      </c>
      <c r="K42" s="100">
        <v>127014</v>
      </c>
      <c r="L42" s="100">
        <v>127014</v>
      </c>
    </row>
    <row r="43" spans="2:12" x14ac:dyDescent="0.35">
      <c r="B43" s="101"/>
      <c r="C43" s="101"/>
      <c r="D43" s="101"/>
      <c r="E43" s="104"/>
      <c r="F43" s="104"/>
      <c r="G43" s="102" t="s">
        <v>180</v>
      </c>
      <c r="H43" s="100">
        <v>112099.4</v>
      </c>
      <c r="I43" s="100">
        <v>232154.8</v>
      </c>
      <c r="J43" s="100">
        <v>130195.2</v>
      </c>
      <c r="K43" s="100">
        <v>127014</v>
      </c>
      <c r="L43" s="100">
        <v>127014</v>
      </c>
    </row>
    <row r="44" spans="2:12" x14ac:dyDescent="0.35">
      <c r="B44" s="101"/>
      <c r="C44" s="101"/>
      <c r="D44" s="101"/>
      <c r="E44" s="104"/>
      <c r="F44" s="104"/>
      <c r="G44" s="102" t="s">
        <v>181</v>
      </c>
      <c r="H44" s="100">
        <v>112099.4</v>
      </c>
      <c r="I44" s="100">
        <v>232154.8</v>
      </c>
      <c r="J44" s="100">
        <v>130195.2</v>
      </c>
      <c r="K44" s="100">
        <v>127014</v>
      </c>
      <c r="L44" s="100">
        <v>127014</v>
      </c>
    </row>
    <row r="45" spans="2:12" x14ac:dyDescent="0.35">
      <c r="B45" s="101"/>
      <c r="C45" s="101"/>
      <c r="D45" s="101"/>
      <c r="E45" s="104"/>
      <c r="F45" s="104"/>
      <c r="G45" s="102" t="s">
        <v>182</v>
      </c>
      <c r="H45" s="100">
        <v>112099.4</v>
      </c>
      <c r="I45" s="100">
        <v>232154.8</v>
      </c>
      <c r="J45" s="100">
        <v>130195.2</v>
      </c>
      <c r="K45" s="100">
        <v>127014</v>
      </c>
      <c r="L45" s="100">
        <v>127014</v>
      </c>
    </row>
    <row r="46" spans="2:12" x14ac:dyDescent="0.35">
      <c r="B46" s="91">
        <v>10</v>
      </c>
      <c r="C46" s="92" t="s">
        <v>391</v>
      </c>
      <c r="D46" s="92" t="s">
        <v>390</v>
      </c>
      <c r="E46" s="104"/>
      <c r="F46" s="104" t="s">
        <v>183</v>
      </c>
      <c r="G46" s="102" t="s">
        <v>184</v>
      </c>
      <c r="H46" s="100">
        <v>63977.32</v>
      </c>
      <c r="I46" s="100">
        <v>76988.100000000006</v>
      </c>
      <c r="J46" s="100">
        <v>78749.899999999994</v>
      </c>
      <c r="K46" s="100">
        <v>78749.899999999994</v>
      </c>
      <c r="L46" s="100">
        <v>78749.899999999994</v>
      </c>
    </row>
    <row r="47" spans="2:12" x14ac:dyDescent="0.35">
      <c r="B47" s="101"/>
      <c r="C47" s="101"/>
      <c r="D47" s="101"/>
      <c r="E47" s="104"/>
      <c r="F47" s="104"/>
      <c r="G47" s="102" t="s">
        <v>146</v>
      </c>
      <c r="H47" s="100"/>
      <c r="I47" s="100"/>
      <c r="J47" s="100"/>
      <c r="K47" s="100"/>
      <c r="L47" s="100"/>
    </row>
    <row r="48" spans="2:12" ht="31.2" x14ac:dyDescent="0.35">
      <c r="B48" s="101"/>
      <c r="C48" s="101"/>
      <c r="D48" s="101"/>
      <c r="E48" s="104"/>
      <c r="F48" s="104"/>
      <c r="G48" s="103" t="s">
        <v>165</v>
      </c>
      <c r="H48" s="100">
        <v>63977.32</v>
      </c>
      <c r="I48" s="100">
        <v>76988.100000000006</v>
      </c>
      <c r="J48" s="100">
        <v>78749.899999999994</v>
      </c>
      <c r="K48" s="100">
        <v>78749.899999999994</v>
      </c>
      <c r="L48" s="100">
        <v>78749.899999999994</v>
      </c>
    </row>
    <row r="49" spans="2:12" ht="31.2" x14ac:dyDescent="0.35">
      <c r="B49" s="101"/>
      <c r="C49" s="101"/>
      <c r="D49" s="101"/>
      <c r="E49" s="104"/>
      <c r="F49" s="104"/>
      <c r="G49" s="102" t="s">
        <v>166</v>
      </c>
      <c r="H49" s="100"/>
      <c r="I49" s="100"/>
      <c r="J49" s="100"/>
      <c r="K49" s="100"/>
      <c r="L49" s="100"/>
    </row>
    <row r="50" spans="2:12" x14ac:dyDescent="0.35">
      <c r="B50" s="101"/>
      <c r="C50" s="101"/>
      <c r="D50" s="101"/>
      <c r="E50" s="104"/>
      <c r="F50" s="104"/>
      <c r="G50" s="102" t="s">
        <v>167</v>
      </c>
      <c r="H50" s="100">
        <v>63977.32</v>
      </c>
      <c r="I50" s="100">
        <v>76988.100000000006</v>
      </c>
      <c r="J50" s="100">
        <v>78749.899999999994</v>
      </c>
      <c r="K50" s="100">
        <v>78749.899999999994</v>
      </c>
      <c r="L50" s="100">
        <v>78749.899999999994</v>
      </c>
    </row>
    <row r="51" spans="2:12" x14ac:dyDescent="0.35">
      <c r="B51" s="101"/>
      <c r="C51" s="101"/>
      <c r="D51" s="101"/>
      <c r="E51" s="104"/>
      <c r="F51" s="104"/>
      <c r="G51" s="102" t="s">
        <v>168</v>
      </c>
      <c r="H51" s="100">
        <v>63977.32</v>
      </c>
      <c r="I51" s="100">
        <v>76988.100000000006</v>
      </c>
      <c r="J51" s="100">
        <v>78749.899999999994</v>
      </c>
      <c r="K51" s="100">
        <v>78749.899999999994</v>
      </c>
      <c r="L51" s="100">
        <v>78749.899999999994</v>
      </c>
    </row>
    <row r="52" spans="2:12" x14ac:dyDescent="0.35">
      <c r="B52" s="101"/>
      <c r="C52" s="101"/>
      <c r="D52" s="101"/>
      <c r="E52" s="104"/>
      <c r="F52" s="104"/>
      <c r="G52" s="102" t="s">
        <v>180</v>
      </c>
      <c r="H52" s="100">
        <v>63977.32</v>
      </c>
      <c r="I52" s="100">
        <v>76988.100000000006</v>
      </c>
      <c r="J52" s="100">
        <v>78749.899999999994</v>
      </c>
      <c r="K52" s="100">
        <v>78749.899999999994</v>
      </c>
      <c r="L52" s="100">
        <v>78749.899999999994</v>
      </c>
    </row>
    <row r="53" spans="2:12" x14ac:dyDescent="0.35">
      <c r="B53" s="101"/>
      <c r="C53" s="101"/>
      <c r="D53" s="101"/>
      <c r="E53" s="104"/>
      <c r="F53" s="104"/>
      <c r="G53" s="102" t="s">
        <v>181</v>
      </c>
      <c r="H53" s="100">
        <v>18186.919999999998</v>
      </c>
      <c r="I53" s="100">
        <v>25000</v>
      </c>
      <c r="J53" s="100">
        <v>25000</v>
      </c>
      <c r="K53" s="100">
        <v>25000</v>
      </c>
      <c r="L53" s="100">
        <v>25000</v>
      </c>
    </row>
    <row r="54" spans="2:12" x14ac:dyDescent="0.35">
      <c r="B54" s="101"/>
      <c r="C54" s="101"/>
      <c r="D54" s="101"/>
      <c r="E54" s="104"/>
      <c r="F54" s="104"/>
      <c r="G54" s="102" t="s">
        <v>182</v>
      </c>
      <c r="H54" s="100">
        <v>18186.919999999998</v>
      </c>
      <c r="I54" s="100">
        <v>25000</v>
      </c>
      <c r="J54" s="100">
        <v>25000</v>
      </c>
      <c r="K54" s="100">
        <v>25000</v>
      </c>
      <c r="L54" s="100">
        <v>25000</v>
      </c>
    </row>
    <row r="55" spans="2:12" x14ac:dyDescent="0.35">
      <c r="B55" s="101"/>
      <c r="C55" s="101"/>
      <c r="D55" s="101"/>
      <c r="E55" s="104"/>
      <c r="F55" s="104"/>
      <c r="G55" s="102" t="s">
        <v>185</v>
      </c>
      <c r="H55" s="100">
        <v>45790.400000000001</v>
      </c>
      <c r="I55" s="100">
        <v>51988.1</v>
      </c>
      <c r="J55" s="100">
        <v>53749.9</v>
      </c>
      <c r="K55" s="100">
        <v>53749.9</v>
      </c>
      <c r="L55" s="100">
        <v>53749.9</v>
      </c>
    </row>
    <row r="56" spans="2:12" x14ac:dyDescent="0.35">
      <c r="B56" s="101"/>
      <c r="C56" s="101"/>
      <c r="D56" s="101"/>
      <c r="E56" s="104"/>
      <c r="F56" s="104"/>
      <c r="G56" s="102" t="s">
        <v>186</v>
      </c>
      <c r="H56" s="100">
        <v>45790.400000000001</v>
      </c>
      <c r="I56" s="100">
        <v>51988.1</v>
      </c>
      <c r="J56" s="100">
        <v>53749.9</v>
      </c>
      <c r="K56" s="100">
        <v>53749.9</v>
      </c>
      <c r="L56" s="100">
        <v>53749.9</v>
      </c>
    </row>
    <row r="57" spans="2:12" ht="31.2" x14ac:dyDescent="0.35">
      <c r="B57" s="91">
        <v>10</v>
      </c>
      <c r="C57" s="92" t="s">
        <v>392</v>
      </c>
      <c r="D57" s="92" t="s">
        <v>390</v>
      </c>
      <c r="E57" s="104"/>
      <c r="F57" s="104" t="s">
        <v>406</v>
      </c>
      <c r="G57" s="102" t="s">
        <v>218</v>
      </c>
      <c r="H57" s="100">
        <v>0</v>
      </c>
      <c r="I57" s="100">
        <v>0</v>
      </c>
      <c r="J57" s="100">
        <v>70762</v>
      </c>
      <c r="K57" s="100">
        <v>70762</v>
      </c>
      <c r="L57" s="100">
        <v>70762</v>
      </c>
    </row>
    <row r="58" spans="2:12" x14ac:dyDescent="0.35">
      <c r="B58" s="101"/>
      <c r="C58" s="101"/>
      <c r="D58" s="101"/>
      <c r="E58" s="104"/>
      <c r="F58" s="104"/>
      <c r="G58" s="102" t="s">
        <v>146</v>
      </c>
      <c r="H58" s="100"/>
      <c r="I58" s="100"/>
      <c r="J58" s="100"/>
      <c r="K58" s="100"/>
      <c r="L58" s="100"/>
    </row>
    <row r="59" spans="2:12" x14ac:dyDescent="0.35">
      <c r="B59" s="101"/>
      <c r="C59" s="101"/>
      <c r="D59" s="101"/>
      <c r="E59" s="104"/>
      <c r="F59" s="104"/>
      <c r="G59" s="103" t="s">
        <v>189</v>
      </c>
      <c r="H59" s="100">
        <v>0</v>
      </c>
      <c r="I59" s="100">
        <v>0</v>
      </c>
      <c r="J59" s="100">
        <v>70762</v>
      </c>
      <c r="K59" s="100">
        <v>70762</v>
      </c>
      <c r="L59" s="100">
        <v>70762</v>
      </c>
    </row>
    <row r="60" spans="2:12" ht="31.2" x14ac:dyDescent="0.35">
      <c r="B60" s="101"/>
      <c r="C60" s="101"/>
      <c r="D60" s="101"/>
      <c r="E60" s="104"/>
      <c r="F60" s="104"/>
      <c r="G60" s="102" t="s">
        <v>166</v>
      </c>
      <c r="H60" s="100"/>
      <c r="I60" s="100"/>
      <c r="J60" s="100"/>
      <c r="K60" s="100"/>
      <c r="L60" s="100"/>
    </row>
    <row r="61" spans="2:12" x14ac:dyDescent="0.35">
      <c r="B61" s="101"/>
      <c r="C61" s="101"/>
      <c r="D61" s="101"/>
      <c r="E61" s="104"/>
      <c r="F61" s="104"/>
      <c r="G61" s="102" t="s">
        <v>167</v>
      </c>
      <c r="H61" s="100">
        <v>0</v>
      </c>
      <c r="I61" s="100">
        <v>0</v>
      </c>
      <c r="J61" s="100">
        <v>70762</v>
      </c>
      <c r="K61" s="100">
        <v>70762</v>
      </c>
      <c r="L61" s="100">
        <v>70762</v>
      </c>
    </row>
    <row r="62" spans="2:12" x14ac:dyDescent="0.35">
      <c r="B62" s="101"/>
      <c r="C62" s="101"/>
      <c r="D62" s="101"/>
      <c r="E62" s="104"/>
      <c r="F62" s="104"/>
      <c r="G62" s="102" t="s">
        <v>168</v>
      </c>
      <c r="H62" s="100">
        <v>0</v>
      </c>
      <c r="I62" s="100">
        <v>0</v>
      </c>
      <c r="J62" s="100">
        <v>70762</v>
      </c>
      <c r="K62" s="100">
        <v>70762</v>
      </c>
      <c r="L62" s="100">
        <v>70762</v>
      </c>
    </row>
    <row r="63" spans="2:12" x14ac:dyDescent="0.35">
      <c r="B63" s="101"/>
      <c r="C63" s="101"/>
      <c r="D63" s="101"/>
      <c r="E63" s="104"/>
      <c r="F63" s="104"/>
      <c r="G63" s="102" t="s">
        <v>190</v>
      </c>
      <c r="H63" s="100">
        <v>0</v>
      </c>
      <c r="I63" s="100">
        <v>0</v>
      </c>
      <c r="J63" s="100">
        <v>70762</v>
      </c>
      <c r="K63" s="100">
        <v>70762</v>
      </c>
      <c r="L63" s="100">
        <v>70762</v>
      </c>
    </row>
    <row r="64" spans="2:12" ht="31.2" x14ac:dyDescent="0.35">
      <c r="B64" s="101"/>
      <c r="C64" s="101"/>
      <c r="D64" s="101"/>
      <c r="E64" s="104"/>
      <c r="F64" s="104"/>
      <c r="G64" s="102" t="s">
        <v>191</v>
      </c>
      <c r="H64" s="100">
        <v>0</v>
      </c>
      <c r="I64" s="100">
        <v>0</v>
      </c>
      <c r="J64" s="100">
        <v>70762</v>
      </c>
      <c r="K64" s="100">
        <v>70762</v>
      </c>
      <c r="L64" s="100">
        <v>70762</v>
      </c>
    </row>
    <row r="65" spans="2:12" x14ac:dyDescent="0.35">
      <c r="B65" s="101"/>
      <c r="C65" s="101"/>
      <c r="D65" s="101"/>
      <c r="E65" s="104"/>
      <c r="F65" s="104"/>
      <c r="G65" s="102" t="s">
        <v>192</v>
      </c>
      <c r="H65" s="100">
        <v>0</v>
      </c>
      <c r="I65" s="100">
        <v>0</v>
      </c>
      <c r="J65" s="100">
        <v>70762</v>
      </c>
      <c r="K65" s="100">
        <v>70762</v>
      </c>
      <c r="L65" s="100">
        <v>70762</v>
      </c>
    </row>
    <row r="66" spans="2:12" x14ac:dyDescent="0.35">
      <c r="B66" s="91">
        <v>10</v>
      </c>
      <c r="C66" s="92" t="s">
        <v>393</v>
      </c>
      <c r="D66" s="92" t="s">
        <v>390</v>
      </c>
      <c r="E66" s="104"/>
      <c r="F66" s="104" t="s">
        <v>187</v>
      </c>
      <c r="G66" s="102" t="s">
        <v>188</v>
      </c>
      <c r="H66" s="100">
        <v>23181.5</v>
      </c>
      <c r="I66" s="100">
        <v>27059.5</v>
      </c>
      <c r="J66" s="100">
        <v>46413.2</v>
      </c>
      <c r="K66" s="100">
        <v>46413.2</v>
      </c>
      <c r="L66" s="100">
        <v>46413.2</v>
      </c>
    </row>
    <row r="67" spans="2:12" x14ac:dyDescent="0.35">
      <c r="B67" s="101"/>
      <c r="C67" s="101"/>
      <c r="D67" s="101"/>
      <c r="E67" s="104"/>
      <c r="F67" s="104"/>
      <c r="G67" s="102" t="s">
        <v>146</v>
      </c>
      <c r="H67" s="100"/>
      <c r="I67" s="100"/>
      <c r="J67" s="100"/>
      <c r="K67" s="100"/>
      <c r="L67" s="100"/>
    </row>
    <row r="68" spans="2:12" x14ac:dyDescent="0.35">
      <c r="B68" s="101"/>
      <c r="C68" s="101"/>
      <c r="D68" s="101"/>
      <c r="E68" s="104"/>
      <c r="F68" s="104"/>
      <c r="G68" s="103" t="s">
        <v>189</v>
      </c>
      <c r="H68" s="100">
        <v>23181.5</v>
      </c>
      <c r="I68" s="100">
        <v>27059.5</v>
      </c>
      <c r="J68" s="100">
        <v>46413.2</v>
      </c>
      <c r="K68" s="100">
        <v>46413.2</v>
      </c>
      <c r="L68" s="100">
        <v>46413.2</v>
      </c>
    </row>
    <row r="69" spans="2:12" ht="31.2" x14ac:dyDescent="0.35">
      <c r="B69" s="101"/>
      <c r="C69" s="101"/>
      <c r="D69" s="101"/>
      <c r="E69" s="104"/>
      <c r="F69" s="104"/>
      <c r="G69" s="102" t="s">
        <v>166</v>
      </c>
      <c r="H69" s="100"/>
      <c r="I69" s="100"/>
      <c r="J69" s="100"/>
      <c r="K69" s="100"/>
      <c r="L69" s="100"/>
    </row>
    <row r="70" spans="2:12" x14ac:dyDescent="0.35">
      <c r="B70" s="101"/>
      <c r="C70" s="101"/>
      <c r="D70" s="101"/>
      <c r="E70" s="104"/>
      <c r="F70" s="104"/>
      <c r="G70" s="102" t="s">
        <v>167</v>
      </c>
      <c r="H70" s="100">
        <v>23181.5</v>
      </c>
      <c r="I70" s="100">
        <v>27059.5</v>
      </c>
      <c r="J70" s="100">
        <v>46413.2</v>
      </c>
      <c r="K70" s="100">
        <v>46413.2</v>
      </c>
      <c r="L70" s="100">
        <v>46413.2</v>
      </c>
    </row>
    <row r="71" spans="2:12" x14ac:dyDescent="0.35">
      <c r="B71" s="101"/>
      <c r="C71" s="101"/>
      <c r="D71" s="101"/>
      <c r="E71" s="104"/>
      <c r="F71" s="104"/>
      <c r="G71" s="102" t="s">
        <v>168</v>
      </c>
      <c r="H71" s="100">
        <v>23181.5</v>
      </c>
      <c r="I71" s="100">
        <v>27059.5</v>
      </c>
      <c r="J71" s="100">
        <v>46413.2</v>
      </c>
      <c r="K71" s="100">
        <v>46413.2</v>
      </c>
      <c r="L71" s="100">
        <v>46413.2</v>
      </c>
    </row>
    <row r="72" spans="2:12" x14ac:dyDescent="0.35">
      <c r="B72" s="101"/>
      <c r="C72" s="101"/>
      <c r="D72" s="101"/>
      <c r="E72" s="104"/>
      <c r="F72" s="104"/>
      <c r="G72" s="102" t="s">
        <v>190</v>
      </c>
      <c r="H72" s="100">
        <v>23181.5</v>
      </c>
      <c r="I72" s="100">
        <v>27059.5</v>
      </c>
      <c r="J72" s="100">
        <v>46413.2</v>
      </c>
      <c r="K72" s="100">
        <v>46413.2</v>
      </c>
      <c r="L72" s="100">
        <v>46413.2</v>
      </c>
    </row>
    <row r="73" spans="2:12" ht="31.2" x14ac:dyDescent="0.35">
      <c r="B73" s="101"/>
      <c r="C73" s="101"/>
      <c r="D73" s="101"/>
      <c r="E73" s="104"/>
      <c r="F73" s="104"/>
      <c r="G73" s="102" t="s">
        <v>191</v>
      </c>
      <c r="H73" s="100">
        <v>23181.5</v>
      </c>
      <c r="I73" s="100">
        <v>27059.5</v>
      </c>
      <c r="J73" s="100">
        <v>46413.2</v>
      </c>
      <c r="K73" s="100">
        <v>46413.2</v>
      </c>
      <c r="L73" s="100">
        <v>46413.2</v>
      </c>
    </row>
    <row r="74" spans="2:12" x14ac:dyDescent="0.35">
      <c r="B74" s="101"/>
      <c r="C74" s="101"/>
      <c r="D74" s="101"/>
      <c r="E74" s="104"/>
      <c r="F74" s="104"/>
      <c r="G74" s="102" t="s">
        <v>192</v>
      </c>
      <c r="H74" s="100">
        <v>23181.5</v>
      </c>
      <c r="I74" s="100">
        <v>27059.5</v>
      </c>
      <c r="J74" s="100">
        <v>46413.2</v>
      </c>
      <c r="K74" s="100">
        <v>46413.2</v>
      </c>
      <c r="L74" s="100">
        <v>46413.2</v>
      </c>
    </row>
    <row r="75" spans="2:12" ht="31.2" x14ac:dyDescent="0.35">
      <c r="B75" s="91">
        <v>10</v>
      </c>
      <c r="C75" s="92" t="s">
        <v>394</v>
      </c>
      <c r="D75" s="92" t="s">
        <v>395</v>
      </c>
      <c r="E75" s="104"/>
      <c r="F75" s="104" t="s">
        <v>193</v>
      </c>
      <c r="G75" s="102" t="s">
        <v>194</v>
      </c>
      <c r="H75" s="100">
        <v>19382.5</v>
      </c>
      <c r="I75" s="100">
        <v>55441.1</v>
      </c>
      <c r="J75" s="100">
        <v>55441.1</v>
      </c>
      <c r="K75" s="100">
        <v>55441.1</v>
      </c>
      <c r="L75" s="100">
        <v>55441.1</v>
      </c>
    </row>
    <row r="76" spans="2:12" x14ac:dyDescent="0.35">
      <c r="B76" s="101"/>
      <c r="C76" s="101"/>
      <c r="D76" s="101"/>
      <c r="E76" s="104"/>
      <c r="F76" s="104"/>
      <c r="G76" s="102" t="s">
        <v>146</v>
      </c>
      <c r="H76" s="100"/>
      <c r="I76" s="100"/>
      <c r="J76" s="100"/>
      <c r="K76" s="100"/>
      <c r="L76" s="100"/>
    </row>
    <row r="77" spans="2:12" x14ac:dyDescent="0.35">
      <c r="B77" s="101"/>
      <c r="C77" s="101"/>
      <c r="D77" s="101"/>
      <c r="E77" s="104"/>
      <c r="F77" s="104"/>
      <c r="G77" s="103" t="s">
        <v>189</v>
      </c>
      <c r="H77" s="100">
        <v>19382.5</v>
      </c>
      <c r="I77" s="100">
        <v>55441.1</v>
      </c>
      <c r="J77" s="100">
        <v>55441.1</v>
      </c>
      <c r="K77" s="100">
        <v>55441.1</v>
      </c>
      <c r="L77" s="100">
        <v>55441.1</v>
      </c>
    </row>
    <row r="78" spans="2:12" ht="31.2" x14ac:dyDescent="0.35">
      <c r="B78" s="101"/>
      <c r="C78" s="101"/>
      <c r="D78" s="101"/>
      <c r="E78" s="104"/>
      <c r="F78" s="104"/>
      <c r="G78" s="102" t="s">
        <v>166</v>
      </c>
      <c r="H78" s="100"/>
      <c r="I78" s="100"/>
      <c r="J78" s="100"/>
      <c r="K78" s="100"/>
      <c r="L78" s="100"/>
    </row>
    <row r="79" spans="2:12" x14ac:dyDescent="0.35">
      <c r="B79" s="101"/>
      <c r="C79" s="101"/>
      <c r="D79" s="101"/>
      <c r="E79" s="104"/>
      <c r="F79" s="104"/>
      <c r="G79" s="102" t="s">
        <v>167</v>
      </c>
      <c r="H79" s="100">
        <v>19382.5</v>
      </c>
      <c r="I79" s="100">
        <v>55441.1</v>
      </c>
      <c r="J79" s="100">
        <v>55441.1</v>
      </c>
      <c r="K79" s="100">
        <v>55441.1</v>
      </c>
      <c r="L79" s="100">
        <v>55441.1</v>
      </c>
    </row>
    <row r="80" spans="2:12" x14ac:dyDescent="0.35">
      <c r="B80" s="101"/>
      <c r="C80" s="101"/>
      <c r="D80" s="101"/>
      <c r="E80" s="104"/>
      <c r="F80" s="104"/>
      <c r="G80" s="102" t="s">
        <v>168</v>
      </c>
      <c r="H80" s="100">
        <v>19382.5</v>
      </c>
      <c r="I80" s="100">
        <v>55441.1</v>
      </c>
      <c r="J80" s="100">
        <v>55441.1</v>
      </c>
      <c r="K80" s="100">
        <v>55441.1</v>
      </c>
      <c r="L80" s="100">
        <v>55441.1</v>
      </c>
    </row>
    <row r="81" spans="2:12" x14ac:dyDescent="0.35">
      <c r="B81" s="101"/>
      <c r="C81" s="101"/>
      <c r="D81" s="101"/>
      <c r="E81" s="104"/>
      <c r="F81" s="104"/>
      <c r="G81" s="102" t="s">
        <v>190</v>
      </c>
      <c r="H81" s="100">
        <v>19382.5</v>
      </c>
      <c r="I81" s="100">
        <v>55441.1</v>
      </c>
      <c r="J81" s="100">
        <v>55441.1</v>
      </c>
      <c r="K81" s="100">
        <v>55441.1</v>
      </c>
      <c r="L81" s="100">
        <v>55441.1</v>
      </c>
    </row>
    <row r="82" spans="2:12" ht="31.2" x14ac:dyDescent="0.35">
      <c r="B82" s="101"/>
      <c r="C82" s="101"/>
      <c r="D82" s="101"/>
      <c r="E82" s="104"/>
      <c r="F82" s="104"/>
      <c r="G82" s="102" t="s">
        <v>191</v>
      </c>
      <c r="H82" s="100">
        <v>19382.5</v>
      </c>
      <c r="I82" s="100">
        <v>55441.1</v>
      </c>
      <c r="J82" s="100">
        <v>55441.1</v>
      </c>
      <c r="K82" s="100">
        <v>55441.1</v>
      </c>
      <c r="L82" s="100">
        <v>55441.1</v>
      </c>
    </row>
    <row r="83" spans="2:12" ht="31.2" x14ac:dyDescent="0.35">
      <c r="B83" s="101"/>
      <c r="C83" s="101"/>
      <c r="D83" s="101"/>
      <c r="E83" s="104"/>
      <c r="F83" s="104"/>
      <c r="G83" s="102" t="s">
        <v>195</v>
      </c>
      <c r="H83" s="100">
        <v>19382.5</v>
      </c>
      <c r="I83" s="100">
        <v>55441.1</v>
      </c>
      <c r="J83" s="100">
        <v>55441.1</v>
      </c>
      <c r="K83" s="100">
        <v>55441.1</v>
      </c>
      <c r="L83" s="100">
        <v>55441.1</v>
      </c>
    </row>
    <row r="84" spans="2:12" ht="31.2" x14ac:dyDescent="0.35">
      <c r="B84" s="91">
        <v>10</v>
      </c>
      <c r="C84" s="92" t="s">
        <v>396</v>
      </c>
      <c r="D84" s="92" t="s">
        <v>397</v>
      </c>
      <c r="E84" s="104"/>
      <c r="F84" s="104" t="s">
        <v>196</v>
      </c>
      <c r="G84" s="102" t="s">
        <v>197</v>
      </c>
      <c r="H84" s="100">
        <v>0</v>
      </c>
      <c r="I84" s="100">
        <v>34767.599999999999</v>
      </c>
      <c r="J84" s="100">
        <v>34767.599999999999</v>
      </c>
      <c r="K84" s="100">
        <v>34767.599999999999</v>
      </c>
      <c r="L84" s="100">
        <v>34767.599999999999</v>
      </c>
    </row>
    <row r="85" spans="2:12" x14ac:dyDescent="0.35">
      <c r="B85" s="101"/>
      <c r="C85" s="101"/>
      <c r="D85" s="101"/>
      <c r="E85" s="104"/>
      <c r="F85" s="104"/>
      <c r="G85" s="102" t="s">
        <v>146</v>
      </c>
      <c r="H85" s="100"/>
      <c r="I85" s="100"/>
      <c r="J85" s="100"/>
      <c r="K85" s="100"/>
      <c r="L85" s="100"/>
    </row>
    <row r="86" spans="2:12" x14ac:dyDescent="0.35">
      <c r="B86" s="101"/>
      <c r="C86" s="101"/>
      <c r="D86" s="101"/>
      <c r="E86" s="104"/>
      <c r="F86" s="104"/>
      <c r="G86" s="103" t="s">
        <v>189</v>
      </c>
      <c r="H86" s="100">
        <v>0</v>
      </c>
      <c r="I86" s="100">
        <v>34767.599999999999</v>
      </c>
      <c r="J86" s="100">
        <v>34767.599999999999</v>
      </c>
      <c r="K86" s="100">
        <v>34767.599999999999</v>
      </c>
      <c r="L86" s="100">
        <v>34767.599999999999</v>
      </c>
    </row>
    <row r="87" spans="2:12" ht="31.2" x14ac:dyDescent="0.35">
      <c r="B87" s="101"/>
      <c r="C87" s="101"/>
      <c r="D87" s="101"/>
      <c r="E87" s="104"/>
      <c r="F87" s="104"/>
      <c r="G87" s="102" t="s">
        <v>166</v>
      </c>
      <c r="H87" s="100"/>
      <c r="I87" s="100"/>
      <c r="J87" s="100"/>
      <c r="K87" s="100"/>
      <c r="L87" s="100"/>
    </row>
    <row r="88" spans="2:12" x14ac:dyDescent="0.35">
      <c r="B88" s="101"/>
      <c r="C88" s="101"/>
      <c r="D88" s="101"/>
      <c r="E88" s="104"/>
      <c r="F88" s="104"/>
      <c r="G88" s="102" t="s">
        <v>167</v>
      </c>
      <c r="H88" s="100">
        <v>0</v>
      </c>
      <c r="I88" s="100">
        <v>34767.599999999999</v>
      </c>
      <c r="J88" s="100">
        <v>34767.599999999999</v>
      </c>
      <c r="K88" s="100">
        <v>34767.599999999999</v>
      </c>
      <c r="L88" s="100">
        <v>34767.599999999999</v>
      </c>
    </row>
    <row r="89" spans="2:12" x14ac:dyDescent="0.35">
      <c r="B89" s="101"/>
      <c r="C89" s="101"/>
      <c r="D89" s="101"/>
      <c r="E89" s="104"/>
      <c r="F89" s="104"/>
      <c r="G89" s="102" t="s">
        <v>168</v>
      </c>
      <c r="H89" s="100">
        <v>0</v>
      </c>
      <c r="I89" s="100">
        <v>34767.599999999999</v>
      </c>
      <c r="J89" s="100">
        <v>34767.599999999999</v>
      </c>
      <c r="K89" s="100">
        <v>34767.599999999999</v>
      </c>
      <c r="L89" s="100">
        <v>34767.599999999999</v>
      </c>
    </row>
    <row r="90" spans="2:12" x14ac:dyDescent="0.35">
      <c r="B90" s="101"/>
      <c r="C90" s="101"/>
      <c r="D90" s="101"/>
      <c r="E90" s="104"/>
      <c r="F90" s="104"/>
      <c r="G90" s="102" t="s">
        <v>190</v>
      </c>
      <c r="H90" s="100">
        <v>0</v>
      </c>
      <c r="I90" s="100">
        <v>34767.599999999999</v>
      </c>
      <c r="J90" s="100">
        <v>34767.599999999999</v>
      </c>
      <c r="K90" s="100">
        <v>34767.599999999999</v>
      </c>
      <c r="L90" s="100">
        <v>34767.599999999999</v>
      </c>
    </row>
    <row r="91" spans="2:12" ht="31.2" x14ac:dyDescent="0.35">
      <c r="B91" s="101"/>
      <c r="C91" s="101"/>
      <c r="D91" s="101"/>
      <c r="E91" s="104"/>
      <c r="F91" s="104"/>
      <c r="G91" s="102" t="s">
        <v>191</v>
      </c>
      <c r="H91" s="100">
        <v>0</v>
      </c>
      <c r="I91" s="100">
        <v>34767.599999999999</v>
      </c>
      <c r="J91" s="100">
        <v>34767.599999999999</v>
      </c>
      <c r="K91" s="100">
        <v>34767.599999999999</v>
      </c>
      <c r="L91" s="100">
        <v>34767.599999999999</v>
      </c>
    </row>
    <row r="92" spans="2:12" ht="31.2" x14ac:dyDescent="0.35">
      <c r="B92" s="101"/>
      <c r="C92" s="101"/>
      <c r="D92" s="101"/>
      <c r="E92" s="104"/>
      <c r="F92" s="104"/>
      <c r="G92" s="102" t="s">
        <v>195</v>
      </c>
      <c r="H92" s="100"/>
      <c r="I92" s="100">
        <v>34767.599999999999</v>
      </c>
      <c r="J92" s="100">
        <v>34767.599999999999</v>
      </c>
      <c r="K92" s="100">
        <v>34767.599999999999</v>
      </c>
      <c r="L92" s="100">
        <v>34767.599999999999</v>
      </c>
    </row>
    <row r="93" spans="2:12" ht="31.2" x14ac:dyDescent="0.35">
      <c r="B93" s="91">
        <v>10</v>
      </c>
      <c r="C93" s="92" t="s">
        <v>393</v>
      </c>
      <c r="D93" s="92" t="s">
        <v>390</v>
      </c>
      <c r="E93" s="104"/>
      <c r="F93" s="104" t="s">
        <v>163</v>
      </c>
      <c r="G93" s="102" t="s">
        <v>198</v>
      </c>
      <c r="H93" s="100">
        <v>26549242.300000001</v>
      </c>
      <c r="I93" s="100">
        <v>31411296.199999999</v>
      </c>
      <c r="J93" s="100">
        <v>31390291</v>
      </c>
      <c r="K93" s="100">
        <v>29117990</v>
      </c>
      <c r="L93" s="100">
        <v>29117990</v>
      </c>
    </row>
    <row r="94" spans="2:12" x14ac:dyDescent="0.35">
      <c r="B94" s="101"/>
      <c r="C94" s="101"/>
      <c r="D94" s="101"/>
      <c r="E94" s="104"/>
      <c r="F94" s="104"/>
      <c r="G94" s="102" t="s">
        <v>146</v>
      </c>
      <c r="H94" s="100"/>
      <c r="I94" s="100"/>
      <c r="J94" s="100"/>
      <c r="K94" s="100"/>
      <c r="L94" s="100"/>
    </row>
    <row r="95" spans="2:12" ht="31.2" x14ac:dyDescent="0.35">
      <c r="B95" s="101"/>
      <c r="C95" s="101"/>
      <c r="D95" s="101"/>
      <c r="E95" s="104"/>
      <c r="F95" s="104"/>
      <c r="G95" s="103" t="s">
        <v>165</v>
      </c>
      <c r="H95" s="100">
        <v>26549242.300000001</v>
      </c>
      <c r="I95" s="100">
        <v>31411296.199999999</v>
      </c>
      <c r="J95" s="100">
        <v>31390291</v>
      </c>
      <c r="K95" s="100">
        <v>29117990</v>
      </c>
      <c r="L95" s="100">
        <v>29117990</v>
      </c>
    </row>
    <row r="96" spans="2:12" ht="31.2" x14ac:dyDescent="0.35">
      <c r="B96" s="101"/>
      <c r="C96" s="101"/>
      <c r="D96" s="101"/>
      <c r="E96" s="104"/>
      <c r="F96" s="104"/>
      <c r="G96" s="102" t="s">
        <v>166</v>
      </c>
      <c r="H96" s="100"/>
      <c r="I96" s="100"/>
      <c r="J96" s="100"/>
      <c r="K96" s="100"/>
      <c r="L96" s="100"/>
    </row>
    <row r="97" spans="2:12" x14ac:dyDescent="0.35">
      <c r="B97" s="101"/>
      <c r="C97" s="101"/>
      <c r="D97" s="101"/>
      <c r="E97" s="104"/>
      <c r="F97" s="104"/>
      <c r="G97" s="102" t="s">
        <v>167</v>
      </c>
      <c r="H97" s="100">
        <v>26549242.300000001</v>
      </c>
      <c r="I97" s="100">
        <v>31411296.199999999</v>
      </c>
      <c r="J97" s="100">
        <v>31390291</v>
      </c>
      <c r="K97" s="100">
        <v>29117990</v>
      </c>
      <c r="L97" s="100">
        <v>29117990</v>
      </c>
    </row>
    <row r="98" spans="2:12" x14ac:dyDescent="0.35">
      <c r="B98" s="101"/>
      <c r="C98" s="101"/>
      <c r="D98" s="101"/>
      <c r="E98" s="104"/>
      <c r="F98" s="104"/>
      <c r="G98" s="102" t="s">
        <v>168</v>
      </c>
      <c r="H98" s="100">
        <v>26549242.300000001</v>
      </c>
      <c r="I98" s="100">
        <v>31411296.199999999</v>
      </c>
      <c r="J98" s="100">
        <v>31390291</v>
      </c>
      <c r="K98" s="100">
        <v>29117990</v>
      </c>
      <c r="L98" s="100">
        <v>29117990</v>
      </c>
    </row>
    <row r="99" spans="2:12" x14ac:dyDescent="0.35">
      <c r="B99" s="101"/>
      <c r="C99" s="101"/>
      <c r="D99" s="101"/>
      <c r="E99" s="104"/>
      <c r="F99" s="104"/>
      <c r="G99" s="102" t="s">
        <v>169</v>
      </c>
      <c r="H99" s="100">
        <v>26549242.300000001</v>
      </c>
      <c r="I99" s="100">
        <v>31411296.199999999</v>
      </c>
      <c r="J99" s="100">
        <v>31390291</v>
      </c>
      <c r="K99" s="100">
        <v>29117990</v>
      </c>
      <c r="L99" s="100">
        <v>29117990</v>
      </c>
    </row>
    <row r="100" spans="2:12" ht="31.2" x14ac:dyDescent="0.35">
      <c r="B100" s="101"/>
      <c r="C100" s="101"/>
      <c r="D100" s="101"/>
      <c r="E100" s="104"/>
      <c r="F100" s="104"/>
      <c r="G100" s="102" t="s">
        <v>170</v>
      </c>
      <c r="H100" s="100">
        <v>26549242.300000001</v>
      </c>
      <c r="I100" s="100">
        <v>31411296.199999999</v>
      </c>
      <c r="J100" s="100">
        <v>31390291</v>
      </c>
      <c r="K100" s="100">
        <v>29117990</v>
      </c>
      <c r="L100" s="100">
        <v>29117990</v>
      </c>
    </row>
    <row r="101" spans="2:12" x14ac:dyDescent="0.35">
      <c r="B101" s="101"/>
      <c r="C101" s="101"/>
      <c r="D101" s="101"/>
      <c r="E101" s="104"/>
      <c r="F101" s="104"/>
      <c r="G101" s="102" t="s">
        <v>199</v>
      </c>
      <c r="H101" s="100">
        <v>26549242.300000001</v>
      </c>
      <c r="I101" s="100">
        <v>31411296.199999999</v>
      </c>
      <c r="J101" s="100">
        <v>31390291</v>
      </c>
      <c r="K101" s="100">
        <v>29117990</v>
      </c>
      <c r="L101" s="100">
        <v>29117990</v>
      </c>
    </row>
    <row r="102" spans="2:12" ht="62.4" x14ac:dyDescent="0.35">
      <c r="B102" s="91">
        <v>10</v>
      </c>
      <c r="C102" s="92" t="s">
        <v>398</v>
      </c>
      <c r="D102" s="92" t="s">
        <v>397</v>
      </c>
      <c r="E102" s="104"/>
      <c r="F102" s="104" t="s">
        <v>200</v>
      </c>
      <c r="G102" s="102" t="s">
        <v>201</v>
      </c>
      <c r="H102" s="100">
        <v>0</v>
      </c>
      <c r="I102" s="100">
        <v>15840</v>
      </c>
      <c r="J102" s="100">
        <v>21600</v>
      </c>
      <c r="K102" s="100">
        <v>21600</v>
      </c>
      <c r="L102" s="100">
        <v>21600</v>
      </c>
    </row>
    <row r="103" spans="2:12" x14ac:dyDescent="0.35">
      <c r="B103" s="101"/>
      <c r="C103" s="101"/>
      <c r="D103" s="101"/>
      <c r="E103" s="104"/>
      <c r="F103" s="104"/>
      <c r="G103" s="102" t="s">
        <v>146</v>
      </c>
      <c r="H103" s="100"/>
      <c r="I103" s="100"/>
      <c r="J103" s="100"/>
      <c r="K103" s="100"/>
      <c r="L103" s="100"/>
    </row>
    <row r="104" spans="2:12" x14ac:dyDescent="0.35">
      <c r="B104" s="101"/>
      <c r="C104" s="101"/>
      <c r="D104" s="101"/>
      <c r="E104" s="104"/>
      <c r="F104" s="104"/>
      <c r="G104" s="103" t="s">
        <v>189</v>
      </c>
      <c r="H104" s="100">
        <v>0</v>
      </c>
      <c r="I104" s="100">
        <v>15840</v>
      </c>
      <c r="J104" s="100">
        <v>21600</v>
      </c>
      <c r="K104" s="100">
        <v>21600</v>
      </c>
      <c r="L104" s="100">
        <v>21600</v>
      </c>
    </row>
    <row r="105" spans="2:12" ht="31.2" x14ac:dyDescent="0.35">
      <c r="B105" s="101"/>
      <c r="C105" s="101"/>
      <c r="D105" s="101"/>
      <c r="E105" s="104"/>
      <c r="F105" s="104"/>
      <c r="G105" s="102" t="s">
        <v>166</v>
      </c>
      <c r="H105" s="100"/>
      <c r="I105" s="100"/>
      <c r="J105" s="100"/>
      <c r="K105" s="100"/>
      <c r="L105" s="100"/>
    </row>
    <row r="106" spans="2:12" x14ac:dyDescent="0.35">
      <c r="B106" s="101"/>
      <c r="C106" s="101"/>
      <c r="D106" s="101"/>
      <c r="E106" s="104"/>
      <c r="F106" s="104"/>
      <c r="G106" s="102" t="s">
        <v>167</v>
      </c>
      <c r="H106" s="100">
        <v>0</v>
      </c>
      <c r="I106" s="100">
        <v>15840</v>
      </c>
      <c r="J106" s="100">
        <v>21600</v>
      </c>
      <c r="K106" s="100">
        <v>21600</v>
      </c>
      <c r="L106" s="100">
        <v>21600</v>
      </c>
    </row>
    <row r="107" spans="2:12" x14ac:dyDescent="0.35">
      <c r="B107" s="101"/>
      <c r="C107" s="101"/>
      <c r="D107" s="101"/>
      <c r="E107" s="104"/>
      <c r="F107" s="104"/>
      <c r="G107" s="102" t="s">
        <v>168</v>
      </c>
      <c r="H107" s="100">
        <v>0</v>
      </c>
      <c r="I107" s="100">
        <v>15840</v>
      </c>
      <c r="J107" s="100">
        <v>21600</v>
      </c>
      <c r="K107" s="100">
        <v>21600</v>
      </c>
      <c r="L107" s="100">
        <v>21600</v>
      </c>
    </row>
    <row r="108" spans="2:12" x14ac:dyDescent="0.35">
      <c r="B108" s="101"/>
      <c r="C108" s="101"/>
      <c r="D108" s="101"/>
      <c r="E108" s="104"/>
      <c r="F108" s="104"/>
      <c r="G108" s="102" t="s">
        <v>190</v>
      </c>
      <c r="H108" s="100">
        <v>0</v>
      </c>
      <c r="I108" s="100">
        <v>15840</v>
      </c>
      <c r="J108" s="100">
        <v>21600</v>
      </c>
      <c r="K108" s="100">
        <v>21600</v>
      </c>
      <c r="L108" s="100">
        <v>21600</v>
      </c>
    </row>
    <row r="109" spans="2:12" ht="31.2" x14ac:dyDescent="0.35">
      <c r="B109" s="101"/>
      <c r="C109" s="101"/>
      <c r="D109" s="101"/>
      <c r="E109" s="104"/>
      <c r="F109" s="104"/>
      <c r="G109" s="102" t="s">
        <v>191</v>
      </c>
      <c r="H109" s="100">
        <v>0</v>
      </c>
      <c r="I109" s="100">
        <v>15840</v>
      </c>
      <c r="J109" s="100">
        <v>21600</v>
      </c>
      <c r="K109" s="100">
        <v>21600</v>
      </c>
      <c r="L109" s="100">
        <v>21600</v>
      </c>
    </row>
    <row r="110" spans="2:12" x14ac:dyDescent="0.35">
      <c r="B110" s="101"/>
      <c r="C110" s="101"/>
      <c r="D110" s="101"/>
      <c r="E110" s="104"/>
      <c r="F110" s="104"/>
      <c r="G110" s="102" t="s">
        <v>192</v>
      </c>
      <c r="H110" s="100"/>
      <c r="I110" s="100">
        <v>15840</v>
      </c>
      <c r="J110" s="100">
        <v>21600</v>
      </c>
      <c r="K110" s="100">
        <v>21600</v>
      </c>
      <c r="L110" s="100">
        <v>21600</v>
      </c>
    </row>
    <row r="111" spans="2:12" ht="93.6" x14ac:dyDescent="0.35">
      <c r="B111" s="91">
        <v>10</v>
      </c>
      <c r="C111" s="92" t="s">
        <v>398</v>
      </c>
      <c r="D111" s="92" t="s">
        <v>397</v>
      </c>
      <c r="E111" s="104"/>
      <c r="F111" s="104" t="s">
        <v>202</v>
      </c>
      <c r="G111" s="767" t="s">
        <v>1717</v>
      </c>
      <c r="H111" s="100">
        <v>0</v>
      </c>
      <c r="I111" s="100">
        <v>27900</v>
      </c>
      <c r="J111" s="100">
        <v>39600</v>
      </c>
      <c r="K111" s="100">
        <v>43200</v>
      </c>
      <c r="L111" s="100">
        <v>43200</v>
      </c>
    </row>
    <row r="112" spans="2:12" x14ac:dyDescent="0.35">
      <c r="B112" s="101"/>
      <c r="C112" s="101"/>
      <c r="D112" s="101"/>
      <c r="E112" s="104"/>
      <c r="F112" s="104"/>
      <c r="G112" s="102" t="s">
        <v>146</v>
      </c>
      <c r="H112" s="100"/>
      <c r="I112" s="100"/>
      <c r="J112" s="100"/>
      <c r="K112" s="100"/>
      <c r="L112" s="100"/>
    </row>
    <row r="113" spans="2:12" ht="31.2" x14ac:dyDescent="0.35">
      <c r="B113" s="101"/>
      <c r="C113" s="101"/>
      <c r="D113" s="101"/>
      <c r="E113" s="104"/>
      <c r="F113" s="104"/>
      <c r="G113" s="103" t="s">
        <v>165</v>
      </c>
      <c r="H113" s="100">
        <v>0</v>
      </c>
      <c r="I113" s="100">
        <v>27900</v>
      </c>
      <c r="J113" s="100">
        <v>39600</v>
      </c>
      <c r="K113" s="100">
        <v>43200</v>
      </c>
      <c r="L113" s="100">
        <v>43200</v>
      </c>
    </row>
    <row r="114" spans="2:12" ht="31.2" x14ac:dyDescent="0.35">
      <c r="B114" s="101"/>
      <c r="C114" s="101"/>
      <c r="D114" s="101"/>
      <c r="E114" s="104"/>
      <c r="F114" s="104"/>
      <c r="G114" s="102" t="s">
        <v>166</v>
      </c>
      <c r="H114" s="100"/>
      <c r="I114" s="100"/>
      <c r="J114" s="100"/>
      <c r="K114" s="100"/>
      <c r="L114" s="100"/>
    </row>
    <row r="115" spans="2:12" x14ac:dyDescent="0.35">
      <c r="B115" s="101"/>
      <c r="C115" s="101"/>
      <c r="D115" s="101"/>
      <c r="E115" s="104"/>
      <c r="F115" s="104"/>
      <c r="G115" s="102" t="s">
        <v>167</v>
      </c>
      <c r="H115" s="100">
        <v>0</v>
      </c>
      <c r="I115" s="100">
        <v>27900</v>
      </c>
      <c r="J115" s="100">
        <v>39600</v>
      </c>
      <c r="K115" s="100">
        <v>43200</v>
      </c>
      <c r="L115" s="100">
        <v>43200</v>
      </c>
    </row>
    <row r="116" spans="2:12" x14ac:dyDescent="0.35">
      <c r="B116" s="101"/>
      <c r="C116" s="101"/>
      <c r="D116" s="101"/>
      <c r="E116" s="104"/>
      <c r="F116" s="104"/>
      <c r="G116" s="102" t="s">
        <v>168</v>
      </c>
      <c r="H116" s="100">
        <v>0</v>
      </c>
      <c r="I116" s="100">
        <v>27900</v>
      </c>
      <c r="J116" s="100">
        <v>39600</v>
      </c>
      <c r="K116" s="100">
        <v>43200</v>
      </c>
      <c r="L116" s="100">
        <v>43200</v>
      </c>
    </row>
    <row r="117" spans="2:12" x14ac:dyDescent="0.35">
      <c r="B117" s="101"/>
      <c r="C117" s="101"/>
      <c r="D117" s="101"/>
      <c r="E117" s="104"/>
      <c r="F117" s="104"/>
      <c r="G117" s="102" t="s">
        <v>169</v>
      </c>
      <c r="H117" s="100">
        <v>0</v>
      </c>
      <c r="I117" s="100">
        <v>27900</v>
      </c>
      <c r="J117" s="100">
        <v>39600</v>
      </c>
      <c r="K117" s="100">
        <v>43200</v>
      </c>
      <c r="L117" s="100">
        <v>43200</v>
      </c>
    </row>
    <row r="118" spans="2:12" ht="31.2" x14ac:dyDescent="0.35">
      <c r="B118" s="101"/>
      <c r="C118" s="101"/>
      <c r="D118" s="101"/>
      <c r="E118" s="104"/>
      <c r="F118" s="104"/>
      <c r="G118" s="102" t="s">
        <v>170</v>
      </c>
      <c r="H118" s="100">
        <v>0</v>
      </c>
      <c r="I118" s="100">
        <v>27900</v>
      </c>
      <c r="J118" s="100">
        <v>39600</v>
      </c>
      <c r="K118" s="100">
        <v>43200</v>
      </c>
      <c r="L118" s="100">
        <v>43200</v>
      </c>
    </row>
    <row r="119" spans="2:12" x14ac:dyDescent="0.35">
      <c r="B119" s="101"/>
      <c r="C119" s="101"/>
      <c r="D119" s="101"/>
      <c r="E119" s="104"/>
      <c r="F119" s="104"/>
      <c r="G119" s="102" t="s">
        <v>199</v>
      </c>
      <c r="H119" s="100">
        <v>0</v>
      </c>
      <c r="I119" s="100">
        <v>27900</v>
      </c>
      <c r="J119" s="100">
        <v>39600</v>
      </c>
      <c r="K119" s="100">
        <v>43200</v>
      </c>
      <c r="L119" s="100">
        <v>43200</v>
      </c>
    </row>
    <row r="120" spans="2:12" ht="93.6" x14ac:dyDescent="0.35">
      <c r="B120" s="91">
        <v>10</v>
      </c>
      <c r="C120" s="92" t="s">
        <v>398</v>
      </c>
      <c r="D120" s="92" t="s">
        <v>397</v>
      </c>
      <c r="E120" s="104"/>
      <c r="F120" s="104" t="s">
        <v>203</v>
      </c>
      <c r="G120" s="767" t="s">
        <v>1718</v>
      </c>
      <c r="H120" s="100">
        <v>0</v>
      </c>
      <c r="I120" s="100">
        <v>37200</v>
      </c>
      <c r="J120" s="100">
        <v>52800</v>
      </c>
      <c r="K120" s="100">
        <v>57600</v>
      </c>
      <c r="L120" s="100">
        <v>57600</v>
      </c>
    </row>
    <row r="121" spans="2:12" x14ac:dyDescent="0.35">
      <c r="B121" s="101"/>
      <c r="C121" s="101"/>
      <c r="D121" s="101"/>
      <c r="E121" s="104"/>
      <c r="F121" s="104"/>
      <c r="G121" s="102" t="s">
        <v>146</v>
      </c>
      <c r="H121" s="100"/>
      <c r="I121" s="100"/>
      <c r="J121" s="100"/>
      <c r="K121" s="100"/>
      <c r="L121" s="100"/>
    </row>
    <row r="122" spans="2:12" ht="31.2" x14ac:dyDescent="0.35">
      <c r="B122" s="101"/>
      <c r="C122" s="101"/>
      <c r="D122" s="101"/>
      <c r="E122" s="104"/>
      <c r="F122" s="104"/>
      <c r="G122" s="103" t="s">
        <v>165</v>
      </c>
      <c r="H122" s="100">
        <v>0</v>
      </c>
      <c r="I122" s="100">
        <v>37200</v>
      </c>
      <c r="J122" s="100">
        <v>52800</v>
      </c>
      <c r="K122" s="100">
        <v>57600</v>
      </c>
      <c r="L122" s="100">
        <v>57600</v>
      </c>
    </row>
    <row r="123" spans="2:12" ht="31.2" x14ac:dyDescent="0.35">
      <c r="B123" s="101"/>
      <c r="C123" s="101"/>
      <c r="D123" s="101"/>
      <c r="E123" s="104"/>
      <c r="F123" s="104"/>
      <c r="G123" s="102" t="s">
        <v>166</v>
      </c>
      <c r="H123" s="100"/>
      <c r="I123" s="100"/>
      <c r="J123" s="100"/>
      <c r="K123" s="100"/>
      <c r="L123" s="100"/>
    </row>
    <row r="124" spans="2:12" x14ac:dyDescent="0.35">
      <c r="B124" s="101"/>
      <c r="C124" s="101"/>
      <c r="D124" s="101"/>
      <c r="E124" s="104"/>
      <c r="F124" s="104"/>
      <c r="G124" s="102" t="s">
        <v>167</v>
      </c>
      <c r="H124" s="100">
        <v>0</v>
      </c>
      <c r="I124" s="100">
        <v>37200</v>
      </c>
      <c r="J124" s="100">
        <v>52800</v>
      </c>
      <c r="K124" s="100">
        <v>57600</v>
      </c>
      <c r="L124" s="100">
        <v>57600</v>
      </c>
    </row>
    <row r="125" spans="2:12" x14ac:dyDescent="0.35">
      <c r="B125" s="101"/>
      <c r="C125" s="101"/>
      <c r="D125" s="101"/>
      <c r="E125" s="104"/>
      <c r="F125" s="104"/>
      <c r="G125" s="102" t="s">
        <v>168</v>
      </c>
      <c r="H125" s="100">
        <v>0</v>
      </c>
      <c r="I125" s="100">
        <v>37200</v>
      </c>
      <c r="J125" s="100">
        <v>52800</v>
      </c>
      <c r="K125" s="100">
        <v>57600</v>
      </c>
      <c r="L125" s="100">
        <v>57600</v>
      </c>
    </row>
    <row r="126" spans="2:12" x14ac:dyDescent="0.35">
      <c r="B126" s="101"/>
      <c r="C126" s="101"/>
      <c r="D126" s="101"/>
      <c r="E126" s="104"/>
      <c r="F126" s="104"/>
      <c r="G126" s="102" t="s">
        <v>169</v>
      </c>
      <c r="H126" s="100">
        <v>0</v>
      </c>
      <c r="I126" s="100">
        <v>37200</v>
      </c>
      <c r="J126" s="100">
        <v>52800</v>
      </c>
      <c r="K126" s="100">
        <v>57600</v>
      </c>
      <c r="L126" s="100">
        <v>57600</v>
      </c>
    </row>
    <row r="127" spans="2:12" ht="31.2" x14ac:dyDescent="0.35">
      <c r="B127" s="101"/>
      <c r="C127" s="101"/>
      <c r="D127" s="101"/>
      <c r="E127" s="104"/>
      <c r="F127" s="104"/>
      <c r="G127" s="102" t="s">
        <v>170</v>
      </c>
      <c r="H127" s="100">
        <v>0</v>
      </c>
      <c r="I127" s="100">
        <v>37200</v>
      </c>
      <c r="J127" s="100">
        <v>52800</v>
      </c>
      <c r="K127" s="100">
        <v>57600</v>
      </c>
      <c r="L127" s="100">
        <v>57600</v>
      </c>
    </row>
    <row r="128" spans="2:12" x14ac:dyDescent="0.35">
      <c r="B128" s="101"/>
      <c r="C128" s="101"/>
      <c r="D128" s="101"/>
      <c r="E128" s="104"/>
      <c r="F128" s="104"/>
      <c r="G128" s="102" t="s">
        <v>204</v>
      </c>
      <c r="H128" s="100">
        <v>0</v>
      </c>
      <c r="I128" s="100">
        <v>37200</v>
      </c>
      <c r="J128" s="100">
        <v>52800</v>
      </c>
      <c r="K128" s="100">
        <v>57600</v>
      </c>
      <c r="L128" s="100">
        <v>57600</v>
      </c>
    </row>
    <row r="129" spans="2:12" ht="46.8" x14ac:dyDescent="0.35">
      <c r="B129" s="91">
        <v>10</v>
      </c>
      <c r="C129" s="92" t="s">
        <v>398</v>
      </c>
      <c r="D129" s="92" t="s">
        <v>399</v>
      </c>
      <c r="E129" s="104"/>
      <c r="F129" s="104" t="s">
        <v>205</v>
      </c>
      <c r="G129" s="102" t="s">
        <v>206</v>
      </c>
      <c r="H129" s="100">
        <v>0</v>
      </c>
      <c r="I129" s="100">
        <v>13680</v>
      </c>
      <c r="J129" s="100">
        <v>13680</v>
      </c>
      <c r="K129" s="100">
        <v>13680</v>
      </c>
      <c r="L129" s="100">
        <v>13680</v>
      </c>
    </row>
    <row r="130" spans="2:12" x14ac:dyDescent="0.35">
      <c r="B130" s="101"/>
      <c r="C130" s="101"/>
      <c r="D130" s="101"/>
      <c r="E130" s="104"/>
      <c r="F130" s="104"/>
      <c r="G130" s="102" t="s">
        <v>146</v>
      </c>
      <c r="H130" s="100"/>
      <c r="I130" s="100"/>
      <c r="J130" s="100"/>
      <c r="K130" s="100"/>
      <c r="L130" s="100"/>
    </row>
    <row r="131" spans="2:12" ht="31.2" x14ac:dyDescent="0.35">
      <c r="B131" s="101"/>
      <c r="C131" s="101"/>
      <c r="D131" s="101"/>
      <c r="E131" s="104"/>
      <c r="F131" s="104"/>
      <c r="G131" s="103" t="s">
        <v>165</v>
      </c>
      <c r="H131" s="100">
        <v>0</v>
      </c>
      <c r="I131" s="100">
        <v>13680</v>
      </c>
      <c r="J131" s="100">
        <v>13680</v>
      </c>
      <c r="K131" s="100">
        <v>13680</v>
      </c>
      <c r="L131" s="100">
        <v>13680</v>
      </c>
    </row>
    <row r="132" spans="2:12" ht="31.2" x14ac:dyDescent="0.35">
      <c r="B132" s="101"/>
      <c r="C132" s="101"/>
      <c r="D132" s="101"/>
      <c r="E132" s="104"/>
      <c r="F132" s="104"/>
      <c r="G132" s="102" t="s">
        <v>166</v>
      </c>
      <c r="H132" s="100"/>
      <c r="I132" s="100"/>
      <c r="J132" s="100"/>
      <c r="K132" s="100"/>
      <c r="L132" s="100"/>
    </row>
    <row r="133" spans="2:12" x14ac:dyDescent="0.35">
      <c r="B133" s="101"/>
      <c r="C133" s="101"/>
      <c r="D133" s="101"/>
      <c r="E133" s="104"/>
      <c r="F133" s="104"/>
      <c r="G133" s="102" t="s">
        <v>167</v>
      </c>
      <c r="H133" s="100">
        <v>0</v>
      </c>
      <c r="I133" s="100">
        <v>13680</v>
      </c>
      <c r="J133" s="100">
        <v>13680</v>
      </c>
      <c r="K133" s="100">
        <v>13680</v>
      </c>
      <c r="L133" s="100">
        <v>13680</v>
      </c>
    </row>
    <row r="134" spans="2:12" x14ac:dyDescent="0.35">
      <c r="B134" s="101"/>
      <c r="C134" s="101"/>
      <c r="D134" s="101"/>
      <c r="E134" s="104"/>
      <c r="F134" s="104"/>
      <c r="G134" s="102" t="s">
        <v>168</v>
      </c>
      <c r="H134" s="100">
        <v>0</v>
      </c>
      <c r="I134" s="100">
        <v>13680</v>
      </c>
      <c r="J134" s="100">
        <v>13680</v>
      </c>
      <c r="K134" s="100">
        <v>13680</v>
      </c>
      <c r="L134" s="100">
        <v>13680</v>
      </c>
    </row>
    <row r="135" spans="2:12" x14ac:dyDescent="0.35">
      <c r="B135" s="101"/>
      <c r="C135" s="101"/>
      <c r="D135" s="101"/>
      <c r="E135" s="104"/>
      <c r="F135" s="104"/>
      <c r="G135" s="102" t="s">
        <v>169</v>
      </c>
      <c r="H135" s="100">
        <v>0</v>
      </c>
      <c r="I135" s="100">
        <v>13680</v>
      </c>
      <c r="J135" s="100">
        <v>13680</v>
      </c>
      <c r="K135" s="100">
        <v>13680</v>
      </c>
      <c r="L135" s="100">
        <v>13680</v>
      </c>
    </row>
    <row r="136" spans="2:12" ht="31.2" x14ac:dyDescent="0.35">
      <c r="B136" s="101"/>
      <c r="C136" s="101"/>
      <c r="D136" s="101"/>
      <c r="E136" s="104"/>
      <c r="F136" s="104"/>
      <c r="G136" s="102" t="s">
        <v>170</v>
      </c>
      <c r="H136" s="100">
        <v>0</v>
      </c>
      <c r="I136" s="100">
        <v>13680</v>
      </c>
      <c r="J136" s="100">
        <v>13680</v>
      </c>
      <c r="K136" s="100">
        <v>13680</v>
      </c>
      <c r="L136" s="100">
        <v>13680</v>
      </c>
    </row>
    <row r="137" spans="2:12" x14ac:dyDescent="0.35">
      <c r="B137" s="101"/>
      <c r="C137" s="101"/>
      <c r="D137" s="101"/>
      <c r="E137" s="104"/>
      <c r="F137" s="104"/>
      <c r="G137" s="102" t="s">
        <v>171</v>
      </c>
      <c r="H137" s="100"/>
      <c r="I137" s="100">
        <v>13680</v>
      </c>
      <c r="J137" s="100">
        <v>13680</v>
      </c>
      <c r="K137" s="100">
        <v>13680</v>
      </c>
      <c r="L137" s="100">
        <v>13680</v>
      </c>
    </row>
    <row r="138" spans="2:12" ht="31.2" x14ac:dyDescent="0.35">
      <c r="B138" s="91">
        <v>10</v>
      </c>
      <c r="C138" s="92" t="s">
        <v>398</v>
      </c>
      <c r="D138" s="92" t="s">
        <v>399</v>
      </c>
      <c r="E138" s="104"/>
      <c r="F138" s="104" t="s">
        <v>207</v>
      </c>
      <c r="G138" s="102" t="s">
        <v>208</v>
      </c>
      <c r="H138" s="100">
        <v>0</v>
      </c>
      <c r="I138" s="100">
        <v>10080</v>
      </c>
      <c r="J138" s="100">
        <v>10080</v>
      </c>
      <c r="K138" s="100">
        <v>10080</v>
      </c>
      <c r="L138" s="100">
        <v>10080</v>
      </c>
    </row>
    <row r="139" spans="2:12" x14ac:dyDescent="0.35">
      <c r="B139" s="101"/>
      <c r="C139" s="101"/>
      <c r="D139" s="101"/>
      <c r="E139" s="104"/>
      <c r="F139" s="104"/>
      <c r="G139" s="102" t="s">
        <v>146</v>
      </c>
      <c r="H139" s="100"/>
      <c r="I139" s="100"/>
      <c r="J139" s="100"/>
      <c r="K139" s="100"/>
      <c r="L139" s="100"/>
    </row>
    <row r="140" spans="2:12" ht="31.2" x14ac:dyDescent="0.35">
      <c r="B140" s="101"/>
      <c r="C140" s="101"/>
      <c r="D140" s="101"/>
      <c r="E140" s="104"/>
      <c r="F140" s="104"/>
      <c r="G140" s="103" t="s">
        <v>165</v>
      </c>
      <c r="H140" s="100">
        <v>0</v>
      </c>
      <c r="I140" s="100">
        <v>10080</v>
      </c>
      <c r="J140" s="100">
        <v>10080</v>
      </c>
      <c r="K140" s="100">
        <v>10080</v>
      </c>
      <c r="L140" s="100">
        <v>10080</v>
      </c>
    </row>
    <row r="141" spans="2:12" ht="31.2" x14ac:dyDescent="0.35">
      <c r="B141" s="101"/>
      <c r="C141" s="101"/>
      <c r="D141" s="101"/>
      <c r="E141" s="104"/>
      <c r="F141" s="104"/>
      <c r="G141" s="102" t="s">
        <v>166</v>
      </c>
      <c r="H141" s="100"/>
      <c r="I141" s="100"/>
      <c r="J141" s="100"/>
      <c r="K141" s="100"/>
      <c r="L141" s="100"/>
    </row>
    <row r="142" spans="2:12" x14ac:dyDescent="0.35">
      <c r="B142" s="101"/>
      <c r="C142" s="101"/>
      <c r="D142" s="101"/>
      <c r="E142" s="104"/>
      <c r="F142" s="104"/>
      <c r="G142" s="102" t="s">
        <v>167</v>
      </c>
      <c r="H142" s="100">
        <v>0</v>
      </c>
      <c r="I142" s="100">
        <v>10080</v>
      </c>
      <c r="J142" s="100">
        <v>10080</v>
      </c>
      <c r="K142" s="100">
        <v>10080</v>
      </c>
      <c r="L142" s="100">
        <v>10080</v>
      </c>
    </row>
    <row r="143" spans="2:12" x14ac:dyDescent="0.35">
      <c r="B143" s="101"/>
      <c r="C143" s="101"/>
      <c r="D143" s="101"/>
      <c r="E143" s="104"/>
      <c r="F143" s="104"/>
      <c r="G143" s="102" t="s">
        <v>168</v>
      </c>
      <c r="H143" s="100">
        <v>0</v>
      </c>
      <c r="I143" s="100">
        <v>10080</v>
      </c>
      <c r="J143" s="100">
        <v>10080</v>
      </c>
      <c r="K143" s="100">
        <v>10080</v>
      </c>
      <c r="L143" s="100">
        <v>10080</v>
      </c>
    </row>
    <row r="144" spans="2:12" x14ac:dyDescent="0.35">
      <c r="B144" s="101"/>
      <c r="C144" s="101"/>
      <c r="D144" s="101"/>
      <c r="E144" s="104"/>
      <c r="F144" s="104"/>
      <c r="G144" s="102" t="s">
        <v>169</v>
      </c>
      <c r="H144" s="100">
        <v>0</v>
      </c>
      <c r="I144" s="100">
        <v>10080</v>
      </c>
      <c r="J144" s="100">
        <v>10080</v>
      </c>
      <c r="K144" s="100">
        <v>10080</v>
      </c>
      <c r="L144" s="100">
        <v>10080</v>
      </c>
    </row>
    <row r="145" spans="2:12" ht="31.2" x14ac:dyDescent="0.35">
      <c r="B145" s="101"/>
      <c r="C145" s="101"/>
      <c r="D145" s="101"/>
      <c r="E145" s="104"/>
      <c r="F145" s="104"/>
      <c r="G145" s="102" t="s">
        <v>170</v>
      </c>
      <c r="H145" s="100">
        <v>0</v>
      </c>
      <c r="I145" s="100">
        <v>10080</v>
      </c>
      <c r="J145" s="100">
        <v>10080</v>
      </c>
      <c r="K145" s="100">
        <v>10080</v>
      </c>
      <c r="L145" s="100">
        <v>10080</v>
      </c>
    </row>
    <row r="146" spans="2:12" x14ac:dyDescent="0.35">
      <c r="B146" s="101"/>
      <c r="C146" s="101"/>
      <c r="D146" s="101"/>
      <c r="E146" s="104"/>
      <c r="F146" s="104"/>
      <c r="G146" s="102" t="s">
        <v>171</v>
      </c>
      <c r="H146" s="100"/>
      <c r="I146" s="100">
        <v>10080</v>
      </c>
      <c r="J146" s="100">
        <v>10080</v>
      </c>
      <c r="K146" s="100">
        <v>10080</v>
      </c>
      <c r="L146" s="100">
        <v>10080</v>
      </c>
    </row>
    <row r="147" spans="2:12" x14ac:dyDescent="0.35">
      <c r="B147" s="101"/>
      <c r="C147" s="101"/>
      <c r="D147" s="101"/>
      <c r="E147" s="104" t="s">
        <v>209</v>
      </c>
      <c r="F147" s="104"/>
      <c r="G147" s="102" t="s">
        <v>210</v>
      </c>
      <c r="H147" s="100">
        <v>9224023.3000000007</v>
      </c>
      <c r="I147" s="100">
        <v>10619496</v>
      </c>
      <c r="J147" s="623">
        <v>11658096</v>
      </c>
      <c r="K147" s="623">
        <v>11658096</v>
      </c>
      <c r="L147" s="623">
        <v>11658096</v>
      </c>
    </row>
    <row r="148" spans="2:12" x14ac:dyDescent="0.35">
      <c r="B148" s="101"/>
      <c r="C148" s="101"/>
      <c r="D148" s="101"/>
      <c r="E148" s="104"/>
      <c r="F148" s="104"/>
      <c r="G148" s="102" t="s">
        <v>162</v>
      </c>
      <c r="H148" s="100"/>
      <c r="I148" s="100"/>
      <c r="J148" s="100"/>
      <c r="K148" s="100"/>
      <c r="L148" s="100"/>
    </row>
    <row r="149" spans="2:12" ht="31.2" x14ac:dyDescent="0.35">
      <c r="B149" s="91">
        <v>10</v>
      </c>
      <c r="C149" s="92" t="s">
        <v>391</v>
      </c>
      <c r="D149" s="92" t="s">
        <v>392</v>
      </c>
      <c r="E149" s="104"/>
      <c r="F149" s="104" t="s">
        <v>163</v>
      </c>
      <c r="G149" s="102" t="s">
        <v>211</v>
      </c>
      <c r="H149" s="100">
        <v>9224023.3000000007</v>
      </c>
      <c r="I149" s="100">
        <v>10619496</v>
      </c>
      <c r="J149" s="100">
        <v>11658096</v>
      </c>
      <c r="K149" s="100">
        <v>11658096</v>
      </c>
      <c r="L149" s="100">
        <v>11658096</v>
      </c>
    </row>
    <row r="150" spans="2:12" x14ac:dyDescent="0.35">
      <c r="B150" s="101"/>
      <c r="C150" s="101"/>
      <c r="D150" s="101"/>
      <c r="E150" s="104"/>
      <c r="F150" s="104"/>
      <c r="G150" s="102" t="s">
        <v>146</v>
      </c>
      <c r="H150" s="100"/>
      <c r="I150" s="100"/>
      <c r="J150" s="100"/>
      <c r="K150" s="100"/>
      <c r="L150" s="100"/>
    </row>
    <row r="151" spans="2:12" x14ac:dyDescent="0.35">
      <c r="B151" s="101"/>
      <c r="C151" s="101"/>
      <c r="D151" s="101"/>
      <c r="E151" s="104"/>
      <c r="F151" s="104"/>
      <c r="G151" s="103" t="s">
        <v>189</v>
      </c>
      <c r="H151" s="100">
        <v>9224023.3000000007</v>
      </c>
      <c r="I151" s="100">
        <v>10619496</v>
      </c>
      <c r="J151" s="100">
        <v>11658096</v>
      </c>
      <c r="K151" s="100">
        <v>11658096</v>
      </c>
      <c r="L151" s="100">
        <v>11658096</v>
      </c>
    </row>
    <row r="152" spans="2:12" ht="31.2" x14ac:dyDescent="0.35">
      <c r="B152" s="101"/>
      <c r="C152" s="101"/>
      <c r="D152" s="101"/>
      <c r="E152" s="104"/>
      <c r="F152" s="104"/>
      <c r="G152" s="102" t="s">
        <v>166</v>
      </c>
      <c r="H152" s="100"/>
      <c r="I152" s="100"/>
      <c r="J152" s="100"/>
      <c r="K152" s="100"/>
      <c r="L152" s="100"/>
    </row>
    <row r="153" spans="2:12" x14ac:dyDescent="0.35">
      <c r="B153" s="101"/>
      <c r="C153" s="101"/>
      <c r="D153" s="101"/>
      <c r="E153" s="104"/>
      <c r="F153" s="104"/>
      <c r="G153" s="102" t="s">
        <v>167</v>
      </c>
      <c r="H153" s="100">
        <v>9224023.3000000007</v>
      </c>
      <c r="I153" s="100">
        <v>10619496</v>
      </c>
      <c r="J153" s="100">
        <v>11658096</v>
      </c>
      <c r="K153" s="100">
        <v>11658096</v>
      </c>
      <c r="L153" s="100">
        <v>11658096</v>
      </c>
    </row>
    <row r="154" spans="2:12" x14ac:dyDescent="0.35">
      <c r="B154" s="101"/>
      <c r="C154" s="101"/>
      <c r="D154" s="101"/>
      <c r="E154" s="104"/>
      <c r="F154" s="104"/>
      <c r="G154" s="102" t="s">
        <v>168</v>
      </c>
      <c r="H154" s="100">
        <v>9224023.3000000007</v>
      </c>
      <c r="I154" s="100">
        <v>10619496</v>
      </c>
      <c r="J154" s="100">
        <v>11658096</v>
      </c>
      <c r="K154" s="100">
        <v>11658096</v>
      </c>
      <c r="L154" s="100">
        <v>11658096</v>
      </c>
    </row>
    <row r="155" spans="2:12" x14ac:dyDescent="0.35">
      <c r="B155" s="101"/>
      <c r="C155" s="101"/>
      <c r="D155" s="101"/>
      <c r="E155" s="104"/>
      <c r="F155" s="104"/>
      <c r="G155" s="102" t="s">
        <v>169</v>
      </c>
      <c r="H155" s="100">
        <v>9224023.3000000007</v>
      </c>
      <c r="I155" s="100">
        <v>10619496</v>
      </c>
      <c r="J155" s="100">
        <v>11658096</v>
      </c>
      <c r="K155" s="100">
        <v>11658096</v>
      </c>
      <c r="L155" s="100">
        <v>11658096</v>
      </c>
    </row>
    <row r="156" spans="2:12" ht="31.2" x14ac:dyDescent="0.35">
      <c r="B156" s="101"/>
      <c r="C156" s="101"/>
      <c r="D156" s="101"/>
      <c r="E156" s="104"/>
      <c r="F156" s="104"/>
      <c r="G156" s="102" t="s">
        <v>170</v>
      </c>
      <c r="H156" s="100">
        <v>9224023.3000000007</v>
      </c>
      <c r="I156" s="100">
        <v>10619496</v>
      </c>
      <c r="J156" s="100">
        <v>11658096</v>
      </c>
      <c r="K156" s="100">
        <v>11658096</v>
      </c>
      <c r="L156" s="100">
        <v>11658096</v>
      </c>
    </row>
    <row r="157" spans="2:12" x14ac:dyDescent="0.35">
      <c r="B157" s="101"/>
      <c r="C157" s="101"/>
      <c r="D157" s="101"/>
      <c r="E157" s="104"/>
      <c r="F157" s="104"/>
      <c r="G157" s="102" t="s">
        <v>171</v>
      </c>
      <c r="H157" s="100">
        <v>9224023.3000000007</v>
      </c>
      <c r="I157" s="100">
        <v>10619496</v>
      </c>
      <c r="J157" s="100">
        <v>11658096</v>
      </c>
      <c r="K157" s="100">
        <v>11658096</v>
      </c>
      <c r="L157" s="100">
        <v>11658096</v>
      </c>
    </row>
    <row r="158" spans="2:12" ht="31.2" x14ac:dyDescent="0.35">
      <c r="B158" s="101"/>
      <c r="C158" s="101"/>
      <c r="D158" s="101"/>
      <c r="E158" s="104" t="s">
        <v>212</v>
      </c>
      <c r="F158" s="104"/>
      <c r="G158" s="102" t="s">
        <v>1532</v>
      </c>
      <c r="H158" s="100">
        <v>3532347.7899999996</v>
      </c>
      <c r="I158" s="100">
        <v>4530630</v>
      </c>
      <c r="J158" s="623">
        <f>J160+J170+J180+J189+J198+J207+J216+J225</f>
        <v>5090629.5999999996</v>
      </c>
      <c r="K158" s="623">
        <f t="shared" ref="K158:L158" si="1">K160+K170+K180+K189+K198+K207+K216+K225</f>
        <v>5967990</v>
      </c>
      <c r="L158" s="623">
        <f t="shared" si="1"/>
        <v>5570314.9000000004</v>
      </c>
    </row>
    <row r="159" spans="2:12" x14ac:dyDescent="0.35">
      <c r="B159" s="101"/>
      <c r="C159" s="101"/>
      <c r="D159" s="101"/>
      <c r="E159" s="104"/>
      <c r="F159" s="104"/>
      <c r="G159" s="102" t="s">
        <v>162</v>
      </c>
      <c r="H159" s="100"/>
      <c r="I159" s="100"/>
      <c r="J159" s="100"/>
      <c r="K159" s="100"/>
      <c r="L159" s="100"/>
    </row>
    <row r="160" spans="2:12" ht="31.2" x14ac:dyDescent="0.35">
      <c r="B160" s="91">
        <v>10</v>
      </c>
      <c r="C160" s="92" t="s">
        <v>392</v>
      </c>
      <c r="D160" s="92" t="s">
        <v>390</v>
      </c>
      <c r="E160" s="104"/>
      <c r="F160" s="104" t="s">
        <v>178</v>
      </c>
      <c r="G160" s="102" t="s">
        <v>213</v>
      </c>
      <c r="H160" s="100">
        <v>3025473.6999999997</v>
      </c>
      <c r="I160" s="100">
        <v>3326411.1999999997</v>
      </c>
      <c r="J160" s="100">
        <v>3556278</v>
      </c>
      <c r="K160" s="100">
        <v>3556278</v>
      </c>
      <c r="L160" s="100">
        <v>3556278</v>
      </c>
    </row>
    <row r="161" spans="2:14" x14ac:dyDescent="0.35">
      <c r="B161" s="101"/>
      <c r="C161" s="101"/>
      <c r="D161" s="101"/>
      <c r="E161" s="104"/>
      <c r="F161" s="104"/>
      <c r="G161" s="102" t="s">
        <v>146</v>
      </c>
      <c r="H161" s="100"/>
      <c r="I161" s="100"/>
      <c r="J161" s="100"/>
      <c r="K161" s="100"/>
      <c r="L161" s="100"/>
    </row>
    <row r="162" spans="2:14" x14ac:dyDescent="0.35">
      <c r="B162" s="101"/>
      <c r="C162" s="101"/>
      <c r="D162" s="101"/>
      <c r="E162" s="104"/>
      <c r="F162" s="104"/>
      <c r="G162" s="103" t="s">
        <v>189</v>
      </c>
      <c r="H162" s="100">
        <v>3025473.6999999997</v>
      </c>
      <c r="I162" s="100">
        <v>3326411.1999999997</v>
      </c>
      <c r="J162" s="100">
        <v>3556278</v>
      </c>
      <c r="K162" s="100">
        <v>3556278</v>
      </c>
      <c r="L162" s="100">
        <v>3556278</v>
      </c>
    </row>
    <row r="163" spans="2:14" ht="31.2" x14ac:dyDescent="0.35">
      <c r="B163" s="101"/>
      <c r="C163" s="101"/>
      <c r="D163" s="101"/>
      <c r="E163" s="104"/>
      <c r="F163" s="104"/>
      <c r="G163" s="102" t="s">
        <v>166</v>
      </c>
      <c r="H163" s="100"/>
      <c r="I163" s="100"/>
      <c r="J163" s="100"/>
      <c r="K163" s="100"/>
      <c r="L163" s="100"/>
    </row>
    <row r="164" spans="2:14" x14ac:dyDescent="0.35">
      <c r="B164" s="101"/>
      <c r="C164" s="101"/>
      <c r="D164" s="101"/>
      <c r="E164" s="104"/>
      <c r="F164" s="104"/>
      <c r="G164" s="102" t="s">
        <v>167</v>
      </c>
      <c r="H164" s="100">
        <v>3025473.6999999997</v>
      </c>
      <c r="I164" s="100">
        <v>3326411.1999999997</v>
      </c>
      <c r="J164" s="100">
        <v>3556278</v>
      </c>
      <c r="K164" s="100">
        <v>3556278</v>
      </c>
      <c r="L164" s="100">
        <v>3556278</v>
      </c>
    </row>
    <row r="165" spans="2:14" x14ac:dyDescent="0.35">
      <c r="B165" s="101"/>
      <c r="C165" s="101"/>
      <c r="D165" s="101"/>
      <c r="E165" s="104"/>
      <c r="F165" s="104"/>
      <c r="G165" s="102" t="s">
        <v>168</v>
      </c>
      <c r="H165" s="100">
        <v>3025473.6999999997</v>
      </c>
      <c r="I165" s="100">
        <v>3326411.1999999997</v>
      </c>
      <c r="J165" s="100">
        <v>3556278</v>
      </c>
      <c r="K165" s="100">
        <v>3556278</v>
      </c>
      <c r="L165" s="100">
        <v>3556278</v>
      </c>
      <c r="N165" s="585"/>
    </row>
    <row r="166" spans="2:14" x14ac:dyDescent="0.35">
      <c r="B166" s="101"/>
      <c r="C166" s="101"/>
      <c r="D166" s="101"/>
      <c r="E166" s="104"/>
      <c r="F166" s="104"/>
      <c r="G166" s="102" t="s">
        <v>190</v>
      </c>
      <c r="H166" s="100">
        <v>3025473.6999999997</v>
      </c>
      <c r="I166" s="100">
        <v>3326411.1999999997</v>
      </c>
      <c r="J166" s="100">
        <v>3556278</v>
      </c>
      <c r="K166" s="100">
        <v>3556278</v>
      </c>
      <c r="L166" s="100">
        <v>3556278</v>
      </c>
      <c r="N166" s="585"/>
    </row>
    <row r="167" spans="2:14" ht="31.2" x14ac:dyDescent="0.35">
      <c r="B167" s="101"/>
      <c r="C167" s="101"/>
      <c r="D167" s="101"/>
      <c r="E167" s="104"/>
      <c r="F167" s="104"/>
      <c r="G167" s="102" t="s">
        <v>191</v>
      </c>
      <c r="H167" s="100">
        <v>3025473.6999999997</v>
      </c>
      <c r="I167" s="100">
        <v>3326411.1999999997</v>
      </c>
      <c r="J167" s="100">
        <v>3556278</v>
      </c>
      <c r="K167" s="100">
        <v>3556278</v>
      </c>
      <c r="L167" s="100">
        <v>3556278</v>
      </c>
    </row>
    <row r="168" spans="2:14" ht="31.2" x14ac:dyDescent="0.35">
      <c r="B168" s="101"/>
      <c r="C168" s="101"/>
      <c r="D168" s="101"/>
      <c r="E168" s="104"/>
      <c r="F168" s="104"/>
      <c r="G168" s="102" t="s">
        <v>195</v>
      </c>
      <c r="H168" s="100">
        <v>2750942.4</v>
      </c>
      <c r="I168" s="100">
        <v>3040134.8</v>
      </c>
      <c r="J168" s="100">
        <v>3221329.6</v>
      </c>
      <c r="K168" s="100">
        <v>3221329.6</v>
      </c>
      <c r="L168" s="100">
        <v>3221329.6</v>
      </c>
    </row>
    <row r="169" spans="2:14" x14ac:dyDescent="0.35">
      <c r="B169" s="101"/>
      <c r="C169" s="101"/>
      <c r="D169" s="101"/>
      <c r="E169" s="104"/>
      <c r="F169" s="104"/>
      <c r="G169" s="102" t="s">
        <v>192</v>
      </c>
      <c r="H169" s="100">
        <v>274531.3</v>
      </c>
      <c r="I169" s="100">
        <v>286276.40000000002</v>
      </c>
      <c r="J169" s="100">
        <v>334948.40000000002</v>
      </c>
      <c r="K169" s="100">
        <v>334948.40000000002</v>
      </c>
      <c r="L169" s="100">
        <v>334948.40000000002</v>
      </c>
    </row>
    <row r="170" spans="2:14" ht="31.2" x14ac:dyDescent="0.35">
      <c r="B170" s="91">
        <v>10</v>
      </c>
      <c r="C170" s="92" t="s">
        <v>392</v>
      </c>
      <c r="D170" s="92" t="s">
        <v>390</v>
      </c>
      <c r="E170" s="104"/>
      <c r="F170" s="104" t="s">
        <v>214</v>
      </c>
      <c r="G170" s="102" t="s">
        <v>215</v>
      </c>
      <c r="H170" s="100">
        <v>219773.40000000002</v>
      </c>
      <c r="I170" s="100">
        <v>248289.30000000002</v>
      </c>
      <c r="J170" s="768">
        <v>275184</v>
      </c>
      <c r="K170" s="768">
        <v>292656</v>
      </c>
      <c r="L170" s="768">
        <v>305760</v>
      </c>
    </row>
    <row r="171" spans="2:14" x14ac:dyDescent="0.35">
      <c r="B171" s="101"/>
      <c r="C171" s="101"/>
      <c r="D171" s="101"/>
      <c r="E171" s="104"/>
      <c r="F171" s="104"/>
      <c r="G171" s="102" t="s">
        <v>146</v>
      </c>
      <c r="H171" s="100"/>
      <c r="I171" s="100"/>
      <c r="J171" s="100">
        <v>275184</v>
      </c>
      <c r="K171" s="100">
        <v>292656</v>
      </c>
      <c r="L171" s="100">
        <v>305760</v>
      </c>
    </row>
    <row r="172" spans="2:14" x14ac:dyDescent="0.35">
      <c r="B172" s="101"/>
      <c r="C172" s="101"/>
      <c r="D172" s="101"/>
      <c r="E172" s="104"/>
      <c r="F172" s="104"/>
      <c r="G172" s="103" t="s">
        <v>189</v>
      </c>
      <c r="H172" s="100">
        <v>219773.40000000002</v>
      </c>
      <c r="I172" s="100">
        <v>248289.30000000002</v>
      </c>
      <c r="J172" s="100">
        <v>275184</v>
      </c>
      <c r="K172" s="100">
        <v>292656</v>
      </c>
      <c r="L172" s="100">
        <v>305760</v>
      </c>
    </row>
    <row r="173" spans="2:14" ht="31.2" x14ac:dyDescent="0.35">
      <c r="B173" s="101"/>
      <c r="C173" s="101"/>
      <c r="D173" s="101"/>
      <c r="E173" s="104"/>
      <c r="F173" s="104"/>
      <c r="G173" s="102" t="s">
        <v>166</v>
      </c>
      <c r="H173" s="100"/>
      <c r="I173" s="100"/>
      <c r="J173" s="100">
        <v>275184</v>
      </c>
      <c r="K173" s="100">
        <v>292656</v>
      </c>
      <c r="L173" s="100">
        <v>305760</v>
      </c>
    </row>
    <row r="174" spans="2:14" x14ac:dyDescent="0.35">
      <c r="B174" s="101"/>
      <c r="C174" s="101"/>
      <c r="D174" s="101"/>
      <c r="E174" s="104"/>
      <c r="F174" s="104"/>
      <c r="G174" s="102" t="s">
        <v>167</v>
      </c>
      <c r="H174" s="100">
        <v>219773.40000000002</v>
      </c>
      <c r="I174" s="100">
        <v>248289.30000000002</v>
      </c>
      <c r="J174" s="100">
        <v>275184</v>
      </c>
      <c r="K174" s="100">
        <v>292656</v>
      </c>
      <c r="L174" s="100">
        <v>305760</v>
      </c>
    </row>
    <row r="175" spans="2:14" x14ac:dyDescent="0.35">
      <c r="B175" s="101"/>
      <c r="C175" s="101"/>
      <c r="D175" s="101"/>
      <c r="E175" s="104"/>
      <c r="F175" s="104"/>
      <c r="G175" s="102" t="s">
        <v>168</v>
      </c>
      <c r="H175" s="100">
        <v>219773.40000000002</v>
      </c>
      <c r="I175" s="100">
        <v>248289.30000000002</v>
      </c>
      <c r="J175" s="100">
        <v>275184</v>
      </c>
      <c r="K175" s="100">
        <v>292656</v>
      </c>
      <c r="L175" s="100">
        <v>305760</v>
      </c>
    </row>
    <row r="176" spans="2:14" x14ac:dyDescent="0.35">
      <c r="B176" s="101"/>
      <c r="C176" s="101"/>
      <c r="D176" s="101"/>
      <c r="E176" s="104"/>
      <c r="F176" s="104"/>
      <c r="G176" s="102" t="s">
        <v>190</v>
      </c>
      <c r="H176" s="100">
        <v>219773.40000000002</v>
      </c>
      <c r="I176" s="100">
        <v>248289.30000000002</v>
      </c>
      <c r="J176" s="100">
        <v>275184</v>
      </c>
      <c r="K176" s="100">
        <v>292656</v>
      </c>
      <c r="L176" s="100">
        <v>305760</v>
      </c>
    </row>
    <row r="177" spans="2:14" ht="31.2" x14ac:dyDescent="0.35">
      <c r="B177" s="101"/>
      <c r="C177" s="101"/>
      <c r="D177" s="101"/>
      <c r="E177" s="104"/>
      <c r="F177" s="104"/>
      <c r="G177" s="102" t="s">
        <v>191</v>
      </c>
      <c r="H177" s="100">
        <v>219773.40000000002</v>
      </c>
      <c r="I177" s="100">
        <v>248289.30000000002</v>
      </c>
      <c r="J177" s="100">
        <v>275184</v>
      </c>
      <c r="K177" s="100">
        <v>292656</v>
      </c>
      <c r="L177" s="100">
        <v>305760</v>
      </c>
    </row>
    <row r="178" spans="2:14" ht="31.2" x14ac:dyDescent="0.35">
      <c r="B178" s="101"/>
      <c r="C178" s="101"/>
      <c r="D178" s="101"/>
      <c r="E178" s="104"/>
      <c r="F178" s="104"/>
      <c r="G178" s="102" t="s">
        <v>195</v>
      </c>
      <c r="H178" s="100">
        <v>38491.699999999997</v>
      </c>
      <c r="I178" s="100">
        <v>21590.2</v>
      </c>
      <c r="J178" s="100">
        <v>0</v>
      </c>
      <c r="K178" s="100">
        <v>0</v>
      </c>
      <c r="L178" s="100">
        <v>0</v>
      </c>
    </row>
    <row r="179" spans="2:14" x14ac:dyDescent="0.35">
      <c r="B179" s="101"/>
      <c r="C179" s="101"/>
      <c r="D179" s="101"/>
      <c r="E179" s="104"/>
      <c r="F179" s="104"/>
      <c r="G179" s="102" t="s">
        <v>192</v>
      </c>
      <c r="H179" s="100">
        <v>181281.7</v>
      </c>
      <c r="I179" s="100">
        <v>226699.1</v>
      </c>
      <c r="J179" s="100">
        <v>275184</v>
      </c>
      <c r="K179" s="100">
        <v>292656</v>
      </c>
      <c r="L179" s="100">
        <v>305760</v>
      </c>
    </row>
    <row r="180" spans="2:14" ht="31.2" x14ac:dyDescent="0.35">
      <c r="B180" s="91">
        <v>10</v>
      </c>
      <c r="C180" s="92" t="s">
        <v>392</v>
      </c>
      <c r="D180" s="92" t="s">
        <v>390</v>
      </c>
      <c r="E180" s="104"/>
      <c r="F180" s="104" t="s">
        <v>183</v>
      </c>
      <c r="G180" s="102" t="s">
        <v>1555</v>
      </c>
      <c r="H180" s="100">
        <v>155411.51</v>
      </c>
      <c r="I180" s="100">
        <v>171069.6</v>
      </c>
      <c r="J180" s="100">
        <v>78879.600000000006</v>
      </c>
      <c r="K180" s="100">
        <v>78879.600000000006</v>
      </c>
      <c r="L180" s="100">
        <v>85452.9</v>
      </c>
    </row>
    <row r="181" spans="2:14" x14ac:dyDescent="0.35">
      <c r="B181" s="101"/>
      <c r="C181" s="101"/>
      <c r="D181" s="101"/>
      <c r="E181" s="104"/>
      <c r="F181" s="104"/>
      <c r="G181" s="102" t="s">
        <v>146</v>
      </c>
      <c r="H181" s="100"/>
      <c r="I181" s="100"/>
      <c r="J181" s="100"/>
      <c r="K181" s="100"/>
      <c r="L181" s="100"/>
    </row>
    <row r="182" spans="2:14" x14ac:dyDescent="0.35">
      <c r="B182" s="101"/>
      <c r="C182" s="101"/>
      <c r="D182" s="101"/>
      <c r="E182" s="104"/>
      <c r="F182" s="104"/>
      <c r="G182" s="103" t="s">
        <v>189</v>
      </c>
      <c r="H182" s="100">
        <v>155411.51</v>
      </c>
      <c r="I182" s="100">
        <v>171069.6</v>
      </c>
      <c r="J182" s="100">
        <v>78879.600000000006</v>
      </c>
      <c r="K182" s="100">
        <v>78879.600000000006</v>
      </c>
      <c r="L182" s="100">
        <v>85452.9</v>
      </c>
    </row>
    <row r="183" spans="2:14" ht="31.2" x14ac:dyDescent="0.35">
      <c r="B183" s="101"/>
      <c r="C183" s="101"/>
      <c r="D183" s="101"/>
      <c r="E183" s="104"/>
      <c r="F183" s="104"/>
      <c r="G183" s="102" t="s">
        <v>166</v>
      </c>
      <c r="H183" s="100"/>
      <c r="I183" s="100"/>
      <c r="J183" s="100"/>
      <c r="K183" s="100"/>
      <c r="L183" s="100"/>
    </row>
    <row r="184" spans="2:14" x14ac:dyDescent="0.35">
      <c r="B184" s="101"/>
      <c r="C184" s="101"/>
      <c r="D184" s="101"/>
      <c r="E184" s="104"/>
      <c r="F184" s="104"/>
      <c r="G184" s="102" t="s">
        <v>167</v>
      </c>
      <c r="H184" s="100">
        <v>155411.51</v>
      </c>
      <c r="I184" s="100">
        <v>171069.6</v>
      </c>
      <c r="J184" s="100">
        <v>78879.600000000006</v>
      </c>
      <c r="K184" s="100">
        <v>78879.600000000006</v>
      </c>
      <c r="L184" s="100">
        <v>85452.9</v>
      </c>
    </row>
    <row r="185" spans="2:14" x14ac:dyDescent="0.35">
      <c r="B185" s="101"/>
      <c r="C185" s="101"/>
      <c r="D185" s="101"/>
      <c r="E185" s="104"/>
      <c r="F185" s="104"/>
      <c r="G185" s="102" t="s">
        <v>168</v>
      </c>
      <c r="H185" s="100">
        <v>155411.51</v>
      </c>
      <c r="I185" s="100">
        <v>171069.6</v>
      </c>
      <c r="J185" s="100">
        <v>78879.600000000006</v>
      </c>
      <c r="K185" s="100">
        <v>78879.600000000006</v>
      </c>
      <c r="L185" s="100">
        <v>85452.9</v>
      </c>
    </row>
    <row r="186" spans="2:14" x14ac:dyDescent="0.35">
      <c r="B186" s="101"/>
      <c r="C186" s="101"/>
      <c r="D186" s="101"/>
      <c r="E186" s="104"/>
      <c r="F186" s="104"/>
      <c r="G186" s="102" t="s">
        <v>190</v>
      </c>
      <c r="H186" s="100">
        <v>155411.51</v>
      </c>
      <c r="I186" s="100">
        <v>171069.6</v>
      </c>
      <c r="J186" s="100">
        <v>78879.600000000006</v>
      </c>
      <c r="K186" s="100">
        <v>78879.600000000006</v>
      </c>
      <c r="L186" s="100">
        <v>85452.9</v>
      </c>
    </row>
    <row r="187" spans="2:14" ht="31.2" x14ac:dyDescent="0.35">
      <c r="B187" s="101"/>
      <c r="C187" s="101"/>
      <c r="D187" s="101"/>
      <c r="E187" s="104"/>
      <c r="F187" s="104"/>
      <c r="G187" s="102" t="s">
        <v>191</v>
      </c>
      <c r="H187" s="100">
        <v>155411.51</v>
      </c>
      <c r="I187" s="100">
        <v>171069.6</v>
      </c>
      <c r="J187" s="100">
        <v>78879.600000000006</v>
      </c>
      <c r="K187" s="100">
        <v>78879.600000000006</v>
      </c>
      <c r="L187" s="100">
        <v>85452.9</v>
      </c>
    </row>
    <row r="188" spans="2:14" x14ac:dyDescent="0.35">
      <c r="B188" s="101"/>
      <c r="C188" s="101"/>
      <c r="D188" s="101"/>
      <c r="E188" s="104"/>
      <c r="F188" s="104"/>
      <c r="G188" s="102" t="s">
        <v>192</v>
      </c>
      <c r="H188" s="100">
        <v>155411.51</v>
      </c>
      <c r="I188" s="100">
        <v>171069.6</v>
      </c>
      <c r="J188" s="100">
        <v>78879.600000000006</v>
      </c>
      <c r="K188" s="100">
        <v>78879.600000000006</v>
      </c>
      <c r="L188" s="100">
        <v>85452.9</v>
      </c>
      <c r="M188" s="586"/>
      <c r="N188" s="586"/>
    </row>
    <row r="189" spans="2:14" ht="46.8" x14ac:dyDescent="0.35">
      <c r="B189" s="96" t="s">
        <v>393</v>
      </c>
      <c r="C189" s="97" t="s">
        <v>400</v>
      </c>
      <c r="D189" s="97" t="s">
        <v>393</v>
      </c>
      <c r="E189" s="104"/>
      <c r="F189" s="104" t="s">
        <v>406</v>
      </c>
      <c r="G189" s="102" t="s">
        <v>357</v>
      </c>
      <c r="H189" s="100">
        <v>0</v>
      </c>
      <c r="I189" s="100">
        <v>0</v>
      </c>
      <c r="J189" s="100">
        <v>2000</v>
      </c>
      <c r="K189" s="100">
        <v>2000</v>
      </c>
      <c r="L189" s="100">
        <v>2000</v>
      </c>
    </row>
    <row r="190" spans="2:14" x14ac:dyDescent="0.35">
      <c r="B190" s="587"/>
      <c r="C190" s="587"/>
      <c r="D190" s="587"/>
      <c r="E190" s="104"/>
      <c r="F190" s="104"/>
      <c r="G190" s="102" t="s">
        <v>146</v>
      </c>
      <c r="H190" s="100"/>
      <c r="I190" s="100"/>
      <c r="J190" s="100"/>
      <c r="K190" s="100"/>
      <c r="L190" s="100"/>
    </row>
    <row r="191" spans="2:14" ht="31.2" x14ac:dyDescent="0.35">
      <c r="B191" s="587"/>
      <c r="C191" s="587"/>
      <c r="D191" s="587"/>
      <c r="E191" s="104"/>
      <c r="F191" s="104"/>
      <c r="G191" s="103" t="s">
        <v>358</v>
      </c>
      <c r="H191" s="100">
        <v>0</v>
      </c>
      <c r="I191" s="100">
        <v>0</v>
      </c>
      <c r="J191" s="100">
        <v>2000</v>
      </c>
      <c r="K191" s="100">
        <v>2000</v>
      </c>
      <c r="L191" s="100">
        <v>2000</v>
      </c>
    </row>
    <row r="192" spans="2:14" ht="31.2" x14ac:dyDescent="0.35">
      <c r="B192" s="587"/>
      <c r="C192" s="587"/>
      <c r="D192" s="587"/>
      <c r="E192" s="104"/>
      <c r="F192" s="104"/>
      <c r="G192" s="102" t="s">
        <v>166</v>
      </c>
      <c r="H192" s="100"/>
      <c r="I192" s="100"/>
      <c r="J192" s="100"/>
      <c r="K192" s="100"/>
      <c r="L192" s="100"/>
    </row>
    <row r="193" spans="2:12" x14ac:dyDescent="0.35">
      <c r="B193" s="587"/>
      <c r="C193" s="587"/>
      <c r="D193" s="587"/>
      <c r="E193" s="104"/>
      <c r="F193" s="104"/>
      <c r="G193" s="102" t="s">
        <v>167</v>
      </c>
      <c r="H193" s="100">
        <v>0</v>
      </c>
      <c r="I193" s="100">
        <v>0</v>
      </c>
      <c r="J193" s="100">
        <v>2000</v>
      </c>
      <c r="K193" s="100">
        <v>2000</v>
      </c>
      <c r="L193" s="100">
        <v>2000</v>
      </c>
    </row>
    <row r="194" spans="2:12" x14ac:dyDescent="0.35">
      <c r="B194" s="587"/>
      <c r="C194" s="587"/>
      <c r="D194" s="587"/>
      <c r="E194" s="104"/>
      <c r="F194" s="104"/>
      <c r="G194" s="102" t="s">
        <v>168</v>
      </c>
      <c r="H194" s="100">
        <v>0</v>
      </c>
      <c r="I194" s="100">
        <v>0</v>
      </c>
      <c r="J194" s="100">
        <v>2000</v>
      </c>
      <c r="K194" s="100">
        <v>2000</v>
      </c>
      <c r="L194" s="100">
        <v>2000</v>
      </c>
    </row>
    <row r="195" spans="2:12" x14ac:dyDescent="0.35">
      <c r="B195" s="587"/>
      <c r="C195" s="587"/>
      <c r="D195" s="587"/>
      <c r="E195" s="104"/>
      <c r="F195" s="104"/>
      <c r="G195" s="102" t="s">
        <v>169</v>
      </c>
      <c r="H195" s="100">
        <v>0</v>
      </c>
      <c r="I195" s="100">
        <v>0</v>
      </c>
      <c r="J195" s="100">
        <v>2000</v>
      </c>
      <c r="K195" s="100">
        <v>2000</v>
      </c>
      <c r="L195" s="100">
        <v>2000</v>
      </c>
    </row>
    <row r="196" spans="2:12" ht="31.2" x14ac:dyDescent="0.35">
      <c r="B196" s="587"/>
      <c r="C196" s="587"/>
      <c r="D196" s="587"/>
      <c r="E196" s="104"/>
      <c r="F196" s="104"/>
      <c r="G196" s="102" t="s">
        <v>170</v>
      </c>
      <c r="H196" s="100">
        <v>0</v>
      </c>
      <c r="I196" s="100">
        <v>0</v>
      </c>
      <c r="J196" s="100">
        <v>2000</v>
      </c>
      <c r="K196" s="100">
        <v>2000</v>
      </c>
      <c r="L196" s="100">
        <v>2000</v>
      </c>
    </row>
    <row r="197" spans="2:12" x14ac:dyDescent="0.35">
      <c r="B197" s="587"/>
      <c r="C197" s="587"/>
      <c r="D197" s="587"/>
      <c r="E197" s="104"/>
      <c r="F197" s="104"/>
      <c r="G197" s="102" t="s">
        <v>171</v>
      </c>
      <c r="H197" s="100">
        <v>0</v>
      </c>
      <c r="I197" s="100">
        <v>0</v>
      </c>
      <c r="J197" s="100">
        <v>2000</v>
      </c>
      <c r="K197" s="100">
        <v>2000</v>
      </c>
      <c r="L197" s="100">
        <v>2000</v>
      </c>
    </row>
    <row r="198" spans="2:12" ht="31.2" x14ac:dyDescent="0.35">
      <c r="B198" s="96">
        <v>10</v>
      </c>
      <c r="C198" s="97" t="s">
        <v>404</v>
      </c>
      <c r="D198" s="97" t="s">
        <v>405</v>
      </c>
      <c r="E198" s="104"/>
      <c r="F198" s="104" t="s">
        <v>406</v>
      </c>
      <c r="G198" s="102" t="s">
        <v>1556</v>
      </c>
      <c r="H198" s="100">
        <v>0</v>
      </c>
      <c r="I198" s="100">
        <v>0</v>
      </c>
      <c r="J198" s="100">
        <v>20000</v>
      </c>
      <c r="K198" s="100">
        <v>18000</v>
      </c>
      <c r="L198" s="100">
        <v>18000</v>
      </c>
    </row>
    <row r="199" spans="2:12" x14ac:dyDescent="0.35">
      <c r="B199" s="587"/>
      <c r="C199" s="587"/>
      <c r="D199" s="587"/>
      <c r="E199" s="104"/>
      <c r="F199" s="104"/>
      <c r="G199" s="102" t="s">
        <v>146</v>
      </c>
      <c r="H199" s="100"/>
      <c r="I199" s="100"/>
      <c r="J199" s="100"/>
      <c r="K199" s="100"/>
      <c r="L199" s="100"/>
    </row>
    <row r="200" spans="2:12" x14ac:dyDescent="0.35">
      <c r="B200" s="587"/>
      <c r="C200" s="587"/>
      <c r="D200" s="587"/>
      <c r="E200" s="104"/>
      <c r="F200" s="104"/>
      <c r="G200" s="103" t="s">
        <v>189</v>
      </c>
      <c r="H200" s="100">
        <v>0</v>
      </c>
      <c r="I200" s="100">
        <v>0</v>
      </c>
      <c r="J200" s="100">
        <v>20000</v>
      </c>
      <c r="K200" s="100">
        <v>18000</v>
      </c>
      <c r="L200" s="100">
        <v>18000</v>
      </c>
    </row>
    <row r="201" spans="2:12" ht="31.2" x14ac:dyDescent="0.35">
      <c r="B201" s="587"/>
      <c r="C201" s="587"/>
      <c r="D201" s="587"/>
      <c r="E201" s="104"/>
      <c r="F201" s="104"/>
      <c r="G201" s="102" t="s">
        <v>166</v>
      </c>
      <c r="H201" s="100"/>
      <c r="I201" s="100"/>
      <c r="J201" s="100"/>
      <c r="K201" s="100"/>
      <c r="L201" s="100"/>
    </row>
    <row r="202" spans="2:12" x14ac:dyDescent="0.35">
      <c r="B202" s="587"/>
      <c r="C202" s="587"/>
      <c r="D202" s="587"/>
      <c r="E202" s="104"/>
      <c r="F202" s="104"/>
      <c r="G202" s="102" t="s">
        <v>167</v>
      </c>
      <c r="H202" s="100">
        <v>0</v>
      </c>
      <c r="I202" s="100">
        <v>0</v>
      </c>
      <c r="J202" s="100">
        <v>20000</v>
      </c>
      <c r="K202" s="100">
        <v>18000</v>
      </c>
      <c r="L202" s="100">
        <v>18000</v>
      </c>
    </row>
    <row r="203" spans="2:12" x14ac:dyDescent="0.35">
      <c r="B203" s="587"/>
      <c r="C203" s="587"/>
      <c r="D203" s="587"/>
      <c r="E203" s="104"/>
      <c r="F203" s="104"/>
      <c r="G203" s="102" t="s">
        <v>168</v>
      </c>
      <c r="H203" s="100">
        <v>0</v>
      </c>
      <c r="I203" s="100">
        <v>0</v>
      </c>
      <c r="J203" s="100">
        <v>20000</v>
      </c>
      <c r="K203" s="100">
        <v>18000</v>
      </c>
      <c r="L203" s="100">
        <v>18000</v>
      </c>
    </row>
    <row r="204" spans="2:12" x14ac:dyDescent="0.35">
      <c r="B204" s="587"/>
      <c r="C204" s="587"/>
      <c r="D204" s="587"/>
      <c r="E204" s="104"/>
      <c r="F204" s="104"/>
      <c r="G204" s="102" t="s">
        <v>190</v>
      </c>
      <c r="H204" s="100">
        <v>0</v>
      </c>
      <c r="I204" s="100">
        <v>0</v>
      </c>
      <c r="J204" s="100">
        <v>20000</v>
      </c>
      <c r="K204" s="100">
        <v>18000</v>
      </c>
      <c r="L204" s="100">
        <v>18000</v>
      </c>
    </row>
    <row r="205" spans="2:12" ht="31.2" x14ac:dyDescent="0.35">
      <c r="B205" s="587"/>
      <c r="C205" s="587"/>
      <c r="D205" s="587"/>
      <c r="E205" s="104"/>
      <c r="F205" s="104"/>
      <c r="G205" s="102" t="s">
        <v>191</v>
      </c>
      <c r="H205" s="100">
        <v>0</v>
      </c>
      <c r="I205" s="100">
        <v>0</v>
      </c>
      <c r="J205" s="100">
        <v>20000</v>
      </c>
      <c r="K205" s="100">
        <v>18000</v>
      </c>
      <c r="L205" s="100">
        <v>18000</v>
      </c>
    </row>
    <row r="206" spans="2:12" x14ac:dyDescent="0.35">
      <c r="B206" s="587"/>
      <c r="C206" s="587"/>
      <c r="D206" s="587"/>
      <c r="E206" s="104"/>
      <c r="F206" s="104"/>
      <c r="G206" s="102" t="s">
        <v>192</v>
      </c>
      <c r="H206" s="100">
        <v>0</v>
      </c>
      <c r="I206" s="100">
        <v>0</v>
      </c>
      <c r="J206" s="100">
        <v>20000</v>
      </c>
      <c r="K206" s="100">
        <v>18000</v>
      </c>
      <c r="L206" s="100">
        <v>18000</v>
      </c>
    </row>
    <row r="207" spans="2:12" ht="31.2" x14ac:dyDescent="0.35">
      <c r="B207" s="91">
        <v>10</v>
      </c>
      <c r="C207" s="92" t="s">
        <v>392</v>
      </c>
      <c r="D207" s="92" t="s">
        <v>390</v>
      </c>
      <c r="E207" s="104"/>
      <c r="F207" s="104" t="s">
        <v>216</v>
      </c>
      <c r="G207" s="102" t="s">
        <v>217</v>
      </c>
      <c r="H207" s="100">
        <v>35263.199999999997</v>
      </c>
      <c r="I207" s="100">
        <v>35263.199999999997</v>
      </c>
      <c r="J207" s="100">
        <v>0</v>
      </c>
      <c r="K207" s="100">
        <v>0</v>
      </c>
      <c r="L207" s="100">
        <v>0</v>
      </c>
    </row>
    <row r="208" spans="2:12" x14ac:dyDescent="0.35">
      <c r="B208" s="101"/>
      <c r="C208" s="101"/>
      <c r="D208" s="101"/>
      <c r="E208" s="104"/>
      <c r="F208" s="104"/>
      <c r="G208" s="102" t="s">
        <v>146</v>
      </c>
      <c r="H208" s="100"/>
      <c r="I208" s="100"/>
      <c r="J208" s="100"/>
      <c r="K208" s="100"/>
      <c r="L208" s="100"/>
    </row>
    <row r="209" spans="2:12" x14ac:dyDescent="0.35">
      <c r="B209" s="101"/>
      <c r="C209" s="101"/>
      <c r="D209" s="101"/>
      <c r="E209" s="104"/>
      <c r="F209" s="104"/>
      <c r="G209" s="103" t="s">
        <v>189</v>
      </c>
      <c r="H209" s="100">
        <v>35263.199999999997</v>
      </c>
      <c r="I209" s="100">
        <v>35263.199999999997</v>
      </c>
      <c r="J209" s="100">
        <v>0</v>
      </c>
      <c r="K209" s="100">
        <v>0</v>
      </c>
      <c r="L209" s="100">
        <v>0</v>
      </c>
    </row>
    <row r="210" spans="2:12" ht="31.2" x14ac:dyDescent="0.35">
      <c r="B210" s="101"/>
      <c r="C210" s="101"/>
      <c r="D210" s="101"/>
      <c r="E210" s="104"/>
      <c r="F210" s="104"/>
      <c r="G210" s="102" t="s">
        <v>166</v>
      </c>
      <c r="H210" s="100"/>
      <c r="I210" s="100"/>
      <c r="J210" s="100"/>
      <c r="K210" s="100"/>
      <c r="L210" s="100"/>
    </row>
    <row r="211" spans="2:12" x14ac:dyDescent="0.35">
      <c r="B211" s="101"/>
      <c r="C211" s="101"/>
      <c r="D211" s="101"/>
      <c r="E211" s="104"/>
      <c r="F211" s="104"/>
      <c r="G211" s="102" t="s">
        <v>167</v>
      </c>
      <c r="H211" s="100">
        <v>35263.199999999997</v>
      </c>
      <c r="I211" s="100">
        <v>35263.199999999997</v>
      </c>
      <c r="J211" s="100">
        <v>0</v>
      </c>
      <c r="K211" s="100">
        <v>0</v>
      </c>
      <c r="L211" s="100">
        <v>0</v>
      </c>
    </row>
    <row r="212" spans="2:12" x14ac:dyDescent="0.35">
      <c r="B212" s="101"/>
      <c r="C212" s="101"/>
      <c r="D212" s="101"/>
      <c r="E212" s="104"/>
      <c r="F212" s="104"/>
      <c r="G212" s="102" t="s">
        <v>168</v>
      </c>
      <c r="H212" s="100">
        <v>35263.199999999997</v>
      </c>
      <c r="I212" s="100">
        <v>35263.199999999997</v>
      </c>
      <c r="J212" s="100">
        <v>0</v>
      </c>
      <c r="K212" s="100">
        <v>0</v>
      </c>
      <c r="L212" s="100">
        <v>0</v>
      </c>
    </row>
    <row r="213" spans="2:12" x14ac:dyDescent="0.35">
      <c r="B213" s="101"/>
      <c r="C213" s="101"/>
      <c r="D213" s="101"/>
      <c r="E213" s="104"/>
      <c r="F213" s="104"/>
      <c r="G213" s="102" t="s">
        <v>190</v>
      </c>
      <c r="H213" s="100">
        <v>35263.199999999997</v>
      </c>
      <c r="I213" s="100">
        <v>35263.199999999997</v>
      </c>
      <c r="J213" s="100">
        <v>0</v>
      </c>
      <c r="K213" s="100">
        <v>0</v>
      </c>
      <c r="L213" s="100">
        <v>0</v>
      </c>
    </row>
    <row r="214" spans="2:12" ht="31.2" x14ac:dyDescent="0.35">
      <c r="B214" s="101"/>
      <c r="C214" s="101"/>
      <c r="D214" s="101"/>
      <c r="E214" s="104"/>
      <c r="F214" s="104"/>
      <c r="G214" s="102" t="s">
        <v>191</v>
      </c>
      <c r="H214" s="100">
        <v>35263.199999999997</v>
      </c>
      <c r="I214" s="100">
        <v>35263.199999999997</v>
      </c>
      <c r="J214" s="100">
        <v>0</v>
      </c>
      <c r="K214" s="100">
        <v>0</v>
      </c>
      <c r="L214" s="100">
        <v>0</v>
      </c>
    </row>
    <row r="215" spans="2:12" x14ac:dyDescent="0.35">
      <c r="B215" s="101"/>
      <c r="C215" s="101"/>
      <c r="D215" s="101"/>
      <c r="E215" s="104"/>
      <c r="F215" s="104"/>
      <c r="G215" s="102" t="s">
        <v>192</v>
      </c>
      <c r="H215" s="100">
        <v>35263.199999999997</v>
      </c>
      <c r="I215" s="100">
        <v>35263.199999999997</v>
      </c>
      <c r="J215" s="100">
        <v>0</v>
      </c>
      <c r="K215" s="100">
        <v>0</v>
      </c>
      <c r="L215" s="100">
        <v>0</v>
      </c>
    </row>
    <row r="216" spans="2:12" x14ac:dyDescent="0.35">
      <c r="B216" s="91">
        <v>10</v>
      </c>
      <c r="C216" s="92" t="s">
        <v>392</v>
      </c>
      <c r="D216" s="92" t="s">
        <v>390</v>
      </c>
      <c r="E216" s="104"/>
      <c r="F216" s="104" t="s">
        <v>187</v>
      </c>
      <c r="G216" s="102" t="s">
        <v>218</v>
      </c>
      <c r="H216" s="100">
        <v>63825.98</v>
      </c>
      <c r="I216" s="100">
        <v>70762.399999999994</v>
      </c>
      <c r="J216" s="100">
        <v>0</v>
      </c>
      <c r="K216" s="100">
        <v>0</v>
      </c>
      <c r="L216" s="100">
        <v>0</v>
      </c>
    </row>
    <row r="217" spans="2:12" x14ac:dyDescent="0.35">
      <c r="B217" s="101"/>
      <c r="C217" s="101"/>
      <c r="D217" s="101"/>
      <c r="E217" s="104"/>
      <c r="F217" s="104"/>
      <c r="G217" s="102" t="s">
        <v>146</v>
      </c>
      <c r="H217" s="100"/>
      <c r="I217" s="100"/>
      <c r="J217" s="100"/>
      <c r="K217" s="100"/>
      <c r="L217" s="100"/>
    </row>
    <row r="218" spans="2:12" x14ac:dyDescent="0.35">
      <c r="B218" s="101"/>
      <c r="C218" s="101"/>
      <c r="D218" s="101"/>
      <c r="E218" s="104"/>
      <c r="F218" s="104"/>
      <c r="G218" s="103" t="s">
        <v>189</v>
      </c>
      <c r="H218" s="100">
        <v>63825.98</v>
      </c>
      <c r="I218" s="100">
        <v>70762.399999999994</v>
      </c>
      <c r="J218" s="100">
        <v>0</v>
      </c>
      <c r="K218" s="100">
        <v>0</v>
      </c>
      <c r="L218" s="100">
        <v>0</v>
      </c>
    </row>
    <row r="219" spans="2:12" ht="31.2" x14ac:dyDescent="0.35">
      <c r="B219" s="101"/>
      <c r="C219" s="101"/>
      <c r="D219" s="101"/>
      <c r="E219" s="104"/>
      <c r="F219" s="104"/>
      <c r="G219" s="102" t="s">
        <v>166</v>
      </c>
      <c r="H219" s="100"/>
      <c r="I219" s="100"/>
      <c r="J219" s="100"/>
      <c r="K219" s="100"/>
      <c r="L219" s="100"/>
    </row>
    <row r="220" spans="2:12" x14ac:dyDescent="0.35">
      <c r="B220" s="101"/>
      <c r="C220" s="101"/>
      <c r="D220" s="101"/>
      <c r="E220" s="104"/>
      <c r="F220" s="104"/>
      <c r="G220" s="102" t="s">
        <v>167</v>
      </c>
      <c r="H220" s="100">
        <v>63825.98</v>
      </c>
      <c r="I220" s="100">
        <v>70762.399999999994</v>
      </c>
      <c r="J220" s="100">
        <v>0</v>
      </c>
      <c r="K220" s="100">
        <v>0</v>
      </c>
      <c r="L220" s="100">
        <v>0</v>
      </c>
    </row>
    <row r="221" spans="2:12" x14ac:dyDescent="0.35">
      <c r="B221" s="101"/>
      <c r="C221" s="101"/>
      <c r="D221" s="101"/>
      <c r="E221" s="104"/>
      <c r="F221" s="104"/>
      <c r="G221" s="102" t="s">
        <v>168</v>
      </c>
      <c r="H221" s="100">
        <v>63825.98</v>
      </c>
      <c r="I221" s="100">
        <v>70762.399999999994</v>
      </c>
      <c r="J221" s="100">
        <v>0</v>
      </c>
      <c r="K221" s="100">
        <v>0</v>
      </c>
      <c r="L221" s="100">
        <v>0</v>
      </c>
    </row>
    <row r="222" spans="2:12" x14ac:dyDescent="0.35">
      <c r="B222" s="101"/>
      <c r="C222" s="101"/>
      <c r="D222" s="101"/>
      <c r="E222" s="104"/>
      <c r="F222" s="104"/>
      <c r="G222" s="102" t="s">
        <v>190</v>
      </c>
      <c r="H222" s="100">
        <v>63825.98</v>
      </c>
      <c r="I222" s="100">
        <v>70762.399999999994</v>
      </c>
      <c r="J222" s="100">
        <v>0</v>
      </c>
      <c r="K222" s="100">
        <v>0</v>
      </c>
      <c r="L222" s="100">
        <v>0</v>
      </c>
    </row>
    <row r="223" spans="2:12" ht="31.2" x14ac:dyDescent="0.35">
      <c r="B223" s="101"/>
      <c r="C223" s="101"/>
      <c r="D223" s="101"/>
      <c r="E223" s="104"/>
      <c r="F223" s="104"/>
      <c r="G223" s="102" t="s">
        <v>191</v>
      </c>
      <c r="H223" s="100">
        <v>63825.98</v>
      </c>
      <c r="I223" s="100">
        <v>70762.399999999994</v>
      </c>
      <c r="J223" s="100">
        <v>0</v>
      </c>
      <c r="K223" s="100">
        <v>0</v>
      </c>
      <c r="L223" s="100">
        <v>0</v>
      </c>
    </row>
    <row r="224" spans="2:12" x14ac:dyDescent="0.35">
      <c r="B224" s="101"/>
      <c r="C224" s="101"/>
      <c r="D224" s="101"/>
      <c r="E224" s="104"/>
      <c r="F224" s="104"/>
      <c r="G224" s="102" t="s">
        <v>192</v>
      </c>
      <c r="H224" s="100">
        <v>63825.98</v>
      </c>
      <c r="I224" s="100">
        <v>70762.399999999994</v>
      </c>
      <c r="J224" s="100">
        <v>0</v>
      </c>
      <c r="K224" s="100">
        <v>0</v>
      </c>
      <c r="L224" s="100">
        <v>0</v>
      </c>
    </row>
    <row r="225" spans="2:14" ht="46.8" x14ac:dyDescent="0.35">
      <c r="B225" s="91">
        <v>10</v>
      </c>
      <c r="C225" s="92" t="s">
        <v>392</v>
      </c>
      <c r="D225" s="92" t="s">
        <v>390</v>
      </c>
      <c r="E225" s="104"/>
      <c r="F225" s="104" t="s">
        <v>219</v>
      </c>
      <c r="G225" s="102" t="s">
        <v>1558</v>
      </c>
      <c r="H225" s="100">
        <v>32600</v>
      </c>
      <c r="I225" s="100">
        <v>678834.3</v>
      </c>
      <c r="J225" s="100">
        <v>1158288</v>
      </c>
      <c r="K225" s="100">
        <v>2020176.4</v>
      </c>
      <c r="L225" s="100">
        <v>1602824</v>
      </c>
    </row>
    <row r="226" spans="2:14" x14ac:dyDescent="0.35">
      <c r="B226" s="101"/>
      <c r="C226" s="101"/>
      <c r="D226" s="101"/>
      <c r="E226" s="104"/>
      <c r="F226" s="104"/>
      <c r="G226" s="102" t="s">
        <v>146</v>
      </c>
      <c r="H226" s="100"/>
      <c r="I226" s="100"/>
      <c r="J226" s="100"/>
      <c r="K226" s="100"/>
      <c r="L226" s="100"/>
    </row>
    <row r="227" spans="2:14" x14ac:dyDescent="0.35">
      <c r="B227" s="101"/>
      <c r="C227" s="101"/>
      <c r="D227" s="101"/>
      <c r="E227" s="104"/>
      <c r="F227" s="104"/>
      <c r="G227" s="103" t="s">
        <v>189</v>
      </c>
      <c r="H227" s="100">
        <v>32600</v>
      </c>
      <c r="I227" s="100">
        <v>678834.3</v>
      </c>
      <c r="J227" s="100">
        <v>1158288</v>
      </c>
      <c r="K227" s="100">
        <v>2020176.4</v>
      </c>
      <c r="L227" s="100">
        <v>1602824</v>
      </c>
    </row>
    <row r="228" spans="2:14" ht="31.2" x14ac:dyDescent="0.35">
      <c r="B228" s="101"/>
      <c r="C228" s="101"/>
      <c r="D228" s="101"/>
      <c r="E228" s="104"/>
      <c r="F228" s="104"/>
      <c r="G228" s="102" t="s">
        <v>166</v>
      </c>
      <c r="H228" s="100"/>
      <c r="I228" s="100"/>
      <c r="J228" s="100"/>
      <c r="K228" s="100"/>
      <c r="L228" s="100"/>
    </row>
    <row r="229" spans="2:14" x14ac:dyDescent="0.35">
      <c r="B229" s="101"/>
      <c r="C229" s="101"/>
      <c r="D229" s="101"/>
      <c r="E229" s="104"/>
      <c r="F229" s="104"/>
      <c r="G229" s="102" t="s">
        <v>167</v>
      </c>
      <c r="H229" s="100">
        <v>32600</v>
      </c>
      <c r="I229" s="100">
        <v>678834.3</v>
      </c>
      <c r="J229" s="100">
        <v>1158288</v>
      </c>
      <c r="K229" s="100">
        <v>2020176.4</v>
      </c>
      <c r="L229" s="100">
        <v>1602824</v>
      </c>
    </row>
    <row r="230" spans="2:14" x14ac:dyDescent="0.35">
      <c r="B230" s="101"/>
      <c r="C230" s="101"/>
      <c r="D230" s="101"/>
      <c r="E230" s="104"/>
      <c r="F230" s="104"/>
      <c r="G230" s="102" t="s">
        <v>220</v>
      </c>
      <c r="H230" s="100">
        <v>32600</v>
      </c>
      <c r="I230" s="100">
        <v>678834.3</v>
      </c>
      <c r="J230" s="100">
        <v>1158288</v>
      </c>
      <c r="K230" s="100">
        <v>2020176.4</v>
      </c>
      <c r="L230" s="100">
        <v>1602824</v>
      </c>
    </row>
    <row r="231" spans="2:14" x14ac:dyDescent="0.35">
      <c r="B231" s="101"/>
      <c r="C231" s="101"/>
      <c r="D231" s="101"/>
      <c r="E231" s="104"/>
      <c r="F231" s="104"/>
      <c r="G231" s="102" t="s">
        <v>221</v>
      </c>
      <c r="H231" s="100">
        <v>32600</v>
      </c>
      <c r="I231" s="100">
        <v>678834.3</v>
      </c>
      <c r="J231" s="100">
        <v>1158288</v>
      </c>
      <c r="K231" s="100">
        <v>2020176.4</v>
      </c>
      <c r="L231" s="100">
        <v>1602824</v>
      </c>
    </row>
    <row r="232" spans="2:14" x14ac:dyDescent="0.35">
      <c r="B232" s="101"/>
      <c r="C232" s="101"/>
      <c r="D232" s="101"/>
      <c r="E232" s="104"/>
      <c r="F232" s="104"/>
      <c r="G232" s="102" t="s">
        <v>222</v>
      </c>
      <c r="H232" s="100">
        <v>0</v>
      </c>
      <c r="I232" s="100">
        <v>433906.4</v>
      </c>
      <c r="J232" s="100">
        <v>1158288</v>
      </c>
      <c r="K232" s="100">
        <v>2020176.4</v>
      </c>
      <c r="L232" s="100">
        <v>1602824</v>
      </c>
    </row>
    <row r="233" spans="2:14" x14ac:dyDescent="0.35">
      <c r="B233" s="101"/>
      <c r="C233" s="101"/>
      <c r="D233" s="101"/>
      <c r="E233" s="104"/>
      <c r="F233" s="104"/>
      <c r="G233" s="102" t="s">
        <v>223</v>
      </c>
      <c r="H233" s="100">
        <v>0</v>
      </c>
      <c r="I233" s="100">
        <v>433906.4</v>
      </c>
      <c r="J233" s="100">
        <v>1158288</v>
      </c>
      <c r="K233" s="100">
        <v>2020176.4</v>
      </c>
      <c r="L233" s="100">
        <v>1602824</v>
      </c>
      <c r="M233" s="585"/>
      <c r="N233" s="585"/>
    </row>
    <row r="234" spans="2:14" x14ac:dyDescent="0.35">
      <c r="B234" s="101"/>
      <c r="C234" s="101"/>
      <c r="D234" s="101"/>
      <c r="E234" s="104"/>
      <c r="F234" s="104"/>
      <c r="G234" s="102" t="s">
        <v>224</v>
      </c>
      <c r="H234" s="100">
        <v>32600</v>
      </c>
      <c r="I234" s="100">
        <v>244927.9</v>
      </c>
      <c r="J234" s="100">
        <v>0</v>
      </c>
      <c r="K234" s="100">
        <v>0</v>
      </c>
      <c r="L234" s="100">
        <v>0</v>
      </c>
    </row>
    <row r="235" spans="2:14" x14ac:dyDescent="0.35">
      <c r="B235" s="101"/>
      <c r="C235" s="101"/>
      <c r="D235" s="101"/>
      <c r="E235" s="104"/>
      <c r="F235" s="104"/>
      <c r="G235" s="102" t="s">
        <v>225</v>
      </c>
      <c r="H235" s="100">
        <v>32600</v>
      </c>
      <c r="I235" s="100">
        <v>244927.9</v>
      </c>
      <c r="J235" s="100"/>
      <c r="K235" s="100"/>
      <c r="L235" s="100"/>
    </row>
    <row r="236" spans="2:14" x14ac:dyDescent="0.35">
      <c r="B236" s="101"/>
      <c r="C236" s="101"/>
      <c r="D236" s="101"/>
      <c r="E236" s="104" t="s">
        <v>226</v>
      </c>
      <c r="F236" s="104"/>
      <c r="G236" s="102" t="s">
        <v>227</v>
      </c>
      <c r="H236" s="100">
        <v>53511420.089999996</v>
      </c>
      <c r="I236" s="100">
        <v>68869726</v>
      </c>
      <c r="J236" s="623">
        <v>83713400</v>
      </c>
      <c r="K236" s="623">
        <v>94698400</v>
      </c>
      <c r="L236" s="623">
        <v>94187000</v>
      </c>
    </row>
    <row r="237" spans="2:14" x14ac:dyDescent="0.35">
      <c r="B237" s="101"/>
      <c r="C237" s="101"/>
      <c r="D237" s="101"/>
      <c r="E237" s="104"/>
      <c r="F237" s="104"/>
      <c r="G237" s="102" t="s">
        <v>162</v>
      </c>
      <c r="H237" s="100"/>
      <c r="I237" s="100"/>
      <c r="J237" s="100"/>
      <c r="K237" s="100"/>
      <c r="L237" s="100"/>
    </row>
    <row r="238" spans="2:14" ht="31.2" x14ac:dyDescent="0.35">
      <c r="B238" s="91">
        <v>10</v>
      </c>
      <c r="C238" s="92" t="s">
        <v>391</v>
      </c>
      <c r="D238" s="92" t="s">
        <v>392</v>
      </c>
      <c r="E238" s="104"/>
      <c r="F238" s="104" t="s">
        <v>178</v>
      </c>
      <c r="G238" s="102" t="s">
        <v>228</v>
      </c>
      <c r="H238" s="100">
        <v>4197.25</v>
      </c>
      <c r="I238" s="100">
        <v>4176</v>
      </c>
      <c r="J238" s="100">
        <v>3260</v>
      </c>
      <c r="K238" s="100">
        <v>3260</v>
      </c>
      <c r="L238" s="100">
        <v>3260</v>
      </c>
    </row>
    <row r="239" spans="2:14" x14ac:dyDescent="0.35">
      <c r="B239" s="101"/>
      <c r="C239" s="101"/>
      <c r="D239" s="101"/>
      <c r="E239" s="104"/>
      <c r="F239" s="104"/>
      <c r="G239" s="102" t="s">
        <v>146</v>
      </c>
      <c r="H239" s="100"/>
      <c r="I239" s="100"/>
      <c r="J239" s="100"/>
      <c r="K239" s="100"/>
      <c r="L239" s="100"/>
    </row>
    <row r="240" spans="2:14" ht="31.2" x14ac:dyDescent="0.35">
      <c r="B240" s="101"/>
      <c r="C240" s="101"/>
      <c r="D240" s="101"/>
      <c r="E240" s="104"/>
      <c r="F240" s="104"/>
      <c r="G240" s="103" t="s">
        <v>165</v>
      </c>
      <c r="H240" s="100">
        <v>4197.25</v>
      </c>
      <c r="I240" s="100">
        <v>4176</v>
      </c>
      <c r="J240" s="100">
        <v>3260</v>
      </c>
      <c r="K240" s="100">
        <v>3260</v>
      </c>
      <c r="L240" s="100">
        <v>3260</v>
      </c>
    </row>
    <row r="241" spans="2:12" ht="31.2" x14ac:dyDescent="0.35">
      <c r="B241" s="101"/>
      <c r="C241" s="101"/>
      <c r="D241" s="101"/>
      <c r="E241" s="104"/>
      <c r="F241" s="104"/>
      <c r="G241" s="102" t="s">
        <v>166</v>
      </c>
      <c r="H241" s="100"/>
      <c r="I241" s="100"/>
      <c r="J241" s="100"/>
      <c r="K241" s="100"/>
      <c r="L241" s="100"/>
    </row>
    <row r="242" spans="2:12" x14ac:dyDescent="0.35">
      <c r="B242" s="101"/>
      <c r="C242" s="101"/>
      <c r="D242" s="101"/>
      <c r="E242" s="104"/>
      <c r="F242" s="104"/>
      <c r="G242" s="102" t="s">
        <v>167</v>
      </c>
      <c r="H242" s="100">
        <v>4197.25</v>
      </c>
      <c r="I242" s="100">
        <v>4176</v>
      </c>
      <c r="J242" s="100">
        <v>3260</v>
      </c>
      <c r="K242" s="100">
        <v>3260</v>
      </c>
      <c r="L242" s="100">
        <v>3260</v>
      </c>
    </row>
    <row r="243" spans="2:12" x14ac:dyDescent="0.35">
      <c r="B243" s="101"/>
      <c r="C243" s="101"/>
      <c r="D243" s="101"/>
      <c r="E243" s="104"/>
      <c r="F243" s="104"/>
      <c r="G243" s="102" t="s">
        <v>168</v>
      </c>
      <c r="H243" s="100">
        <v>4197.25</v>
      </c>
      <c r="I243" s="100">
        <v>4176</v>
      </c>
      <c r="J243" s="100">
        <v>3260</v>
      </c>
      <c r="K243" s="100">
        <v>3260</v>
      </c>
      <c r="L243" s="100">
        <v>3260</v>
      </c>
    </row>
    <row r="244" spans="2:12" x14ac:dyDescent="0.35">
      <c r="B244" s="101"/>
      <c r="C244" s="101"/>
      <c r="D244" s="101"/>
      <c r="E244" s="104"/>
      <c r="F244" s="104"/>
      <c r="G244" s="102" t="s">
        <v>180</v>
      </c>
      <c r="H244" s="100">
        <v>4197.25</v>
      </c>
      <c r="I244" s="100">
        <v>4176</v>
      </c>
      <c r="J244" s="100">
        <v>3260</v>
      </c>
      <c r="K244" s="100">
        <v>3260</v>
      </c>
      <c r="L244" s="100">
        <v>3260</v>
      </c>
    </row>
    <row r="245" spans="2:12" x14ac:dyDescent="0.35">
      <c r="B245" s="101"/>
      <c r="C245" s="101"/>
      <c r="D245" s="101"/>
      <c r="E245" s="104"/>
      <c r="F245" s="104"/>
      <c r="G245" s="102" t="s">
        <v>181</v>
      </c>
      <c r="H245" s="100">
        <v>4197.25</v>
      </c>
      <c r="I245" s="100">
        <v>4176</v>
      </c>
      <c r="J245" s="100">
        <v>3260</v>
      </c>
      <c r="K245" s="100">
        <v>3260</v>
      </c>
      <c r="L245" s="100">
        <v>3260</v>
      </c>
    </row>
    <row r="246" spans="2:12" x14ac:dyDescent="0.35">
      <c r="B246" s="101"/>
      <c r="C246" s="101"/>
      <c r="D246" s="101"/>
      <c r="E246" s="104"/>
      <c r="F246" s="104"/>
      <c r="G246" s="102" t="s">
        <v>182</v>
      </c>
      <c r="H246" s="100">
        <v>4197.25</v>
      </c>
      <c r="I246" s="100">
        <v>4176</v>
      </c>
      <c r="J246" s="100">
        <v>3260</v>
      </c>
      <c r="K246" s="100">
        <v>3260</v>
      </c>
      <c r="L246" s="100">
        <v>3260</v>
      </c>
    </row>
    <row r="247" spans="2:12" x14ac:dyDescent="0.35">
      <c r="B247" s="91">
        <v>10</v>
      </c>
      <c r="C247" s="92" t="s">
        <v>393</v>
      </c>
      <c r="D247" s="92" t="s">
        <v>390</v>
      </c>
      <c r="E247" s="104"/>
      <c r="F247" s="104" t="s">
        <v>163</v>
      </c>
      <c r="G247" s="102" t="s">
        <v>229</v>
      </c>
      <c r="H247" s="100">
        <v>20388852.969999999</v>
      </c>
      <c r="I247" s="100">
        <v>29069650</v>
      </c>
      <c r="J247" s="100">
        <v>33147000</v>
      </c>
      <c r="K247" s="100">
        <v>35621000</v>
      </c>
      <c r="L247" s="100">
        <v>35647000</v>
      </c>
    </row>
    <row r="248" spans="2:12" x14ac:dyDescent="0.35">
      <c r="B248" s="101"/>
      <c r="C248" s="101"/>
      <c r="D248" s="101"/>
      <c r="E248" s="104"/>
      <c r="F248" s="104"/>
      <c r="G248" s="102" t="s">
        <v>146</v>
      </c>
      <c r="H248" s="100"/>
      <c r="I248" s="100"/>
      <c r="J248" s="100"/>
      <c r="K248" s="100"/>
      <c r="L248" s="100"/>
    </row>
    <row r="249" spans="2:12" ht="31.2" x14ac:dyDescent="0.35">
      <c r="B249" s="101"/>
      <c r="C249" s="101"/>
      <c r="D249" s="101"/>
      <c r="E249" s="104"/>
      <c r="F249" s="104"/>
      <c r="G249" s="103" t="s">
        <v>165</v>
      </c>
      <c r="H249" s="100">
        <v>20388852.969999999</v>
      </c>
      <c r="I249" s="100">
        <v>29069650</v>
      </c>
      <c r="J249" s="100">
        <v>33147000</v>
      </c>
      <c r="K249" s="100">
        <v>35621000</v>
      </c>
      <c r="L249" s="100">
        <v>35647000</v>
      </c>
    </row>
    <row r="250" spans="2:12" ht="31.2" x14ac:dyDescent="0.35">
      <c r="B250" s="101"/>
      <c r="C250" s="101"/>
      <c r="D250" s="101"/>
      <c r="E250" s="104"/>
      <c r="F250" s="104"/>
      <c r="G250" s="102" t="s">
        <v>166</v>
      </c>
      <c r="H250" s="100"/>
      <c r="I250" s="100"/>
      <c r="J250" s="100"/>
      <c r="K250" s="100"/>
      <c r="L250" s="100"/>
    </row>
    <row r="251" spans="2:12" x14ac:dyDescent="0.35">
      <c r="B251" s="101"/>
      <c r="C251" s="101"/>
      <c r="D251" s="101"/>
      <c r="E251" s="104"/>
      <c r="F251" s="104"/>
      <c r="G251" s="102" t="s">
        <v>167</v>
      </c>
      <c r="H251" s="100">
        <v>20388852.969999999</v>
      </c>
      <c r="I251" s="100">
        <v>29069650</v>
      </c>
      <c r="J251" s="100">
        <v>33147000</v>
      </c>
      <c r="K251" s="100">
        <v>35621000</v>
      </c>
      <c r="L251" s="100">
        <v>35647000</v>
      </c>
    </row>
    <row r="252" spans="2:12" x14ac:dyDescent="0.35">
      <c r="B252" s="101"/>
      <c r="C252" s="101"/>
      <c r="D252" s="101"/>
      <c r="E252" s="104"/>
      <c r="F252" s="104"/>
      <c r="G252" s="102" t="s">
        <v>168</v>
      </c>
      <c r="H252" s="100">
        <v>20388852.969999999</v>
      </c>
      <c r="I252" s="100">
        <v>29069650</v>
      </c>
      <c r="J252" s="100">
        <v>33147000</v>
      </c>
      <c r="K252" s="100">
        <v>35621000</v>
      </c>
      <c r="L252" s="100">
        <v>35647000</v>
      </c>
    </row>
    <row r="253" spans="2:12" x14ac:dyDescent="0.35">
      <c r="B253" s="101"/>
      <c r="C253" s="101"/>
      <c r="D253" s="101"/>
      <c r="E253" s="104"/>
      <c r="F253" s="104"/>
      <c r="G253" s="102" t="s">
        <v>169</v>
      </c>
      <c r="H253" s="100">
        <v>20388852.969999999</v>
      </c>
      <c r="I253" s="100">
        <v>29069650</v>
      </c>
      <c r="J253" s="100">
        <v>33147000</v>
      </c>
      <c r="K253" s="100">
        <v>35621000</v>
      </c>
      <c r="L253" s="100">
        <v>35647000</v>
      </c>
    </row>
    <row r="254" spans="2:12" ht="31.2" x14ac:dyDescent="0.35">
      <c r="B254" s="101"/>
      <c r="C254" s="101"/>
      <c r="D254" s="101"/>
      <c r="E254" s="104"/>
      <c r="F254" s="104"/>
      <c r="G254" s="102" t="s">
        <v>170</v>
      </c>
      <c r="H254" s="100">
        <v>20388852.969999999</v>
      </c>
      <c r="I254" s="100">
        <v>29069650</v>
      </c>
      <c r="J254" s="100">
        <v>33147000</v>
      </c>
      <c r="K254" s="100">
        <v>35621000</v>
      </c>
      <c r="L254" s="100">
        <v>35647000</v>
      </c>
    </row>
    <row r="255" spans="2:12" x14ac:dyDescent="0.35">
      <c r="B255" s="101"/>
      <c r="C255" s="101"/>
      <c r="D255" s="101"/>
      <c r="E255" s="104"/>
      <c r="F255" s="104"/>
      <c r="G255" s="102" t="s">
        <v>230</v>
      </c>
      <c r="H255" s="100">
        <v>20388852.969999999</v>
      </c>
      <c r="I255" s="100">
        <v>29069650</v>
      </c>
      <c r="J255" s="100">
        <v>33147000</v>
      </c>
      <c r="K255" s="100">
        <v>35621000</v>
      </c>
      <c r="L255" s="100">
        <v>35647000</v>
      </c>
    </row>
    <row r="256" spans="2:12" x14ac:dyDescent="0.35">
      <c r="B256" s="91">
        <v>10</v>
      </c>
      <c r="C256" s="92" t="s">
        <v>393</v>
      </c>
      <c r="D256" s="92" t="s">
        <v>390</v>
      </c>
      <c r="E256" s="104"/>
      <c r="F256" s="104" t="s">
        <v>172</v>
      </c>
      <c r="G256" s="102" t="s">
        <v>231</v>
      </c>
      <c r="H256" s="100">
        <v>20016273.629999999</v>
      </c>
      <c r="I256" s="100">
        <v>21783200</v>
      </c>
      <c r="J256" s="100">
        <v>21846000</v>
      </c>
      <c r="K256" s="100">
        <v>21846000</v>
      </c>
      <c r="L256" s="100">
        <v>21846000</v>
      </c>
    </row>
    <row r="257" spans="2:12" x14ac:dyDescent="0.35">
      <c r="B257" s="101"/>
      <c r="C257" s="101"/>
      <c r="D257" s="101"/>
      <c r="E257" s="104"/>
      <c r="F257" s="104"/>
      <c r="G257" s="102" t="s">
        <v>146</v>
      </c>
      <c r="H257" s="100"/>
      <c r="I257" s="100"/>
      <c r="J257" s="100"/>
      <c r="K257" s="100"/>
      <c r="L257" s="100"/>
    </row>
    <row r="258" spans="2:12" ht="31.2" x14ac:dyDescent="0.35">
      <c r="B258" s="101"/>
      <c r="C258" s="101"/>
      <c r="D258" s="101"/>
      <c r="E258" s="104"/>
      <c r="F258" s="104"/>
      <c r="G258" s="103" t="s">
        <v>165</v>
      </c>
      <c r="H258" s="100">
        <v>20016273.629999999</v>
      </c>
      <c r="I258" s="100">
        <v>21783200</v>
      </c>
      <c r="J258" s="100">
        <v>21846000</v>
      </c>
      <c r="K258" s="100">
        <v>21846000</v>
      </c>
      <c r="L258" s="100">
        <v>21846000</v>
      </c>
    </row>
    <row r="259" spans="2:12" ht="31.2" x14ac:dyDescent="0.35">
      <c r="B259" s="101"/>
      <c r="C259" s="101"/>
      <c r="D259" s="101"/>
      <c r="E259" s="104"/>
      <c r="F259" s="104"/>
      <c r="G259" s="102" t="s">
        <v>166</v>
      </c>
      <c r="H259" s="100"/>
      <c r="I259" s="100"/>
      <c r="J259" s="100"/>
      <c r="K259" s="100"/>
      <c r="L259" s="100"/>
    </row>
    <row r="260" spans="2:12" x14ac:dyDescent="0.35">
      <c r="B260" s="101"/>
      <c r="C260" s="101"/>
      <c r="D260" s="101"/>
      <c r="E260" s="104"/>
      <c r="F260" s="104"/>
      <c r="G260" s="102" t="s">
        <v>167</v>
      </c>
      <c r="H260" s="100">
        <v>20016273.629999999</v>
      </c>
      <c r="I260" s="100">
        <v>21783200</v>
      </c>
      <c r="J260" s="100">
        <v>21846000</v>
      </c>
      <c r="K260" s="100">
        <v>21846000</v>
      </c>
      <c r="L260" s="100">
        <v>21846000</v>
      </c>
    </row>
    <row r="261" spans="2:12" x14ac:dyDescent="0.35">
      <c r="B261" s="101"/>
      <c r="C261" s="101"/>
      <c r="D261" s="101"/>
      <c r="E261" s="104"/>
      <c r="F261" s="104"/>
      <c r="G261" s="102" t="s">
        <v>168</v>
      </c>
      <c r="H261" s="100">
        <v>20016273.629999999</v>
      </c>
      <c r="I261" s="100">
        <v>21783200</v>
      </c>
      <c r="J261" s="100">
        <v>21846000</v>
      </c>
      <c r="K261" s="100">
        <v>21846000</v>
      </c>
      <c r="L261" s="100">
        <v>21846000</v>
      </c>
    </row>
    <row r="262" spans="2:12" x14ac:dyDescent="0.35">
      <c r="B262" s="101"/>
      <c r="C262" s="101"/>
      <c r="D262" s="101"/>
      <c r="E262" s="104"/>
      <c r="F262" s="104"/>
      <c r="G262" s="102" t="s">
        <v>169</v>
      </c>
      <c r="H262" s="100">
        <v>20016273.629999999</v>
      </c>
      <c r="I262" s="100">
        <v>21783200</v>
      </c>
      <c r="J262" s="100">
        <v>21846000</v>
      </c>
      <c r="K262" s="100">
        <v>21846000</v>
      </c>
      <c r="L262" s="100">
        <v>21846000</v>
      </c>
    </row>
    <row r="263" spans="2:12" ht="31.2" x14ac:dyDescent="0.35">
      <c r="B263" s="101"/>
      <c r="C263" s="101"/>
      <c r="D263" s="101"/>
      <c r="E263" s="104"/>
      <c r="F263" s="104"/>
      <c r="G263" s="102" t="s">
        <v>170</v>
      </c>
      <c r="H263" s="100">
        <v>20016273.629999999</v>
      </c>
      <c r="I263" s="100">
        <v>21783200</v>
      </c>
      <c r="J263" s="100">
        <v>21846000</v>
      </c>
      <c r="K263" s="100">
        <v>21846000</v>
      </c>
      <c r="L263" s="100">
        <v>21846000</v>
      </c>
    </row>
    <row r="264" spans="2:12" x14ac:dyDescent="0.35">
      <c r="B264" s="101"/>
      <c r="C264" s="101"/>
      <c r="D264" s="101"/>
      <c r="E264" s="104"/>
      <c r="F264" s="104"/>
      <c r="G264" s="102" t="s">
        <v>199</v>
      </c>
      <c r="H264" s="100">
        <v>20016273.629999999</v>
      </c>
      <c r="I264" s="100">
        <v>21783200</v>
      </c>
      <c r="J264" s="100">
        <v>21846000</v>
      </c>
      <c r="K264" s="100">
        <v>21846000</v>
      </c>
      <c r="L264" s="100">
        <v>21846000</v>
      </c>
    </row>
    <row r="265" spans="2:12" ht="31.2" x14ac:dyDescent="0.35">
      <c r="B265" s="91">
        <v>10</v>
      </c>
      <c r="C265" s="92" t="s">
        <v>393</v>
      </c>
      <c r="D265" s="92" t="s">
        <v>390</v>
      </c>
      <c r="E265" s="104"/>
      <c r="F265" s="104" t="s">
        <v>232</v>
      </c>
      <c r="G265" s="102" t="s">
        <v>233</v>
      </c>
      <c r="H265" s="100">
        <v>2660752.6</v>
      </c>
      <c r="I265" s="100">
        <v>606000</v>
      </c>
      <c r="J265" s="100">
        <v>2392000</v>
      </c>
      <c r="K265" s="100">
        <v>2392000</v>
      </c>
      <c r="L265" s="100">
        <v>207000</v>
      </c>
    </row>
    <row r="266" spans="2:12" x14ac:dyDescent="0.35">
      <c r="B266" s="101"/>
      <c r="C266" s="101"/>
      <c r="D266" s="101"/>
      <c r="E266" s="104"/>
      <c r="F266" s="104"/>
      <c r="G266" s="102" t="s">
        <v>146</v>
      </c>
      <c r="H266" s="100"/>
      <c r="I266" s="100"/>
      <c r="J266" s="100"/>
      <c r="K266" s="100"/>
      <c r="L266" s="100"/>
    </row>
    <row r="267" spans="2:12" x14ac:dyDescent="0.35">
      <c r="B267" s="101"/>
      <c r="C267" s="101"/>
      <c r="D267" s="101"/>
      <c r="E267" s="104"/>
      <c r="F267" s="104"/>
      <c r="G267" s="103" t="s">
        <v>189</v>
      </c>
      <c r="H267" s="100">
        <v>2660752.6</v>
      </c>
      <c r="I267" s="100">
        <v>606000</v>
      </c>
      <c r="J267" s="100">
        <v>2392000</v>
      </c>
      <c r="K267" s="100">
        <v>2392000</v>
      </c>
      <c r="L267" s="100">
        <v>207000</v>
      </c>
    </row>
    <row r="268" spans="2:12" ht="31.2" x14ac:dyDescent="0.35">
      <c r="B268" s="101"/>
      <c r="C268" s="101"/>
      <c r="D268" s="101"/>
      <c r="E268" s="104"/>
      <c r="F268" s="104"/>
      <c r="G268" s="102" t="s">
        <v>166</v>
      </c>
      <c r="H268" s="100"/>
      <c r="I268" s="100"/>
      <c r="J268" s="100"/>
      <c r="K268" s="100"/>
      <c r="L268" s="100"/>
    </row>
    <row r="269" spans="2:12" x14ac:dyDescent="0.35">
      <c r="B269" s="101"/>
      <c r="C269" s="101"/>
      <c r="D269" s="101"/>
      <c r="E269" s="104"/>
      <c r="F269" s="104"/>
      <c r="G269" s="102" t="s">
        <v>167</v>
      </c>
      <c r="H269" s="100">
        <v>2660752.6</v>
      </c>
      <c r="I269" s="100">
        <v>606000</v>
      </c>
      <c r="J269" s="100">
        <v>2392000</v>
      </c>
      <c r="K269" s="100">
        <v>2392000</v>
      </c>
      <c r="L269" s="100">
        <v>207000</v>
      </c>
    </row>
    <row r="270" spans="2:12" x14ac:dyDescent="0.35">
      <c r="B270" s="101"/>
      <c r="C270" s="101"/>
      <c r="D270" s="101"/>
      <c r="E270" s="104"/>
      <c r="F270" s="104"/>
      <c r="G270" s="102" t="s">
        <v>168</v>
      </c>
      <c r="H270" s="100">
        <v>2660752.6</v>
      </c>
      <c r="I270" s="100">
        <v>606000</v>
      </c>
      <c r="J270" s="100">
        <v>2392000</v>
      </c>
      <c r="K270" s="100">
        <v>2392000</v>
      </c>
      <c r="L270" s="100">
        <v>207000</v>
      </c>
    </row>
    <row r="271" spans="2:12" x14ac:dyDescent="0.35">
      <c r="B271" s="101"/>
      <c r="C271" s="101"/>
      <c r="D271" s="101"/>
      <c r="E271" s="104"/>
      <c r="F271" s="104"/>
      <c r="G271" s="102" t="s">
        <v>169</v>
      </c>
      <c r="H271" s="100">
        <v>2660752.6</v>
      </c>
      <c r="I271" s="100">
        <v>606000</v>
      </c>
      <c r="J271" s="100">
        <v>2392000</v>
      </c>
      <c r="K271" s="100">
        <v>2392000</v>
      </c>
      <c r="L271" s="100">
        <v>207000</v>
      </c>
    </row>
    <row r="272" spans="2:12" ht="31.2" x14ac:dyDescent="0.35">
      <c r="B272" s="101"/>
      <c r="C272" s="101"/>
      <c r="D272" s="101"/>
      <c r="E272" s="104"/>
      <c r="F272" s="104"/>
      <c r="G272" s="102" t="s">
        <v>170</v>
      </c>
      <c r="H272" s="100">
        <v>2660752.6</v>
      </c>
      <c r="I272" s="100">
        <v>606000</v>
      </c>
      <c r="J272" s="100">
        <v>2392000</v>
      </c>
      <c r="K272" s="100">
        <v>2392000</v>
      </c>
      <c r="L272" s="100">
        <v>207000</v>
      </c>
    </row>
    <row r="273" spans="2:12" x14ac:dyDescent="0.35">
      <c r="B273" s="101"/>
      <c r="C273" s="101"/>
      <c r="D273" s="101"/>
      <c r="E273" s="104"/>
      <c r="F273" s="104"/>
      <c r="G273" s="102" t="s">
        <v>171</v>
      </c>
      <c r="H273" s="100">
        <v>2660752.6</v>
      </c>
      <c r="I273" s="100">
        <v>606000</v>
      </c>
      <c r="J273" s="100">
        <v>2392000</v>
      </c>
      <c r="K273" s="100">
        <v>2392000</v>
      </c>
      <c r="L273" s="100">
        <v>207000</v>
      </c>
    </row>
    <row r="274" spans="2:12" ht="31.2" x14ac:dyDescent="0.35">
      <c r="B274" s="91">
        <v>10</v>
      </c>
      <c r="C274" s="92" t="s">
        <v>393</v>
      </c>
      <c r="D274" s="92" t="s">
        <v>390</v>
      </c>
      <c r="E274" s="104"/>
      <c r="F274" s="104" t="s">
        <v>234</v>
      </c>
      <c r="G274" s="102" t="s">
        <v>235</v>
      </c>
      <c r="H274" s="100">
        <v>10441343.640000001</v>
      </c>
      <c r="I274" s="100">
        <v>17406700</v>
      </c>
      <c r="J274" s="100">
        <v>26242800</v>
      </c>
      <c r="K274" s="100">
        <v>34753800</v>
      </c>
      <c r="L274" s="100">
        <v>36401400</v>
      </c>
    </row>
    <row r="275" spans="2:12" x14ac:dyDescent="0.35">
      <c r="B275" s="101"/>
      <c r="C275" s="101"/>
      <c r="D275" s="101"/>
      <c r="E275" s="104"/>
      <c r="F275" s="104"/>
      <c r="G275" s="102" t="s">
        <v>146</v>
      </c>
      <c r="H275" s="100"/>
      <c r="I275" s="100"/>
      <c r="J275" s="100"/>
      <c r="K275" s="100"/>
      <c r="L275" s="100"/>
    </row>
    <row r="276" spans="2:12" ht="31.2" x14ac:dyDescent="0.35">
      <c r="B276" s="101"/>
      <c r="C276" s="101"/>
      <c r="D276" s="101"/>
      <c r="E276" s="104"/>
      <c r="F276" s="104"/>
      <c r="G276" s="103" t="s">
        <v>165</v>
      </c>
      <c r="H276" s="100">
        <v>10441343.640000001</v>
      </c>
      <c r="I276" s="100">
        <v>17406700</v>
      </c>
      <c r="J276" s="100">
        <v>26242800</v>
      </c>
      <c r="K276" s="100">
        <v>34753800</v>
      </c>
      <c r="L276" s="100">
        <v>36401400</v>
      </c>
    </row>
    <row r="277" spans="2:12" ht="31.2" x14ac:dyDescent="0.35">
      <c r="B277" s="101"/>
      <c r="C277" s="101"/>
      <c r="D277" s="101"/>
      <c r="E277" s="104"/>
      <c r="F277" s="104"/>
      <c r="G277" s="102" t="s">
        <v>166</v>
      </c>
      <c r="H277" s="100"/>
      <c r="I277" s="100"/>
      <c r="J277" s="100"/>
      <c r="K277" s="100"/>
      <c r="L277" s="100"/>
    </row>
    <row r="278" spans="2:12" x14ac:dyDescent="0.35">
      <c r="B278" s="101"/>
      <c r="C278" s="101"/>
      <c r="D278" s="101"/>
      <c r="E278" s="104"/>
      <c r="F278" s="104"/>
      <c r="G278" s="102" t="s">
        <v>167</v>
      </c>
      <c r="H278" s="100">
        <v>10441343.640000001</v>
      </c>
      <c r="I278" s="100">
        <v>17406700</v>
      </c>
      <c r="J278" s="100">
        <v>26242800</v>
      </c>
      <c r="K278" s="100">
        <v>34753800</v>
      </c>
      <c r="L278" s="100">
        <v>36401400</v>
      </c>
    </row>
    <row r="279" spans="2:12" x14ac:dyDescent="0.35">
      <c r="B279" s="101"/>
      <c r="C279" s="101"/>
      <c r="D279" s="101"/>
      <c r="E279" s="104"/>
      <c r="F279" s="104"/>
      <c r="G279" s="102" t="s">
        <v>168</v>
      </c>
      <c r="H279" s="100">
        <v>10441343.640000001</v>
      </c>
      <c r="I279" s="100">
        <v>17406700</v>
      </c>
      <c r="J279" s="100">
        <v>26242800</v>
      </c>
      <c r="K279" s="100">
        <v>34753800</v>
      </c>
      <c r="L279" s="100">
        <v>36401400</v>
      </c>
    </row>
    <row r="280" spans="2:12" x14ac:dyDescent="0.35">
      <c r="B280" s="101"/>
      <c r="C280" s="101"/>
      <c r="D280" s="101"/>
      <c r="E280" s="104"/>
      <c r="F280" s="104"/>
      <c r="G280" s="102" t="s">
        <v>169</v>
      </c>
      <c r="H280" s="100">
        <v>10441343.640000001</v>
      </c>
      <c r="I280" s="100">
        <v>17406700</v>
      </c>
      <c r="J280" s="100">
        <v>26242800</v>
      </c>
      <c r="K280" s="100">
        <v>34753800</v>
      </c>
      <c r="L280" s="100">
        <v>36401400</v>
      </c>
    </row>
    <row r="281" spans="2:12" ht="31.2" x14ac:dyDescent="0.35">
      <c r="B281" s="101"/>
      <c r="C281" s="101"/>
      <c r="D281" s="101"/>
      <c r="E281" s="104"/>
      <c r="F281" s="104"/>
      <c r="G281" s="102" t="s">
        <v>170</v>
      </c>
      <c r="H281" s="100">
        <v>10441343.640000001</v>
      </c>
      <c r="I281" s="100">
        <v>17406700</v>
      </c>
      <c r="J281" s="100">
        <v>26242800</v>
      </c>
      <c r="K281" s="100">
        <v>34753800</v>
      </c>
      <c r="L281" s="100">
        <v>36401400</v>
      </c>
    </row>
    <row r="282" spans="2:12" x14ac:dyDescent="0.35">
      <c r="B282" s="101"/>
      <c r="C282" s="101"/>
      <c r="D282" s="101"/>
      <c r="E282" s="104"/>
      <c r="F282" s="104"/>
      <c r="G282" s="102" t="s">
        <v>199</v>
      </c>
      <c r="H282" s="100">
        <v>10441343.640000001</v>
      </c>
      <c r="I282" s="100">
        <v>17406700</v>
      </c>
      <c r="J282" s="100">
        <v>26242800</v>
      </c>
      <c r="K282" s="100">
        <v>34753800</v>
      </c>
      <c r="L282" s="100">
        <v>36401400</v>
      </c>
    </row>
    <row r="283" spans="2:12" ht="69.599999999999994" x14ac:dyDescent="0.35">
      <c r="B283" s="91">
        <v>10</v>
      </c>
      <c r="C283" s="92" t="s">
        <v>393</v>
      </c>
      <c r="D283" s="92" t="s">
        <v>390</v>
      </c>
      <c r="E283" s="104"/>
      <c r="F283" s="104">
        <v>12005</v>
      </c>
      <c r="G283" s="599" t="s">
        <v>1535</v>
      </c>
      <c r="H283" s="100">
        <v>0</v>
      </c>
      <c r="I283" s="100">
        <v>0</v>
      </c>
      <c r="J283" s="100">
        <v>82340</v>
      </c>
      <c r="K283" s="100">
        <v>82340</v>
      </c>
      <c r="L283" s="100">
        <v>82340</v>
      </c>
    </row>
    <row r="284" spans="2:12" ht="17.25" customHeight="1" x14ac:dyDescent="0.35">
      <c r="B284" s="101"/>
      <c r="C284" s="101"/>
      <c r="D284" s="101"/>
      <c r="E284" s="104"/>
      <c r="F284" s="598"/>
      <c r="G284" s="102" t="s">
        <v>146</v>
      </c>
      <c r="H284" s="100"/>
      <c r="I284" s="100"/>
      <c r="J284" s="100"/>
      <c r="K284" s="100"/>
      <c r="L284" s="100"/>
    </row>
    <row r="285" spans="2:12" ht="35.25" customHeight="1" x14ac:dyDescent="0.35">
      <c r="B285" s="101"/>
      <c r="C285" s="101"/>
      <c r="D285" s="101"/>
      <c r="E285" s="104"/>
      <c r="F285" s="600"/>
      <c r="G285" s="103" t="s">
        <v>1531</v>
      </c>
      <c r="H285" s="100">
        <v>0</v>
      </c>
      <c r="I285" s="100">
        <v>0</v>
      </c>
      <c r="J285" s="100">
        <v>82340</v>
      </c>
      <c r="K285" s="100">
        <v>82340</v>
      </c>
      <c r="L285" s="100">
        <v>82340</v>
      </c>
    </row>
    <row r="286" spans="2:12" ht="34.799999999999997" x14ac:dyDescent="0.35">
      <c r="B286" s="101"/>
      <c r="C286" s="101"/>
      <c r="D286" s="101"/>
      <c r="E286" s="104"/>
      <c r="F286" s="598"/>
      <c r="G286" s="599" t="s">
        <v>166</v>
      </c>
      <c r="H286" s="100"/>
      <c r="I286" s="100"/>
      <c r="J286" s="100"/>
      <c r="K286" s="100"/>
      <c r="L286" s="100"/>
    </row>
    <row r="287" spans="2:12" ht="17.399999999999999" x14ac:dyDescent="0.35">
      <c r="B287" s="101"/>
      <c r="C287" s="101"/>
      <c r="D287" s="101"/>
      <c r="E287" s="104"/>
      <c r="F287" s="598"/>
      <c r="G287" s="599" t="s">
        <v>167</v>
      </c>
      <c r="H287" s="100">
        <v>0</v>
      </c>
      <c r="I287" s="100">
        <v>0</v>
      </c>
      <c r="J287" s="100">
        <v>82340</v>
      </c>
      <c r="K287" s="100">
        <v>82340</v>
      </c>
      <c r="L287" s="100">
        <v>82340</v>
      </c>
    </row>
    <row r="288" spans="2:12" ht="17.399999999999999" x14ac:dyDescent="0.35">
      <c r="B288" s="101"/>
      <c r="C288" s="101"/>
      <c r="D288" s="101"/>
      <c r="E288" s="104"/>
      <c r="F288" s="598"/>
      <c r="G288" s="599" t="s">
        <v>168</v>
      </c>
      <c r="H288" s="100">
        <v>0</v>
      </c>
      <c r="I288" s="100">
        <v>0</v>
      </c>
      <c r="J288" s="100">
        <v>82340</v>
      </c>
      <c r="K288" s="100">
        <v>82340</v>
      </c>
      <c r="L288" s="100">
        <v>82340</v>
      </c>
    </row>
    <row r="289" spans="2:12" ht="17.399999999999999" x14ac:dyDescent="0.35">
      <c r="B289" s="101"/>
      <c r="C289" s="101"/>
      <c r="D289" s="101"/>
      <c r="E289" s="104"/>
      <c r="F289" s="598"/>
      <c r="G289" s="599" t="s">
        <v>1538</v>
      </c>
      <c r="H289" s="100">
        <v>0</v>
      </c>
      <c r="I289" s="100">
        <v>0</v>
      </c>
      <c r="J289" s="100">
        <v>27000</v>
      </c>
      <c r="K289" s="100">
        <v>27000</v>
      </c>
      <c r="L289" s="100">
        <v>27000</v>
      </c>
    </row>
    <row r="290" spans="2:12" ht="34.799999999999997" x14ac:dyDescent="0.35">
      <c r="B290" s="101"/>
      <c r="C290" s="101"/>
      <c r="D290" s="101"/>
      <c r="E290" s="104"/>
      <c r="F290" s="598"/>
      <c r="G290" s="599" t="s">
        <v>1536</v>
      </c>
      <c r="H290" s="100"/>
      <c r="I290" s="100"/>
      <c r="J290" s="100">
        <v>27000</v>
      </c>
      <c r="K290" s="100">
        <v>27000</v>
      </c>
      <c r="L290" s="100">
        <v>27000</v>
      </c>
    </row>
    <row r="291" spans="2:12" ht="69.599999999999994" x14ac:dyDescent="0.35">
      <c r="B291" s="101"/>
      <c r="C291" s="101"/>
      <c r="D291" s="101"/>
      <c r="E291" s="104"/>
      <c r="F291" s="598"/>
      <c r="G291" s="599" t="s">
        <v>1539</v>
      </c>
      <c r="H291" s="100">
        <v>0</v>
      </c>
      <c r="I291" s="100">
        <v>0</v>
      </c>
      <c r="J291" s="100">
        <v>55340</v>
      </c>
      <c r="K291" s="100">
        <v>55340</v>
      </c>
      <c r="L291" s="100">
        <v>55340</v>
      </c>
    </row>
    <row r="292" spans="2:12" ht="17.399999999999999" x14ac:dyDescent="0.35">
      <c r="B292" s="101"/>
      <c r="C292" s="101"/>
      <c r="D292" s="101"/>
      <c r="E292" s="104"/>
      <c r="F292" s="598"/>
      <c r="G292" s="599" t="s">
        <v>1537</v>
      </c>
      <c r="H292" s="100"/>
      <c r="I292" s="100"/>
      <c r="J292" s="100">
        <v>55340</v>
      </c>
      <c r="K292" s="100">
        <v>55340</v>
      </c>
      <c r="L292" s="100">
        <v>55340</v>
      </c>
    </row>
    <row r="293" spans="2:12" x14ac:dyDescent="0.35">
      <c r="B293" s="101"/>
      <c r="C293" s="101"/>
      <c r="D293" s="101"/>
      <c r="E293" s="104" t="s">
        <v>236</v>
      </c>
      <c r="F293" s="104"/>
      <c r="G293" s="102" t="s">
        <v>237</v>
      </c>
      <c r="H293" s="100">
        <v>21706583.16</v>
      </c>
      <c r="I293" s="100">
        <v>22557126.199999999</v>
      </c>
      <c r="J293" s="623">
        <v>24475110.370000001</v>
      </c>
      <c r="K293" s="623">
        <v>25746518.545000002</v>
      </c>
      <c r="L293" s="623">
        <v>26569518.545000002</v>
      </c>
    </row>
    <row r="294" spans="2:12" x14ac:dyDescent="0.35">
      <c r="B294" s="101"/>
      <c r="C294" s="101"/>
      <c r="D294" s="101"/>
      <c r="E294" s="104"/>
      <c r="F294" s="104"/>
      <c r="G294" s="102" t="s">
        <v>162</v>
      </c>
      <c r="H294" s="100"/>
      <c r="I294" s="100"/>
      <c r="J294" s="100"/>
      <c r="K294" s="100"/>
      <c r="L294" s="100"/>
    </row>
    <row r="295" spans="2:12" ht="31.2" x14ac:dyDescent="0.35">
      <c r="B295" s="91">
        <v>10</v>
      </c>
      <c r="C295" s="92" t="s">
        <v>391</v>
      </c>
      <c r="D295" s="92" t="s">
        <v>392</v>
      </c>
      <c r="E295" s="104"/>
      <c r="F295" s="104" t="s">
        <v>178</v>
      </c>
      <c r="G295" s="102" t="s">
        <v>238</v>
      </c>
      <c r="H295" s="100">
        <v>8700</v>
      </c>
      <c r="I295" s="100">
        <v>5000</v>
      </c>
      <c r="J295" s="100">
        <v>3200</v>
      </c>
      <c r="K295" s="100">
        <v>0</v>
      </c>
      <c r="L295" s="100">
        <v>0</v>
      </c>
    </row>
    <row r="296" spans="2:12" x14ac:dyDescent="0.35">
      <c r="B296" s="101"/>
      <c r="C296" s="101"/>
      <c r="D296" s="101"/>
      <c r="E296" s="104"/>
      <c r="F296" s="104"/>
      <c r="G296" s="102" t="s">
        <v>146</v>
      </c>
      <c r="H296" s="100"/>
      <c r="I296" s="100"/>
      <c r="J296" s="100"/>
      <c r="K296" s="100"/>
      <c r="L296" s="100"/>
    </row>
    <row r="297" spans="2:12" ht="31.2" x14ac:dyDescent="0.35">
      <c r="B297" s="101"/>
      <c r="C297" s="101"/>
      <c r="D297" s="101"/>
      <c r="E297" s="104"/>
      <c r="F297" s="104"/>
      <c r="G297" s="103" t="s">
        <v>165</v>
      </c>
      <c r="H297" s="100">
        <v>8700</v>
      </c>
      <c r="I297" s="100">
        <v>5000</v>
      </c>
      <c r="J297" s="100">
        <v>3200</v>
      </c>
      <c r="K297" s="100">
        <v>0</v>
      </c>
      <c r="L297" s="100">
        <v>0</v>
      </c>
    </row>
    <row r="298" spans="2:12" ht="31.2" x14ac:dyDescent="0.35">
      <c r="B298" s="101"/>
      <c r="C298" s="101"/>
      <c r="D298" s="101"/>
      <c r="E298" s="104"/>
      <c r="F298" s="104"/>
      <c r="G298" s="102" t="s">
        <v>166</v>
      </c>
      <c r="H298" s="100"/>
      <c r="I298" s="100"/>
      <c r="J298" s="100"/>
      <c r="K298" s="100"/>
      <c r="L298" s="100"/>
    </row>
    <row r="299" spans="2:12" x14ac:dyDescent="0.35">
      <c r="B299" s="101"/>
      <c r="C299" s="101"/>
      <c r="D299" s="101"/>
      <c r="E299" s="104"/>
      <c r="F299" s="104"/>
      <c r="G299" s="102" t="s">
        <v>167</v>
      </c>
      <c r="H299" s="100">
        <v>8700</v>
      </c>
      <c r="I299" s="100">
        <v>5000</v>
      </c>
      <c r="J299" s="100">
        <v>3200</v>
      </c>
      <c r="K299" s="100">
        <v>0</v>
      </c>
      <c r="L299" s="100">
        <v>0</v>
      </c>
    </row>
    <row r="300" spans="2:12" x14ac:dyDescent="0.35">
      <c r="B300" s="101"/>
      <c r="C300" s="101"/>
      <c r="D300" s="101"/>
      <c r="E300" s="104"/>
      <c r="F300" s="104"/>
      <c r="G300" s="102" t="s">
        <v>168</v>
      </c>
      <c r="H300" s="100">
        <v>8700</v>
      </c>
      <c r="I300" s="100">
        <v>5000</v>
      </c>
      <c r="J300" s="100">
        <v>3200</v>
      </c>
      <c r="K300" s="100">
        <v>0</v>
      </c>
      <c r="L300" s="100">
        <v>0</v>
      </c>
    </row>
    <row r="301" spans="2:12" x14ac:dyDescent="0.35">
      <c r="B301" s="101"/>
      <c r="C301" s="101"/>
      <c r="D301" s="101"/>
      <c r="E301" s="104"/>
      <c r="F301" s="104"/>
      <c r="G301" s="102" t="s">
        <v>180</v>
      </c>
      <c r="H301" s="100">
        <v>8700</v>
      </c>
      <c r="I301" s="100">
        <v>5000</v>
      </c>
      <c r="J301" s="100">
        <v>3200</v>
      </c>
      <c r="K301" s="100">
        <v>0</v>
      </c>
      <c r="L301" s="100">
        <v>0</v>
      </c>
    </row>
    <row r="302" spans="2:12" x14ac:dyDescent="0.35">
      <c r="B302" s="101"/>
      <c r="C302" s="101"/>
      <c r="D302" s="101"/>
      <c r="E302" s="104"/>
      <c r="F302" s="104"/>
      <c r="G302" s="102" t="s">
        <v>239</v>
      </c>
      <c r="H302" s="100">
        <v>8700</v>
      </c>
      <c r="I302" s="100">
        <v>5000</v>
      </c>
      <c r="J302" s="100">
        <v>3200</v>
      </c>
      <c r="K302" s="100">
        <v>0</v>
      </c>
      <c r="L302" s="100">
        <v>0</v>
      </c>
    </row>
    <row r="303" spans="2:12" x14ac:dyDescent="0.35">
      <c r="B303" s="101"/>
      <c r="C303" s="101"/>
      <c r="D303" s="101"/>
      <c r="E303" s="104"/>
      <c r="F303" s="104"/>
      <c r="G303" s="102" t="s">
        <v>240</v>
      </c>
      <c r="H303" s="100">
        <v>8700</v>
      </c>
      <c r="I303" s="100">
        <v>5000</v>
      </c>
      <c r="J303" s="100">
        <v>3200</v>
      </c>
      <c r="K303" s="100">
        <v>0</v>
      </c>
      <c r="L303" s="100">
        <v>0</v>
      </c>
    </row>
    <row r="304" spans="2:12" x14ac:dyDescent="0.35">
      <c r="B304" s="91">
        <v>10</v>
      </c>
      <c r="C304" s="92" t="s">
        <v>391</v>
      </c>
      <c r="D304" s="92" t="s">
        <v>392</v>
      </c>
      <c r="E304" s="104"/>
      <c r="F304" s="104" t="s">
        <v>163</v>
      </c>
      <c r="G304" s="102" t="s">
        <v>241</v>
      </c>
      <c r="H304" s="100">
        <v>5094192.0999999996</v>
      </c>
      <c r="I304" s="100">
        <v>5880100</v>
      </c>
      <c r="J304" s="100">
        <v>5200000</v>
      </c>
      <c r="K304" s="100">
        <v>5200000</v>
      </c>
      <c r="L304" s="100">
        <v>5200000</v>
      </c>
    </row>
    <row r="305" spans="2:12" x14ac:dyDescent="0.35">
      <c r="B305" s="101"/>
      <c r="C305" s="101"/>
      <c r="D305" s="101"/>
      <c r="E305" s="104"/>
      <c r="F305" s="104"/>
      <c r="G305" s="102" t="s">
        <v>146</v>
      </c>
      <c r="H305" s="100"/>
      <c r="I305" s="100"/>
      <c r="J305" s="100"/>
      <c r="K305" s="100"/>
      <c r="L305" s="100"/>
    </row>
    <row r="306" spans="2:12" ht="31.2" x14ac:dyDescent="0.35">
      <c r="B306" s="101"/>
      <c r="C306" s="101"/>
      <c r="D306" s="101"/>
      <c r="E306" s="104"/>
      <c r="F306" s="104"/>
      <c r="G306" s="103" t="s">
        <v>165</v>
      </c>
      <c r="H306" s="100">
        <v>5094192.0999999996</v>
      </c>
      <c r="I306" s="100">
        <v>5880100</v>
      </c>
      <c r="J306" s="100">
        <v>5200000</v>
      </c>
      <c r="K306" s="100">
        <v>5200000</v>
      </c>
      <c r="L306" s="100">
        <v>5200000</v>
      </c>
    </row>
    <row r="307" spans="2:12" ht="31.2" x14ac:dyDescent="0.35">
      <c r="B307" s="101"/>
      <c r="C307" s="101"/>
      <c r="D307" s="101"/>
      <c r="E307" s="104"/>
      <c r="F307" s="104"/>
      <c r="G307" s="102" t="s">
        <v>166</v>
      </c>
      <c r="H307" s="100"/>
      <c r="I307" s="100"/>
      <c r="J307" s="100"/>
      <c r="K307" s="100"/>
      <c r="L307" s="100"/>
    </row>
    <row r="308" spans="2:12" x14ac:dyDescent="0.35">
      <c r="B308" s="101"/>
      <c r="C308" s="101"/>
      <c r="D308" s="101"/>
      <c r="E308" s="104"/>
      <c r="F308" s="104"/>
      <c r="G308" s="102" t="s">
        <v>167</v>
      </c>
      <c r="H308" s="100">
        <v>5094192.0999999996</v>
      </c>
      <c r="I308" s="100">
        <v>5880100</v>
      </c>
      <c r="J308" s="100">
        <v>5200000</v>
      </c>
      <c r="K308" s="100">
        <v>5200000</v>
      </c>
      <c r="L308" s="100">
        <v>5200000</v>
      </c>
    </row>
    <row r="309" spans="2:12" x14ac:dyDescent="0.35">
      <c r="B309" s="101"/>
      <c r="C309" s="101"/>
      <c r="D309" s="101"/>
      <c r="E309" s="104"/>
      <c r="F309" s="104"/>
      <c r="G309" s="102" t="s">
        <v>168</v>
      </c>
      <c r="H309" s="100">
        <v>5094192.0999999996</v>
      </c>
      <c r="I309" s="100">
        <v>5880100</v>
      </c>
      <c r="J309" s="100">
        <v>5200000</v>
      </c>
      <c r="K309" s="100">
        <v>5200000</v>
      </c>
      <c r="L309" s="100">
        <v>5200000</v>
      </c>
    </row>
    <row r="310" spans="2:12" x14ac:dyDescent="0.35">
      <c r="B310" s="101"/>
      <c r="C310" s="101"/>
      <c r="D310" s="101"/>
      <c r="E310" s="104"/>
      <c r="F310" s="104"/>
      <c r="G310" s="102" t="s">
        <v>169</v>
      </c>
      <c r="H310" s="100">
        <v>5094192.0999999996</v>
      </c>
      <c r="I310" s="100">
        <v>5880100</v>
      </c>
      <c r="J310" s="100">
        <v>5200000</v>
      </c>
      <c r="K310" s="100">
        <v>5200000</v>
      </c>
      <c r="L310" s="100">
        <v>5200000</v>
      </c>
    </row>
    <row r="311" spans="2:12" ht="31.2" x14ac:dyDescent="0.35">
      <c r="B311" s="101"/>
      <c r="C311" s="101"/>
      <c r="D311" s="101"/>
      <c r="E311" s="104"/>
      <c r="F311" s="104"/>
      <c r="G311" s="102" t="s">
        <v>170</v>
      </c>
      <c r="H311" s="100">
        <v>5094192.0999999996</v>
      </c>
      <c r="I311" s="100">
        <v>5880100</v>
      </c>
      <c r="J311" s="100">
        <v>5200000</v>
      </c>
      <c r="K311" s="100">
        <v>5200000</v>
      </c>
      <c r="L311" s="100">
        <v>5200000</v>
      </c>
    </row>
    <row r="312" spans="2:12" x14ac:dyDescent="0.35">
      <c r="B312" s="101"/>
      <c r="C312" s="101"/>
      <c r="D312" s="101"/>
      <c r="E312" s="104"/>
      <c r="F312" s="104"/>
      <c r="G312" s="102" t="s">
        <v>242</v>
      </c>
      <c r="H312" s="100">
        <v>5094192.0999999996</v>
      </c>
      <c r="I312" s="100">
        <v>5880100</v>
      </c>
      <c r="J312" s="100">
        <v>5200000</v>
      </c>
      <c r="K312" s="100">
        <v>5200000</v>
      </c>
      <c r="L312" s="100">
        <v>5200000</v>
      </c>
    </row>
    <row r="313" spans="2:12" x14ac:dyDescent="0.35">
      <c r="B313" s="91">
        <v>10</v>
      </c>
      <c r="C313" s="92" t="s">
        <v>393</v>
      </c>
      <c r="D313" s="92" t="s">
        <v>390</v>
      </c>
      <c r="E313" s="104"/>
      <c r="F313" s="104" t="s">
        <v>172</v>
      </c>
      <c r="G313" s="102" t="s">
        <v>243</v>
      </c>
      <c r="H313" s="100">
        <v>16378050.26</v>
      </c>
      <c r="I313" s="100">
        <v>16440700</v>
      </c>
      <c r="J313" s="100">
        <v>19101000</v>
      </c>
      <c r="K313" s="100">
        <v>20411000</v>
      </c>
      <c r="L313" s="100">
        <v>21234000</v>
      </c>
    </row>
    <row r="314" spans="2:12" x14ac:dyDescent="0.35">
      <c r="B314" s="101"/>
      <c r="C314" s="101"/>
      <c r="D314" s="101"/>
      <c r="E314" s="104"/>
      <c r="F314" s="104"/>
      <c r="G314" s="102" t="s">
        <v>146</v>
      </c>
      <c r="H314" s="100"/>
      <c r="I314" s="100"/>
      <c r="J314" s="100"/>
      <c r="K314" s="100"/>
      <c r="L314" s="100"/>
    </row>
    <row r="315" spans="2:12" ht="31.2" x14ac:dyDescent="0.35">
      <c r="B315" s="101"/>
      <c r="C315" s="101"/>
      <c r="D315" s="101"/>
      <c r="E315" s="104"/>
      <c r="F315" s="104"/>
      <c r="G315" s="103" t="s">
        <v>165</v>
      </c>
      <c r="H315" s="100">
        <v>16378050.26</v>
      </c>
      <c r="I315" s="100">
        <v>16440700</v>
      </c>
      <c r="J315" s="100">
        <v>19101000</v>
      </c>
      <c r="K315" s="100">
        <v>20411000</v>
      </c>
      <c r="L315" s="100">
        <v>21234000</v>
      </c>
    </row>
    <row r="316" spans="2:12" ht="31.2" x14ac:dyDescent="0.35">
      <c r="B316" s="101"/>
      <c r="C316" s="101"/>
      <c r="D316" s="101"/>
      <c r="E316" s="104"/>
      <c r="F316" s="104"/>
      <c r="G316" s="102" t="s">
        <v>166</v>
      </c>
      <c r="H316" s="100"/>
      <c r="I316" s="100"/>
      <c r="J316" s="100"/>
      <c r="K316" s="100"/>
      <c r="L316" s="100"/>
    </row>
    <row r="317" spans="2:12" x14ac:dyDescent="0.35">
      <c r="B317" s="101"/>
      <c r="C317" s="101"/>
      <c r="D317" s="101"/>
      <c r="E317" s="104"/>
      <c r="F317" s="104"/>
      <c r="G317" s="102" t="s">
        <v>167</v>
      </c>
      <c r="H317" s="100">
        <v>16378050.26</v>
      </c>
      <c r="I317" s="100">
        <v>16440700</v>
      </c>
      <c r="J317" s="100">
        <v>19101000</v>
      </c>
      <c r="K317" s="100">
        <v>20411000</v>
      </c>
      <c r="L317" s="100">
        <v>21234000</v>
      </c>
    </row>
    <row r="318" spans="2:12" x14ac:dyDescent="0.35">
      <c r="B318" s="101"/>
      <c r="C318" s="101"/>
      <c r="D318" s="101"/>
      <c r="E318" s="104"/>
      <c r="F318" s="104"/>
      <c r="G318" s="102" t="s">
        <v>168</v>
      </c>
      <c r="H318" s="100">
        <v>16378050.26</v>
      </c>
      <c r="I318" s="100">
        <v>16440700</v>
      </c>
      <c r="J318" s="100">
        <v>19101000</v>
      </c>
      <c r="K318" s="100">
        <v>20411000</v>
      </c>
      <c r="L318" s="100">
        <v>21234000</v>
      </c>
    </row>
    <row r="319" spans="2:12" x14ac:dyDescent="0.35">
      <c r="B319" s="101"/>
      <c r="C319" s="101"/>
      <c r="D319" s="101"/>
      <c r="E319" s="104"/>
      <c r="F319" s="104"/>
      <c r="G319" s="102" t="s">
        <v>169</v>
      </c>
      <c r="H319" s="100">
        <v>16378050.26</v>
      </c>
      <c r="I319" s="100">
        <v>16440700</v>
      </c>
      <c r="J319" s="100">
        <v>19101000</v>
      </c>
      <c r="K319" s="100">
        <v>20411000</v>
      </c>
      <c r="L319" s="100">
        <v>21234000</v>
      </c>
    </row>
    <row r="320" spans="2:12" ht="31.2" x14ac:dyDescent="0.35">
      <c r="B320" s="101"/>
      <c r="C320" s="101"/>
      <c r="D320" s="101"/>
      <c r="E320" s="104"/>
      <c r="F320" s="104"/>
      <c r="G320" s="102" t="s">
        <v>170</v>
      </c>
      <c r="H320" s="100">
        <v>16378050.26</v>
      </c>
      <c r="I320" s="100">
        <v>16440700</v>
      </c>
      <c r="J320" s="100">
        <v>19101000</v>
      </c>
      <c r="K320" s="100">
        <v>20411000</v>
      </c>
      <c r="L320" s="100">
        <v>21234000</v>
      </c>
    </row>
    <row r="321" spans="2:12" x14ac:dyDescent="0.35">
      <c r="B321" s="101"/>
      <c r="C321" s="101"/>
      <c r="D321" s="101"/>
      <c r="E321" s="104"/>
      <c r="F321" s="104"/>
      <c r="G321" s="102" t="s">
        <v>230</v>
      </c>
      <c r="H321" s="100">
        <v>16378050.26</v>
      </c>
      <c r="I321" s="100">
        <v>16440700</v>
      </c>
      <c r="J321" s="100">
        <v>19101000</v>
      </c>
      <c r="K321" s="100">
        <v>20411000</v>
      </c>
      <c r="L321" s="100">
        <v>21234000</v>
      </c>
    </row>
    <row r="322" spans="2:12" ht="62.4" x14ac:dyDescent="0.35">
      <c r="B322" s="91">
        <v>10</v>
      </c>
      <c r="C322" s="92" t="s">
        <v>390</v>
      </c>
      <c r="D322" s="92" t="s">
        <v>390</v>
      </c>
      <c r="E322" s="104"/>
      <c r="F322" s="104" t="s">
        <v>232</v>
      </c>
      <c r="G322" s="102" t="s">
        <v>244</v>
      </c>
      <c r="H322" s="100">
        <v>225640.8</v>
      </c>
      <c r="I322" s="100">
        <v>231326.2</v>
      </c>
      <c r="J322" s="100">
        <v>170910.37</v>
      </c>
      <c r="K322" s="100">
        <v>135518.54500000001</v>
      </c>
      <c r="L322" s="100">
        <v>135518.54500000001</v>
      </c>
    </row>
    <row r="323" spans="2:12" x14ac:dyDescent="0.35">
      <c r="B323" s="101"/>
      <c r="C323" s="101"/>
      <c r="D323" s="101"/>
      <c r="E323" s="104"/>
      <c r="F323" s="104"/>
      <c r="G323" s="102" t="s">
        <v>146</v>
      </c>
      <c r="H323" s="100"/>
      <c r="I323" s="100"/>
      <c r="J323" s="100"/>
      <c r="K323" s="100"/>
      <c r="L323" s="100"/>
    </row>
    <row r="324" spans="2:12" ht="31.2" x14ac:dyDescent="0.35">
      <c r="B324" s="101"/>
      <c r="C324" s="101"/>
      <c r="D324" s="101"/>
      <c r="E324" s="104"/>
      <c r="F324" s="104"/>
      <c r="G324" s="103" t="s">
        <v>165</v>
      </c>
      <c r="H324" s="100">
        <v>225640.8</v>
      </c>
      <c r="I324" s="100">
        <v>231326.2</v>
      </c>
      <c r="J324" s="100">
        <v>170910.37</v>
      </c>
      <c r="K324" s="100">
        <v>135518.54500000001</v>
      </c>
      <c r="L324" s="100">
        <v>135518.54500000001</v>
      </c>
    </row>
    <row r="325" spans="2:12" ht="31.2" x14ac:dyDescent="0.35">
      <c r="B325" s="101"/>
      <c r="C325" s="101"/>
      <c r="D325" s="101"/>
      <c r="E325" s="104"/>
      <c r="F325" s="104"/>
      <c r="G325" s="102" t="s">
        <v>166</v>
      </c>
      <c r="H325" s="100"/>
      <c r="I325" s="100"/>
      <c r="J325" s="100"/>
      <c r="K325" s="100"/>
      <c r="L325" s="100"/>
    </row>
    <row r="326" spans="2:12" x14ac:dyDescent="0.35">
      <c r="B326" s="101"/>
      <c r="C326" s="101"/>
      <c r="D326" s="101"/>
      <c r="E326" s="104"/>
      <c r="F326" s="104"/>
      <c r="G326" s="102" t="s">
        <v>167</v>
      </c>
      <c r="H326" s="100">
        <v>225640.8</v>
      </c>
      <c r="I326" s="100">
        <v>231326.2</v>
      </c>
      <c r="J326" s="100">
        <v>170910.37</v>
      </c>
      <c r="K326" s="100">
        <v>135518.54500000001</v>
      </c>
      <c r="L326" s="100">
        <v>135518.54500000001</v>
      </c>
    </row>
    <row r="327" spans="2:12" x14ac:dyDescent="0.35">
      <c r="B327" s="101"/>
      <c r="C327" s="101"/>
      <c r="D327" s="101"/>
      <c r="E327" s="104"/>
      <c r="F327" s="104"/>
      <c r="G327" s="102" t="s">
        <v>168</v>
      </c>
      <c r="H327" s="100">
        <v>225640.8</v>
      </c>
      <c r="I327" s="100">
        <v>231326.2</v>
      </c>
      <c r="J327" s="100">
        <v>170910.37</v>
      </c>
      <c r="K327" s="100">
        <v>135518.54500000001</v>
      </c>
      <c r="L327" s="100">
        <v>135518.54500000001</v>
      </c>
    </row>
    <row r="328" spans="2:12" x14ac:dyDescent="0.35">
      <c r="B328" s="101"/>
      <c r="C328" s="101"/>
      <c r="D328" s="101"/>
      <c r="E328" s="104"/>
      <c r="F328" s="104"/>
      <c r="G328" s="102" t="s">
        <v>169</v>
      </c>
      <c r="H328" s="100">
        <v>225640.8</v>
      </c>
      <c r="I328" s="100">
        <v>231326.2</v>
      </c>
      <c r="J328" s="100">
        <v>170910.37</v>
      </c>
      <c r="K328" s="100">
        <v>135518.54500000001</v>
      </c>
      <c r="L328" s="100">
        <v>135518.54500000001</v>
      </c>
    </row>
    <row r="329" spans="2:12" ht="31.2" x14ac:dyDescent="0.35">
      <c r="B329" s="101"/>
      <c r="C329" s="101"/>
      <c r="D329" s="101"/>
      <c r="E329" s="104"/>
      <c r="F329" s="104"/>
      <c r="G329" s="102" t="s">
        <v>170</v>
      </c>
      <c r="H329" s="100">
        <v>225640.8</v>
      </c>
      <c r="I329" s="100">
        <v>231326.2</v>
      </c>
      <c r="J329" s="100">
        <v>170910.37</v>
      </c>
      <c r="K329" s="100">
        <v>135518.54500000001</v>
      </c>
      <c r="L329" s="100">
        <v>135518.54500000001</v>
      </c>
    </row>
    <row r="330" spans="2:12" x14ac:dyDescent="0.35">
      <c r="B330" s="101"/>
      <c r="C330" s="101"/>
      <c r="D330" s="101"/>
      <c r="E330" s="104"/>
      <c r="F330" s="104"/>
      <c r="G330" s="102" t="s">
        <v>171</v>
      </c>
      <c r="H330" s="100">
        <v>225640.8</v>
      </c>
      <c r="I330" s="100">
        <v>231326.2</v>
      </c>
      <c r="J330" s="100">
        <v>170910.37</v>
      </c>
      <c r="K330" s="100">
        <v>135518.54500000001</v>
      </c>
      <c r="L330" s="100">
        <v>135518.54500000001</v>
      </c>
    </row>
    <row r="331" spans="2:12" x14ac:dyDescent="0.35">
      <c r="B331" s="101"/>
      <c r="C331" s="101"/>
      <c r="D331" s="101"/>
      <c r="E331" s="104" t="s">
        <v>245</v>
      </c>
      <c r="F331" s="104"/>
      <c r="G331" s="102" t="s">
        <v>246</v>
      </c>
      <c r="H331" s="100">
        <v>754934.27999999991</v>
      </c>
      <c r="I331" s="100">
        <v>638467</v>
      </c>
      <c r="J331" s="623">
        <v>1733100</v>
      </c>
      <c r="K331" s="623">
        <v>1876510</v>
      </c>
      <c r="L331" s="623">
        <v>1961590</v>
      </c>
    </row>
    <row r="332" spans="2:12" x14ac:dyDescent="0.35">
      <c r="B332" s="101"/>
      <c r="C332" s="101"/>
      <c r="D332" s="101"/>
      <c r="E332" s="104"/>
      <c r="F332" s="104"/>
      <c r="G332" s="102" t="s">
        <v>162</v>
      </c>
      <c r="H332" s="100"/>
      <c r="I332" s="100"/>
      <c r="J332" s="100"/>
      <c r="K332" s="100"/>
      <c r="L332" s="100"/>
    </row>
    <row r="333" spans="2:12" ht="46.8" x14ac:dyDescent="0.35">
      <c r="B333" s="91">
        <v>10</v>
      </c>
      <c r="C333" s="92" t="s">
        <v>400</v>
      </c>
      <c r="D333" s="92" t="s">
        <v>390</v>
      </c>
      <c r="E333" s="104"/>
      <c r="F333" s="104" t="s">
        <v>196</v>
      </c>
      <c r="G333" s="102" t="s">
        <v>247</v>
      </c>
      <c r="H333" s="100">
        <v>47925.289999999994</v>
      </c>
      <c r="I333" s="100">
        <v>58220.5</v>
      </c>
      <c r="J333" s="100">
        <v>0</v>
      </c>
      <c r="K333" s="100">
        <v>0</v>
      </c>
      <c r="L333" s="100">
        <v>0</v>
      </c>
    </row>
    <row r="334" spans="2:12" x14ac:dyDescent="0.35">
      <c r="B334" s="101"/>
      <c r="C334" s="101"/>
      <c r="D334" s="101"/>
      <c r="E334" s="104"/>
      <c r="F334" s="104"/>
      <c r="G334" s="102" t="s">
        <v>146</v>
      </c>
      <c r="H334" s="100"/>
      <c r="I334" s="100"/>
      <c r="J334" s="100"/>
      <c r="K334" s="100"/>
      <c r="L334" s="100"/>
    </row>
    <row r="335" spans="2:12" x14ac:dyDescent="0.35">
      <c r="B335" s="101"/>
      <c r="C335" s="101"/>
      <c r="D335" s="101"/>
      <c r="E335" s="104"/>
      <c r="F335" s="104"/>
      <c r="G335" s="103" t="s">
        <v>189</v>
      </c>
      <c r="H335" s="100">
        <v>47925.289999999994</v>
      </c>
      <c r="I335" s="100">
        <v>58220.5</v>
      </c>
      <c r="J335" s="100">
        <v>0</v>
      </c>
      <c r="K335" s="100">
        <v>0</v>
      </c>
      <c r="L335" s="100">
        <v>0</v>
      </c>
    </row>
    <row r="336" spans="2:12" ht="31.2" x14ac:dyDescent="0.35">
      <c r="B336" s="101"/>
      <c r="C336" s="101"/>
      <c r="D336" s="101"/>
      <c r="E336" s="104"/>
      <c r="F336" s="104"/>
      <c r="G336" s="102" t="s">
        <v>166</v>
      </c>
      <c r="H336" s="100"/>
      <c r="I336" s="100"/>
      <c r="J336" s="100"/>
      <c r="K336" s="100"/>
      <c r="L336" s="100"/>
    </row>
    <row r="337" spans="2:12" x14ac:dyDescent="0.35">
      <c r="B337" s="101"/>
      <c r="C337" s="101"/>
      <c r="D337" s="101"/>
      <c r="E337" s="104"/>
      <c r="F337" s="104"/>
      <c r="G337" s="102" t="s">
        <v>167</v>
      </c>
      <c r="H337" s="100">
        <v>47925.289999999994</v>
      </c>
      <c r="I337" s="100">
        <v>58220.5</v>
      </c>
      <c r="J337" s="100">
        <v>0</v>
      </c>
      <c r="K337" s="100">
        <v>0</v>
      </c>
      <c r="L337" s="100">
        <v>0</v>
      </c>
    </row>
    <row r="338" spans="2:12" x14ac:dyDescent="0.35">
      <c r="B338" s="101"/>
      <c r="C338" s="101"/>
      <c r="D338" s="101"/>
      <c r="E338" s="104"/>
      <c r="F338" s="104"/>
      <c r="G338" s="102" t="s">
        <v>168</v>
      </c>
      <c r="H338" s="100">
        <v>47925.289999999994</v>
      </c>
      <c r="I338" s="100">
        <v>58220.5</v>
      </c>
      <c r="J338" s="100">
        <v>0</v>
      </c>
      <c r="K338" s="100">
        <v>0</v>
      </c>
      <c r="L338" s="100">
        <v>0</v>
      </c>
    </row>
    <row r="339" spans="2:12" x14ac:dyDescent="0.35">
      <c r="B339" s="101"/>
      <c r="C339" s="101"/>
      <c r="D339" s="101"/>
      <c r="E339" s="104"/>
      <c r="F339" s="104"/>
      <c r="G339" s="102" t="s">
        <v>248</v>
      </c>
      <c r="H339" s="100">
        <v>43933.2</v>
      </c>
      <c r="I339" s="100">
        <v>2050</v>
      </c>
      <c r="J339" s="100">
        <v>0</v>
      </c>
      <c r="K339" s="100">
        <v>0</v>
      </c>
      <c r="L339" s="100">
        <v>0</v>
      </c>
    </row>
    <row r="340" spans="2:12" x14ac:dyDescent="0.35">
      <c r="B340" s="101"/>
      <c r="C340" s="101"/>
      <c r="D340" s="101"/>
      <c r="E340" s="104"/>
      <c r="F340" s="104"/>
      <c r="G340" s="102" t="s">
        <v>249</v>
      </c>
      <c r="H340" s="100">
        <v>43933.2</v>
      </c>
      <c r="I340" s="100">
        <v>2050</v>
      </c>
      <c r="J340" s="100">
        <v>0</v>
      </c>
      <c r="K340" s="100">
        <v>0</v>
      </c>
      <c r="L340" s="100">
        <v>0</v>
      </c>
    </row>
    <row r="341" spans="2:12" x14ac:dyDescent="0.35">
      <c r="B341" s="101"/>
      <c r="C341" s="101"/>
      <c r="D341" s="101"/>
      <c r="E341" s="104"/>
      <c r="F341" s="104"/>
      <c r="G341" s="102" t="s">
        <v>250</v>
      </c>
      <c r="H341" s="100">
        <v>43933.2</v>
      </c>
      <c r="I341" s="100">
        <v>2050</v>
      </c>
      <c r="J341" s="100"/>
      <c r="K341" s="100"/>
      <c r="L341" s="100"/>
    </row>
    <row r="342" spans="2:12" x14ac:dyDescent="0.35">
      <c r="B342" s="101"/>
      <c r="C342" s="101"/>
      <c r="D342" s="101"/>
      <c r="E342" s="104"/>
      <c r="F342" s="104"/>
      <c r="G342" s="102" t="s">
        <v>251</v>
      </c>
      <c r="H342" s="100">
        <v>3992.09</v>
      </c>
      <c r="I342" s="100">
        <v>56170.5</v>
      </c>
      <c r="J342" s="100">
        <v>0</v>
      </c>
      <c r="K342" s="100">
        <v>0</v>
      </c>
      <c r="L342" s="100">
        <v>0</v>
      </c>
    </row>
    <row r="343" spans="2:12" x14ac:dyDescent="0.35">
      <c r="B343" s="101"/>
      <c r="C343" s="101"/>
      <c r="D343" s="101"/>
      <c r="E343" s="104"/>
      <c r="F343" s="104"/>
      <c r="G343" s="102" t="s">
        <v>252</v>
      </c>
      <c r="H343" s="100">
        <v>3992.09</v>
      </c>
      <c r="I343" s="100">
        <v>56170.5</v>
      </c>
      <c r="J343" s="100"/>
      <c r="K343" s="100"/>
      <c r="L343" s="100"/>
    </row>
    <row r="344" spans="2:12" ht="31.2" x14ac:dyDescent="0.35">
      <c r="B344" s="91">
        <v>10</v>
      </c>
      <c r="C344" s="92" t="s">
        <v>400</v>
      </c>
      <c r="D344" s="92" t="s">
        <v>390</v>
      </c>
      <c r="E344" s="104"/>
      <c r="F344" s="104" t="s">
        <v>253</v>
      </c>
      <c r="G344" s="102" t="s">
        <v>254</v>
      </c>
      <c r="H344" s="100">
        <v>538234.29999999993</v>
      </c>
      <c r="I344" s="100">
        <v>237404.5</v>
      </c>
      <c r="J344" s="100">
        <v>504600</v>
      </c>
      <c r="K344" s="100">
        <v>555060</v>
      </c>
      <c r="L344" s="100">
        <v>580290</v>
      </c>
    </row>
    <row r="345" spans="2:12" x14ac:dyDescent="0.35">
      <c r="B345" s="101"/>
      <c r="C345" s="101"/>
      <c r="D345" s="101"/>
      <c r="E345" s="104"/>
      <c r="F345" s="104"/>
      <c r="G345" s="102" t="s">
        <v>146</v>
      </c>
      <c r="H345" s="100"/>
      <c r="I345" s="100"/>
      <c r="J345" s="100"/>
      <c r="K345" s="100"/>
      <c r="L345" s="100"/>
    </row>
    <row r="346" spans="2:12" ht="31.2" x14ac:dyDescent="0.35">
      <c r="B346" s="101"/>
      <c r="C346" s="101"/>
      <c r="D346" s="101"/>
      <c r="E346" s="104"/>
      <c r="F346" s="104"/>
      <c r="G346" s="103" t="s">
        <v>165</v>
      </c>
      <c r="H346" s="100">
        <v>538234.29999999993</v>
      </c>
      <c r="I346" s="100">
        <v>237404.5</v>
      </c>
      <c r="J346" s="100">
        <v>504600</v>
      </c>
      <c r="K346" s="100">
        <v>555060</v>
      </c>
      <c r="L346" s="100">
        <v>580290</v>
      </c>
    </row>
    <row r="347" spans="2:12" ht="31.2" x14ac:dyDescent="0.35">
      <c r="B347" s="101"/>
      <c r="C347" s="101"/>
      <c r="D347" s="101"/>
      <c r="E347" s="104"/>
      <c r="F347" s="104"/>
      <c r="G347" s="102" t="s">
        <v>166</v>
      </c>
      <c r="H347" s="100"/>
      <c r="I347" s="100"/>
      <c r="J347" s="100"/>
      <c r="K347" s="100"/>
      <c r="L347" s="100"/>
    </row>
    <row r="348" spans="2:12" x14ac:dyDescent="0.35">
      <c r="B348" s="101"/>
      <c r="C348" s="101"/>
      <c r="D348" s="101"/>
      <c r="E348" s="104"/>
      <c r="F348" s="104"/>
      <c r="G348" s="102" t="s">
        <v>167</v>
      </c>
      <c r="H348" s="100">
        <v>538234.29999999993</v>
      </c>
      <c r="I348" s="100">
        <v>237404.5</v>
      </c>
      <c r="J348" s="100">
        <v>504600</v>
      </c>
      <c r="K348" s="100">
        <v>555060</v>
      </c>
      <c r="L348" s="100">
        <v>580290</v>
      </c>
    </row>
    <row r="349" spans="2:12" x14ac:dyDescent="0.35">
      <c r="B349" s="101"/>
      <c r="C349" s="101"/>
      <c r="D349" s="101"/>
      <c r="E349" s="104"/>
      <c r="F349" s="104"/>
      <c r="G349" s="102" t="s">
        <v>168</v>
      </c>
      <c r="H349" s="100">
        <v>538234.29999999993</v>
      </c>
      <c r="I349" s="100">
        <v>237404.5</v>
      </c>
      <c r="J349" s="100">
        <v>504600</v>
      </c>
      <c r="K349" s="100">
        <v>555060</v>
      </c>
      <c r="L349" s="100">
        <v>580290</v>
      </c>
    </row>
    <row r="350" spans="2:12" x14ac:dyDescent="0.35">
      <c r="B350" s="101"/>
      <c r="C350" s="101"/>
      <c r="D350" s="101"/>
      <c r="E350" s="104"/>
      <c r="F350" s="104"/>
      <c r="G350" s="102" t="s">
        <v>169</v>
      </c>
      <c r="H350" s="100">
        <v>538234.29999999993</v>
      </c>
      <c r="I350" s="100">
        <v>237404.5</v>
      </c>
      <c r="J350" s="100">
        <v>504600</v>
      </c>
      <c r="K350" s="100">
        <v>555060</v>
      </c>
      <c r="L350" s="100">
        <v>580290</v>
      </c>
    </row>
    <row r="351" spans="2:12" ht="31.2" x14ac:dyDescent="0.35">
      <c r="B351" s="101"/>
      <c r="C351" s="101"/>
      <c r="D351" s="101"/>
      <c r="E351" s="104"/>
      <c r="F351" s="104"/>
      <c r="G351" s="102" t="s">
        <v>170</v>
      </c>
      <c r="H351" s="100">
        <v>538234.29999999993</v>
      </c>
      <c r="I351" s="100">
        <v>237404.5</v>
      </c>
      <c r="J351" s="100">
        <v>504600</v>
      </c>
      <c r="K351" s="100">
        <v>555060</v>
      </c>
      <c r="L351" s="100">
        <v>580290</v>
      </c>
    </row>
    <row r="352" spans="2:12" x14ac:dyDescent="0.35">
      <c r="B352" s="101"/>
      <c r="C352" s="101"/>
      <c r="D352" s="101"/>
      <c r="E352" s="104"/>
      <c r="F352" s="104"/>
      <c r="G352" s="102" t="s">
        <v>171</v>
      </c>
      <c r="H352" s="100">
        <v>538234.29999999993</v>
      </c>
      <c r="I352" s="100">
        <v>237404.5</v>
      </c>
      <c r="J352" s="100">
        <v>504600</v>
      </c>
      <c r="K352" s="100">
        <v>555060</v>
      </c>
      <c r="L352" s="100">
        <v>580290</v>
      </c>
    </row>
    <row r="353" spans="2:12" ht="93.6" x14ac:dyDescent="0.35">
      <c r="B353" s="91">
        <v>10</v>
      </c>
      <c r="C353" s="92" t="s">
        <v>400</v>
      </c>
      <c r="D353" s="92" t="s">
        <v>390</v>
      </c>
      <c r="E353" s="104"/>
      <c r="F353" s="104" t="s">
        <v>255</v>
      </c>
      <c r="G353" s="102" t="s">
        <v>1561</v>
      </c>
      <c r="H353" s="100">
        <v>162494.97</v>
      </c>
      <c r="I353" s="100">
        <v>289610</v>
      </c>
      <c r="J353" s="100">
        <v>355350</v>
      </c>
      <c r="K353" s="100">
        <v>448300</v>
      </c>
      <c r="L353" s="100">
        <v>508150</v>
      </c>
    </row>
    <row r="354" spans="2:12" x14ac:dyDescent="0.35">
      <c r="B354" s="101"/>
      <c r="C354" s="101"/>
      <c r="D354" s="101"/>
      <c r="E354" s="104"/>
      <c r="F354" s="104"/>
      <c r="G354" s="102" t="s">
        <v>146</v>
      </c>
      <c r="H354" s="100"/>
      <c r="I354" s="100"/>
      <c r="J354" s="100"/>
      <c r="K354" s="100"/>
      <c r="L354" s="100"/>
    </row>
    <row r="355" spans="2:12" ht="31.2" x14ac:dyDescent="0.35">
      <c r="B355" s="101"/>
      <c r="C355" s="101"/>
      <c r="D355" s="101"/>
      <c r="E355" s="104"/>
      <c r="F355" s="104"/>
      <c r="G355" s="103" t="s">
        <v>165</v>
      </c>
      <c r="H355" s="100">
        <v>162494.97</v>
      </c>
      <c r="I355" s="100">
        <v>289610</v>
      </c>
      <c r="J355" s="100">
        <v>355350</v>
      </c>
      <c r="K355" s="100">
        <v>448300</v>
      </c>
      <c r="L355" s="100">
        <v>508150</v>
      </c>
    </row>
    <row r="356" spans="2:12" ht="31.2" x14ac:dyDescent="0.35">
      <c r="B356" s="101"/>
      <c r="C356" s="101"/>
      <c r="D356" s="101"/>
      <c r="E356" s="104"/>
      <c r="F356" s="104"/>
      <c r="G356" s="102" t="s">
        <v>166</v>
      </c>
      <c r="H356" s="100"/>
      <c r="I356" s="100"/>
      <c r="J356" s="100"/>
      <c r="K356" s="100"/>
      <c r="L356" s="100"/>
    </row>
    <row r="357" spans="2:12" x14ac:dyDescent="0.35">
      <c r="B357" s="101"/>
      <c r="C357" s="101"/>
      <c r="D357" s="101"/>
      <c r="E357" s="104"/>
      <c r="F357" s="104"/>
      <c r="G357" s="102" t="s">
        <v>167</v>
      </c>
      <c r="H357" s="100">
        <v>162494.97</v>
      </c>
      <c r="I357" s="100">
        <v>289610</v>
      </c>
      <c r="J357" s="100">
        <v>355350</v>
      </c>
      <c r="K357" s="100">
        <v>448300</v>
      </c>
      <c r="L357" s="100">
        <v>508150</v>
      </c>
    </row>
    <row r="358" spans="2:12" x14ac:dyDescent="0.35">
      <c r="B358" s="101"/>
      <c r="C358" s="101"/>
      <c r="D358" s="101"/>
      <c r="E358" s="104"/>
      <c r="F358" s="104"/>
      <c r="G358" s="102" t="s">
        <v>168</v>
      </c>
      <c r="H358" s="100">
        <v>162494.97</v>
      </c>
      <c r="I358" s="100">
        <v>289610</v>
      </c>
      <c r="J358" s="100">
        <v>355350</v>
      </c>
      <c r="K358" s="100">
        <v>448300</v>
      </c>
      <c r="L358" s="100">
        <v>508150</v>
      </c>
    </row>
    <row r="359" spans="2:12" x14ac:dyDescent="0.35">
      <c r="B359" s="101"/>
      <c r="C359" s="101"/>
      <c r="D359" s="101"/>
      <c r="E359" s="104"/>
      <c r="F359" s="104"/>
      <c r="G359" s="102" t="s">
        <v>190</v>
      </c>
      <c r="H359" s="100">
        <v>101295.42200000001</v>
      </c>
      <c r="I359" s="100">
        <v>202510</v>
      </c>
      <c r="J359" s="100">
        <v>287850</v>
      </c>
      <c r="K359" s="100">
        <v>353800</v>
      </c>
      <c r="L359" s="100">
        <v>400150</v>
      </c>
    </row>
    <row r="360" spans="2:12" ht="31.2" x14ac:dyDescent="0.35">
      <c r="B360" s="101"/>
      <c r="C360" s="101"/>
      <c r="D360" s="101"/>
      <c r="E360" s="104"/>
      <c r="F360" s="104"/>
      <c r="G360" s="102" t="s">
        <v>191</v>
      </c>
      <c r="H360" s="100">
        <v>101295.42200000001</v>
      </c>
      <c r="I360" s="100">
        <v>202510</v>
      </c>
      <c r="J360" s="100">
        <v>287850</v>
      </c>
      <c r="K360" s="100">
        <v>353800</v>
      </c>
      <c r="L360" s="100">
        <v>400150</v>
      </c>
    </row>
    <row r="361" spans="2:12" x14ac:dyDescent="0.35">
      <c r="B361" s="101"/>
      <c r="C361" s="101"/>
      <c r="D361" s="101"/>
      <c r="E361" s="104"/>
      <c r="F361" s="104"/>
      <c r="G361" s="102" t="s">
        <v>192</v>
      </c>
      <c r="H361" s="100">
        <v>101295.42200000001</v>
      </c>
      <c r="I361" s="100">
        <v>202510</v>
      </c>
      <c r="J361" s="100">
        <v>287850</v>
      </c>
      <c r="K361" s="100">
        <v>353800</v>
      </c>
      <c r="L361" s="100">
        <v>400150</v>
      </c>
    </row>
    <row r="362" spans="2:12" x14ac:dyDescent="0.35">
      <c r="B362" s="101"/>
      <c r="C362" s="101"/>
      <c r="D362" s="101"/>
      <c r="E362" s="104"/>
      <c r="F362" s="104"/>
      <c r="G362" s="102" t="s">
        <v>169</v>
      </c>
      <c r="H362" s="100">
        <v>61199.548000000003</v>
      </c>
      <c r="I362" s="100">
        <v>87100</v>
      </c>
      <c r="J362" s="100">
        <v>67500</v>
      </c>
      <c r="K362" s="100">
        <v>94500</v>
      </c>
      <c r="L362" s="100">
        <v>108000</v>
      </c>
    </row>
    <row r="363" spans="2:12" ht="31.2" x14ac:dyDescent="0.35">
      <c r="B363" s="101"/>
      <c r="C363" s="101"/>
      <c r="D363" s="101"/>
      <c r="E363" s="104"/>
      <c r="F363" s="104"/>
      <c r="G363" s="102" t="s">
        <v>170</v>
      </c>
      <c r="H363" s="100">
        <v>61199.548000000003</v>
      </c>
      <c r="I363" s="100">
        <v>87100</v>
      </c>
      <c r="J363" s="100">
        <v>67500</v>
      </c>
      <c r="K363" s="100">
        <v>94500</v>
      </c>
      <c r="L363" s="100">
        <v>108000</v>
      </c>
    </row>
    <row r="364" spans="2:12" x14ac:dyDescent="0.35">
      <c r="B364" s="101"/>
      <c r="C364" s="101"/>
      <c r="D364" s="101"/>
      <c r="E364" s="104"/>
      <c r="F364" s="104"/>
      <c r="G364" s="102" t="s">
        <v>171</v>
      </c>
      <c r="H364" s="100">
        <v>61199.548000000003</v>
      </c>
      <c r="I364" s="100">
        <v>87100</v>
      </c>
      <c r="J364" s="100">
        <v>67500</v>
      </c>
      <c r="K364" s="100">
        <v>94500</v>
      </c>
      <c r="L364" s="100">
        <v>108000</v>
      </c>
    </row>
    <row r="365" spans="2:12" ht="62.4" x14ac:dyDescent="0.35">
      <c r="B365" s="91">
        <v>10</v>
      </c>
      <c r="C365" s="92" t="s">
        <v>400</v>
      </c>
      <c r="D365" s="92" t="s">
        <v>390</v>
      </c>
      <c r="E365" s="104"/>
      <c r="F365" s="104">
        <v>12022</v>
      </c>
      <c r="G365" s="102" t="s">
        <v>1562</v>
      </c>
      <c r="H365" s="142">
        <v>0</v>
      </c>
      <c r="I365" s="142">
        <v>0</v>
      </c>
      <c r="J365" s="100">
        <v>873150</v>
      </c>
      <c r="K365" s="100">
        <v>873150</v>
      </c>
      <c r="L365" s="100">
        <v>873150</v>
      </c>
    </row>
    <row r="366" spans="2:12" x14ac:dyDescent="0.35">
      <c r="B366" s="101"/>
      <c r="C366" s="101"/>
      <c r="D366" s="101"/>
      <c r="E366" s="104"/>
      <c r="F366" s="104"/>
      <c r="G366" s="102" t="s">
        <v>146</v>
      </c>
      <c r="H366" s="142"/>
      <c r="I366" s="142"/>
      <c r="J366" s="100"/>
      <c r="K366" s="100"/>
      <c r="L366" s="100"/>
    </row>
    <row r="367" spans="2:12" ht="31.2" x14ac:dyDescent="0.35">
      <c r="B367" s="101"/>
      <c r="C367" s="101"/>
      <c r="D367" s="101"/>
      <c r="E367" s="104"/>
      <c r="F367" s="104"/>
      <c r="G367" s="103" t="s">
        <v>165</v>
      </c>
      <c r="H367" s="142">
        <v>0</v>
      </c>
      <c r="I367" s="142">
        <v>0</v>
      </c>
      <c r="J367" s="100">
        <v>873150</v>
      </c>
      <c r="K367" s="100">
        <v>873150</v>
      </c>
      <c r="L367" s="100">
        <v>873150</v>
      </c>
    </row>
    <row r="368" spans="2:12" ht="31.2" x14ac:dyDescent="0.35">
      <c r="B368" s="101"/>
      <c r="C368" s="101"/>
      <c r="D368" s="101"/>
      <c r="E368" s="104"/>
      <c r="F368" s="104"/>
      <c r="G368" s="102" t="s">
        <v>166</v>
      </c>
      <c r="H368" s="142"/>
      <c r="I368" s="142"/>
      <c r="J368" s="100"/>
      <c r="K368" s="100"/>
      <c r="L368" s="100"/>
    </row>
    <row r="369" spans="2:12" x14ac:dyDescent="0.35">
      <c r="B369" s="101"/>
      <c r="C369" s="101"/>
      <c r="D369" s="101"/>
      <c r="E369" s="104"/>
      <c r="F369" s="104"/>
      <c r="G369" s="102" t="s">
        <v>167</v>
      </c>
      <c r="H369" s="142">
        <v>0</v>
      </c>
      <c r="I369" s="142">
        <v>0</v>
      </c>
      <c r="J369" s="100">
        <v>873150</v>
      </c>
      <c r="K369" s="100">
        <v>873150</v>
      </c>
      <c r="L369" s="100">
        <v>873150</v>
      </c>
    </row>
    <row r="370" spans="2:12" x14ac:dyDescent="0.35">
      <c r="B370" s="101"/>
      <c r="C370" s="101"/>
      <c r="D370" s="101"/>
      <c r="E370" s="104"/>
      <c r="F370" s="104"/>
      <c r="G370" s="102" t="s">
        <v>168</v>
      </c>
      <c r="H370" s="142">
        <v>0</v>
      </c>
      <c r="I370" s="142">
        <v>0</v>
      </c>
      <c r="J370" s="100">
        <v>873150</v>
      </c>
      <c r="K370" s="100">
        <v>873150</v>
      </c>
      <c r="L370" s="100">
        <v>873150</v>
      </c>
    </row>
    <row r="371" spans="2:12" x14ac:dyDescent="0.35">
      <c r="B371" s="101"/>
      <c r="C371" s="101"/>
      <c r="D371" s="101"/>
      <c r="E371" s="104"/>
      <c r="F371" s="104"/>
      <c r="G371" s="102" t="s">
        <v>190</v>
      </c>
      <c r="H371" s="143">
        <v>0</v>
      </c>
      <c r="I371" s="143">
        <v>0</v>
      </c>
      <c r="J371" s="100">
        <v>462769.5</v>
      </c>
      <c r="K371" s="100">
        <v>462769.5</v>
      </c>
      <c r="L371" s="100">
        <v>462769.5</v>
      </c>
    </row>
    <row r="372" spans="2:12" ht="31.2" x14ac:dyDescent="0.35">
      <c r="B372" s="101"/>
      <c r="C372" s="101"/>
      <c r="D372" s="101"/>
      <c r="E372" s="104"/>
      <c r="F372" s="104"/>
      <c r="G372" s="102" t="s">
        <v>191</v>
      </c>
      <c r="H372" s="143">
        <v>0</v>
      </c>
      <c r="I372" s="143">
        <v>0</v>
      </c>
      <c r="J372" s="100">
        <v>462769.5</v>
      </c>
      <c r="K372" s="100">
        <v>462769.5</v>
      </c>
      <c r="L372" s="100">
        <v>462769.5</v>
      </c>
    </row>
    <row r="373" spans="2:12" x14ac:dyDescent="0.35">
      <c r="B373" s="101"/>
      <c r="C373" s="101"/>
      <c r="D373" s="101"/>
      <c r="E373" s="104"/>
      <c r="F373" s="104"/>
      <c r="G373" s="102" t="s">
        <v>192</v>
      </c>
      <c r="H373" s="143"/>
      <c r="I373" s="143"/>
      <c r="J373" s="100">
        <v>462769.5</v>
      </c>
      <c r="K373" s="100">
        <v>462769.5</v>
      </c>
      <c r="L373" s="100">
        <v>462769.5</v>
      </c>
    </row>
    <row r="374" spans="2:12" x14ac:dyDescent="0.35">
      <c r="B374" s="101"/>
      <c r="C374" s="101"/>
      <c r="D374" s="101"/>
      <c r="E374" s="104"/>
      <c r="F374" s="104"/>
      <c r="G374" s="102" t="s">
        <v>169</v>
      </c>
      <c r="H374" s="143">
        <v>0</v>
      </c>
      <c r="I374" s="143">
        <v>0</v>
      </c>
      <c r="J374" s="100">
        <v>410380.5</v>
      </c>
      <c r="K374" s="100">
        <v>410380.5</v>
      </c>
      <c r="L374" s="100">
        <v>410380.5</v>
      </c>
    </row>
    <row r="375" spans="2:12" ht="31.2" x14ac:dyDescent="0.35">
      <c r="B375" s="101"/>
      <c r="C375" s="101"/>
      <c r="D375" s="101"/>
      <c r="E375" s="104"/>
      <c r="F375" s="104"/>
      <c r="G375" s="102" t="s">
        <v>170</v>
      </c>
      <c r="H375" s="143">
        <v>0</v>
      </c>
      <c r="I375" s="143">
        <v>0</v>
      </c>
      <c r="J375" s="100">
        <v>410380.5</v>
      </c>
      <c r="K375" s="100">
        <v>410380.5</v>
      </c>
      <c r="L375" s="100">
        <v>410380.5</v>
      </c>
    </row>
    <row r="376" spans="2:12" x14ac:dyDescent="0.35">
      <c r="B376" s="101"/>
      <c r="C376" s="101"/>
      <c r="D376" s="101"/>
      <c r="E376" s="104"/>
      <c r="F376" s="104"/>
      <c r="G376" s="102" t="s">
        <v>171</v>
      </c>
      <c r="H376" s="143"/>
      <c r="I376" s="143"/>
      <c r="J376" s="100">
        <v>410380.5</v>
      </c>
      <c r="K376" s="100">
        <v>410380.5</v>
      </c>
      <c r="L376" s="100">
        <v>410380.5</v>
      </c>
    </row>
    <row r="377" spans="2:12" x14ac:dyDescent="0.35">
      <c r="B377" s="91">
        <v>10</v>
      </c>
      <c r="C377" s="92" t="s">
        <v>400</v>
      </c>
      <c r="D377" s="92" t="s">
        <v>390</v>
      </c>
      <c r="E377" s="104"/>
      <c r="F377" s="104" t="s">
        <v>256</v>
      </c>
      <c r="G377" s="102" t="s">
        <v>257</v>
      </c>
      <c r="H377" s="100">
        <v>83.89</v>
      </c>
      <c r="I377" s="100">
        <v>882</v>
      </c>
      <c r="J377" s="100">
        <v>0</v>
      </c>
      <c r="K377" s="100">
        <v>0</v>
      </c>
      <c r="L377" s="100">
        <v>0</v>
      </c>
    </row>
    <row r="378" spans="2:12" x14ac:dyDescent="0.35">
      <c r="B378" s="101"/>
      <c r="C378" s="101"/>
      <c r="D378" s="101"/>
      <c r="E378" s="104"/>
      <c r="F378" s="104"/>
      <c r="G378" s="102" t="s">
        <v>146</v>
      </c>
      <c r="H378" s="100"/>
      <c r="I378" s="100"/>
      <c r="J378" s="100"/>
      <c r="K378" s="100"/>
      <c r="L378" s="100"/>
    </row>
    <row r="379" spans="2:12" ht="31.2" x14ac:dyDescent="0.35">
      <c r="B379" s="101"/>
      <c r="C379" s="101"/>
      <c r="D379" s="101"/>
      <c r="E379" s="104"/>
      <c r="F379" s="104"/>
      <c r="G379" s="103" t="s">
        <v>165</v>
      </c>
      <c r="H379" s="100">
        <v>83.89</v>
      </c>
      <c r="I379" s="100">
        <v>882</v>
      </c>
      <c r="J379" s="100">
        <v>0</v>
      </c>
      <c r="K379" s="100">
        <v>0</v>
      </c>
      <c r="L379" s="100">
        <v>0</v>
      </c>
    </row>
    <row r="380" spans="2:12" ht="31.2" x14ac:dyDescent="0.35">
      <c r="B380" s="101"/>
      <c r="C380" s="101"/>
      <c r="D380" s="101"/>
      <c r="E380" s="104"/>
      <c r="F380" s="104"/>
      <c r="G380" s="102" t="s">
        <v>166</v>
      </c>
      <c r="H380" s="100"/>
      <c r="I380" s="100"/>
      <c r="J380" s="100"/>
      <c r="K380" s="100"/>
      <c r="L380" s="100"/>
    </row>
    <row r="381" spans="2:12" x14ac:dyDescent="0.35">
      <c r="B381" s="101"/>
      <c r="C381" s="101"/>
      <c r="D381" s="101"/>
      <c r="E381" s="104"/>
      <c r="F381" s="104"/>
      <c r="G381" s="102" t="s">
        <v>167</v>
      </c>
      <c r="H381" s="100">
        <v>83.89</v>
      </c>
      <c r="I381" s="100">
        <v>882</v>
      </c>
      <c r="J381" s="100">
        <v>0</v>
      </c>
      <c r="K381" s="100">
        <v>0</v>
      </c>
      <c r="L381" s="100">
        <v>0</v>
      </c>
    </row>
    <row r="382" spans="2:12" x14ac:dyDescent="0.35">
      <c r="B382" s="101"/>
      <c r="C382" s="101"/>
      <c r="D382" s="101"/>
      <c r="E382" s="104"/>
      <c r="F382" s="104"/>
      <c r="G382" s="102" t="s">
        <v>168</v>
      </c>
      <c r="H382" s="100">
        <v>83.89</v>
      </c>
      <c r="I382" s="100">
        <v>882</v>
      </c>
      <c r="J382" s="100">
        <v>0</v>
      </c>
      <c r="K382" s="100">
        <v>0</v>
      </c>
      <c r="L382" s="100">
        <v>0</v>
      </c>
    </row>
    <row r="383" spans="2:12" x14ac:dyDescent="0.35">
      <c r="B383" s="101"/>
      <c r="C383" s="101"/>
      <c r="D383" s="101"/>
      <c r="E383" s="104"/>
      <c r="F383" s="104"/>
      <c r="G383" s="102" t="s">
        <v>190</v>
      </c>
      <c r="H383" s="100">
        <v>83.89</v>
      </c>
      <c r="I383" s="100">
        <v>882</v>
      </c>
      <c r="J383" s="100">
        <v>0</v>
      </c>
      <c r="K383" s="100">
        <v>0</v>
      </c>
      <c r="L383" s="100">
        <v>0</v>
      </c>
    </row>
    <row r="384" spans="2:12" ht="31.2" x14ac:dyDescent="0.35">
      <c r="B384" s="101"/>
      <c r="C384" s="101"/>
      <c r="D384" s="101"/>
      <c r="E384" s="104"/>
      <c r="F384" s="104"/>
      <c r="G384" s="102" t="s">
        <v>191</v>
      </c>
      <c r="H384" s="100">
        <v>83.89</v>
      </c>
      <c r="I384" s="100">
        <v>882</v>
      </c>
      <c r="J384" s="100">
        <v>0</v>
      </c>
      <c r="K384" s="100">
        <v>0</v>
      </c>
      <c r="L384" s="100">
        <v>0</v>
      </c>
    </row>
    <row r="385" spans="2:12" x14ac:dyDescent="0.35">
      <c r="B385" s="101"/>
      <c r="C385" s="101"/>
      <c r="D385" s="101"/>
      <c r="E385" s="104"/>
      <c r="F385" s="104"/>
      <c r="G385" s="102" t="s">
        <v>192</v>
      </c>
      <c r="H385" s="100">
        <v>83.89</v>
      </c>
      <c r="I385" s="100">
        <v>882</v>
      </c>
      <c r="J385" s="100">
        <v>0</v>
      </c>
      <c r="K385" s="100">
        <v>0</v>
      </c>
      <c r="L385" s="100">
        <v>0</v>
      </c>
    </row>
    <row r="386" spans="2:12" x14ac:dyDescent="0.35">
      <c r="B386" s="91">
        <v>10</v>
      </c>
      <c r="C386" s="92" t="s">
        <v>400</v>
      </c>
      <c r="D386" s="92" t="s">
        <v>390</v>
      </c>
      <c r="E386" s="104"/>
      <c r="F386" s="104" t="s">
        <v>258</v>
      </c>
      <c r="G386" s="102" t="s">
        <v>259</v>
      </c>
      <c r="H386" s="100">
        <v>6195.83</v>
      </c>
      <c r="I386" s="100">
        <v>52350</v>
      </c>
      <c r="J386" s="100">
        <v>0</v>
      </c>
      <c r="K386" s="100">
        <v>0</v>
      </c>
      <c r="L386" s="100">
        <v>0</v>
      </c>
    </row>
    <row r="387" spans="2:12" x14ac:dyDescent="0.35">
      <c r="B387" s="101"/>
      <c r="C387" s="101"/>
      <c r="D387" s="101"/>
      <c r="E387" s="104"/>
      <c r="F387" s="104"/>
      <c r="G387" s="102" t="s">
        <v>146</v>
      </c>
      <c r="H387" s="100"/>
      <c r="I387" s="100"/>
      <c r="J387" s="100"/>
      <c r="K387" s="100"/>
      <c r="L387" s="100"/>
    </row>
    <row r="388" spans="2:12" ht="31.2" x14ac:dyDescent="0.35">
      <c r="B388" s="101"/>
      <c r="C388" s="101"/>
      <c r="D388" s="101"/>
      <c r="E388" s="104"/>
      <c r="F388" s="104"/>
      <c r="G388" s="103" t="s">
        <v>165</v>
      </c>
      <c r="H388" s="100">
        <v>6195.83</v>
      </c>
      <c r="I388" s="100">
        <v>52350</v>
      </c>
      <c r="J388" s="100">
        <v>0</v>
      </c>
      <c r="K388" s="100">
        <v>0</v>
      </c>
      <c r="L388" s="100">
        <v>0</v>
      </c>
    </row>
    <row r="389" spans="2:12" ht="31.2" x14ac:dyDescent="0.35">
      <c r="B389" s="101"/>
      <c r="C389" s="101"/>
      <c r="D389" s="101"/>
      <c r="E389" s="104"/>
      <c r="F389" s="104"/>
      <c r="G389" s="102" t="s">
        <v>166</v>
      </c>
      <c r="H389" s="100"/>
      <c r="I389" s="100"/>
      <c r="J389" s="100"/>
      <c r="K389" s="100"/>
      <c r="L389" s="100"/>
    </row>
    <row r="390" spans="2:12" x14ac:dyDescent="0.35">
      <c r="B390" s="101"/>
      <c r="C390" s="101"/>
      <c r="D390" s="101"/>
      <c r="E390" s="104"/>
      <c r="F390" s="104"/>
      <c r="G390" s="102" t="s">
        <v>167</v>
      </c>
      <c r="H390" s="100">
        <v>6195.83</v>
      </c>
      <c r="I390" s="100">
        <v>52350</v>
      </c>
      <c r="J390" s="100">
        <v>0</v>
      </c>
      <c r="K390" s="100">
        <v>0</v>
      </c>
      <c r="L390" s="100">
        <v>0</v>
      </c>
    </row>
    <row r="391" spans="2:12" x14ac:dyDescent="0.35">
      <c r="B391" s="101"/>
      <c r="C391" s="101"/>
      <c r="D391" s="101"/>
      <c r="E391" s="104"/>
      <c r="F391" s="104"/>
      <c r="G391" s="102" t="s">
        <v>168</v>
      </c>
      <c r="H391" s="100">
        <v>6195.83</v>
      </c>
      <c r="I391" s="100">
        <v>52350</v>
      </c>
      <c r="J391" s="100">
        <v>0</v>
      </c>
      <c r="K391" s="100">
        <v>0</v>
      </c>
      <c r="L391" s="100">
        <v>0</v>
      </c>
    </row>
    <row r="392" spans="2:12" x14ac:dyDescent="0.35">
      <c r="B392" s="101"/>
      <c r="C392" s="101"/>
      <c r="D392" s="101"/>
      <c r="E392" s="104"/>
      <c r="F392" s="104"/>
      <c r="G392" s="102" t="s">
        <v>190</v>
      </c>
      <c r="H392" s="100">
        <v>6195.83</v>
      </c>
      <c r="I392" s="100">
        <v>52350</v>
      </c>
      <c r="J392" s="100">
        <v>0</v>
      </c>
      <c r="K392" s="100">
        <v>0</v>
      </c>
      <c r="L392" s="100">
        <v>0</v>
      </c>
    </row>
    <row r="393" spans="2:12" ht="31.2" x14ac:dyDescent="0.35">
      <c r="B393" s="101"/>
      <c r="C393" s="101"/>
      <c r="D393" s="101"/>
      <c r="E393" s="104"/>
      <c r="F393" s="104"/>
      <c r="G393" s="102" t="s">
        <v>191</v>
      </c>
      <c r="H393" s="100">
        <v>6195.83</v>
      </c>
      <c r="I393" s="100">
        <v>52350</v>
      </c>
      <c r="J393" s="100">
        <v>0</v>
      </c>
      <c r="K393" s="100">
        <v>0</v>
      </c>
      <c r="L393" s="100">
        <v>0</v>
      </c>
    </row>
    <row r="394" spans="2:12" x14ac:dyDescent="0.35">
      <c r="B394" s="101"/>
      <c r="C394" s="101"/>
      <c r="D394" s="101"/>
      <c r="E394" s="104"/>
      <c r="F394" s="104"/>
      <c r="G394" s="102" t="s">
        <v>192</v>
      </c>
      <c r="H394" s="100">
        <v>6195.83</v>
      </c>
      <c r="I394" s="100">
        <v>52350</v>
      </c>
      <c r="J394" s="100">
        <v>0</v>
      </c>
      <c r="K394" s="100">
        <v>0</v>
      </c>
      <c r="L394" s="100">
        <v>0</v>
      </c>
    </row>
    <row r="395" spans="2:12" x14ac:dyDescent="0.35">
      <c r="B395" s="101"/>
      <c r="C395" s="101"/>
      <c r="D395" s="101"/>
      <c r="E395" s="104" t="s">
        <v>260</v>
      </c>
      <c r="F395" s="104"/>
      <c r="G395" s="102" t="s">
        <v>261</v>
      </c>
      <c r="H395" s="100">
        <v>2572718.31</v>
      </c>
      <c r="I395" s="100">
        <v>4837316</v>
      </c>
      <c r="J395" s="623">
        <v>10220279.299999999</v>
      </c>
      <c r="K395" s="623">
        <v>10165499.299999999</v>
      </c>
      <c r="L395" s="623">
        <v>10165499.299999999</v>
      </c>
    </row>
    <row r="396" spans="2:12" x14ac:dyDescent="0.35">
      <c r="B396" s="101"/>
      <c r="C396" s="101"/>
      <c r="D396" s="101"/>
      <c r="E396" s="104"/>
      <c r="F396" s="104"/>
      <c r="G396" s="102" t="s">
        <v>162</v>
      </c>
      <c r="H396" s="100"/>
      <c r="I396" s="100"/>
      <c r="J396" s="100"/>
      <c r="K396" s="100"/>
      <c r="L396" s="100"/>
    </row>
    <row r="397" spans="2:12" ht="31.2" x14ac:dyDescent="0.35">
      <c r="B397" s="93" t="s">
        <v>401</v>
      </c>
      <c r="C397" s="94" t="s">
        <v>397</v>
      </c>
      <c r="D397" s="94" t="s">
        <v>397</v>
      </c>
      <c r="E397" s="104"/>
      <c r="F397" s="104" t="s">
        <v>163</v>
      </c>
      <c r="G397" s="102" t="s">
        <v>262</v>
      </c>
      <c r="H397" s="100">
        <v>0</v>
      </c>
      <c r="I397" s="100">
        <v>357457</v>
      </c>
      <c r="J397" s="100">
        <v>54780</v>
      </c>
      <c r="K397" s="100">
        <v>0</v>
      </c>
      <c r="L397" s="100">
        <v>0</v>
      </c>
    </row>
    <row r="398" spans="2:12" x14ac:dyDescent="0.35">
      <c r="B398" s="93"/>
      <c r="C398" s="94"/>
      <c r="D398" s="94"/>
      <c r="E398" s="104"/>
      <c r="F398" s="104"/>
      <c r="G398" s="102" t="s">
        <v>146</v>
      </c>
      <c r="H398" s="100"/>
      <c r="I398" s="100"/>
      <c r="J398" s="100"/>
      <c r="K398" s="100"/>
      <c r="L398" s="100"/>
    </row>
    <row r="399" spans="2:12" x14ac:dyDescent="0.35">
      <c r="B399" s="93"/>
      <c r="C399" s="94"/>
      <c r="D399" s="94"/>
      <c r="E399" s="104"/>
      <c r="F399" s="104"/>
      <c r="G399" s="103" t="s">
        <v>263</v>
      </c>
      <c r="H399" s="100">
        <v>0</v>
      </c>
      <c r="I399" s="100">
        <v>287857</v>
      </c>
      <c r="J399" s="100">
        <v>0</v>
      </c>
      <c r="K399" s="100">
        <v>0</v>
      </c>
      <c r="L399" s="100">
        <v>0</v>
      </c>
    </row>
    <row r="400" spans="2:12" ht="31.2" x14ac:dyDescent="0.35">
      <c r="B400" s="101"/>
      <c r="C400" s="101"/>
      <c r="D400" s="101"/>
      <c r="E400" s="104"/>
      <c r="F400" s="104"/>
      <c r="G400" s="102" t="s">
        <v>166</v>
      </c>
      <c r="H400" s="100"/>
      <c r="I400" s="100"/>
      <c r="J400" s="100"/>
      <c r="K400" s="100"/>
      <c r="L400" s="100"/>
    </row>
    <row r="401" spans="2:12" x14ac:dyDescent="0.35">
      <c r="B401" s="101"/>
      <c r="C401" s="101"/>
      <c r="D401" s="101"/>
      <c r="E401" s="104"/>
      <c r="F401" s="104"/>
      <c r="G401" s="102" t="s">
        <v>167</v>
      </c>
      <c r="H401" s="100">
        <v>0</v>
      </c>
      <c r="I401" s="100">
        <v>287857</v>
      </c>
      <c r="J401" s="100">
        <v>0</v>
      </c>
      <c r="K401" s="100">
        <v>0</v>
      </c>
      <c r="L401" s="100">
        <v>0</v>
      </c>
    </row>
    <row r="402" spans="2:12" x14ac:dyDescent="0.35">
      <c r="B402" s="101"/>
      <c r="C402" s="101"/>
      <c r="D402" s="101"/>
      <c r="E402" s="104"/>
      <c r="F402" s="104"/>
      <c r="G402" s="102" t="s">
        <v>168</v>
      </c>
      <c r="H402" s="100">
        <v>0</v>
      </c>
      <c r="I402" s="100">
        <v>287857</v>
      </c>
      <c r="J402" s="100">
        <v>0</v>
      </c>
      <c r="K402" s="100">
        <v>0</v>
      </c>
      <c r="L402" s="100">
        <v>0</v>
      </c>
    </row>
    <row r="403" spans="2:12" x14ac:dyDescent="0.35">
      <c r="B403" s="101"/>
      <c r="C403" s="101"/>
      <c r="D403" s="101"/>
      <c r="E403" s="104"/>
      <c r="F403" s="104"/>
      <c r="G403" s="102" t="s">
        <v>190</v>
      </c>
      <c r="H403" s="100">
        <v>0</v>
      </c>
      <c r="I403" s="100">
        <v>287857</v>
      </c>
      <c r="J403" s="100">
        <v>0</v>
      </c>
      <c r="K403" s="100">
        <v>0</v>
      </c>
      <c r="L403" s="100">
        <v>0</v>
      </c>
    </row>
    <row r="404" spans="2:12" ht="31.2" x14ac:dyDescent="0.35">
      <c r="B404" s="101"/>
      <c r="C404" s="101"/>
      <c r="D404" s="101"/>
      <c r="E404" s="104"/>
      <c r="F404" s="104"/>
      <c r="G404" s="102" t="s">
        <v>264</v>
      </c>
      <c r="H404" s="100">
        <v>0</v>
      </c>
      <c r="I404" s="100">
        <v>287857</v>
      </c>
      <c r="J404" s="100">
        <v>0</v>
      </c>
      <c r="K404" s="100">
        <v>0</v>
      </c>
      <c r="L404" s="100">
        <v>0</v>
      </c>
    </row>
    <row r="405" spans="2:12" x14ac:dyDescent="0.35">
      <c r="B405" s="101"/>
      <c r="C405" s="101"/>
      <c r="D405" s="101"/>
      <c r="E405" s="104"/>
      <c r="F405" s="104"/>
      <c r="G405" s="102" t="s">
        <v>265</v>
      </c>
      <c r="H405" s="100">
        <v>0</v>
      </c>
      <c r="I405" s="100">
        <v>287857</v>
      </c>
      <c r="J405" s="100"/>
      <c r="K405" s="100"/>
      <c r="L405" s="100"/>
    </row>
    <row r="406" spans="2:12" x14ac:dyDescent="0.35">
      <c r="B406" s="101"/>
      <c r="C406" s="101"/>
      <c r="D406" s="101"/>
      <c r="E406" s="104"/>
      <c r="F406" s="104"/>
      <c r="G406" s="103" t="s">
        <v>266</v>
      </c>
      <c r="H406" s="100">
        <v>0</v>
      </c>
      <c r="I406" s="100">
        <v>69600</v>
      </c>
      <c r="J406" s="100">
        <v>54780</v>
      </c>
      <c r="K406" s="100">
        <v>0</v>
      </c>
      <c r="L406" s="100">
        <v>0</v>
      </c>
    </row>
    <row r="407" spans="2:12" ht="31.2" x14ac:dyDescent="0.35">
      <c r="B407" s="101"/>
      <c r="C407" s="101"/>
      <c r="D407" s="101"/>
      <c r="E407" s="104"/>
      <c r="F407" s="104"/>
      <c r="G407" s="102" t="s">
        <v>166</v>
      </c>
      <c r="H407" s="100"/>
      <c r="I407" s="100"/>
      <c r="J407" s="100"/>
      <c r="K407" s="100"/>
      <c r="L407" s="100"/>
    </row>
    <row r="408" spans="2:12" x14ac:dyDescent="0.35">
      <c r="B408" s="101"/>
      <c r="C408" s="101"/>
      <c r="D408" s="101"/>
      <c r="E408" s="104"/>
      <c r="F408" s="104"/>
      <c r="G408" s="102" t="s">
        <v>167</v>
      </c>
      <c r="H408" s="100">
        <v>0</v>
      </c>
      <c r="I408" s="100">
        <v>69600</v>
      </c>
      <c r="J408" s="100">
        <v>54780</v>
      </c>
      <c r="K408" s="100">
        <v>0</v>
      </c>
      <c r="L408" s="100">
        <v>0</v>
      </c>
    </row>
    <row r="409" spans="2:12" x14ac:dyDescent="0.35">
      <c r="B409" s="101"/>
      <c r="C409" s="101"/>
      <c r="D409" s="101"/>
      <c r="E409" s="104"/>
      <c r="F409" s="104"/>
      <c r="G409" s="102" t="s">
        <v>168</v>
      </c>
      <c r="H409" s="100">
        <v>0</v>
      </c>
      <c r="I409" s="100">
        <v>69600</v>
      </c>
      <c r="J409" s="100">
        <v>54780</v>
      </c>
      <c r="K409" s="100">
        <v>0</v>
      </c>
      <c r="L409" s="100">
        <v>0</v>
      </c>
    </row>
    <row r="410" spans="2:12" x14ac:dyDescent="0.35">
      <c r="B410" s="101"/>
      <c r="C410" s="101"/>
      <c r="D410" s="101"/>
      <c r="E410" s="104"/>
      <c r="F410" s="104"/>
      <c r="G410" s="102" t="s">
        <v>190</v>
      </c>
      <c r="H410" s="100">
        <v>0</v>
      </c>
      <c r="I410" s="100">
        <v>69600</v>
      </c>
      <c r="J410" s="100">
        <v>54780</v>
      </c>
      <c r="K410" s="100">
        <v>0</v>
      </c>
      <c r="L410" s="100">
        <v>0</v>
      </c>
    </row>
    <row r="411" spans="2:12" ht="31.2" x14ac:dyDescent="0.35">
      <c r="B411" s="101"/>
      <c r="C411" s="101"/>
      <c r="D411" s="101"/>
      <c r="E411" s="104"/>
      <c r="F411" s="104"/>
      <c r="G411" s="102" t="s">
        <v>264</v>
      </c>
      <c r="H411" s="100">
        <v>0</v>
      </c>
      <c r="I411" s="100">
        <v>69600</v>
      </c>
      <c r="J411" s="100">
        <v>54780</v>
      </c>
      <c r="K411" s="100">
        <v>0</v>
      </c>
      <c r="L411" s="100">
        <v>0</v>
      </c>
    </row>
    <row r="412" spans="2:12" x14ac:dyDescent="0.35">
      <c r="B412" s="101"/>
      <c r="C412" s="101"/>
      <c r="D412" s="101"/>
      <c r="E412" s="104"/>
      <c r="F412" s="104"/>
      <c r="G412" s="102" t="s">
        <v>265</v>
      </c>
      <c r="H412" s="100">
        <v>0</v>
      </c>
      <c r="I412" s="100">
        <v>69600</v>
      </c>
      <c r="J412" s="100">
        <v>54780</v>
      </c>
      <c r="K412" s="100"/>
      <c r="L412" s="100"/>
    </row>
    <row r="413" spans="2:12" ht="62.4" x14ac:dyDescent="0.35">
      <c r="B413" s="91">
        <v>10</v>
      </c>
      <c r="C413" s="92" t="s">
        <v>402</v>
      </c>
      <c r="D413" s="92" t="s">
        <v>390</v>
      </c>
      <c r="E413" s="104"/>
      <c r="F413" s="104" t="s">
        <v>172</v>
      </c>
      <c r="G413" s="102" t="s">
        <v>267</v>
      </c>
      <c r="H413" s="100">
        <v>473100</v>
      </c>
      <c r="I413" s="100">
        <v>494000</v>
      </c>
      <c r="J413" s="100">
        <v>494000</v>
      </c>
      <c r="K413" s="100">
        <v>494000</v>
      </c>
      <c r="L413" s="100">
        <v>494000</v>
      </c>
    </row>
    <row r="414" spans="2:12" x14ac:dyDescent="0.35">
      <c r="B414" s="101"/>
      <c r="C414" s="101"/>
      <c r="D414" s="101"/>
      <c r="E414" s="104"/>
      <c r="F414" s="104"/>
      <c r="G414" s="102" t="s">
        <v>146</v>
      </c>
      <c r="H414" s="100"/>
      <c r="I414" s="100"/>
      <c r="J414" s="100"/>
      <c r="K414" s="100"/>
      <c r="L414" s="100"/>
    </row>
    <row r="415" spans="2:12" x14ac:dyDescent="0.35">
      <c r="B415" s="101"/>
      <c r="C415" s="101"/>
      <c r="D415" s="101"/>
      <c r="E415" s="104"/>
      <c r="F415" s="104"/>
      <c r="G415" s="103" t="s">
        <v>268</v>
      </c>
      <c r="H415" s="100">
        <v>473100</v>
      </c>
      <c r="I415" s="100">
        <v>494000</v>
      </c>
      <c r="J415" s="100">
        <v>494000</v>
      </c>
      <c r="K415" s="100">
        <v>494000</v>
      </c>
      <c r="L415" s="100">
        <v>494000</v>
      </c>
    </row>
    <row r="416" spans="2:12" ht="31.2" x14ac:dyDescent="0.35">
      <c r="B416" s="101"/>
      <c r="C416" s="101"/>
      <c r="D416" s="101"/>
      <c r="E416" s="104"/>
      <c r="F416" s="104"/>
      <c r="G416" s="102" t="s">
        <v>166</v>
      </c>
      <c r="H416" s="100"/>
      <c r="I416" s="100"/>
      <c r="J416" s="100"/>
      <c r="K416" s="100"/>
      <c r="L416" s="100"/>
    </row>
    <row r="417" spans="2:12" x14ac:dyDescent="0.35">
      <c r="B417" s="101"/>
      <c r="C417" s="101"/>
      <c r="D417" s="101"/>
      <c r="E417" s="104"/>
      <c r="F417" s="104"/>
      <c r="G417" s="102" t="s">
        <v>167</v>
      </c>
      <c r="H417" s="100">
        <v>473100</v>
      </c>
      <c r="I417" s="100">
        <v>494000</v>
      </c>
      <c r="J417" s="100">
        <v>494000</v>
      </c>
      <c r="K417" s="100">
        <v>494000</v>
      </c>
      <c r="L417" s="100">
        <v>494000</v>
      </c>
    </row>
    <row r="418" spans="2:12" x14ac:dyDescent="0.35">
      <c r="B418" s="101"/>
      <c r="C418" s="101"/>
      <c r="D418" s="101"/>
      <c r="E418" s="104"/>
      <c r="F418" s="104"/>
      <c r="G418" s="102" t="s">
        <v>168</v>
      </c>
      <c r="H418" s="100">
        <v>473100</v>
      </c>
      <c r="I418" s="100">
        <v>494000</v>
      </c>
      <c r="J418" s="100">
        <v>494000</v>
      </c>
      <c r="K418" s="100">
        <v>494000</v>
      </c>
      <c r="L418" s="100">
        <v>494000</v>
      </c>
    </row>
    <row r="419" spans="2:12" x14ac:dyDescent="0.35">
      <c r="B419" s="101"/>
      <c r="C419" s="101"/>
      <c r="D419" s="101"/>
      <c r="E419" s="104"/>
      <c r="F419" s="104"/>
      <c r="G419" s="102" t="s">
        <v>190</v>
      </c>
      <c r="H419" s="100">
        <v>473100</v>
      </c>
      <c r="I419" s="100">
        <v>494000</v>
      </c>
      <c r="J419" s="100">
        <v>494000</v>
      </c>
      <c r="K419" s="100">
        <v>494000</v>
      </c>
      <c r="L419" s="100">
        <v>494000</v>
      </c>
    </row>
    <row r="420" spans="2:12" ht="31.2" x14ac:dyDescent="0.35">
      <c r="B420" s="101"/>
      <c r="C420" s="101"/>
      <c r="D420" s="101"/>
      <c r="E420" s="104"/>
      <c r="F420" s="104"/>
      <c r="G420" s="102" t="s">
        <v>264</v>
      </c>
      <c r="H420" s="100">
        <v>473100</v>
      </c>
      <c r="I420" s="100">
        <v>494000</v>
      </c>
      <c r="J420" s="100">
        <v>494000</v>
      </c>
      <c r="K420" s="100">
        <v>494000</v>
      </c>
      <c r="L420" s="100">
        <v>494000</v>
      </c>
    </row>
    <row r="421" spans="2:12" ht="31.2" x14ac:dyDescent="0.35">
      <c r="B421" s="101"/>
      <c r="C421" s="101"/>
      <c r="D421" s="101"/>
      <c r="E421" s="104"/>
      <c r="F421" s="104"/>
      <c r="G421" s="102" t="s">
        <v>269</v>
      </c>
      <c r="H421" s="100">
        <v>473100</v>
      </c>
      <c r="I421" s="100">
        <v>494000</v>
      </c>
      <c r="J421" s="100">
        <v>494000</v>
      </c>
      <c r="K421" s="100">
        <v>494000</v>
      </c>
      <c r="L421" s="100">
        <v>494000</v>
      </c>
    </row>
    <row r="422" spans="2:12" ht="78" x14ac:dyDescent="0.35">
      <c r="B422" s="91">
        <v>10</v>
      </c>
      <c r="C422" s="92" t="s">
        <v>402</v>
      </c>
      <c r="D422" s="92" t="s">
        <v>390</v>
      </c>
      <c r="E422" s="104"/>
      <c r="F422" s="104" t="s">
        <v>253</v>
      </c>
      <c r="G422" s="102" t="s">
        <v>270</v>
      </c>
      <c r="H422" s="100">
        <v>460569</v>
      </c>
      <c r="I422" s="100">
        <v>920994.5</v>
      </c>
      <c r="J422" s="100">
        <v>920994.5</v>
      </c>
      <c r="K422" s="100">
        <v>920994.5</v>
      </c>
      <c r="L422" s="100">
        <v>920994.5</v>
      </c>
    </row>
    <row r="423" spans="2:12" x14ac:dyDescent="0.35">
      <c r="B423" s="101"/>
      <c r="C423" s="101"/>
      <c r="D423" s="101"/>
      <c r="E423" s="104"/>
      <c r="F423" s="104"/>
      <c r="G423" s="102" t="s">
        <v>146</v>
      </c>
      <c r="H423" s="100"/>
      <c r="I423" s="100"/>
      <c r="J423" s="100"/>
      <c r="K423" s="100"/>
      <c r="L423" s="100"/>
    </row>
    <row r="424" spans="2:12" x14ac:dyDescent="0.35">
      <c r="B424" s="101"/>
      <c r="C424" s="101"/>
      <c r="D424" s="101"/>
      <c r="E424" s="104"/>
      <c r="F424" s="104"/>
      <c r="G424" s="103" t="s">
        <v>268</v>
      </c>
      <c r="H424" s="100">
        <v>460569</v>
      </c>
      <c r="I424" s="100">
        <v>920994.5</v>
      </c>
      <c r="J424" s="100">
        <v>920994.5</v>
      </c>
      <c r="K424" s="100">
        <v>920994.5</v>
      </c>
      <c r="L424" s="100">
        <v>920994.5</v>
      </c>
    </row>
    <row r="425" spans="2:12" ht="31.2" x14ac:dyDescent="0.35">
      <c r="B425" s="101"/>
      <c r="C425" s="101"/>
      <c r="D425" s="101"/>
      <c r="E425" s="104"/>
      <c r="F425" s="104"/>
      <c r="G425" s="102" t="s">
        <v>166</v>
      </c>
      <c r="H425" s="100"/>
      <c r="I425" s="100"/>
      <c r="J425" s="100"/>
      <c r="K425" s="100"/>
      <c r="L425" s="100"/>
    </row>
    <row r="426" spans="2:12" x14ac:dyDescent="0.35">
      <c r="B426" s="101"/>
      <c r="C426" s="101"/>
      <c r="D426" s="101"/>
      <c r="E426" s="104"/>
      <c r="F426" s="104"/>
      <c r="G426" s="102" t="s">
        <v>167</v>
      </c>
      <c r="H426" s="100">
        <v>460569</v>
      </c>
      <c r="I426" s="100">
        <v>920994.5</v>
      </c>
      <c r="J426" s="100">
        <v>920994.5</v>
      </c>
      <c r="K426" s="100">
        <v>920994.5</v>
      </c>
      <c r="L426" s="100">
        <v>920994.5</v>
      </c>
    </row>
    <row r="427" spans="2:12" x14ac:dyDescent="0.35">
      <c r="B427" s="101"/>
      <c r="C427" s="101"/>
      <c r="D427" s="101"/>
      <c r="E427" s="104"/>
      <c r="F427" s="104"/>
      <c r="G427" s="102" t="s">
        <v>168</v>
      </c>
      <c r="H427" s="100">
        <v>460569</v>
      </c>
      <c r="I427" s="100">
        <v>920994.5</v>
      </c>
      <c r="J427" s="100">
        <v>920994.5</v>
      </c>
      <c r="K427" s="100">
        <v>920994.5</v>
      </c>
      <c r="L427" s="100">
        <v>920994.5</v>
      </c>
    </row>
    <row r="428" spans="2:12" x14ac:dyDescent="0.35">
      <c r="B428" s="101"/>
      <c r="C428" s="101"/>
      <c r="D428" s="101"/>
      <c r="E428" s="104"/>
      <c r="F428" s="104"/>
      <c r="G428" s="102" t="s">
        <v>190</v>
      </c>
      <c r="H428" s="100">
        <v>460569</v>
      </c>
      <c r="I428" s="100">
        <v>920994.5</v>
      </c>
      <c r="J428" s="100">
        <v>920994.5</v>
      </c>
      <c r="K428" s="100">
        <v>920994.5</v>
      </c>
      <c r="L428" s="100">
        <v>920994.5</v>
      </c>
    </row>
    <row r="429" spans="2:12" ht="31.2" x14ac:dyDescent="0.35">
      <c r="B429" s="101"/>
      <c r="C429" s="101"/>
      <c r="D429" s="101"/>
      <c r="E429" s="104"/>
      <c r="F429" s="104"/>
      <c r="G429" s="102" t="s">
        <v>264</v>
      </c>
      <c r="H429" s="100">
        <v>460569</v>
      </c>
      <c r="I429" s="100">
        <v>920994.5</v>
      </c>
      <c r="J429" s="100">
        <v>920994.5</v>
      </c>
      <c r="K429" s="100">
        <v>920994.5</v>
      </c>
      <c r="L429" s="100">
        <v>920994.5</v>
      </c>
    </row>
    <row r="430" spans="2:12" ht="31.2" x14ac:dyDescent="0.35">
      <c r="B430" s="101"/>
      <c r="C430" s="101"/>
      <c r="D430" s="101"/>
      <c r="E430" s="104"/>
      <c r="F430" s="104"/>
      <c r="G430" s="102" t="s">
        <v>269</v>
      </c>
      <c r="H430" s="100">
        <v>460569</v>
      </c>
      <c r="I430" s="100">
        <v>920994.5</v>
      </c>
      <c r="J430" s="100">
        <v>920994.5</v>
      </c>
      <c r="K430" s="100">
        <v>920994.5</v>
      </c>
      <c r="L430" s="100">
        <v>920994.5</v>
      </c>
    </row>
    <row r="431" spans="2:12" ht="46.8" x14ac:dyDescent="0.35">
      <c r="B431" s="91">
        <v>10</v>
      </c>
      <c r="C431" s="92" t="s">
        <v>402</v>
      </c>
      <c r="D431" s="92" t="s">
        <v>390</v>
      </c>
      <c r="E431" s="104"/>
      <c r="F431" s="104" t="s">
        <v>200</v>
      </c>
      <c r="G431" s="102" t="s">
        <v>271</v>
      </c>
      <c r="H431" s="100">
        <v>1612220.4</v>
      </c>
      <c r="I431" s="100">
        <v>2000000</v>
      </c>
      <c r="J431" s="100">
        <v>7067451.0999999996</v>
      </c>
      <c r="K431" s="100">
        <v>7067451.0999999996</v>
      </c>
      <c r="L431" s="100">
        <v>7067451.0999999996</v>
      </c>
    </row>
    <row r="432" spans="2:12" x14ac:dyDescent="0.35">
      <c r="B432" s="101"/>
      <c r="C432" s="101"/>
      <c r="D432" s="101"/>
      <c r="E432" s="104"/>
      <c r="F432" s="104"/>
      <c r="G432" s="102" t="s">
        <v>146</v>
      </c>
      <c r="H432" s="100"/>
      <c r="I432" s="100"/>
      <c r="J432" s="100"/>
      <c r="K432" s="100"/>
      <c r="L432" s="100"/>
    </row>
    <row r="433" spans="2:12" ht="31.2" x14ac:dyDescent="0.35">
      <c r="B433" s="101"/>
      <c r="C433" s="101"/>
      <c r="D433" s="101"/>
      <c r="E433" s="104"/>
      <c r="F433" s="104"/>
      <c r="G433" s="103" t="s">
        <v>165</v>
      </c>
      <c r="H433" s="100">
        <v>1612220.4</v>
      </c>
      <c r="I433" s="100">
        <v>2000000</v>
      </c>
      <c r="J433" s="100">
        <v>7067451.0999999996</v>
      </c>
      <c r="K433" s="100">
        <v>7067451.0999999996</v>
      </c>
      <c r="L433" s="100">
        <v>7067451.0999999996</v>
      </c>
    </row>
    <row r="434" spans="2:12" ht="31.2" x14ac:dyDescent="0.35">
      <c r="B434" s="101"/>
      <c r="C434" s="101"/>
      <c r="D434" s="101"/>
      <c r="E434" s="104"/>
      <c r="F434" s="104"/>
      <c r="G434" s="102" t="s">
        <v>166</v>
      </c>
      <c r="H434" s="100"/>
      <c r="I434" s="100"/>
      <c r="J434" s="100"/>
      <c r="K434" s="100"/>
      <c r="L434" s="100"/>
    </row>
    <row r="435" spans="2:12" x14ac:dyDescent="0.35">
      <c r="B435" s="101"/>
      <c r="C435" s="101"/>
      <c r="D435" s="101"/>
      <c r="E435" s="104"/>
      <c r="F435" s="104"/>
      <c r="G435" s="102" t="s">
        <v>167</v>
      </c>
      <c r="H435" s="100">
        <v>1612220.4</v>
      </c>
      <c r="I435" s="100">
        <v>2000000</v>
      </c>
      <c r="J435" s="100">
        <v>7067451.0999999996</v>
      </c>
      <c r="K435" s="100">
        <v>7067451.0999999996</v>
      </c>
      <c r="L435" s="100">
        <v>7067451.0999999996</v>
      </c>
    </row>
    <row r="436" spans="2:12" x14ac:dyDescent="0.35">
      <c r="B436" s="101"/>
      <c r="C436" s="101"/>
      <c r="D436" s="101"/>
      <c r="E436" s="104"/>
      <c r="F436" s="104"/>
      <c r="G436" s="102" t="s">
        <v>168</v>
      </c>
      <c r="H436" s="100">
        <v>1612220.4</v>
      </c>
      <c r="I436" s="100">
        <v>2000000</v>
      </c>
      <c r="J436" s="100">
        <v>7067451.0999999996</v>
      </c>
      <c r="K436" s="100">
        <v>7067451.0999999996</v>
      </c>
      <c r="L436" s="100">
        <v>7067451.0999999996</v>
      </c>
    </row>
    <row r="437" spans="2:12" x14ac:dyDescent="0.35">
      <c r="B437" s="101"/>
      <c r="C437" s="101"/>
      <c r="D437" s="101"/>
      <c r="E437" s="104"/>
      <c r="F437" s="104"/>
      <c r="G437" s="102" t="s">
        <v>190</v>
      </c>
      <c r="H437" s="100">
        <v>1612220.4</v>
      </c>
      <c r="I437" s="100">
        <v>2000000</v>
      </c>
      <c r="J437" s="100">
        <v>7067451.0999999996</v>
      </c>
      <c r="K437" s="100">
        <v>7067451.0999999996</v>
      </c>
      <c r="L437" s="100">
        <v>7067451.0999999996</v>
      </c>
    </row>
    <row r="438" spans="2:12" ht="31.2" x14ac:dyDescent="0.35">
      <c r="B438" s="101"/>
      <c r="C438" s="101"/>
      <c r="D438" s="101"/>
      <c r="E438" s="104"/>
      <c r="F438" s="104"/>
      <c r="G438" s="102" t="s">
        <v>191</v>
      </c>
      <c r="H438" s="100">
        <v>1612220.4</v>
      </c>
      <c r="I438" s="100">
        <v>2000000</v>
      </c>
      <c r="J438" s="100">
        <v>7067451.0999999996</v>
      </c>
      <c r="K438" s="100">
        <v>7067451.0999999996</v>
      </c>
      <c r="L438" s="100">
        <v>7067451.0999999996</v>
      </c>
    </row>
    <row r="439" spans="2:12" x14ac:dyDescent="0.35">
      <c r="B439" s="101"/>
      <c r="C439" s="101"/>
      <c r="D439" s="101"/>
      <c r="E439" s="104"/>
      <c r="F439" s="104"/>
      <c r="G439" s="102" t="s">
        <v>192</v>
      </c>
      <c r="H439" s="100">
        <v>1612220.4</v>
      </c>
      <c r="I439" s="100">
        <v>2000000</v>
      </c>
      <c r="J439" s="100">
        <v>7067451.0999999996</v>
      </c>
      <c r="K439" s="100">
        <v>7067451.0999999996</v>
      </c>
      <c r="L439" s="100">
        <v>7067451.0999999996</v>
      </c>
    </row>
    <row r="440" spans="2:12" ht="31.2" x14ac:dyDescent="0.35">
      <c r="B440" s="91">
        <v>10</v>
      </c>
      <c r="C440" s="92" t="s">
        <v>401</v>
      </c>
      <c r="D440" s="92" t="s">
        <v>397</v>
      </c>
      <c r="E440" s="104"/>
      <c r="F440" s="104" t="s">
        <v>202</v>
      </c>
      <c r="G440" s="102" t="s">
        <v>272</v>
      </c>
      <c r="H440" s="100">
        <v>26538.91</v>
      </c>
      <c r="I440" s="100">
        <v>467500</v>
      </c>
      <c r="J440" s="100">
        <v>1548053.7</v>
      </c>
      <c r="K440" s="100">
        <v>1548053.7</v>
      </c>
      <c r="L440" s="100">
        <v>1548053.7</v>
      </c>
    </row>
    <row r="441" spans="2:12" x14ac:dyDescent="0.35">
      <c r="B441" s="101"/>
      <c r="C441" s="101"/>
      <c r="D441" s="101"/>
      <c r="E441" s="104"/>
      <c r="F441" s="104"/>
      <c r="G441" s="102" t="s">
        <v>146</v>
      </c>
      <c r="H441" s="100"/>
      <c r="I441" s="100"/>
      <c r="J441" s="100"/>
      <c r="K441" s="100"/>
      <c r="L441" s="100"/>
    </row>
    <row r="442" spans="2:12" ht="31.2" x14ac:dyDescent="0.35">
      <c r="B442" s="101"/>
      <c r="C442" s="101"/>
      <c r="D442" s="101"/>
      <c r="E442" s="104"/>
      <c r="F442" s="104"/>
      <c r="G442" s="103" t="s">
        <v>165</v>
      </c>
      <c r="H442" s="100">
        <v>26538.91</v>
      </c>
      <c r="I442" s="100">
        <v>467500</v>
      </c>
      <c r="J442" s="100">
        <v>1548053.7</v>
      </c>
      <c r="K442" s="100">
        <v>1548053.7</v>
      </c>
      <c r="L442" s="100">
        <v>1548053.7</v>
      </c>
    </row>
    <row r="443" spans="2:12" ht="31.2" x14ac:dyDescent="0.35">
      <c r="B443" s="101"/>
      <c r="C443" s="101"/>
      <c r="D443" s="101"/>
      <c r="E443" s="104"/>
      <c r="F443" s="104"/>
      <c r="G443" s="102" t="s">
        <v>166</v>
      </c>
      <c r="H443" s="100"/>
      <c r="I443" s="100"/>
      <c r="J443" s="100"/>
      <c r="K443" s="100"/>
      <c r="L443" s="100"/>
    </row>
    <row r="444" spans="2:12" x14ac:dyDescent="0.35">
      <c r="B444" s="101"/>
      <c r="C444" s="101"/>
      <c r="D444" s="101"/>
      <c r="E444" s="104"/>
      <c r="F444" s="104"/>
      <c r="G444" s="102" t="s">
        <v>167</v>
      </c>
      <c r="H444" s="100">
        <v>26538.91</v>
      </c>
      <c r="I444" s="100">
        <v>467500</v>
      </c>
      <c r="J444" s="100">
        <v>1548053.7</v>
      </c>
      <c r="K444" s="100">
        <v>1548053.7</v>
      </c>
      <c r="L444" s="100">
        <v>1548053.7</v>
      </c>
    </row>
    <row r="445" spans="2:12" x14ac:dyDescent="0.35">
      <c r="B445" s="101"/>
      <c r="C445" s="101"/>
      <c r="D445" s="101"/>
      <c r="E445" s="104"/>
      <c r="F445" s="104"/>
      <c r="G445" s="102" t="s">
        <v>168</v>
      </c>
      <c r="H445" s="100">
        <v>26538.91</v>
      </c>
      <c r="I445" s="100">
        <v>467500</v>
      </c>
      <c r="J445" s="100">
        <v>1548053.7</v>
      </c>
      <c r="K445" s="100">
        <v>1548053.7</v>
      </c>
      <c r="L445" s="100">
        <v>1548053.7</v>
      </c>
    </row>
    <row r="446" spans="2:12" x14ac:dyDescent="0.35">
      <c r="B446" s="101"/>
      <c r="C446" s="101"/>
      <c r="D446" s="101"/>
      <c r="E446" s="104"/>
      <c r="F446" s="104"/>
      <c r="G446" s="102" t="s">
        <v>169</v>
      </c>
      <c r="H446" s="100">
        <v>26538.91</v>
      </c>
      <c r="I446" s="100">
        <v>467500</v>
      </c>
      <c r="J446" s="100">
        <v>1548053.7</v>
      </c>
      <c r="K446" s="100">
        <v>1548053.7</v>
      </c>
      <c r="L446" s="100">
        <v>1548053.7</v>
      </c>
    </row>
    <row r="447" spans="2:12" ht="31.2" x14ac:dyDescent="0.35">
      <c r="B447" s="101"/>
      <c r="C447" s="101"/>
      <c r="D447" s="101"/>
      <c r="E447" s="104"/>
      <c r="F447" s="104"/>
      <c r="G447" s="102" t="s">
        <v>170</v>
      </c>
      <c r="H447" s="100">
        <v>26538.91</v>
      </c>
      <c r="I447" s="100">
        <v>467500</v>
      </c>
      <c r="J447" s="100">
        <v>1548053.7</v>
      </c>
      <c r="K447" s="100">
        <v>1548053.7</v>
      </c>
      <c r="L447" s="100">
        <v>1548053.7</v>
      </c>
    </row>
    <row r="448" spans="2:12" x14ac:dyDescent="0.35">
      <c r="B448" s="101"/>
      <c r="C448" s="101"/>
      <c r="D448" s="101"/>
      <c r="E448" s="104"/>
      <c r="F448" s="104"/>
      <c r="G448" s="102" t="s">
        <v>171</v>
      </c>
      <c r="H448" s="100">
        <v>26538.91</v>
      </c>
      <c r="I448" s="100">
        <v>467500</v>
      </c>
      <c r="J448" s="100">
        <v>1548053.7</v>
      </c>
      <c r="K448" s="100">
        <v>1548053.7</v>
      </c>
      <c r="L448" s="100">
        <v>1548053.7</v>
      </c>
    </row>
    <row r="449" spans="2:12" x14ac:dyDescent="0.35">
      <c r="B449" s="91">
        <v>10</v>
      </c>
      <c r="C449" s="92" t="s">
        <v>401</v>
      </c>
      <c r="D449" s="92" t="s">
        <v>397</v>
      </c>
      <c r="E449" s="104"/>
      <c r="F449" s="104" t="s">
        <v>203</v>
      </c>
      <c r="G449" s="102" t="s">
        <v>273</v>
      </c>
      <c r="H449" s="100">
        <v>0</v>
      </c>
      <c r="I449" s="100">
        <v>135000</v>
      </c>
      <c r="J449" s="100">
        <v>135000</v>
      </c>
      <c r="K449" s="100">
        <v>135000</v>
      </c>
      <c r="L449" s="100">
        <v>135000</v>
      </c>
    </row>
    <row r="450" spans="2:12" x14ac:dyDescent="0.35">
      <c r="B450" s="101"/>
      <c r="C450" s="101"/>
      <c r="D450" s="101"/>
      <c r="E450" s="104"/>
      <c r="F450" s="104"/>
      <c r="G450" s="102" t="s">
        <v>146</v>
      </c>
      <c r="H450" s="100"/>
      <c r="I450" s="100"/>
      <c r="J450" s="100"/>
      <c r="K450" s="100"/>
      <c r="L450" s="100"/>
    </row>
    <row r="451" spans="2:12" ht="31.2" x14ac:dyDescent="0.35">
      <c r="B451" s="101"/>
      <c r="C451" s="101"/>
      <c r="D451" s="101"/>
      <c r="E451" s="104"/>
      <c r="F451" s="104"/>
      <c r="G451" s="103" t="s">
        <v>165</v>
      </c>
      <c r="H451" s="100">
        <v>0</v>
      </c>
      <c r="I451" s="100">
        <v>135000</v>
      </c>
      <c r="J451" s="100">
        <v>135000</v>
      </c>
      <c r="K451" s="100">
        <v>135000</v>
      </c>
      <c r="L451" s="100">
        <v>135000</v>
      </c>
    </row>
    <row r="452" spans="2:12" ht="31.2" x14ac:dyDescent="0.35">
      <c r="B452" s="101"/>
      <c r="C452" s="101"/>
      <c r="D452" s="101"/>
      <c r="E452" s="104"/>
      <c r="F452" s="104"/>
      <c r="G452" s="102" t="s">
        <v>166</v>
      </c>
      <c r="H452" s="100"/>
      <c r="I452" s="100"/>
      <c r="J452" s="100"/>
      <c r="K452" s="100"/>
      <c r="L452" s="100"/>
    </row>
    <row r="453" spans="2:12" x14ac:dyDescent="0.35">
      <c r="B453" s="101"/>
      <c r="C453" s="101"/>
      <c r="D453" s="101"/>
      <c r="E453" s="104"/>
      <c r="F453" s="104"/>
      <c r="G453" s="102" t="s">
        <v>167</v>
      </c>
      <c r="H453" s="100">
        <v>0</v>
      </c>
      <c r="I453" s="100">
        <v>135000</v>
      </c>
      <c r="J453" s="100">
        <v>135000</v>
      </c>
      <c r="K453" s="100">
        <v>135000</v>
      </c>
      <c r="L453" s="100">
        <v>135000</v>
      </c>
    </row>
    <row r="454" spans="2:12" x14ac:dyDescent="0.35">
      <c r="B454" s="101"/>
      <c r="C454" s="101"/>
      <c r="D454" s="101"/>
      <c r="E454" s="104"/>
      <c r="F454" s="104"/>
      <c r="G454" s="102" t="s">
        <v>168</v>
      </c>
      <c r="H454" s="100">
        <v>0</v>
      </c>
      <c r="I454" s="100">
        <v>135000</v>
      </c>
      <c r="J454" s="100">
        <v>135000</v>
      </c>
      <c r="K454" s="100">
        <v>135000</v>
      </c>
      <c r="L454" s="100">
        <v>135000</v>
      </c>
    </row>
    <row r="455" spans="2:12" x14ac:dyDescent="0.35">
      <c r="B455" s="101"/>
      <c r="C455" s="101"/>
      <c r="D455" s="101"/>
      <c r="E455" s="104"/>
      <c r="F455" s="104"/>
      <c r="G455" s="102" t="s">
        <v>169</v>
      </c>
      <c r="H455" s="100">
        <v>0</v>
      </c>
      <c r="I455" s="100">
        <v>135000</v>
      </c>
      <c r="J455" s="100">
        <v>135000</v>
      </c>
      <c r="K455" s="100">
        <v>135000</v>
      </c>
      <c r="L455" s="100">
        <v>135000</v>
      </c>
    </row>
    <row r="456" spans="2:12" ht="31.2" x14ac:dyDescent="0.35">
      <c r="B456" s="101"/>
      <c r="C456" s="101"/>
      <c r="D456" s="101"/>
      <c r="E456" s="104"/>
      <c r="F456" s="104"/>
      <c r="G456" s="102" t="s">
        <v>170</v>
      </c>
      <c r="H456" s="100">
        <v>0</v>
      </c>
      <c r="I456" s="100">
        <v>135000</v>
      </c>
      <c r="J456" s="100">
        <v>135000</v>
      </c>
      <c r="K456" s="100">
        <v>135000</v>
      </c>
      <c r="L456" s="100">
        <v>135000</v>
      </c>
    </row>
    <row r="457" spans="2:12" x14ac:dyDescent="0.35">
      <c r="B457" s="101"/>
      <c r="C457" s="101"/>
      <c r="D457" s="101"/>
      <c r="E457" s="104"/>
      <c r="F457" s="104"/>
      <c r="G457" s="102" t="s">
        <v>171</v>
      </c>
      <c r="H457" s="100">
        <v>0</v>
      </c>
      <c r="I457" s="100">
        <v>135000</v>
      </c>
      <c r="J457" s="100">
        <v>135000</v>
      </c>
      <c r="K457" s="100">
        <v>135000</v>
      </c>
      <c r="L457" s="100">
        <v>135000</v>
      </c>
    </row>
    <row r="458" spans="2:12" x14ac:dyDescent="0.35">
      <c r="B458" s="95" t="s">
        <v>402</v>
      </c>
      <c r="C458" s="92" t="s">
        <v>390</v>
      </c>
      <c r="D458" s="92" t="s">
        <v>390</v>
      </c>
      <c r="E458" s="104"/>
      <c r="F458" s="104" t="s">
        <v>274</v>
      </c>
      <c r="G458" s="102" t="s">
        <v>275</v>
      </c>
      <c r="H458" s="100">
        <v>290</v>
      </c>
      <c r="I458" s="100">
        <v>462364.5</v>
      </c>
      <c r="J458" s="100">
        <v>0</v>
      </c>
      <c r="K458" s="100">
        <v>0</v>
      </c>
      <c r="L458" s="100">
        <v>0</v>
      </c>
    </row>
    <row r="459" spans="2:12" x14ac:dyDescent="0.35">
      <c r="B459" s="101"/>
      <c r="C459" s="101"/>
      <c r="D459" s="101"/>
      <c r="E459" s="104"/>
      <c r="F459" s="104"/>
      <c r="G459" s="102" t="s">
        <v>146</v>
      </c>
      <c r="H459" s="100"/>
      <c r="I459" s="100"/>
      <c r="J459" s="100"/>
      <c r="K459" s="100"/>
      <c r="L459" s="100"/>
    </row>
    <row r="460" spans="2:12" x14ac:dyDescent="0.35">
      <c r="B460" s="101"/>
      <c r="C460" s="101"/>
      <c r="D460" s="101"/>
      <c r="E460" s="104"/>
      <c r="F460" s="104"/>
      <c r="G460" s="103" t="s">
        <v>276</v>
      </c>
      <c r="H460" s="100">
        <v>290</v>
      </c>
      <c r="I460" s="100">
        <v>462364.5</v>
      </c>
      <c r="J460" s="100">
        <v>0</v>
      </c>
      <c r="K460" s="100">
        <v>0</v>
      </c>
      <c r="L460" s="100">
        <v>0</v>
      </c>
    </row>
    <row r="461" spans="2:12" ht="31.2" x14ac:dyDescent="0.35">
      <c r="B461" s="101"/>
      <c r="C461" s="101"/>
      <c r="D461" s="101"/>
      <c r="E461" s="104"/>
      <c r="F461" s="104"/>
      <c r="G461" s="102" t="s">
        <v>166</v>
      </c>
      <c r="H461" s="100"/>
      <c r="I461" s="100"/>
      <c r="J461" s="100"/>
      <c r="K461" s="100"/>
      <c r="L461" s="100"/>
    </row>
    <row r="462" spans="2:12" x14ac:dyDescent="0.35">
      <c r="B462" s="101"/>
      <c r="C462" s="101"/>
      <c r="D462" s="101"/>
      <c r="E462" s="104"/>
      <c r="F462" s="104"/>
      <c r="G462" s="102" t="s">
        <v>167</v>
      </c>
      <c r="H462" s="100">
        <v>290</v>
      </c>
      <c r="I462" s="100">
        <v>462364.5</v>
      </c>
      <c r="J462" s="100">
        <v>0</v>
      </c>
      <c r="K462" s="100">
        <v>0</v>
      </c>
      <c r="L462" s="100">
        <v>0</v>
      </c>
    </row>
    <row r="463" spans="2:12" x14ac:dyDescent="0.35">
      <c r="B463" s="101"/>
      <c r="C463" s="101"/>
      <c r="D463" s="101"/>
      <c r="E463" s="104"/>
      <c r="F463" s="104"/>
      <c r="G463" s="102" t="s">
        <v>220</v>
      </c>
      <c r="H463" s="100">
        <v>290</v>
      </c>
      <c r="I463" s="100">
        <v>462364.5</v>
      </c>
      <c r="J463" s="100">
        <v>0</v>
      </c>
      <c r="K463" s="100">
        <v>0</v>
      </c>
      <c r="L463" s="100">
        <v>0</v>
      </c>
    </row>
    <row r="464" spans="2:12" x14ac:dyDescent="0.35">
      <c r="B464" s="101"/>
      <c r="C464" s="101"/>
      <c r="D464" s="101"/>
      <c r="E464" s="104"/>
      <c r="F464" s="104"/>
      <c r="G464" s="102" t="s">
        <v>221</v>
      </c>
      <c r="H464" s="100">
        <v>290</v>
      </c>
      <c r="I464" s="100">
        <v>462364.5</v>
      </c>
      <c r="J464" s="100">
        <v>0</v>
      </c>
      <c r="K464" s="100">
        <v>0</v>
      </c>
      <c r="L464" s="100">
        <v>0</v>
      </c>
    </row>
    <row r="465" spans="2:12" x14ac:dyDescent="0.35">
      <c r="B465" s="101"/>
      <c r="C465" s="101"/>
      <c r="D465" s="101"/>
      <c r="E465" s="104"/>
      <c r="F465" s="104"/>
      <c r="G465" s="102" t="s">
        <v>222</v>
      </c>
      <c r="H465" s="100">
        <v>290</v>
      </c>
      <c r="I465" s="100">
        <v>462364.5</v>
      </c>
      <c r="J465" s="100">
        <v>0</v>
      </c>
      <c r="K465" s="100">
        <v>0</v>
      </c>
      <c r="L465" s="100">
        <v>0</v>
      </c>
    </row>
    <row r="466" spans="2:12" x14ac:dyDescent="0.35">
      <c r="B466" s="101"/>
      <c r="C466" s="101"/>
      <c r="D466" s="101"/>
      <c r="E466" s="104"/>
      <c r="F466" s="104"/>
      <c r="G466" s="102" t="s">
        <v>277</v>
      </c>
      <c r="H466" s="100">
        <v>290</v>
      </c>
      <c r="I466" s="100">
        <v>462364.5</v>
      </c>
      <c r="J466" s="100"/>
      <c r="K466" s="100"/>
      <c r="L466" s="100"/>
    </row>
    <row r="467" spans="2:12" x14ac:dyDescent="0.35">
      <c r="B467" s="101"/>
      <c r="C467" s="101"/>
      <c r="D467" s="101"/>
      <c r="E467" s="104" t="s">
        <v>278</v>
      </c>
      <c r="F467" s="104"/>
      <c r="G467" s="102" t="s">
        <v>279</v>
      </c>
      <c r="H467" s="100">
        <v>440751611.09000003</v>
      </c>
      <c r="I467" s="100">
        <v>493902943</v>
      </c>
      <c r="J467" s="764">
        <v>563045000</v>
      </c>
      <c r="K467" s="764">
        <v>680512700</v>
      </c>
      <c r="L467" s="764">
        <v>738464800</v>
      </c>
    </row>
    <row r="468" spans="2:12" x14ac:dyDescent="0.35">
      <c r="B468" s="101"/>
      <c r="C468" s="101"/>
      <c r="D468" s="101"/>
      <c r="E468" s="104"/>
      <c r="F468" s="104"/>
      <c r="G468" s="102" t="s">
        <v>162</v>
      </c>
      <c r="H468" s="100"/>
      <c r="I468" s="100"/>
      <c r="J468" s="100"/>
      <c r="K468" s="100"/>
      <c r="L468" s="100"/>
    </row>
    <row r="469" spans="2:12" ht="46.8" x14ac:dyDescent="0.35">
      <c r="B469" s="91">
        <v>10</v>
      </c>
      <c r="C469" s="92" t="s">
        <v>391</v>
      </c>
      <c r="D469" s="92" t="s">
        <v>392</v>
      </c>
      <c r="E469" s="104"/>
      <c r="F469" s="104" t="s">
        <v>178</v>
      </c>
      <c r="G469" s="102" t="s">
        <v>280</v>
      </c>
      <c r="H469" s="100">
        <v>70533.62</v>
      </c>
      <c r="I469" s="100">
        <v>72400</v>
      </c>
      <c r="J469" s="100">
        <v>124900</v>
      </c>
      <c r="K469" s="100">
        <v>124900</v>
      </c>
      <c r="L469" s="100">
        <v>124900</v>
      </c>
    </row>
    <row r="470" spans="2:12" x14ac:dyDescent="0.35">
      <c r="B470" s="101"/>
      <c r="C470" s="101"/>
      <c r="D470" s="101"/>
      <c r="E470" s="104"/>
      <c r="F470" s="104"/>
      <c r="G470" s="102" t="s">
        <v>146</v>
      </c>
      <c r="H470" s="100"/>
      <c r="I470" s="100"/>
      <c r="J470" s="100"/>
      <c r="K470" s="100"/>
      <c r="L470" s="100"/>
    </row>
    <row r="471" spans="2:12" ht="31.2" x14ac:dyDescent="0.35">
      <c r="B471" s="101"/>
      <c r="C471" s="101"/>
      <c r="D471" s="101"/>
      <c r="E471" s="104"/>
      <c r="F471" s="104"/>
      <c r="G471" s="103" t="s">
        <v>165</v>
      </c>
      <c r="H471" s="100">
        <v>70533.62</v>
      </c>
      <c r="I471" s="100">
        <v>72400</v>
      </c>
      <c r="J471" s="100">
        <v>124900</v>
      </c>
      <c r="K471" s="100">
        <v>124900</v>
      </c>
      <c r="L471" s="100">
        <v>124900</v>
      </c>
    </row>
    <row r="472" spans="2:12" ht="31.2" x14ac:dyDescent="0.35">
      <c r="B472" s="101"/>
      <c r="C472" s="101"/>
      <c r="D472" s="101"/>
      <c r="E472" s="104"/>
      <c r="F472" s="104"/>
      <c r="G472" s="102" t="s">
        <v>166</v>
      </c>
      <c r="H472" s="100"/>
      <c r="I472" s="100"/>
      <c r="J472" s="100"/>
      <c r="K472" s="100"/>
      <c r="L472" s="100"/>
    </row>
    <row r="473" spans="2:12" x14ac:dyDescent="0.35">
      <c r="B473" s="101"/>
      <c r="C473" s="101"/>
      <c r="D473" s="101"/>
      <c r="E473" s="104"/>
      <c r="F473" s="104"/>
      <c r="G473" s="102" t="s">
        <v>167</v>
      </c>
      <c r="H473" s="100">
        <v>70533.62</v>
      </c>
      <c r="I473" s="100">
        <v>72400</v>
      </c>
      <c r="J473" s="100">
        <v>124900</v>
      </c>
      <c r="K473" s="100">
        <v>124900</v>
      </c>
      <c r="L473" s="100">
        <v>124900</v>
      </c>
    </row>
    <row r="474" spans="2:12" x14ac:dyDescent="0.35">
      <c r="B474" s="101"/>
      <c r="C474" s="101"/>
      <c r="D474" s="101"/>
      <c r="E474" s="104"/>
      <c r="F474" s="104"/>
      <c r="G474" s="102" t="s">
        <v>168</v>
      </c>
      <c r="H474" s="100">
        <v>70533.62</v>
      </c>
      <c r="I474" s="100">
        <v>72400</v>
      </c>
      <c r="J474" s="100">
        <v>124900</v>
      </c>
      <c r="K474" s="100">
        <v>124900</v>
      </c>
      <c r="L474" s="100">
        <v>124900</v>
      </c>
    </row>
    <row r="475" spans="2:12" x14ac:dyDescent="0.35">
      <c r="B475" s="101"/>
      <c r="C475" s="101"/>
      <c r="D475" s="101"/>
      <c r="E475" s="104"/>
      <c r="F475" s="104"/>
      <c r="G475" s="102" t="s">
        <v>180</v>
      </c>
      <c r="H475" s="100">
        <v>70533.62</v>
      </c>
      <c r="I475" s="100">
        <v>72400</v>
      </c>
      <c r="J475" s="100">
        <v>124900</v>
      </c>
      <c r="K475" s="100">
        <v>124900</v>
      </c>
      <c r="L475" s="100">
        <v>124900</v>
      </c>
    </row>
    <row r="476" spans="2:12" x14ac:dyDescent="0.35">
      <c r="B476" s="101"/>
      <c r="C476" s="101"/>
      <c r="D476" s="101"/>
      <c r="E476" s="104"/>
      <c r="F476" s="104"/>
      <c r="G476" s="102" t="s">
        <v>239</v>
      </c>
      <c r="H476" s="100">
        <v>70533.62</v>
      </c>
      <c r="I476" s="100">
        <v>72400</v>
      </c>
      <c r="J476" s="100">
        <v>124900</v>
      </c>
      <c r="K476" s="100">
        <v>124900</v>
      </c>
      <c r="L476" s="100">
        <v>124900</v>
      </c>
    </row>
    <row r="477" spans="2:12" x14ac:dyDescent="0.35">
      <c r="B477" s="101"/>
      <c r="C477" s="101"/>
      <c r="D477" s="101"/>
      <c r="E477" s="104"/>
      <c r="F477" s="104"/>
      <c r="G477" s="102" t="s">
        <v>281</v>
      </c>
      <c r="H477" s="100">
        <v>70533.62</v>
      </c>
      <c r="I477" s="100">
        <v>72400</v>
      </c>
      <c r="J477" s="100">
        <v>124900</v>
      </c>
      <c r="K477" s="100">
        <v>124900</v>
      </c>
      <c r="L477" s="100">
        <v>124900</v>
      </c>
    </row>
    <row r="478" spans="2:12" ht="31.2" x14ac:dyDescent="0.35">
      <c r="B478" s="91">
        <v>10</v>
      </c>
      <c r="C478" s="92" t="s">
        <v>391</v>
      </c>
      <c r="D478" s="92" t="s">
        <v>392</v>
      </c>
      <c r="E478" s="104"/>
      <c r="F478" s="104" t="s">
        <v>214</v>
      </c>
      <c r="G478" s="102" t="s">
        <v>282</v>
      </c>
      <c r="H478" s="100">
        <v>796323.52</v>
      </c>
      <c r="I478" s="100">
        <v>693872</v>
      </c>
      <c r="J478" s="100">
        <v>589000</v>
      </c>
      <c r="K478" s="100">
        <v>708200</v>
      </c>
      <c r="L478" s="100">
        <v>730100</v>
      </c>
    </row>
    <row r="479" spans="2:12" x14ac:dyDescent="0.35">
      <c r="B479" s="101"/>
      <c r="C479" s="101"/>
      <c r="D479" s="101"/>
      <c r="E479" s="104"/>
      <c r="F479" s="104"/>
      <c r="G479" s="102" t="s">
        <v>146</v>
      </c>
      <c r="H479" s="100"/>
      <c r="I479" s="100"/>
      <c r="J479" s="100"/>
      <c r="K479" s="100"/>
      <c r="L479" s="100"/>
    </row>
    <row r="480" spans="2:12" ht="31.2" x14ac:dyDescent="0.35">
      <c r="B480" s="101"/>
      <c r="C480" s="101"/>
      <c r="D480" s="101"/>
      <c r="E480" s="104"/>
      <c r="F480" s="104"/>
      <c r="G480" s="103" t="s">
        <v>165</v>
      </c>
      <c r="H480" s="100">
        <v>796323.52</v>
      </c>
      <c r="I480" s="100">
        <v>693872</v>
      </c>
      <c r="J480" s="100">
        <v>589000</v>
      </c>
      <c r="K480" s="100">
        <v>708200</v>
      </c>
      <c r="L480" s="100">
        <v>730100</v>
      </c>
    </row>
    <row r="481" spans="2:12" ht="31.2" x14ac:dyDescent="0.35">
      <c r="B481" s="101"/>
      <c r="C481" s="101"/>
      <c r="D481" s="101"/>
      <c r="E481" s="104"/>
      <c r="F481" s="104"/>
      <c r="G481" s="102" t="s">
        <v>166</v>
      </c>
      <c r="H481" s="100"/>
      <c r="I481" s="100"/>
      <c r="J481" s="100"/>
      <c r="K481" s="100"/>
      <c r="L481" s="100"/>
    </row>
    <row r="482" spans="2:12" x14ac:dyDescent="0.35">
      <c r="B482" s="101"/>
      <c r="C482" s="101"/>
      <c r="D482" s="101"/>
      <c r="E482" s="104"/>
      <c r="F482" s="104"/>
      <c r="G482" s="102" t="s">
        <v>167</v>
      </c>
      <c r="H482" s="100">
        <v>796323.52</v>
      </c>
      <c r="I482" s="100">
        <v>693872</v>
      </c>
      <c r="J482" s="100">
        <v>589000</v>
      </c>
      <c r="K482" s="100">
        <v>708200</v>
      </c>
      <c r="L482" s="100">
        <v>730100</v>
      </c>
    </row>
    <row r="483" spans="2:12" x14ac:dyDescent="0.35">
      <c r="B483" s="101"/>
      <c r="C483" s="101"/>
      <c r="D483" s="101"/>
      <c r="E483" s="104"/>
      <c r="F483" s="104"/>
      <c r="G483" s="102" t="s">
        <v>168</v>
      </c>
      <c r="H483" s="100">
        <v>796323.52</v>
      </c>
      <c r="I483" s="100">
        <v>693872</v>
      </c>
      <c r="J483" s="100">
        <v>589000</v>
      </c>
      <c r="K483" s="100">
        <v>708200</v>
      </c>
      <c r="L483" s="100">
        <v>730100</v>
      </c>
    </row>
    <row r="484" spans="2:12" x14ac:dyDescent="0.35">
      <c r="B484" s="101"/>
      <c r="C484" s="101"/>
      <c r="D484" s="101"/>
      <c r="E484" s="104"/>
      <c r="F484" s="104"/>
      <c r="G484" s="102" t="s">
        <v>180</v>
      </c>
      <c r="H484" s="100">
        <v>796323.52</v>
      </c>
      <c r="I484" s="100">
        <v>693872</v>
      </c>
      <c r="J484" s="100">
        <v>589000</v>
      </c>
      <c r="K484" s="100">
        <v>708200</v>
      </c>
      <c r="L484" s="100">
        <v>730100</v>
      </c>
    </row>
    <row r="485" spans="2:12" x14ac:dyDescent="0.35">
      <c r="B485" s="101"/>
      <c r="C485" s="101"/>
      <c r="D485" s="101"/>
      <c r="E485" s="104"/>
      <c r="F485" s="104"/>
      <c r="G485" s="102" t="s">
        <v>181</v>
      </c>
      <c r="H485" s="100">
        <v>796323.52</v>
      </c>
      <c r="I485" s="100">
        <v>693872</v>
      </c>
      <c r="J485" s="100">
        <v>589000</v>
      </c>
      <c r="K485" s="100">
        <v>708200</v>
      </c>
      <c r="L485" s="100">
        <v>730100</v>
      </c>
    </row>
    <row r="486" spans="2:12" x14ac:dyDescent="0.35">
      <c r="B486" s="101"/>
      <c r="C486" s="101"/>
      <c r="D486" s="101"/>
      <c r="E486" s="104"/>
      <c r="F486" s="104"/>
      <c r="G486" s="102" t="s">
        <v>182</v>
      </c>
      <c r="H486" s="100">
        <v>796323.52</v>
      </c>
      <c r="I486" s="100">
        <v>693872</v>
      </c>
      <c r="J486" s="100">
        <v>589000</v>
      </c>
      <c r="K486" s="100">
        <v>708200</v>
      </c>
      <c r="L486" s="100">
        <v>730100</v>
      </c>
    </row>
    <row r="487" spans="2:12" ht="31.2" x14ac:dyDescent="0.35">
      <c r="B487" s="91">
        <v>10</v>
      </c>
      <c r="C487" s="92" t="s">
        <v>392</v>
      </c>
      <c r="D487" s="92" t="s">
        <v>390</v>
      </c>
      <c r="E487" s="104"/>
      <c r="F487" s="104" t="s">
        <v>163</v>
      </c>
      <c r="G487" s="102" t="s">
        <v>283</v>
      </c>
      <c r="H487" s="100">
        <v>36148620.600000001</v>
      </c>
      <c r="I487" s="100">
        <v>41277100</v>
      </c>
      <c r="J487" s="100">
        <v>45046000</v>
      </c>
      <c r="K487" s="100">
        <v>55975000</v>
      </c>
      <c r="L487" s="100">
        <v>59141000</v>
      </c>
    </row>
    <row r="488" spans="2:12" x14ac:dyDescent="0.35">
      <c r="B488" s="101"/>
      <c r="C488" s="101"/>
      <c r="D488" s="101"/>
      <c r="E488" s="104"/>
      <c r="F488" s="104"/>
      <c r="G488" s="102" t="s">
        <v>146</v>
      </c>
      <c r="H488" s="100"/>
      <c r="I488" s="100"/>
      <c r="J488" s="100"/>
      <c r="K488" s="100"/>
      <c r="L488" s="100"/>
    </row>
    <row r="489" spans="2:12" ht="31.2" x14ac:dyDescent="0.35">
      <c r="B489" s="101"/>
      <c r="C489" s="101"/>
      <c r="D489" s="101"/>
      <c r="E489" s="104"/>
      <c r="F489" s="104"/>
      <c r="G489" s="103" t="s">
        <v>165</v>
      </c>
      <c r="H489" s="100">
        <v>36148620.600000001</v>
      </c>
      <c r="I489" s="100">
        <v>41277100</v>
      </c>
      <c r="J489" s="100">
        <v>45046000</v>
      </c>
      <c r="K489" s="100">
        <v>55975000</v>
      </c>
      <c r="L489" s="100">
        <v>59141000</v>
      </c>
    </row>
    <row r="490" spans="2:12" ht="31.2" x14ac:dyDescent="0.35">
      <c r="B490" s="101"/>
      <c r="C490" s="101"/>
      <c r="D490" s="101"/>
      <c r="E490" s="104"/>
      <c r="F490" s="104"/>
      <c r="G490" s="102" t="s">
        <v>166</v>
      </c>
      <c r="H490" s="100"/>
      <c r="I490" s="100"/>
      <c r="J490" s="100"/>
      <c r="K490" s="100"/>
      <c r="L490" s="100"/>
    </row>
    <row r="491" spans="2:12" x14ac:dyDescent="0.35">
      <c r="B491" s="101"/>
      <c r="C491" s="101"/>
      <c r="D491" s="101"/>
      <c r="E491" s="104"/>
      <c r="F491" s="104"/>
      <c r="G491" s="102" t="s">
        <v>167</v>
      </c>
      <c r="H491" s="100">
        <v>36148620.600000001</v>
      </c>
      <c r="I491" s="100">
        <v>41277100</v>
      </c>
      <c r="J491" s="100">
        <v>45046000</v>
      </c>
      <c r="K491" s="100">
        <v>55975000</v>
      </c>
      <c r="L491" s="100">
        <v>59141000</v>
      </c>
    </row>
    <row r="492" spans="2:12" x14ac:dyDescent="0.35">
      <c r="B492" s="101"/>
      <c r="C492" s="101"/>
      <c r="D492" s="101"/>
      <c r="E492" s="104"/>
      <c r="F492" s="104"/>
      <c r="G492" s="102" t="s">
        <v>168</v>
      </c>
      <c r="H492" s="100">
        <v>36148620.600000001</v>
      </c>
      <c r="I492" s="100">
        <v>41277100</v>
      </c>
      <c r="J492" s="100">
        <v>45046000</v>
      </c>
      <c r="K492" s="100">
        <v>55975000</v>
      </c>
      <c r="L492" s="100">
        <v>59141000</v>
      </c>
    </row>
    <row r="493" spans="2:12" x14ac:dyDescent="0.35">
      <c r="B493" s="101"/>
      <c r="C493" s="101"/>
      <c r="D493" s="101"/>
      <c r="E493" s="104"/>
      <c r="F493" s="104"/>
      <c r="G493" s="102" t="s">
        <v>169</v>
      </c>
      <c r="H493" s="100">
        <v>36148620.600000001</v>
      </c>
      <c r="I493" s="100">
        <v>41277100</v>
      </c>
      <c r="J493" s="100">
        <v>45046000</v>
      </c>
      <c r="K493" s="100">
        <v>55975000</v>
      </c>
      <c r="L493" s="100">
        <v>59141000</v>
      </c>
    </row>
    <row r="494" spans="2:12" x14ac:dyDescent="0.35">
      <c r="B494" s="101"/>
      <c r="C494" s="101"/>
      <c r="D494" s="101"/>
      <c r="E494" s="104"/>
      <c r="F494" s="104"/>
      <c r="G494" s="102" t="s">
        <v>284</v>
      </c>
      <c r="H494" s="100">
        <v>36148620.600000001</v>
      </c>
      <c r="I494" s="100">
        <v>41277100</v>
      </c>
      <c r="J494" s="100">
        <v>45046000</v>
      </c>
      <c r="K494" s="100">
        <v>55975000</v>
      </c>
      <c r="L494" s="100">
        <v>59141000</v>
      </c>
    </row>
    <row r="495" spans="2:12" x14ac:dyDescent="0.35">
      <c r="B495" s="101"/>
      <c r="C495" s="101"/>
      <c r="D495" s="101"/>
      <c r="E495" s="104"/>
      <c r="F495" s="104"/>
      <c r="G495" s="102" t="s">
        <v>285</v>
      </c>
      <c r="H495" s="100">
        <v>36148620.600000001</v>
      </c>
      <c r="I495" s="100">
        <v>41277100</v>
      </c>
      <c r="J495" s="100">
        <v>45046000</v>
      </c>
      <c r="K495" s="100">
        <v>55975000</v>
      </c>
      <c r="L495" s="100">
        <v>59141000</v>
      </c>
    </row>
    <row r="496" spans="2:12" ht="31.2" x14ac:dyDescent="0.35">
      <c r="B496" s="91">
        <v>10</v>
      </c>
      <c r="C496" s="92" t="s">
        <v>392</v>
      </c>
      <c r="D496" s="92" t="s">
        <v>390</v>
      </c>
      <c r="E496" s="104"/>
      <c r="F496" s="104" t="s">
        <v>172</v>
      </c>
      <c r="G496" s="102" t="s">
        <v>286</v>
      </c>
      <c r="H496" s="100">
        <v>648422.69999999995</v>
      </c>
      <c r="I496" s="100">
        <v>707600</v>
      </c>
      <c r="J496" s="100">
        <v>687900</v>
      </c>
      <c r="K496" s="100">
        <v>738700</v>
      </c>
      <c r="L496" s="100">
        <v>767300</v>
      </c>
    </row>
    <row r="497" spans="2:12" x14ac:dyDescent="0.35">
      <c r="B497" s="101"/>
      <c r="C497" s="101"/>
      <c r="D497" s="101"/>
      <c r="E497" s="104"/>
      <c r="F497" s="104"/>
      <c r="G497" s="102" t="s">
        <v>146</v>
      </c>
      <c r="H497" s="100"/>
      <c r="I497" s="100"/>
      <c r="J497" s="100"/>
      <c r="K497" s="100"/>
      <c r="L497" s="100"/>
    </row>
    <row r="498" spans="2:12" ht="31.2" x14ac:dyDescent="0.35">
      <c r="B498" s="101"/>
      <c r="C498" s="101"/>
      <c r="D498" s="101"/>
      <c r="E498" s="104"/>
      <c r="F498" s="104"/>
      <c r="G498" s="103" t="s">
        <v>165</v>
      </c>
      <c r="H498" s="100">
        <v>648422.69999999995</v>
      </c>
      <c r="I498" s="100">
        <v>707600</v>
      </c>
      <c r="J498" s="100">
        <v>687900</v>
      </c>
      <c r="K498" s="100">
        <v>738700</v>
      </c>
      <c r="L498" s="100">
        <v>767300</v>
      </c>
    </row>
    <row r="499" spans="2:12" ht="31.2" x14ac:dyDescent="0.35">
      <c r="B499" s="101"/>
      <c r="C499" s="101"/>
      <c r="D499" s="101"/>
      <c r="E499" s="104"/>
      <c r="F499" s="104"/>
      <c r="G499" s="102" t="s">
        <v>166</v>
      </c>
      <c r="H499" s="100"/>
      <c r="I499" s="100"/>
      <c r="J499" s="100"/>
      <c r="K499" s="100"/>
      <c r="L499" s="100"/>
    </row>
    <row r="500" spans="2:12" x14ac:dyDescent="0.35">
      <c r="B500" s="101"/>
      <c r="C500" s="101"/>
      <c r="D500" s="101"/>
      <c r="E500" s="104"/>
      <c r="F500" s="104"/>
      <c r="G500" s="102" t="s">
        <v>167</v>
      </c>
      <c r="H500" s="100">
        <v>648422.69999999995</v>
      </c>
      <c r="I500" s="100">
        <v>707600</v>
      </c>
      <c r="J500" s="100">
        <v>687900</v>
      </c>
      <c r="K500" s="100">
        <v>738700</v>
      </c>
      <c r="L500" s="100">
        <v>767300</v>
      </c>
    </row>
    <row r="501" spans="2:12" x14ac:dyDescent="0.35">
      <c r="B501" s="101"/>
      <c r="C501" s="101"/>
      <c r="D501" s="101"/>
      <c r="E501" s="104"/>
      <c r="F501" s="104"/>
      <c r="G501" s="102" t="s">
        <v>168</v>
      </c>
      <c r="H501" s="100">
        <v>648422.69999999995</v>
      </c>
      <c r="I501" s="100">
        <v>707600</v>
      </c>
      <c r="J501" s="100">
        <v>687900</v>
      </c>
      <c r="K501" s="100">
        <v>738700</v>
      </c>
      <c r="L501" s="100">
        <v>767300</v>
      </c>
    </row>
    <row r="502" spans="2:12" x14ac:dyDescent="0.35">
      <c r="B502" s="101"/>
      <c r="C502" s="101"/>
      <c r="D502" s="101"/>
      <c r="E502" s="104"/>
      <c r="F502" s="104"/>
      <c r="G502" s="102" t="s">
        <v>169</v>
      </c>
      <c r="H502" s="100">
        <v>648422.69999999995</v>
      </c>
      <c r="I502" s="100">
        <v>707600</v>
      </c>
      <c r="J502" s="100">
        <v>687900</v>
      </c>
      <c r="K502" s="100">
        <v>738700</v>
      </c>
      <c r="L502" s="100">
        <v>767300</v>
      </c>
    </row>
    <row r="503" spans="2:12" x14ac:dyDescent="0.35">
      <c r="B503" s="101"/>
      <c r="C503" s="101"/>
      <c r="D503" s="101"/>
      <c r="E503" s="104"/>
      <c r="F503" s="104"/>
      <c r="G503" s="102" t="s">
        <v>284</v>
      </c>
      <c r="H503" s="100">
        <v>648422.69999999995</v>
      </c>
      <c r="I503" s="100">
        <v>707600</v>
      </c>
      <c r="J503" s="100">
        <v>687900</v>
      </c>
      <c r="K503" s="100">
        <v>738700</v>
      </c>
      <c r="L503" s="100">
        <v>767300</v>
      </c>
    </row>
    <row r="504" spans="2:12" x14ac:dyDescent="0.35">
      <c r="B504" s="101"/>
      <c r="C504" s="101"/>
      <c r="D504" s="101"/>
      <c r="E504" s="104"/>
      <c r="F504" s="104"/>
      <c r="G504" s="102" t="s">
        <v>285</v>
      </c>
      <c r="H504" s="100">
        <v>648422.69999999995</v>
      </c>
      <c r="I504" s="100">
        <v>707600</v>
      </c>
      <c r="J504" s="100">
        <v>687900</v>
      </c>
      <c r="K504" s="100">
        <v>738700</v>
      </c>
      <c r="L504" s="100">
        <v>767300</v>
      </c>
    </row>
    <row r="505" spans="2:12" x14ac:dyDescent="0.35">
      <c r="B505" s="91">
        <v>10</v>
      </c>
      <c r="C505" s="92" t="s">
        <v>392</v>
      </c>
      <c r="D505" s="92" t="s">
        <v>390</v>
      </c>
      <c r="E505" s="104"/>
      <c r="F505" s="104" t="s">
        <v>232</v>
      </c>
      <c r="G505" s="102" t="s">
        <v>287</v>
      </c>
      <c r="H505" s="100">
        <v>256357093</v>
      </c>
      <c r="I505" s="100">
        <v>295468000</v>
      </c>
      <c r="J505" s="100">
        <v>302554000</v>
      </c>
      <c r="K505" s="100">
        <v>371683000</v>
      </c>
      <c r="L505" s="100">
        <v>382633000</v>
      </c>
    </row>
    <row r="506" spans="2:12" x14ac:dyDescent="0.35">
      <c r="B506" s="101"/>
      <c r="C506" s="101"/>
      <c r="D506" s="101"/>
      <c r="E506" s="104"/>
      <c r="F506" s="104"/>
      <c r="G506" s="102" t="s">
        <v>146</v>
      </c>
      <c r="H506" s="100"/>
      <c r="I506" s="100"/>
      <c r="J506" s="100"/>
      <c r="K506" s="100"/>
      <c r="L506" s="100"/>
    </row>
    <row r="507" spans="2:12" ht="31.2" x14ac:dyDescent="0.35">
      <c r="B507" s="101"/>
      <c r="C507" s="101"/>
      <c r="D507" s="101"/>
      <c r="E507" s="104"/>
      <c r="F507" s="104"/>
      <c r="G507" s="103" t="s">
        <v>165</v>
      </c>
      <c r="H507" s="100">
        <v>256357093</v>
      </c>
      <c r="I507" s="100">
        <v>295468000</v>
      </c>
      <c r="J507" s="100">
        <v>302554000</v>
      </c>
      <c r="K507" s="100">
        <v>371683000</v>
      </c>
      <c r="L507" s="100">
        <v>382633000</v>
      </c>
    </row>
    <row r="508" spans="2:12" ht="31.2" x14ac:dyDescent="0.35">
      <c r="B508" s="101"/>
      <c r="C508" s="101"/>
      <c r="D508" s="101"/>
      <c r="E508" s="104"/>
      <c r="F508" s="104"/>
      <c r="G508" s="102" t="s">
        <v>166</v>
      </c>
      <c r="H508" s="100"/>
      <c r="I508" s="100"/>
      <c r="J508" s="100"/>
      <c r="K508" s="100"/>
      <c r="L508" s="100"/>
    </row>
    <row r="509" spans="2:12" x14ac:dyDescent="0.35">
      <c r="B509" s="101"/>
      <c r="C509" s="101"/>
      <c r="D509" s="101"/>
      <c r="E509" s="104"/>
      <c r="F509" s="104"/>
      <c r="G509" s="102" t="s">
        <v>167</v>
      </c>
      <c r="H509" s="100">
        <v>256357093</v>
      </c>
      <c r="I509" s="100">
        <v>295468000</v>
      </c>
      <c r="J509" s="100">
        <v>302554000</v>
      </c>
      <c r="K509" s="100">
        <v>371683000</v>
      </c>
      <c r="L509" s="100">
        <v>382633000</v>
      </c>
    </row>
    <row r="510" spans="2:12" x14ac:dyDescent="0.35">
      <c r="B510" s="101"/>
      <c r="C510" s="101"/>
      <c r="D510" s="101"/>
      <c r="E510" s="104"/>
      <c r="F510" s="104"/>
      <c r="G510" s="102" t="s">
        <v>168</v>
      </c>
      <c r="H510" s="100">
        <v>256357093</v>
      </c>
      <c r="I510" s="100">
        <v>295468000</v>
      </c>
      <c r="J510" s="100">
        <v>302554000</v>
      </c>
      <c r="K510" s="100">
        <v>371683000</v>
      </c>
      <c r="L510" s="100">
        <v>382633000</v>
      </c>
    </row>
    <row r="511" spans="2:12" x14ac:dyDescent="0.35">
      <c r="B511" s="101"/>
      <c r="C511" s="101"/>
      <c r="D511" s="101"/>
      <c r="E511" s="104"/>
      <c r="F511" s="104"/>
      <c r="G511" s="102" t="s">
        <v>169</v>
      </c>
      <c r="H511" s="100">
        <v>256357093</v>
      </c>
      <c r="I511" s="100">
        <v>295468000</v>
      </c>
      <c r="J511" s="100">
        <v>302554000</v>
      </c>
      <c r="K511" s="100">
        <v>371683000</v>
      </c>
      <c r="L511" s="100">
        <v>382633000</v>
      </c>
    </row>
    <row r="512" spans="2:12" x14ac:dyDescent="0.35">
      <c r="B512" s="101"/>
      <c r="C512" s="101"/>
      <c r="D512" s="101"/>
      <c r="E512" s="104"/>
      <c r="F512" s="104"/>
      <c r="G512" s="102" t="s">
        <v>284</v>
      </c>
      <c r="H512" s="100">
        <v>256357093</v>
      </c>
      <c r="I512" s="100">
        <v>295468000</v>
      </c>
      <c r="J512" s="100">
        <v>302554000</v>
      </c>
      <c r="K512" s="100">
        <v>371683000</v>
      </c>
      <c r="L512" s="100">
        <v>382633000</v>
      </c>
    </row>
    <row r="513" spans="2:12" x14ac:dyDescent="0.35">
      <c r="B513" s="101"/>
      <c r="C513" s="101"/>
      <c r="D513" s="101"/>
      <c r="E513" s="104"/>
      <c r="F513" s="104"/>
      <c r="G513" s="102" t="s">
        <v>285</v>
      </c>
      <c r="H513" s="100">
        <v>256357093</v>
      </c>
      <c r="I513" s="100">
        <v>295468000</v>
      </c>
      <c r="J513" s="100">
        <v>302554000</v>
      </c>
      <c r="K513" s="100">
        <v>371683000</v>
      </c>
      <c r="L513" s="100">
        <v>382633000</v>
      </c>
    </row>
    <row r="514" spans="2:12" x14ac:dyDescent="0.35">
      <c r="B514" s="91">
        <v>10</v>
      </c>
      <c r="C514" s="92" t="s">
        <v>392</v>
      </c>
      <c r="D514" s="92" t="s">
        <v>390</v>
      </c>
      <c r="E514" s="104"/>
      <c r="F514" s="104" t="s">
        <v>234</v>
      </c>
      <c r="G514" s="102" t="s">
        <v>288</v>
      </c>
      <c r="H514" s="100">
        <v>3166737.5</v>
      </c>
      <c r="I514" s="100">
        <v>3417171</v>
      </c>
      <c r="J514" s="100">
        <v>3846900</v>
      </c>
      <c r="K514" s="100">
        <v>3968100</v>
      </c>
      <c r="L514" s="100">
        <v>4089400</v>
      </c>
    </row>
    <row r="515" spans="2:12" x14ac:dyDescent="0.35">
      <c r="B515" s="101"/>
      <c r="C515" s="101"/>
      <c r="D515" s="101"/>
      <c r="E515" s="104"/>
      <c r="F515" s="104"/>
      <c r="G515" s="102" t="s">
        <v>146</v>
      </c>
      <c r="H515" s="100"/>
      <c r="I515" s="100"/>
      <c r="J515" s="100"/>
      <c r="K515" s="100"/>
      <c r="L515" s="100"/>
    </row>
    <row r="516" spans="2:12" ht="31.2" x14ac:dyDescent="0.35">
      <c r="B516" s="101"/>
      <c r="C516" s="101"/>
      <c r="D516" s="101"/>
      <c r="E516" s="104"/>
      <c r="F516" s="104"/>
      <c r="G516" s="103" t="s">
        <v>165</v>
      </c>
      <c r="H516" s="100">
        <v>3166737.5</v>
      </c>
      <c r="I516" s="100">
        <v>3417171</v>
      </c>
      <c r="J516" s="100">
        <v>3846900</v>
      </c>
      <c r="K516" s="100">
        <v>3968100</v>
      </c>
      <c r="L516" s="100">
        <v>4089400</v>
      </c>
    </row>
    <row r="517" spans="2:12" ht="31.2" x14ac:dyDescent="0.35">
      <c r="B517" s="101"/>
      <c r="C517" s="101"/>
      <c r="D517" s="101"/>
      <c r="E517" s="104"/>
      <c r="F517" s="104"/>
      <c r="G517" s="102" t="s">
        <v>166</v>
      </c>
      <c r="H517" s="100"/>
      <c r="I517" s="100"/>
      <c r="J517" s="100"/>
      <c r="K517" s="100"/>
      <c r="L517" s="100"/>
    </row>
    <row r="518" spans="2:12" x14ac:dyDescent="0.35">
      <c r="B518" s="101"/>
      <c r="C518" s="101"/>
      <c r="D518" s="101"/>
      <c r="E518" s="104"/>
      <c r="F518" s="104"/>
      <c r="G518" s="102" t="s">
        <v>167</v>
      </c>
      <c r="H518" s="100">
        <v>3166737.5</v>
      </c>
      <c r="I518" s="100">
        <v>3417171</v>
      </c>
      <c r="J518" s="100">
        <v>3846900</v>
      </c>
      <c r="K518" s="100">
        <v>3968100</v>
      </c>
      <c r="L518" s="100">
        <v>4089400</v>
      </c>
    </row>
    <row r="519" spans="2:12" x14ac:dyDescent="0.35">
      <c r="B519" s="101"/>
      <c r="C519" s="101"/>
      <c r="D519" s="101"/>
      <c r="E519" s="104"/>
      <c r="F519" s="104"/>
      <c r="G519" s="102" t="s">
        <v>168</v>
      </c>
      <c r="H519" s="100">
        <v>3166737.5</v>
      </c>
      <c r="I519" s="100">
        <v>3417171</v>
      </c>
      <c r="J519" s="100">
        <v>3846900</v>
      </c>
      <c r="K519" s="100">
        <v>3968100</v>
      </c>
      <c r="L519" s="100">
        <v>4089400</v>
      </c>
    </row>
    <row r="520" spans="2:12" x14ac:dyDescent="0.35">
      <c r="B520" s="101"/>
      <c r="C520" s="101"/>
      <c r="D520" s="101"/>
      <c r="E520" s="104"/>
      <c r="F520" s="104"/>
      <c r="G520" s="102" t="s">
        <v>169</v>
      </c>
      <c r="H520" s="100">
        <v>3166737.5</v>
      </c>
      <c r="I520" s="100">
        <v>3417171</v>
      </c>
      <c r="J520" s="100">
        <v>3846900</v>
      </c>
      <c r="K520" s="100">
        <v>3968100</v>
      </c>
      <c r="L520" s="100">
        <v>4089400</v>
      </c>
    </row>
    <row r="521" spans="2:12" x14ac:dyDescent="0.35">
      <c r="B521" s="101"/>
      <c r="C521" s="101"/>
      <c r="D521" s="101"/>
      <c r="E521" s="104"/>
      <c r="F521" s="104"/>
      <c r="G521" s="102" t="s">
        <v>284</v>
      </c>
      <c r="H521" s="100">
        <v>3166737.5</v>
      </c>
      <c r="I521" s="100">
        <v>3417171</v>
      </c>
      <c r="J521" s="100">
        <v>3846900</v>
      </c>
      <c r="K521" s="100">
        <v>3968100</v>
      </c>
      <c r="L521" s="100">
        <v>4089400</v>
      </c>
    </row>
    <row r="522" spans="2:12" x14ac:dyDescent="0.35">
      <c r="B522" s="101"/>
      <c r="C522" s="101"/>
      <c r="D522" s="101"/>
      <c r="E522" s="104"/>
      <c r="F522" s="104"/>
      <c r="G522" s="102" t="s">
        <v>285</v>
      </c>
      <c r="H522" s="100">
        <v>3166737.5</v>
      </c>
      <c r="I522" s="100">
        <v>3417171</v>
      </c>
      <c r="J522" s="100">
        <v>3846900</v>
      </c>
      <c r="K522" s="100">
        <v>3968100</v>
      </c>
      <c r="L522" s="145">
        <v>4089400</v>
      </c>
    </row>
    <row r="523" spans="2:12" ht="31.2" x14ac:dyDescent="0.35">
      <c r="B523" s="91">
        <v>10</v>
      </c>
      <c r="C523" s="92" t="s">
        <v>392</v>
      </c>
      <c r="D523" s="92" t="s">
        <v>390</v>
      </c>
      <c r="E523" s="104"/>
      <c r="F523" s="104" t="s">
        <v>174</v>
      </c>
      <c r="G523" s="102" t="s">
        <v>289</v>
      </c>
      <c r="H523" s="100">
        <v>143563880.15000001</v>
      </c>
      <c r="I523" s="100">
        <v>152266800</v>
      </c>
      <c r="J523" s="100">
        <v>210196300</v>
      </c>
      <c r="K523" s="100">
        <v>247314800</v>
      </c>
      <c r="L523" s="100">
        <v>290979100</v>
      </c>
    </row>
    <row r="524" spans="2:12" x14ac:dyDescent="0.35">
      <c r="B524" s="101"/>
      <c r="C524" s="101"/>
      <c r="D524" s="101"/>
      <c r="E524" s="104"/>
      <c r="F524" s="104"/>
      <c r="G524" s="102" t="s">
        <v>146</v>
      </c>
      <c r="H524" s="100"/>
      <c r="I524" s="100"/>
      <c r="J524" s="100"/>
      <c r="K524" s="100"/>
      <c r="L524" s="100"/>
    </row>
    <row r="525" spans="2:12" x14ac:dyDescent="0.35">
      <c r="B525" s="101"/>
      <c r="C525" s="101"/>
      <c r="D525" s="101"/>
      <c r="E525" s="104"/>
      <c r="F525" s="104"/>
      <c r="G525" s="103" t="s">
        <v>290</v>
      </c>
      <c r="H525" s="100">
        <v>143563880.15000001</v>
      </c>
      <c r="I525" s="100">
        <v>152266800</v>
      </c>
      <c r="J525" s="100">
        <v>210196300</v>
      </c>
      <c r="K525" s="100">
        <v>247314800</v>
      </c>
      <c r="L525" s="100">
        <v>290979100</v>
      </c>
    </row>
    <row r="526" spans="2:12" ht="31.2" x14ac:dyDescent="0.35">
      <c r="B526" s="101"/>
      <c r="C526" s="101"/>
      <c r="D526" s="101"/>
      <c r="E526" s="104"/>
      <c r="F526" s="104"/>
      <c r="G526" s="102" t="s">
        <v>166</v>
      </c>
      <c r="H526" s="100"/>
      <c r="I526" s="100"/>
      <c r="J526" s="100"/>
      <c r="K526" s="100"/>
      <c r="L526" s="100"/>
    </row>
    <row r="527" spans="2:12" x14ac:dyDescent="0.35">
      <c r="B527" s="101"/>
      <c r="C527" s="101"/>
      <c r="D527" s="101"/>
      <c r="E527" s="104"/>
      <c r="F527" s="104"/>
      <c r="G527" s="102" t="s">
        <v>167</v>
      </c>
      <c r="H527" s="100">
        <v>143563880.15000001</v>
      </c>
      <c r="I527" s="100">
        <v>152266800</v>
      </c>
      <c r="J527" s="100">
        <v>210196300</v>
      </c>
      <c r="K527" s="100">
        <v>247314800</v>
      </c>
      <c r="L527" s="100">
        <v>290979100</v>
      </c>
    </row>
    <row r="528" spans="2:12" x14ac:dyDescent="0.35">
      <c r="B528" s="101"/>
      <c r="C528" s="101"/>
      <c r="D528" s="101"/>
      <c r="E528" s="104"/>
      <c r="F528" s="104"/>
      <c r="G528" s="102" t="s">
        <v>168</v>
      </c>
      <c r="H528" s="100">
        <v>143563880.15000001</v>
      </c>
      <c r="I528" s="100">
        <v>152266800</v>
      </c>
      <c r="J528" s="100">
        <v>210196300</v>
      </c>
      <c r="K528" s="100">
        <v>247314800</v>
      </c>
      <c r="L528" s="100">
        <v>290979100</v>
      </c>
    </row>
    <row r="529" spans="1:12" x14ac:dyDescent="0.35">
      <c r="B529" s="101"/>
      <c r="C529" s="101"/>
      <c r="D529" s="101"/>
      <c r="E529" s="104"/>
      <c r="F529" s="104"/>
      <c r="G529" s="102" t="s">
        <v>169</v>
      </c>
      <c r="H529" s="100">
        <v>143563880.15000001</v>
      </c>
      <c r="I529" s="100">
        <v>152266800</v>
      </c>
      <c r="J529" s="100">
        <v>210196300</v>
      </c>
      <c r="K529" s="100">
        <v>247314800</v>
      </c>
      <c r="L529" s="100">
        <v>290979100</v>
      </c>
    </row>
    <row r="530" spans="1:12" x14ac:dyDescent="0.35">
      <c r="B530" s="101"/>
      <c r="C530" s="101"/>
      <c r="D530" s="101"/>
      <c r="E530" s="104"/>
      <c r="F530" s="104"/>
      <c r="G530" s="102" t="s">
        <v>284</v>
      </c>
      <c r="H530" s="100">
        <v>143563880.15000001</v>
      </c>
      <c r="I530" s="100">
        <v>152266800</v>
      </c>
      <c r="J530" s="100">
        <v>210196300</v>
      </c>
      <c r="K530" s="100">
        <v>247314800</v>
      </c>
      <c r="L530" s="100">
        <v>290979100</v>
      </c>
    </row>
    <row r="531" spans="1:12" x14ac:dyDescent="0.35">
      <c r="B531" s="579"/>
      <c r="C531" s="579"/>
      <c r="D531" s="579"/>
      <c r="E531" s="104"/>
      <c r="F531" s="104"/>
      <c r="G531" s="102" t="s">
        <v>285</v>
      </c>
      <c r="H531" s="100">
        <v>143563880.15000001</v>
      </c>
      <c r="I531" s="100">
        <v>152266800</v>
      </c>
      <c r="J531" s="100">
        <v>210196300</v>
      </c>
      <c r="K531" s="100">
        <v>247314800</v>
      </c>
      <c r="L531" s="100">
        <v>290979100</v>
      </c>
    </row>
    <row r="532" spans="1:12" ht="46.8" x14ac:dyDescent="0.35">
      <c r="A532" s="588"/>
      <c r="B532" s="587"/>
      <c r="C532" s="587"/>
      <c r="D532" s="587"/>
      <c r="E532" s="104" t="s">
        <v>291</v>
      </c>
      <c r="F532" s="104"/>
      <c r="G532" s="102" t="s">
        <v>292</v>
      </c>
      <c r="H532" s="100">
        <v>8322930.0399999991</v>
      </c>
      <c r="I532" s="100">
        <v>8604311.3000000007</v>
      </c>
      <c r="J532" s="623">
        <v>9037948.8068000004</v>
      </c>
      <c r="K532" s="623">
        <v>9050833.6743599996</v>
      </c>
      <c r="L532" s="623">
        <v>9126053.6332866661</v>
      </c>
    </row>
    <row r="533" spans="1:12" x14ac:dyDescent="0.35">
      <c r="B533" s="587"/>
      <c r="C533" s="587"/>
      <c r="D533" s="587"/>
      <c r="E533" s="104"/>
      <c r="F533" s="104"/>
      <c r="G533" s="102" t="s">
        <v>162</v>
      </c>
      <c r="H533" s="100"/>
      <c r="I533" s="100"/>
      <c r="J533" s="100"/>
      <c r="K533" s="100"/>
      <c r="L533" s="100"/>
    </row>
    <row r="534" spans="1:12" ht="46.8" x14ac:dyDescent="0.35">
      <c r="B534" s="91">
        <v>10</v>
      </c>
      <c r="C534" s="92" t="s">
        <v>391</v>
      </c>
      <c r="D534" s="92" t="s">
        <v>390</v>
      </c>
      <c r="E534" s="104"/>
      <c r="F534" s="104" t="s">
        <v>178</v>
      </c>
      <c r="G534" s="102" t="s">
        <v>293</v>
      </c>
      <c r="H534" s="100">
        <v>1013213.25</v>
      </c>
      <c r="I534" s="100">
        <v>1142925.5</v>
      </c>
      <c r="J534" s="100">
        <v>1178174.9068</v>
      </c>
      <c r="K534" s="100">
        <v>1187396.6819</v>
      </c>
      <c r="L534" s="100">
        <v>1196562.1915999998</v>
      </c>
    </row>
    <row r="535" spans="1:12" x14ac:dyDescent="0.35">
      <c r="B535" s="587"/>
      <c r="C535" s="587"/>
      <c r="D535" s="587"/>
      <c r="E535" s="104"/>
      <c r="F535" s="104"/>
      <c r="G535" s="102" t="s">
        <v>146</v>
      </c>
      <c r="H535" s="100"/>
      <c r="I535" s="100"/>
      <c r="J535" s="100"/>
      <c r="K535" s="100"/>
      <c r="L535" s="100"/>
    </row>
    <row r="536" spans="1:12" x14ac:dyDescent="0.35">
      <c r="B536" s="587"/>
      <c r="C536" s="587"/>
      <c r="D536" s="587"/>
      <c r="E536" s="104"/>
      <c r="F536" s="104"/>
      <c r="G536" s="103" t="s">
        <v>189</v>
      </c>
      <c r="H536" s="100">
        <v>1013213.25</v>
      </c>
      <c r="I536" s="100">
        <v>1142925.5</v>
      </c>
      <c r="J536" s="100">
        <v>1178174.9068</v>
      </c>
      <c r="K536" s="100">
        <v>1187396.6819</v>
      </c>
      <c r="L536" s="100">
        <v>1196562.1915999998</v>
      </c>
    </row>
    <row r="537" spans="1:12" ht="31.2" x14ac:dyDescent="0.35">
      <c r="B537" s="587"/>
      <c r="C537" s="587"/>
      <c r="D537" s="587"/>
      <c r="E537" s="104"/>
      <c r="F537" s="104"/>
      <c r="G537" s="102" t="s">
        <v>166</v>
      </c>
      <c r="H537" s="100"/>
      <c r="I537" s="100"/>
      <c r="J537" s="100"/>
      <c r="K537" s="100"/>
      <c r="L537" s="100"/>
    </row>
    <row r="538" spans="1:12" x14ac:dyDescent="0.35">
      <c r="B538" s="587"/>
      <c r="C538" s="587"/>
      <c r="D538" s="587"/>
      <c r="E538" s="104"/>
      <c r="F538" s="104"/>
      <c r="G538" s="102" t="s">
        <v>167</v>
      </c>
      <c r="H538" s="100">
        <v>1013213.25</v>
      </c>
      <c r="I538" s="100">
        <v>1142925.5</v>
      </c>
      <c r="J538" s="100">
        <v>1178174.9068</v>
      </c>
      <c r="K538" s="100">
        <v>1187396.6819</v>
      </c>
      <c r="L538" s="100">
        <v>1196562.1915999998</v>
      </c>
    </row>
    <row r="539" spans="1:12" x14ac:dyDescent="0.35">
      <c r="B539" s="587"/>
      <c r="C539" s="587"/>
      <c r="D539" s="587"/>
      <c r="E539" s="104"/>
      <c r="F539" s="104"/>
      <c r="G539" s="102" t="s">
        <v>168</v>
      </c>
      <c r="H539" s="100">
        <v>1013213.25</v>
      </c>
      <c r="I539" s="100">
        <v>1142925.5</v>
      </c>
      <c r="J539" s="100">
        <v>1178174.9068</v>
      </c>
      <c r="K539" s="100">
        <v>1187396.6819</v>
      </c>
      <c r="L539" s="100">
        <v>1196562.1915999998</v>
      </c>
    </row>
    <row r="540" spans="1:12" x14ac:dyDescent="0.35">
      <c r="B540" s="587"/>
      <c r="C540" s="587"/>
      <c r="D540" s="587"/>
      <c r="E540" s="104"/>
      <c r="F540" s="104"/>
      <c r="G540" s="102" t="s">
        <v>248</v>
      </c>
      <c r="H540" s="100">
        <v>938150</v>
      </c>
      <c r="I540" s="100">
        <v>1046622.9</v>
      </c>
      <c r="J540" s="100">
        <v>1062002.2068</v>
      </c>
      <c r="K540" s="100">
        <v>1079018.9819</v>
      </c>
      <c r="L540" s="100">
        <v>1088184.4915999998</v>
      </c>
    </row>
    <row r="541" spans="1:12" x14ac:dyDescent="0.35">
      <c r="B541" s="587"/>
      <c r="C541" s="587"/>
      <c r="D541" s="587"/>
      <c r="E541" s="104"/>
      <c r="F541" s="104"/>
      <c r="G541" s="102" t="s">
        <v>249</v>
      </c>
      <c r="H541" s="100">
        <v>938150</v>
      </c>
      <c r="I541" s="100">
        <v>1046622.9</v>
      </c>
      <c r="J541" s="100">
        <v>1062002.2068</v>
      </c>
      <c r="K541" s="100">
        <v>1079018.9819</v>
      </c>
      <c r="L541" s="100">
        <v>1088184.4915999998</v>
      </c>
    </row>
    <row r="542" spans="1:12" x14ac:dyDescent="0.35">
      <c r="B542" s="587"/>
      <c r="C542" s="587"/>
      <c r="D542" s="587"/>
      <c r="E542" s="104"/>
      <c r="F542" s="104"/>
      <c r="G542" s="102" t="s">
        <v>250</v>
      </c>
      <c r="H542" s="100">
        <v>758270</v>
      </c>
      <c r="I542" s="100">
        <v>852430.5</v>
      </c>
      <c r="J542" s="100">
        <v>866981.29859999998</v>
      </c>
      <c r="K542" s="100">
        <v>880374.44909999997</v>
      </c>
      <c r="L542" s="100">
        <v>887717.75589999999</v>
      </c>
    </row>
    <row r="543" spans="1:12" ht="31.2" x14ac:dyDescent="0.35">
      <c r="B543" s="587"/>
      <c r="C543" s="587"/>
      <c r="D543" s="587"/>
      <c r="E543" s="104"/>
      <c r="F543" s="104"/>
      <c r="G543" s="102" t="s">
        <v>294</v>
      </c>
      <c r="H543" s="100">
        <v>131365.9</v>
      </c>
      <c r="I543" s="100">
        <v>131210.4</v>
      </c>
      <c r="J543" s="100">
        <v>132919.3082</v>
      </c>
      <c r="K543" s="100">
        <v>134992.3328</v>
      </c>
      <c r="L543" s="100">
        <v>136113.73569999999</v>
      </c>
    </row>
    <row r="544" spans="1:12" ht="31.2" x14ac:dyDescent="0.35">
      <c r="B544" s="587"/>
      <c r="C544" s="587"/>
      <c r="D544" s="587"/>
      <c r="E544" s="104"/>
      <c r="F544" s="104"/>
      <c r="G544" s="102" t="s">
        <v>295</v>
      </c>
      <c r="H544" s="100">
        <v>48514.1</v>
      </c>
      <c r="I544" s="100">
        <v>62982</v>
      </c>
      <c r="J544" s="100">
        <v>62101.599999999999</v>
      </c>
      <c r="K544" s="100">
        <v>63652.2</v>
      </c>
      <c r="L544" s="100">
        <v>64353</v>
      </c>
    </row>
    <row r="545" spans="2:12" x14ac:dyDescent="0.35">
      <c r="B545" s="587"/>
      <c r="C545" s="587"/>
      <c r="D545" s="587"/>
      <c r="E545" s="104"/>
      <c r="F545" s="104"/>
      <c r="G545" s="102" t="s">
        <v>180</v>
      </c>
      <c r="H545" s="100">
        <v>74355.75</v>
      </c>
      <c r="I545" s="100">
        <v>95525.6</v>
      </c>
      <c r="J545" s="100">
        <v>115395.7</v>
      </c>
      <c r="K545" s="100">
        <v>107600.7</v>
      </c>
      <c r="L545" s="100">
        <v>107600.7</v>
      </c>
    </row>
    <row r="546" spans="2:12" x14ac:dyDescent="0.35">
      <c r="B546" s="587"/>
      <c r="C546" s="587"/>
      <c r="D546" s="587"/>
      <c r="E546" s="104"/>
      <c r="F546" s="104"/>
      <c r="G546" s="102" t="s">
        <v>181</v>
      </c>
      <c r="H546" s="100">
        <v>20307.05</v>
      </c>
      <c r="I546" s="100">
        <v>18798</v>
      </c>
      <c r="J546" s="100">
        <v>23977.699999999997</v>
      </c>
      <c r="K546" s="100">
        <v>23977.699999999997</v>
      </c>
      <c r="L546" s="100">
        <v>23977.699999999997</v>
      </c>
    </row>
    <row r="547" spans="2:12" x14ac:dyDescent="0.35">
      <c r="B547" s="587"/>
      <c r="C547" s="587"/>
      <c r="D547" s="587"/>
      <c r="E547" s="104"/>
      <c r="F547" s="104"/>
      <c r="G547" s="102" t="s">
        <v>296</v>
      </c>
      <c r="H547" s="100">
        <v>11561.17</v>
      </c>
      <c r="I547" s="100">
        <v>10432.700000000001</v>
      </c>
      <c r="J547" s="100">
        <v>12048.9</v>
      </c>
      <c r="K547" s="100">
        <v>12048.9</v>
      </c>
      <c r="L547" s="100">
        <v>12048.9</v>
      </c>
    </row>
    <row r="548" spans="2:12" x14ac:dyDescent="0.35">
      <c r="B548" s="587"/>
      <c r="C548" s="587"/>
      <c r="D548" s="587"/>
      <c r="E548" s="104"/>
      <c r="F548" s="104"/>
      <c r="G548" s="102" t="s">
        <v>182</v>
      </c>
      <c r="H548" s="100">
        <v>8472.8799999999992</v>
      </c>
      <c r="I548" s="100">
        <v>8083.3</v>
      </c>
      <c r="J548" s="100">
        <v>11646.8</v>
      </c>
      <c r="K548" s="100">
        <v>11646.8</v>
      </c>
      <c r="L548" s="100">
        <v>11646.8</v>
      </c>
    </row>
    <row r="549" spans="2:12" x14ac:dyDescent="0.35">
      <c r="B549" s="587"/>
      <c r="C549" s="587"/>
      <c r="D549" s="587"/>
      <c r="E549" s="104"/>
      <c r="F549" s="104"/>
      <c r="G549" s="102" t="s">
        <v>297</v>
      </c>
      <c r="H549" s="100">
        <v>273</v>
      </c>
      <c r="I549" s="100">
        <v>282</v>
      </c>
      <c r="J549" s="100">
        <v>282</v>
      </c>
      <c r="K549" s="100">
        <v>282</v>
      </c>
      <c r="L549" s="100">
        <v>282</v>
      </c>
    </row>
    <row r="550" spans="2:12" x14ac:dyDescent="0.35">
      <c r="B550" s="587"/>
      <c r="C550" s="587"/>
      <c r="D550" s="587"/>
      <c r="E550" s="104"/>
      <c r="F550" s="104"/>
      <c r="G550" s="102" t="s">
        <v>185</v>
      </c>
      <c r="H550" s="100">
        <v>26516.2</v>
      </c>
      <c r="I550" s="100">
        <v>28204.400000000001</v>
      </c>
      <c r="J550" s="100">
        <v>38922.400000000001</v>
      </c>
      <c r="K550" s="100">
        <v>38922.400000000001</v>
      </c>
      <c r="L550" s="100">
        <v>38922.400000000001</v>
      </c>
    </row>
    <row r="551" spans="2:12" x14ac:dyDescent="0.35">
      <c r="B551" s="587"/>
      <c r="C551" s="587"/>
      <c r="D551" s="587"/>
      <c r="E551" s="104"/>
      <c r="F551" s="104"/>
      <c r="G551" s="102" t="s">
        <v>186</v>
      </c>
      <c r="H551" s="100">
        <v>20502.7</v>
      </c>
      <c r="I551" s="100">
        <v>21404.400000000001</v>
      </c>
      <c r="J551" s="100">
        <v>21404.400000000001</v>
      </c>
      <c r="K551" s="100">
        <v>21404.400000000001</v>
      </c>
      <c r="L551" s="100">
        <v>21404.400000000001</v>
      </c>
    </row>
    <row r="552" spans="2:12" x14ac:dyDescent="0.35">
      <c r="B552" s="587"/>
      <c r="C552" s="587"/>
      <c r="D552" s="587"/>
      <c r="E552" s="104"/>
      <c r="F552" s="104"/>
      <c r="G552" s="102" t="s">
        <v>298</v>
      </c>
      <c r="H552" s="100">
        <v>6013.5</v>
      </c>
      <c r="I552" s="100">
        <v>6800</v>
      </c>
      <c r="J552" s="100">
        <v>17518</v>
      </c>
      <c r="K552" s="100">
        <v>17518</v>
      </c>
      <c r="L552" s="100">
        <v>17518</v>
      </c>
    </row>
    <row r="553" spans="2:12" x14ac:dyDescent="0.35">
      <c r="B553" s="587"/>
      <c r="C553" s="587"/>
      <c r="D553" s="587"/>
      <c r="E553" s="104"/>
      <c r="F553" s="104"/>
      <c r="G553" s="102" t="s">
        <v>239</v>
      </c>
      <c r="H553" s="100">
        <v>11345.8</v>
      </c>
      <c r="I553" s="100">
        <v>30424.699999999997</v>
      </c>
      <c r="J553" s="100">
        <v>29941.1</v>
      </c>
      <c r="K553" s="100">
        <v>29941.1</v>
      </c>
      <c r="L553" s="100">
        <v>29941.1</v>
      </c>
    </row>
    <row r="554" spans="2:12" x14ac:dyDescent="0.35">
      <c r="B554" s="587"/>
      <c r="C554" s="587"/>
      <c r="D554" s="587"/>
      <c r="E554" s="104"/>
      <c r="F554" s="104"/>
      <c r="G554" s="102" t="s">
        <v>281</v>
      </c>
      <c r="H554" s="100">
        <v>5942.4</v>
      </c>
      <c r="I554" s="100">
        <v>6201.6</v>
      </c>
      <c r="J554" s="100">
        <v>6288</v>
      </c>
      <c r="K554" s="100">
        <v>6288</v>
      </c>
      <c r="L554" s="100">
        <v>6288</v>
      </c>
    </row>
    <row r="555" spans="2:12" ht="31.2" x14ac:dyDescent="0.35">
      <c r="B555" s="587"/>
      <c r="C555" s="587"/>
      <c r="D555" s="587"/>
      <c r="E555" s="104"/>
      <c r="F555" s="104"/>
      <c r="G555" s="102" t="s">
        <v>299</v>
      </c>
      <c r="H555" s="100">
        <v>99</v>
      </c>
      <c r="I555" s="100">
        <v>640</v>
      </c>
      <c r="J555" s="100">
        <v>640</v>
      </c>
      <c r="K555" s="100">
        <v>640</v>
      </c>
      <c r="L555" s="100">
        <v>640</v>
      </c>
    </row>
    <row r="556" spans="2:12" x14ac:dyDescent="0.35">
      <c r="B556" s="587"/>
      <c r="C556" s="587"/>
      <c r="D556" s="587"/>
      <c r="E556" s="104"/>
      <c r="F556" s="104"/>
      <c r="G556" s="102" t="s">
        <v>240</v>
      </c>
      <c r="H556" s="100">
        <v>27</v>
      </c>
      <c r="I556" s="100">
        <v>400</v>
      </c>
      <c r="J556" s="100">
        <v>400</v>
      </c>
      <c r="K556" s="100">
        <v>400</v>
      </c>
      <c r="L556" s="100">
        <v>400</v>
      </c>
    </row>
    <row r="557" spans="2:12" x14ac:dyDescent="0.35">
      <c r="B557" s="587"/>
      <c r="C557" s="587"/>
      <c r="D557" s="587"/>
      <c r="E557" s="104"/>
      <c r="F557" s="104"/>
      <c r="G557" s="102" t="s">
        <v>300</v>
      </c>
      <c r="H557" s="100">
        <v>2400</v>
      </c>
      <c r="I557" s="100">
        <v>18163.099999999999</v>
      </c>
      <c r="J557" s="100">
        <v>18163.099999999999</v>
      </c>
      <c r="K557" s="100">
        <v>18163.099999999999</v>
      </c>
      <c r="L557" s="100">
        <v>18163.099999999999</v>
      </c>
    </row>
    <row r="558" spans="2:12" x14ac:dyDescent="0.35">
      <c r="B558" s="587"/>
      <c r="C558" s="587"/>
      <c r="D558" s="587"/>
      <c r="E558" s="104"/>
      <c r="F558" s="104"/>
      <c r="G558" s="102" t="s">
        <v>301</v>
      </c>
      <c r="H558" s="100">
        <v>1396</v>
      </c>
      <c r="I558" s="100">
        <v>1500</v>
      </c>
      <c r="J558" s="100">
        <v>1500</v>
      </c>
      <c r="K558" s="100">
        <v>1500</v>
      </c>
      <c r="L558" s="100">
        <v>1500</v>
      </c>
    </row>
    <row r="559" spans="2:12" x14ac:dyDescent="0.35">
      <c r="B559" s="587"/>
      <c r="C559" s="587"/>
      <c r="D559" s="587"/>
      <c r="E559" s="104"/>
      <c r="F559" s="104"/>
      <c r="G559" s="102" t="s">
        <v>302</v>
      </c>
      <c r="H559" s="100">
        <v>1481.4</v>
      </c>
      <c r="I559" s="100">
        <v>3520</v>
      </c>
      <c r="J559" s="100">
        <v>2950</v>
      </c>
      <c r="K559" s="100">
        <v>2950</v>
      </c>
      <c r="L559" s="100">
        <v>2950</v>
      </c>
    </row>
    <row r="560" spans="2:12" x14ac:dyDescent="0.35">
      <c r="B560" s="587"/>
      <c r="C560" s="587"/>
      <c r="D560" s="587"/>
      <c r="E560" s="104"/>
      <c r="F560" s="104"/>
      <c r="G560" s="102" t="s">
        <v>303</v>
      </c>
      <c r="H560" s="100">
        <v>8200.17</v>
      </c>
      <c r="I560" s="100">
        <v>10177.9</v>
      </c>
      <c r="J560" s="100">
        <v>10615</v>
      </c>
      <c r="K560" s="100">
        <v>2820</v>
      </c>
      <c r="L560" s="100">
        <v>2820</v>
      </c>
    </row>
    <row r="561" spans="2:12" x14ac:dyDescent="0.35">
      <c r="B561" s="587"/>
      <c r="C561" s="587"/>
      <c r="D561" s="587"/>
      <c r="E561" s="104"/>
      <c r="F561" s="104"/>
      <c r="G561" s="102" t="s">
        <v>304</v>
      </c>
      <c r="H561" s="100">
        <v>5560.2</v>
      </c>
      <c r="I561" s="100">
        <v>7551.9</v>
      </c>
      <c r="J561" s="100">
        <v>7795</v>
      </c>
      <c r="K561" s="100"/>
      <c r="L561" s="100"/>
    </row>
    <row r="562" spans="2:12" ht="31.2" x14ac:dyDescent="0.35">
      <c r="B562" s="587"/>
      <c r="C562" s="587"/>
      <c r="D562" s="587"/>
      <c r="E562" s="104"/>
      <c r="F562" s="104"/>
      <c r="G562" s="102" t="s">
        <v>305</v>
      </c>
      <c r="H562" s="100">
        <v>2639.97</v>
      </c>
      <c r="I562" s="100">
        <v>2626</v>
      </c>
      <c r="J562" s="100">
        <v>2820</v>
      </c>
      <c r="K562" s="100">
        <v>2820</v>
      </c>
      <c r="L562" s="100">
        <v>2820</v>
      </c>
    </row>
    <row r="563" spans="2:12" x14ac:dyDescent="0.35">
      <c r="B563" s="587"/>
      <c r="C563" s="587"/>
      <c r="D563" s="587"/>
      <c r="E563" s="104"/>
      <c r="F563" s="104"/>
      <c r="G563" s="102" t="s">
        <v>306</v>
      </c>
      <c r="H563" s="100">
        <v>7986.53</v>
      </c>
      <c r="I563" s="100">
        <v>7920.5999999999995</v>
      </c>
      <c r="J563" s="100">
        <v>11939.5</v>
      </c>
      <c r="K563" s="100">
        <v>11939.5</v>
      </c>
      <c r="L563" s="100">
        <v>11939.5</v>
      </c>
    </row>
    <row r="564" spans="2:12" x14ac:dyDescent="0.35">
      <c r="B564" s="587"/>
      <c r="C564" s="587"/>
      <c r="D564" s="587"/>
      <c r="E564" s="104"/>
      <c r="F564" s="104"/>
      <c r="G564" s="102" t="s">
        <v>307</v>
      </c>
      <c r="H564" s="100">
        <v>2616.2199999999998</v>
      </c>
      <c r="I564" s="100">
        <v>2536.6999999999998</v>
      </c>
      <c r="J564" s="100">
        <v>3788.2</v>
      </c>
      <c r="K564" s="100">
        <v>3788.2</v>
      </c>
      <c r="L564" s="100">
        <v>3788.2</v>
      </c>
    </row>
    <row r="565" spans="2:12" x14ac:dyDescent="0.35">
      <c r="B565" s="587"/>
      <c r="C565" s="587"/>
      <c r="D565" s="587"/>
      <c r="E565" s="104"/>
      <c r="F565" s="104"/>
      <c r="G565" s="102" t="s">
        <v>308</v>
      </c>
      <c r="H565" s="100">
        <v>5005.0200000000004</v>
      </c>
      <c r="I565" s="100">
        <v>5007.8999999999996</v>
      </c>
      <c r="J565" s="100">
        <v>6247.8</v>
      </c>
      <c r="K565" s="100">
        <v>6247.8</v>
      </c>
      <c r="L565" s="100">
        <v>6247.8</v>
      </c>
    </row>
    <row r="566" spans="2:12" x14ac:dyDescent="0.35">
      <c r="B566" s="587"/>
      <c r="C566" s="587"/>
      <c r="D566" s="587"/>
      <c r="E566" s="104"/>
      <c r="F566" s="104"/>
      <c r="G566" s="102" t="s">
        <v>309</v>
      </c>
      <c r="H566" s="100">
        <v>365.29</v>
      </c>
      <c r="I566" s="100">
        <v>376</v>
      </c>
      <c r="J566" s="100">
        <v>1903.5</v>
      </c>
      <c r="K566" s="100">
        <v>1903.5</v>
      </c>
      <c r="L566" s="100">
        <v>1903.5</v>
      </c>
    </row>
    <row r="567" spans="2:12" x14ac:dyDescent="0.35">
      <c r="B567" s="587"/>
      <c r="C567" s="587"/>
      <c r="D567" s="587"/>
      <c r="E567" s="104"/>
      <c r="F567" s="104"/>
      <c r="G567" s="102" t="s">
        <v>251</v>
      </c>
      <c r="H567" s="100">
        <v>707.5</v>
      </c>
      <c r="I567" s="100">
        <v>777</v>
      </c>
      <c r="J567" s="100">
        <v>777</v>
      </c>
      <c r="K567" s="100">
        <v>777</v>
      </c>
      <c r="L567" s="100">
        <v>777</v>
      </c>
    </row>
    <row r="568" spans="2:12" ht="46.8" x14ac:dyDescent="0.35">
      <c r="B568" s="587"/>
      <c r="C568" s="587"/>
      <c r="D568" s="587"/>
      <c r="E568" s="104"/>
      <c r="F568" s="104"/>
      <c r="G568" s="102" t="s">
        <v>310</v>
      </c>
      <c r="H568" s="100">
        <v>707.5</v>
      </c>
      <c r="I568" s="100">
        <v>777</v>
      </c>
      <c r="J568" s="100">
        <v>777</v>
      </c>
      <c r="K568" s="100">
        <v>777</v>
      </c>
      <c r="L568" s="100">
        <v>777</v>
      </c>
    </row>
    <row r="569" spans="2:12" ht="31.2" x14ac:dyDescent="0.35">
      <c r="B569" s="91">
        <v>10</v>
      </c>
      <c r="C569" s="92" t="s">
        <v>391</v>
      </c>
      <c r="D569" s="92" t="s">
        <v>390</v>
      </c>
      <c r="E569" s="104"/>
      <c r="F569" s="104" t="s">
        <v>214</v>
      </c>
      <c r="G569" s="102" t="s">
        <v>311</v>
      </c>
      <c r="H569" s="100">
        <v>6924680.9099999992</v>
      </c>
      <c r="I569" s="100">
        <v>7115588.9000000004</v>
      </c>
      <c r="J569" s="100">
        <v>7109751.5000000009</v>
      </c>
      <c r="K569" s="100">
        <v>7113414.59246</v>
      </c>
      <c r="L569" s="100">
        <v>7179469.0416866662</v>
      </c>
    </row>
    <row r="570" spans="2:12" x14ac:dyDescent="0.35">
      <c r="B570" s="587"/>
      <c r="C570" s="587"/>
      <c r="D570" s="587"/>
      <c r="E570" s="104"/>
      <c r="F570" s="104"/>
      <c r="G570" s="102" t="s">
        <v>146</v>
      </c>
      <c r="H570" s="100"/>
      <c r="I570" s="100"/>
      <c r="J570" s="100"/>
      <c r="K570" s="100"/>
      <c r="L570" s="100"/>
    </row>
    <row r="571" spans="2:12" ht="31.2" x14ac:dyDescent="0.35">
      <c r="B571" s="587"/>
      <c r="C571" s="587"/>
      <c r="D571" s="587"/>
      <c r="E571" s="104"/>
      <c r="F571" s="104"/>
      <c r="G571" s="103" t="s">
        <v>165</v>
      </c>
      <c r="H571" s="100">
        <v>6924680.9099999992</v>
      </c>
      <c r="I571" s="100">
        <v>7115588.9000000004</v>
      </c>
      <c r="J571" s="100">
        <v>7109751.5000000009</v>
      </c>
      <c r="K571" s="100">
        <v>7113414.59246</v>
      </c>
      <c r="L571" s="100">
        <v>7179469.0416866662</v>
      </c>
    </row>
    <row r="572" spans="2:12" ht="31.2" x14ac:dyDescent="0.35">
      <c r="B572" s="587"/>
      <c r="C572" s="587"/>
      <c r="D572" s="587"/>
      <c r="E572" s="104"/>
      <c r="F572" s="104"/>
      <c r="G572" s="102" t="s">
        <v>166</v>
      </c>
      <c r="H572" s="100"/>
      <c r="I572" s="100"/>
      <c r="J572" s="100"/>
      <c r="K572" s="100"/>
      <c r="L572" s="100"/>
    </row>
    <row r="573" spans="2:12" x14ac:dyDescent="0.35">
      <c r="B573" s="587"/>
      <c r="C573" s="587"/>
      <c r="D573" s="587"/>
      <c r="E573" s="104"/>
      <c r="F573" s="104"/>
      <c r="G573" s="102" t="s">
        <v>167</v>
      </c>
      <c r="H573" s="100">
        <v>6924680.9099999992</v>
      </c>
      <c r="I573" s="100">
        <v>7115588.9000000004</v>
      </c>
      <c r="J573" s="100">
        <v>7109751.5000000009</v>
      </c>
      <c r="K573" s="100">
        <v>7113414.59246</v>
      </c>
      <c r="L573" s="100">
        <v>7179469.0416866662</v>
      </c>
    </row>
    <row r="574" spans="2:12" x14ac:dyDescent="0.35">
      <c r="B574" s="587"/>
      <c r="C574" s="587"/>
      <c r="D574" s="587"/>
      <c r="E574" s="104"/>
      <c r="F574" s="104"/>
      <c r="G574" s="102" t="s">
        <v>168</v>
      </c>
      <c r="H574" s="100">
        <v>6924680.9099999992</v>
      </c>
      <c r="I574" s="100">
        <v>7115588.9000000004</v>
      </c>
      <c r="J574" s="100">
        <v>7109751.5000000009</v>
      </c>
      <c r="K574" s="100">
        <v>7113414.59246</v>
      </c>
      <c r="L574" s="100">
        <v>7179469.0416866662</v>
      </c>
    </row>
    <row r="575" spans="2:12" x14ac:dyDescent="0.35">
      <c r="B575" s="587"/>
      <c r="C575" s="587"/>
      <c r="D575" s="587"/>
      <c r="E575" s="104"/>
      <c r="F575" s="104"/>
      <c r="G575" s="102" t="s">
        <v>248</v>
      </c>
      <c r="H575" s="100">
        <v>6444979.0999999996</v>
      </c>
      <c r="I575" s="100">
        <v>6489814.7000000002</v>
      </c>
      <c r="J575" s="100">
        <v>6514245.4000000004</v>
      </c>
      <c r="K575" s="100">
        <v>6542531.1924599996</v>
      </c>
      <c r="L575" s="100">
        <v>6608585.6416866658</v>
      </c>
    </row>
    <row r="576" spans="2:12" x14ac:dyDescent="0.35">
      <c r="B576" s="587"/>
      <c r="C576" s="587"/>
      <c r="D576" s="587"/>
      <c r="E576" s="104"/>
      <c r="F576" s="104"/>
      <c r="G576" s="102" t="s">
        <v>249</v>
      </c>
      <c r="H576" s="100">
        <v>6444979.0999999996</v>
      </c>
      <c r="I576" s="100">
        <v>6489814.7000000002</v>
      </c>
      <c r="J576" s="100">
        <v>6514245.4000000004</v>
      </c>
      <c r="K576" s="100">
        <v>6542531.1924599996</v>
      </c>
      <c r="L576" s="100">
        <v>6608585.6416866658</v>
      </c>
    </row>
    <row r="577" spans="2:12" x14ac:dyDescent="0.35">
      <c r="B577" s="587"/>
      <c r="C577" s="587"/>
      <c r="D577" s="587"/>
      <c r="E577" s="104"/>
      <c r="F577" s="104"/>
      <c r="G577" s="102" t="s">
        <v>250</v>
      </c>
      <c r="H577" s="100">
        <v>5627086.2999999998</v>
      </c>
      <c r="I577" s="100">
        <v>5619240.5</v>
      </c>
      <c r="J577" s="100">
        <v>5640256.5999999996</v>
      </c>
      <c r="K577" s="100">
        <v>5678717.8924599998</v>
      </c>
      <c r="L577" s="100">
        <v>5728621.0416866662</v>
      </c>
    </row>
    <row r="578" spans="2:12" ht="31.2" x14ac:dyDescent="0.35">
      <c r="B578" s="587"/>
      <c r="C578" s="587"/>
      <c r="D578" s="587"/>
      <c r="E578" s="104"/>
      <c r="F578" s="104"/>
      <c r="G578" s="102" t="s">
        <v>294</v>
      </c>
      <c r="H578" s="100">
        <v>491428.8</v>
      </c>
      <c r="I578" s="100">
        <v>533977.19999999995</v>
      </c>
      <c r="J578" s="100">
        <v>455622.40000000002</v>
      </c>
      <c r="K578" s="100">
        <v>539478.19999999995</v>
      </c>
      <c r="L578" s="100">
        <v>544219</v>
      </c>
    </row>
    <row r="579" spans="2:12" ht="31.2" x14ac:dyDescent="0.35">
      <c r="B579" s="587"/>
      <c r="C579" s="587"/>
      <c r="D579" s="587"/>
      <c r="E579" s="104"/>
      <c r="F579" s="104"/>
      <c r="G579" s="102" t="s">
        <v>295</v>
      </c>
      <c r="H579" s="100">
        <v>326464</v>
      </c>
      <c r="I579" s="100">
        <v>336597</v>
      </c>
      <c r="J579" s="100">
        <v>418366.4</v>
      </c>
      <c r="K579" s="100">
        <v>324335.09999999998</v>
      </c>
      <c r="L579" s="100">
        <v>335745.6</v>
      </c>
    </row>
    <row r="580" spans="2:12" x14ac:dyDescent="0.35">
      <c r="B580" s="587"/>
      <c r="C580" s="587"/>
      <c r="D580" s="587"/>
      <c r="E580" s="104"/>
      <c r="F580" s="104"/>
      <c r="G580" s="102" t="s">
        <v>180</v>
      </c>
      <c r="H580" s="100">
        <v>475354.31</v>
      </c>
      <c r="I580" s="100">
        <v>621082.20000000007</v>
      </c>
      <c r="J580" s="100">
        <v>568176.19999999995</v>
      </c>
      <c r="K580" s="100">
        <v>566047.4</v>
      </c>
      <c r="L580" s="100">
        <v>566047.4</v>
      </c>
    </row>
    <row r="581" spans="2:12" x14ac:dyDescent="0.35">
      <c r="B581" s="587"/>
      <c r="C581" s="587"/>
      <c r="D581" s="587"/>
      <c r="E581" s="104"/>
      <c r="F581" s="104"/>
      <c r="G581" s="102" t="s">
        <v>181</v>
      </c>
      <c r="H581" s="100">
        <v>256492.52000000002</v>
      </c>
      <c r="I581" s="100">
        <v>309314</v>
      </c>
      <c r="J581" s="100">
        <v>302830.09999999998</v>
      </c>
      <c r="K581" s="100">
        <v>302830.09999999998</v>
      </c>
      <c r="L581" s="100">
        <v>302830.09999999998</v>
      </c>
    </row>
    <row r="582" spans="2:12" x14ac:dyDescent="0.35">
      <c r="B582" s="587"/>
      <c r="C582" s="587"/>
      <c r="D582" s="587"/>
      <c r="E582" s="104"/>
      <c r="F582" s="104"/>
      <c r="G582" s="102" t="s">
        <v>296</v>
      </c>
      <c r="H582" s="100">
        <v>118251.71</v>
      </c>
      <c r="I582" s="100">
        <v>171039.2</v>
      </c>
      <c r="J582" s="100">
        <v>173735.3</v>
      </c>
      <c r="K582" s="100">
        <v>173735.3</v>
      </c>
      <c r="L582" s="100">
        <v>173735.3</v>
      </c>
    </row>
    <row r="583" spans="2:12" x14ac:dyDescent="0.35">
      <c r="B583" s="587"/>
      <c r="C583" s="587"/>
      <c r="D583" s="587"/>
      <c r="E583" s="104"/>
      <c r="F583" s="104"/>
      <c r="G583" s="102" t="s">
        <v>312</v>
      </c>
      <c r="H583" s="100">
        <v>4326.42</v>
      </c>
      <c r="I583" s="100">
        <v>3352</v>
      </c>
      <c r="J583" s="100">
        <v>3443.7</v>
      </c>
      <c r="K583" s="100">
        <v>3443.7</v>
      </c>
      <c r="L583" s="100">
        <v>3443.7</v>
      </c>
    </row>
    <row r="584" spans="2:12" x14ac:dyDescent="0.35">
      <c r="B584" s="587"/>
      <c r="C584" s="587"/>
      <c r="D584" s="587"/>
      <c r="E584" s="104"/>
      <c r="F584" s="104"/>
      <c r="G584" s="102" t="s">
        <v>182</v>
      </c>
      <c r="H584" s="100">
        <v>98797.69</v>
      </c>
      <c r="I584" s="100">
        <v>93540.800000000003</v>
      </c>
      <c r="J584" s="100">
        <v>95171.1</v>
      </c>
      <c r="K584" s="100">
        <v>95171.1</v>
      </c>
      <c r="L584" s="100">
        <v>95171.1</v>
      </c>
    </row>
    <row r="585" spans="2:12" x14ac:dyDescent="0.35">
      <c r="B585" s="587"/>
      <c r="C585" s="587"/>
      <c r="D585" s="587"/>
      <c r="E585" s="104"/>
      <c r="F585" s="104"/>
      <c r="G585" s="102" t="s">
        <v>297</v>
      </c>
      <c r="H585" s="100">
        <v>857</v>
      </c>
      <c r="I585" s="100">
        <v>700</v>
      </c>
      <c r="J585" s="100">
        <v>1200</v>
      </c>
      <c r="K585" s="100">
        <v>1200</v>
      </c>
      <c r="L585" s="100">
        <v>1200</v>
      </c>
    </row>
    <row r="586" spans="2:12" x14ac:dyDescent="0.35">
      <c r="B586" s="587"/>
      <c r="C586" s="587"/>
      <c r="D586" s="587"/>
      <c r="E586" s="104"/>
      <c r="F586" s="104"/>
      <c r="G586" s="102" t="s">
        <v>313</v>
      </c>
      <c r="H586" s="100">
        <v>34259.699999999997</v>
      </c>
      <c r="I586" s="100">
        <v>40682</v>
      </c>
      <c r="J586" s="100">
        <v>29280</v>
      </c>
      <c r="K586" s="100">
        <v>29280</v>
      </c>
      <c r="L586" s="100">
        <v>29280</v>
      </c>
    </row>
    <row r="587" spans="2:12" x14ac:dyDescent="0.35">
      <c r="B587" s="587"/>
      <c r="C587" s="587"/>
      <c r="D587" s="587"/>
      <c r="E587" s="104"/>
      <c r="F587" s="104"/>
      <c r="G587" s="102" t="s">
        <v>185</v>
      </c>
      <c r="H587" s="100">
        <v>47746.93</v>
      </c>
      <c r="I587" s="100">
        <v>56181.9</v>
      </c>
      <c r="J587" s="100">
        <v>56181.9</v>
      </c>
      <c r="K587" s="100">
        <v>56181.9</v>
      </c>
      <c r="L587" s="100">
        <v>56181.9</v>
      </c>
    </row>
    <row r="588" spans="2:12" x14ac:dyDescent="0.35">
      <c r="B588" s="587"/>
      <c r="C588" s="587"/>
      <c r="D588" s="587"/>
      <c r="E588" s="104"/>
      <c r="F588" s="104"/>
      <c r="G588" s="102" t="s">
        <v>186</v>
      </c>
      <c r="H588" s="100">
        <v>46574.1</v>
      </c>
      <c r="I588" s="100">
        <v>54821.9</v>
      </c>
      <c r="J588" s="100">
        <v>54821.9</v>
      </c>
      <c r="K588" s="100">
        <v>54821.9</v>
      </c>
      <c r="L588" s="100">
        <v>54821.9</v>
      </c>
    </row>
    <row r="589" spans="2:12" x14ac:dyDescent="0.35">
      <c r="B589" s="587"/>
      <c r="C589" s="587"/>
      <c r="D589" s="587"/>
      <c r="E589" s="104"/>
      <c r="F589" s="104"/>
      <c r="G589" s="102" t="s">
        <v>298</v>
      </c>
      <c r="H589" s="100">
        <v>1172.83</v>
      </c>
      <c r="I589" s="100">
        <v>1360</v>
      </c>
      <c r="J589" s="100">
        <v>1360</v>
      </c>
      <c r="K589" s="100">
        <v>1360</v>
      </c>
      <c r="L589" s="100">
        <v>1360</v>
      </c>
    </row>
    <row r="590" spans="2:12" x14ac:dyDescent="0.35">
      <c r="B590" s="587"/>
      <c r="C590" s="587"/>
      <c r="D590" s="587"/>
      <c r="E590" s="104"/>
      <c r="F590" s="104"/>
      <c r="G590" s="102" t="s">
        <v>239</v>
      </c>
      <c r="H590" s="100">
        <v>80748.490000000005</v>
      </c>
      <c r="I590" s="100">
        <v>126811.2</v>
      </c>
      <c r="J590" s="100">
        <v>117295.6</v>
      </c>
      <c r="K590" s="100">
        <v>115166.8</v>
      </c>
      <c r="L590" s="100">
        <v>115166.8</v>
      </c>
    </row>
    <row r="591" spans="2:12" x14ac:dyDescent="0.35">
      <c r="B591" s="587"/>
      <c r="C591" s="587"/>
      <c r="D591" s="587"/>
      <c r="E591" s="104"/>
      <c r="F591" s="104"/>
      <c r="G591" s="102" t="s">
        <v>281</v>
      </c>
      <c r="H591" s="100">
        <v>14583.6</v>
      </c>
      <c r="I591" s="100">
        <v>15426</v>
      </c>
      <c r="J591" s="100">
        <v>39706.800000000003</v>
      </c>
      <c r="K591" s="100">
        <v>39706.800000000003</v>
      </c>
      <c r="L591" s="100">
        <v>39706.800000000003</v>
      </c>
    </row>
    <row r="592" spans="2:12" ht="31.2" x14ac:dyDescent="0.35">
      <c r="B592" s="587"/>
      <c r="C592" s="587"/>
      <c r="D592" s="587"/>
      <c r="E592" s="104"/>
      <c r="F592" s="104"/>
      <c r="G592" s="102" t="s">
        <v>299</v>
      </c>
      <c r="H592" s="100">
        <v>0</v>
      </c>
      <c r="I592" s="100">
        <v>3896.3</v>
      </c>
      <c r="J592" s="100">
        <v>3840</v>
      </c>
      <c r="K592" s="100">
        <v>3840</v>
      </c>
      <c r="L592" s="100">
        <v>3840</v>
      </c>
    </row>
    <row r="593" spans="2:12" x14ac:dyDescent="0.35">
      <c r="B593" s="587"/>
      <c r="C593" s="587"/>
      <c r="D593" s="587"/>
      <c r="E593" s="104"/>
      <c r="F593" s="104"/>
      <c r="G593" s="102" t="s">
        <v>240</v>
      </c>
      <c r="H593" s="100">
        <v>1694.01</v>
      </c>
      <c r="I593" s="100">
        <v>1978.9</v>
      </c>
      <c r="J593" s="100">
        <v>2128.8000000000002</v>
      </c>
      <c r="K593" s="100">
        <v>0</v>
      </c>
      <c r="L593" s="100">
        <v>0</v>
      </c>
    </row>
    <row r="594" spans="2:12" x14ac:dyDescent="0.35">
      <c r="B594" s="587"/>
      <c r="C594" s="587"/>
      <c r="D594" s="587"/>
      <c r="E594" s="104"/>
      <c r="F594" s="104"/>
      <c r="G594" s="102" t="s">
        <v>300</v>
      </c>
      <c r="H594" s="100">
        <v>8280</v>
      </c>
      <c r="I594" s="100">
        <v>16000</v>
      </c>
      <c r="J594" s="100">
        <v>6500</v>
      </c>
      <c r="K594" s="100">
        <v>6500</v>
      </c>
      <c r="L594" s="100">
        <v>6500</v>
      </c>
    </row>
    <row r="595" spans="2:12" x14ac:dyDescent="0.35">
      <c r="B595" s="587"/>
      <c r="C595" s="587"/>
      <c r="D595" s="587"/>
      <c r="E595" s="104"/>
      <c r="F595" s="104"/>
      <c r="G595" s="102" t="s">
        <v>301</v>
      </c>
      <c r="H595" s="100">
        <v>499.9</v>
      </c>
      <c r="I595" s="100">
        <v>700</v>
      </c>
      <c r="J595" s="100">
        <v>700</v>
      </c>
      <c r="K595" s="100">
        <v>700</v>
      </c>
      <c r="L595" s="100">
        <v>700</v>
      </c>
    </row>
    <row r="596" spans="2:12" x14ac:dyDescent="0.35">
      <c r="B596" s="587"/>
      <c r="C596" s="587"/>
      <c r="D596" s="587"/>
      <c r="E596" s="104"/>
      <c r="F596" s="104"/>
      <c r="G596" s="102" t="s">
        <v>302</v>
      </c>
      <c r="H596" s="100">
        <v>55690.98</v>
      </c>
      <c r="I596" s="100">
        <v>88810</v>
      </c>
      <c r="J596" s="100">
        <v>64420</v>
      </c>
      <c r="K596" s="100">
        <v>64420</v>
      </c>
      <c r="L596" s="100">
        <v>64420</v>
      </c>
    </row>
    <row r="597" spans="2:12" x14ac:dyDescent="0.35">
      <c r="B597" s="587"/>
      <c r="C597" s="587"/>
      <c r="D597" s="587"/>
      <c r="E597" s="104"/>
      <c r="F597" s="104"/>
      <c r="G597" s="102" t="s">
        <v>303</v>
      </c>
      <c r="H597" s="100">
        <v>28408.83</v>
      </c>
      <c r="I597" s="100">
        <v>44750</v>
      </c>
      <c r="J597" s="100">
        <v>25750</v>
      </c>
      <c r="K597" s="100">
        <v>25750</v>
      </c>
      <c r="L597" s="100">
        <v>25750</v>
      </c>
    </row>
    <row r="598" spans="2:12" x14ac:dyDescent="0.35">
      <c r="B598" s="587"/>
      <c r="C598" s="587"/>
      <c r="D598" s="587"/>
      <c r="E598" s="104"/>
      <c r="F598" s="104"/>
      <c r="G598" s="102" t="s">
        <v>304</v>
      </c>
      <c r="H598" s="100">
        <v>15683.45</v>
      </c>
      <c r="I598" s="100">
        <v>25000</v>
      </c>
      <c r="J598" s="100">
        <v>10000</v>
      </c>
      <c r="K598" s="100">
        <v>10000</v>
      </c>
      <c r="L598" s="100">
        <v>10000</v>
      </c>
    </row>
    <row r="599" spans="2:12" ht="31.2" x14ac:dyDescent="0.35">
      <c r="B599" s="587"/>
      <c r="C599" s="587"/>
      <c r="D599" s="587"/>
      <c r="E599" s="104"/>
      <c r="F599" s="104"/>
      <c r="G599" s="102" t="s">
        <v>305</v>
      </c>
      <c r="H599" s="100">
        <v>12725.38</v>
      </c>
      <c r="I599" s="100">
        <v>19750</v>
      </c>
      <c r="J599" s="100">
        <v>15750</v>
      </c>
      <c r="K599" s="100">
        <v>15750</v>
      </c>
      <c r="L599" s="100">
        <v>15750</v>
      </c>
    </row>
    <row r="600" spans="2:12" x14ac:dyDescent="0.35">
      <c r="B600" s="587"/>
      <c r="C600" s="587"/>
      <c r="D600" s="587"/>
      <c r="E600" s="104"/>
      <c r="F600" s="104"/>
      <c r="G600" s="102" t="s">
        <v>306</v>
      </c>
      <c r="H600" s="100">
        <v>61957.54</v>
      </c>
      <c r="I600" s="100">
        <v>84025.1</v>
      </c>
      <c r="J600" s="100">
        <v>66118.600000000006</v>
      </c>
      <c r="K600" s="100">
        <v>66118.600000000006</v>
      </c>
      <c r="L600" s="100">
        <v>66118.600000000006</v>
      </c>
    </row>
    <row r="601" spans="2:12" x14ac:dyDescent="0.35">
      <c r="B601" s="587"/>
      <c r="C601" s="587"/>
      <c r="D601" s="587"/>
      <c r="E601" s="104"/>
      <c r="F601" s="104"/>
      <c r="G601" s="102" t="s">
        <v>307</v>
      </c>
      <c r="H601" s="100">
        <v>29195.1</v>
      </c>
      <c r="I601" s="100">
        <v>45778.1</v>
      </c>
      <c r="J601" s="100">
        <v>30252.6</v>
      </c>
      <c r="K601" s="100">
        <v>30252.6</v>
      </c>
      <c r="L601" s="100">
        <v>30252.6</v>
      </c>
    </row>
    <row r="602" spans="2:12" x14ac:dyDescent="0.35">
      <c r="B602" s="587"/>
      <c r="C602" s="587"/>
      <c r="D602" s="587"/>
      <c r="E602" s="104"/>
      <c r="F602" s="104"/>
      <c r="G602" s="102" t="s">
        <v>308</v>
      </c>
      <c r="H602" s="100">
        <v>20441.900000000001</v>
      </c>
      <c r="I602" s="100">
        <v>18000</v>
      </c>
      <c r="J602" s="100">
        <v>20580</v>
      </c>
      <c r="K602" s="100">
        <v>20580</v>
      </c>
      <c r="L602" s="100">
        <v>20580</v>
      </c>
    </row>
    <row r="603" spans="2:12" x14ac:dyDescent="0.35">
      <c r="B603" s="587"/>
      <c r="C603" s="587"/>
      <c r="D603" s="587"/>
      <c r="E603" s="104"/>
      <c r="F603" s="104"/>
      <c r="G603" s="102" t="s">
        <v>309</v>
      </c>
      <c r="H603" s="100">
        <v>12320.54</v>
      </c>
      <c r="I603" s="100">
        <v>20247</v>
      </c>
      <c r="J603" s="100">
        <v>15286</v>
      </c>
      <c r="K603" s="100">
        <v>15286</v>
      </c>
      <c r="L603" s="100">
        <v>15286</v>
      </c>
    </row>
    <row r="604" spans="2:12" x14ac:dyDescent="0.35">
      <c r="B604" s="587"/>
      <c r="C604" s="587"/>
      <c r="D604" s="587"/>
      <c r="E604" s="104"/>
      <c r="F604" s="104"/>
      <c r="G604" s="102" t="s">
        <v>251</v>
      </c>
      <c r="H604" s="100">
        <v>4347.5</v>
      </c>
      <c r="I604" s="100">
        <v>4692</v>
      </c>
      <c r="J604" s="100">
        <v>4836</v>
      </c>
      <c r="K604" s="100">
        <v>4836</v>
      </c>
      <c r="L604" s="100">
        <v>4836</v>
      </c>
    </row>
    <row r="605" spans="2:12" ht="46.8" x14ac:dyDescent="0.35">
      <c r="B605" s="587"/>
      <c r="C605" s="587"/>
      <c r="D605" s="587"/>
      <c r="E605" s="104"/>
      <c r="F605" s="104"/>
      <c r="G605" s="102" t="s">
        <v>310</v>
      </c>
      <c r="H605" s="100">
        <v>4347.5</v>
      </c>
      <c r="I605" s="100">
        <v>4692</v>
      </c>
      <c r="J605" s="100">
        <v>4836</v>
      </c>
      <c r="K605" s="100">
        <v>4836</v>
      </c>
      <c r="L605" s="100">
        <v>4836</v>
      </c>
    </row>
    <row r="606" spans="2:12" x14ac:dyDescent="0.35">
      <c r="B606" s="91">
        <v>10</v>
      </c>
      <c r="C606" s="92" t="s">
        <v>391</v>
      </c>
      <c r="D606" s="92" t="s">
        <v>392</v>
      </c>
      <c r="E606" s="104"/>
      <c r="F606" s="104" t="s">
        <v>183</v>
      </c>
      <c r="G606" s="102" t="s">
        <v>314</v>
      </c>
      <c r="H606" s="100">
        <v>21143.26</v>
      </c>
      <c r="I606" s="100">
        <v>21327.4</v>
      </c>
      <c r="J606" s="100">
        <v>21327.4</v>
      </c>
      <c r="K606" s="100">
        <v>21327.4</v>
      </c>
      <c r="L606" s="100">
        <v>21327.4</v>
      </c>
    </row>
    <row r="607" spans="2:12" x14ac:dyDescent="0.35">
      <c r="B607" s="587"/>
      <c r="C607" s="587"/>
      <c r="D607" s="587"/>
      <c r="E607" s="104"/>
      <c r="F607" s="104"/>
      <c r="G607" s="102" t="s">
        <v>146</v>
      </c>
      <c r="H607" s="100"/>
      <c r="I607" s="100"/>
      <c r="J607" s="100"/>
      <c r="K607" s="100"/>
      <c r="L607" s="100"/>
    </row>
    <row r="608" spans="2:12" x14ac:dyDescent="0.35">
      <c r="B608" s="587"/>
      <c r="C608" s="587"/>
      <c r="D608" s="587"/>
      <c r="E608" s="104"/>
      <c r="F608" s="104"/>
      <c r="G608" s="103" t="s">
        <v>189</v>
      </c>
      <c r="H608" s="100">
        <v>21143.26</v>
      </c>
      <c r="I608" s="100">
        <v>21327.4</v>
      </c>
      <c r="J608" s="100">
        <v>21327.4</v>
      </c>
      <c r="K608" s="100">
        <v>21327.4</v>
      </c>
      <c r="L608" s="100">
        <v>21327.4</v>
      </c>
    </row>
    <row r="609" spans="2:12" ht="31.2" x14ac:dyDescent="0.35">
      <c r="B609" s="587"/>
      <c r="C609" s="587"/>
      <c r="D609" s="587"/>
      <c r="E609" s="104"/>
      <c r="F609" s="104"/>
      <c r="G609" s="102" t="s">
        <v>166</v>
      </c>
      <c r="H609" s="100"/>
      <c r="I609" s="100"/>
      <c r="J609" s="100"/>
      <c r="K609" s="100"/>
      <c r="L609" s="100"/>
    </row>
    <row r="610" spans="2:12" x14ac:dyDescent="0.35">
      <c r="B610" s="587"/>
      <c r="C610" s="587"/>
      <c r="D610" s="587"/>
      <c r="E610" s="104"/>
      <c r="F610" s="104"/>
      <c r="G610" s="102" t="s">
        <v>167</v>
      </c>
      <c r="H610" s="100">
        <v>21143.26</v>
      </c>
      <c r="I610" s="100">
        <v>21327.4</v>
      </c>
      <c r="J610" s="100">
        <v>21327.4</v>
      </c>
      <c r="K610" s="100">
        <v>21327.4</v>
      </c>
      <c r="L610" s="100">
        <v>21327.4</v>
      </c>
    </row>
    <row r="611" spans="2:12" x14ac:dyDescent="0.35">
      <c r="B611" s="587"/>
      <c r="C611" s="587"/>
      <c r="D611" s="587"/>
      <c r="E611" s="104"/>
      <c r="F611" s="104"/>
      <c r="G611" s="102" t="s">
        <v>168</v>
      </c>
      <c r="H611" s="100">
        <v>21143.26</v>
      </c>
      <c r="I611" s="100">
        <v>21327.4</v>
      </c>
      <c r="J611" s="100">
        <v>21327.4</v>
      </c>
      <c r="K611" s="100">
        <v>21327.4</v>
      </c>
      <c r="L611" s="100">
        <v>21327.4</v>
      </c>
    </row>
    <row r="612" spans="2:12" x14ac:dyDescent="0.35">
      <c r="B612" s="587"/>
      <c r="C612" s="587"/>
      <c r="D612" s="587"/>
      <c r="E612" s="104"/>
      <c r="F612" s="104"/>
      <c r="G612" s="102" t="s">
        <v>180</v>
      </c>
      <c r="H612" s="100">
        <v>21143.26</v>
      </c>
      <c r="I612" s="100">
        <v>21327.4</v>
      </c>
      <c r="J612" s="100">
        <v>21327.4</v>
      </c>
      <c r="K612" s="100">
        <v>21327.4</v>
      </c>
      <c r="L612" s="100">
        <v>21327.4</v>
      </c>
    </row>
    <row r="613" spans="2:12" x14ac:dyDescent="0.35">
      <c r="B613" s="587"/>
      <c r="C613" s="587"/>
      <c r="D613" s="587"/>
      <c r="E613" s="104"/>
      <c r="F613" s="104"/>
      <c r="G613" s="102" t="s">
        <v>239</v>
      </c>
      <c r="H613" s="100">
        <v>21143.26</v>
      </c>
      <c r="I613" s="100">
        <v>21327.4</v>
      </c>
      <c r="J613" s="100">
        <v>21327.4</v>
      </c>
      <c r="K613" s="100">
        <v>21327.4</v>
      </c>
      <c r="L613" s="100">
        <v>21327.4</v>
      </c>
    </row>
    <row r="614" spans="2:12" x14ac:dyDescent="0.35">
      <c r="B614" s="587"/>
      <c r="C614" s="587"/>
      <c r="D614" s="587"/>
      <c r="E614" s="104"/>
      <c r="F614" s="104"/>
      <c r="G614" s="102" t="s">
        <v>240</v>
      </c>
      <c r="H614" s="100">
        <v>21143.26</v>
      </c>
      <c r="I614" s="100">
        <v>21327.4</v>
      </c>
      <c r="J614" s="100">
        <v>21327.4</v>
      </c>
      <c r="K614" s="100">
        <v>21327.4</v>
      </c>
      <c r="L614" s="100">
        <v>21327.4</v>
      </c>
    </row>
    <row r="615" spans="2:12" ht="46.8" x14ac:dyDescent="0.35">
      <c r="B615" s="91">
        <v>10</v>
      </c>
      <c r="C615" s="92" t="s">
        <v>391</v>
      </c>
      <c r="D615" s="92" t="s">
        <v>392</v>
      </c>
      <c r="E615" s="104"/>
      <c r="F615" s="104" t="s">
        <v>216</v>
      </c>
      <c r="G615" s="102" t="s">
        <v>315</v>
      </c>
      <c r="H615" s="100">
        <v>311219.5</v>
      </c>
      <c r="I615" s="100">
        <v>311219.5</v>
      </c>
      <c r="J615" s="100">
        <v>720830</v>
      </c>
      <c r="K615" s="100">
        <v>720830</v>
      </c>
      <c r="L615" s="100">
        <v>720830</v>
      </c>
    </row>
    <row r="616" spans="2:12" x14ac:dyDescent="0.35">
      <c r="B616" s="587"/>
      <c r="C616" s="587"/>
      <c r="D616" s="587"/>
      <c r="E616" s="104"/>
      <c r="F616" s="104"/>
      <c r="G616" s="102" t="s">
        <v>146</v>
      </c>
      <c r="H616" s="100"/>
      <c r="I616" s="100"/>
      <c r="J616" s="100"/>
      <c r="K616" s="100"/>
      <c r="L616" s="100"/>
    </row>
    <row r="617" spans="2:12" x14ac:dyDescent="0.35">
      <c r="B617" s="587"/>
      <c r="C617" s="587"/>
      <c r="D617" s="587"/>
      <c r="E617" s="104"/>
      <c r="F617" s="104"/>
      <c r="G617" s="103" t="s">
        <v>189</v>
      </c>
      <c r="H617" s="100">
        <v>311219.5</v>
      </c>
      <c r="I617" s="100">
        <v>311219.5</v>
      </c>
      <c r="J617" s="100">
        <v>720830</v>
      </c>
      <c r="K617" s="100">
        <v>720830</v>
      </c>
      <c r="L617" s="100">
        <v>720830</v>
      </c>
    </row>
    <row r="618" spans="2:12" ht="31.2" x14ac:dyDescent="0.35">
      <c r="B618" s="587"/>
      <c r="C618" s="587"/>
      <c r="D618" s="587"/>
      <c r="E618" s="104"/>
      <c r="F618" s="104"/>
      <c r="G618" s="102" t="s">
        <v>166</v>
      </c>
      <c r="H618" s="100"/>
      <c r="I618" s="100"/>
      <c r="J618" s="100"/>
      <c r="K618" s="100"/>
      <c r="L618" s="100"/>
    </row>
    <row r="619" spans="2:12" x14ac:dyDescent="0.35">
      <c r="B619" s="587"/>
      <c r="C619" s="587"/>
      <c r="D619" s="587"/>
      <c r="E619" s="104"/>
      <c r="F619" s="104"/>
      <c r="G619" s="102" t="s">
        <v>167</v>
      </c>
      <c r="H619" s="100">
        <v>311219.5</v>
      </c>
      <c r="I619" s="100">
        <v>311219.5</v>
      </c>
      <c r="J619" s="100">
        <v>720830</v>
      </c>
      <c r="K619" s="100">
        <v>720830</v>
      </c>
      <c r="L619" s="100">
        <v>720830</v>
      </c>
    </row>
    <row r="620" spans="2:12" x14ac:dyDescent="0.35">
      <c r="B620" s="587"/>
      <c r="C620" s="587"/>
      <c r="D620" s="587"/>
      <c r="E620" s="104"/>
      <c r="F620" s="104"/>
      <c r="G620" s="102" t="s">
        <v>168</v>
      </c>
      <c r="H620" s="100">
        <v>311219.5</v>
      </c>
      <c r="I620" s="100">
        <v>311219.5</v>
      </c>
      <c r="J620" s="100">
        <v>720830</v>
      </c>
      <c r="K620" s="100">
        <v>720830</v>
      </c>
      <c r="L620" s="100">
        <v>720830</v>
      </c>
    </row>
    <row r="621" spans="2:12" x14ac:dyDescent="0.35">
      <c r="B621" s="587"/>
      <c r="C621" s="587"/>
      <c r="D621" s="587"/>
      <c r="E621" s="104"/>
      <c r="F621" s="104"/>
      <c r="G621" s="102" t="s">
        <v>190</v>
      </c>
      <c r="H621" s="100">
        <v>311219.5</v>
      </c>
      <c r="I621" s="100">
        <v>311219.5</v>
      </c>
      <c r="J621" s="100">
        <v>720830</v>
      </c>
      <c r="K621" s="100">
        <v>720830</v>
      </c>
      <c r="L621" s="100">
        <v>720830</v>
      </c>
    </row>
    <row r="622" spans="2:12" ht="31.2" x14ac:dyDescent="0.35">
      <c r="B622" s="587"/>
      <c r="C622" s="587"/>
      <c r="D622" s="587"/>
      <c r="E622" s="104"/>
      <c r="F622" s="104"/>
      <c r="G622" s="102" t="s">
        <v>191</v>
      </c>
      <c r="H622" s="100">
        <v>311219.5</v>
      </c>
      <c r="I622" s="100">
        <v>311219.5</v>
      </c>
      <c r="J622" s="100">
        <v>720830</v>
      </c>
      <c r="K622" s="100">
        <v>720830</v>
      </c>
      <c r="L622" s="100">
        <v>720830</v>
      </c>
    </row>
    <row r="623" spans="2:12" x14ac:dyDescent="0.35">
      <c r="B623" s="587"/>
      <c r="C623" s="587"/>
      <c r="D623" s="587"/>
      <c r="E623" s="104"/>
      <c r="F623" s="104"/>
      <c r="G623" s="102" t="s">
        <v>192</v>
      </c>
      <c r="H623" s="100">
        <v>311219.5</v>
      </c>
      <c r="I623" s="100">
        <v>311219.5</v>
      </c>
      <c r="J623" s="100">
        <v>720830</v>
      </c>
      <c r="K623" s="100">
        <v>720830</v>
      </c>
      <c r="L623" s="100">
        <v>720830</v>
      </c>
    </row>
    <row r="624" spans="2:12" ht="31.2" x14ac:dyDescent="0.35">
      <c r="B624" s="91">
        <v>10</v>
      </c>
      <c r="C624" s="92" t="s">
        <v>391</v>
      </c>
      <c r="D624" s="92" t="s">
        <v>390</v>
      </c>
      <c r="E624" s="104"/>
      <c r="F624" s="104" t="s">
        <v>316</v>
      </c>
      <c r="G624" s="102" t="s">
        <v>317</v>
      </c>
      <c r="H624" s="100">
        <v>52673.120000000003</v>
      </c>
      <c r="I624" s="100">
        <v>13250</v>
      </c>
      <c r="J624" s="100">
        <v>7865</v>
      </c>
      <c r="K624" s="100">
        <v>7865</v>
      </c>
      <c r="L624" s="100">
        <v>7865</v>
      </c>
    </row>
    <row r="625" spans="2:12" x14ac:dyDescent="0.35">
      <c r="B625" s="587"/>
      <c r="C625" s="587"/>
      <c r="D625" s="587"/>
      <c r="E625" s="104"/>
      <c r="F625" s="104"/>
      <c r="G625" s="102" t="s">
        <v>146</v>
      </c>
      <c r="H625" s="100"/>
      <c r="I625" s="100"/>
      <c r="J625" s="100"/>
      <c r="K625" s="100"/>
      <c r="L625" s="100"/>
    </row>
    <row r="626" spans="2:12" ht="31.2" x14ac:dyDescent="0.35">
      <c r="B626" s="587"/>
      <c r="C626" s="587"/>
      <c r="D626" s="587"/>
      <c r="E626" s="104"/>
      <c r="F626" s="104"/>
      <c r="G626" s="103" t="s">
        <v>165</v>
      </c>
      <c r="H626" s="100">
        <v>52673.120000000003</v>
      </c>
      <c r="I626" s="100">
        <v>13250</v>
      </c>
      <c r="J626" s="100">
        <v>7865</v>
      </c>
      <c r="K626" s="100">
        <v>7865</v>
      </c>
      <c r="L626" s="100">
        <v>7865</v>
      </c>
    </row>
    <row r="627" spans="2:12" ht="31.2" x14ac:dyDescent="0.35">
      <c r="B627" s="587"/>
      <c r="C627" s="587"/>
      <c r="D627" s="587"/>
      <c r="E627" s="104"/>
      <c r="F627" s="104"/>
      <c r="G627" s="102" t="s">
        <v>166</v>
      </c>
      <c r="H627" s="100"/>
      <c r="I627" s="100"/>
      <c r="J627" s="100"/>
      <c r="K627" s="100"/>
      <c r="L627" s="100"/>
    </row>
    <row r="628" spans="2:12" x14ac:dyDescent="0.35">
      <c r="B628" s="587"/>
      <c r="C628" s="587"/>
      <c r="D628" s="587"/>
      <c r="E628" s="104"/>
      <c r="F628" s="104"/>
      <c r="G628" s="102" t="s">
        <v>167</v>
      </c>
      <c r="H628" s="100">
        <v>52673.120000000003</v>
      </c>
      <c r="I628" s="100">
        <v>13250</v>
      </c>
      <c r="J628" s="100">
        <v>7865</v>
      </c>
      <c r="K628" s="100">
        <v>7865</v>
      </c>
      <c r="L628" s="100">
        <v>7865</v>
      </c>
    </row>
    <row r="629" spans="2:12" x14ac:dyDescent="0.35">
      <c r="B629" s="587"/>
      <c r="C629" s="587"/>
      <c r="D629" s="587"/>
      <c r="E629" s="104"/>
      <c r="F629" s="104"/>
      <c r="G629" s="102" t="s">
        <v>220</v>
      </c>
      <c r="H629" s="100">
        <v>52673.120000000003</v>
      </c>
      <c r="I629" s="100">
        <v>13250</v>
      </c>
      <c r="J629" s="100">
        <v>7865</v>
      </c>
      <c r="K629" s="100">
        <v>7865</v>
      </c>
      <c r="L629" s="100">
        <v>7865</v>
      </c>
    </row>
    <row r="630" spans="2:12" x14ac:dyDescent="0.35">
      <c r="B630" s="587"/>
      <c r="C630" s="587"/>
      <c r="D630" s="587"/>
      <c r="E630" s="104"/>
      <c r="F630" s="104"/>
      <c r="G630" s="102" t="s">
        <v>221</v>
      </c>
      <c r="H630" s="100">
        <v>52673.120000000003</v>
      </c>
      <c r="I630" s="100">
        <v>13250</v>
      </c>
      <c r="J630" s="100">
        <v>7865</v>
      </c>
      <c r="K630" s="100">
        <v>7865</v>
      </c>
      <c r="L630" s="100">
        <v>7865</v>
      </c>
    </row>
    <row r="631" spans="2:12" x14ac:dyDescent="0.35">
      <c r="B631" s="587"/>
      <c r="C631" s="587"/>
      <c r="D631" s="587"/>
      <c r="E631" s="104"/>
      <c r="F631" s="104"/>
      <c r="G631" s="102" t="s">
        <v>318</v>
      </c>
      <c r="H631" s="100">
        <v>52673.120000000003</v>
      </c>
      <c r="I631" s="100">
        <v>13250</v>
      </c>
      <c r="J631" s="100">
        <v>7865</v>
      </c>
      <c r="K631" s="100">
        <v>7865</v>
      </c>
      <c r="L631" s="100">
        <v>7865</v>
      </c>
    </row>
    <row r="632" spans="2:12" x14ac:dyDescent="0.35">
      <c r="B632" s="587"/>
      <c r="C632" s="587"/>
      <c r="D632" s="587"/>
      <c r="E632" s="104"/>
      <c r="F632" s="104"/>
      <c r="G632" s="102" t="s">
        <v>319</v>
      </c>
      <c r="H632" s="100">
        <v>52673.120000000003</v>
      </c>
      <c r="I632" s="100">
        <v>13250</v>
      </c>
      <c r="J632" s="100">
        <v>7865</v>
      </c>
      <c r="K632" s="100">
        <v>7865</v>
      </c>
      <c r="L632" s="100">
        <v>7865</v>
      </c>
    </row>
    <row r="633" spans="2:12" x14ac:dyDescent="0.35">
      <c r="B633" s="587"/>
      <c r="C633" s="587"/>
      <c r="D633" s="587"/>
      <c r="E633" s="104" t="s">
        <v>320</v>
      </c>
      <c r="F633" s="104"/>
      <c r="G633" s="102" t="s">
        <v>407</v>
      </c>
      <c r="H633" s="100">
        <v>3869607.27</v>
      </c>
      <c r="I633" s="100">
        <v>4871329.8000000007</v>
      </c>
      <c r="J633" s="623">
        <v>4980720.0080000004</v>
      </c>
      <c r="K633" s="623">
        <v>4993554.392</v>
      </c>
      <c r="L633" s="623">
        <v>4993554.392</v>
      </c>
    </row>
    <row r="634" spans="2:12" x14ac:dyDescent="0.35">
      <c r="B634" s="587"/>
      <c r="C634" s="587"/>
      <c r="D634" s="587"/>
      <c r="E634" s="104"/>
      <c r="F634" s="104"/>
      <c r="G634" s="102" t="s">
        <v>162</v>
      </c>
      <c r="H634" s="100"/>
      <c r="I634" s="100"/>
      <c r="J634" s="100"/>
      <c r="K634" s="100"/>
      <c r="L634" s="100"/>
    </row>
    <row r="635" spans="2:12" x14ac:dyDescent="0.35">
      <c r="B635" s="91">
        <v>10</v>
      </c>
      <c r="C635" s="92" t="s">
        <v>393</v>
      </c>
      <c r="D635" s="92" t="s">
        <v>390</v>
      </c>
      <c r="E635" s="104"/>
      <c r="F635" s="104" t="s">
        <v>178</v>
      </c>
      <c r="G635" s="102" t="s">
        <v>321</v>
      </c>
      <c r="H635" s="100">
        <v>2389851.2000000002</v>
      </c>
      <c r="I635" s="100">
        <v>2647172.1</v>
      </c>
      <c r="J635" s="100">
        <v>2647172.1</v>
      </c>
      <c r="K635" s="100">
        <v>2647172.1</v>
      </c>
      <c r="L635" s="100">
        <v>2647172.1</v>
      </c>
    </row>
    <row r="636" spans="2:12" x14ac:dyDescent="0.35">
      <c r="B636" s="587"/>
      <c r="C636" s="587"/>
      <c r="D636" s="587"/>
      <c r="E636" s="104"/>
      <c r="F636" s="104"/>
      <c r="G636" s="102" t="s">
        <v>146</v>
      </c>
      <c r="H636" s="100"/>
      <c r="I636" s="100"/>
      <c r="J636" s="100"/>
      <c r="K636" s="100"/>
      <c r="L636" s="100"/>
    </row>
    <row r="637" spans="2:12" x14ac:dyDescent="0.35">
      <c r="B637" s="587"/>
      <c r="C637" s="587"/>
      <c r="D637" s="587"/>
      <c r="E637" s="104"/>
      <c r="F637" s="104"/>
      <c r="G637" s="103" t="s">
        <v>189</v>
      </c>
      <c r="H637" s="100">
        <v>2389851.2000000002</v>
      </c>
      <c r="I637" s="100">
        <v>2647172.1</v>
      </c>
      <c r="J637" s="100">
        <v>2647172.1</v>
      </c>
      <c r="K637" s="100">
        <v>2647172.1</v>
      </c>
      <c r="L637" s="100">
        <v>2647172.1</v>
      </c>
    </row>
    <row r="638" spans="2:12" ht="31.2" x14ac:dyDescent="0.35">
      <c r="B638" s="587"/>
      <c r="C638" s="587"/>
      <c r="D638" s="587"/>
      <c r="E638" s="104"/>
      <c r="F638" s="104"/>
      <c r="G638" s="102" t="s">
        <v>166</v>
      </c>
      <c r="H638" s="100"/>
      <c r="I638" s="100"/>
      <c r="J638" s="100"/>
      <c r="K638" s="100"/>
      <c r="L638" s="100"/>
    </row>
    <row r="639" spans="2:12" x14ac:dyDescent="0.35">
      <c r="B639" s="587"/>
      <c r="C639" s="587"/>
      <c r="D639" s="587"/>
      <c r="E639" s="104"/>
      <c r="F639" s="104"/>
      <c r="G639" s="102" t="s">
        <v>167</v>
      </c>
      <c r="H639" s="100">
        <v>2389851.2000000002</v>
      </c>
      <c r="I639" s="100">
        <v>2647172.1</v>
      </c>
      <c r="J639" s="100">
        <v>2647172.1</v>
      </c>
      <c r="K639" s="100">
        <v>2647172.1</v>
      </c>
      <c r="L639" s="100">
        <v>2647172.1</v>
      </c>
    </row>
    <row r="640" spans="2:12" x14ac:dyDescent="0.35">
      <c r="B640" s="587"/>
      <c r="C640" s="587"/>
      <c r="D640" s="587"/>
      <c r="E640" s="104"/>
      <c r="F640" s="104"/>
      <c r="G640" s="102" t="s">
        <v>168</v>
      </c>
      <c r="H640" s="100">
        <v>2389851.2000000002</v>
      </c>
      <c r="I640" s="100">
        <v>2647172.1</v>
      </c>
      <c r="J640" s="100">
        <v>2647172.1</v>
      </c>
      <c r="K640" s="100">
        <v>2647172.1</v>
      </c>
      <c r="L640" s="100">
        <v>2647172.1</v>
      </c>
    </row>
    <row r="641" spans="2:12" x14ac:dyDescent="0.35">
      <c r="B641" s="587"/>
      <c r="C641" s="587"/>
      <c r="D641" s="587"/>
      <c r="E641" s="104"/>
      <c r="F641" s="104"/>
      <c r="G641" s="102" t="s">
        <v>190</v>
      </c>
      <c r="H641" s="100">
        <v>2389851.2000000002</v>
      </c>
      <c r="I641" s="100">
        <v>2647172.1</v>
      </c>
      <c r="J641" s="100">
        <v>2647172.1</v>
      </c>
      <c r="K641" s="100">
        <v>2647172.1</v>
      </c>
      <c r="L641" s="100">
        <v>2647172.1</v>
      </c>
    </row>
    <row r="642" spans="2:12" ht="31.2" x14ac:dyDescent="0.35">
      <c r="B642" s="587"/>
      <c r="C642" s="587"/>
      <c r="D642" s="587"/>
      <c r="E642" s="104"/>
      <c r="F642" s="104"/>
      <c r="G642" s="102" t="s">
        <v>191</v>
      </c>
      <c r="H642" s="100">
        <v>2389851.2000000002</v>
      </c>
      <c r="I642" s="100">
        <v>2647172.1</v>
      </c>
      <c r="J642" s="100">
        <v>2647172.1</v>
      </c>
      <c r="K642" s="100">
        <v>2647172.1</v>
      </c>
      <c r="L642" s="100">
        <v>2647172.1</v>
      </c>
    </row>
    <row r="643" spans="2:12" ht="31.2" x14ac:dyDescent="0.35">
      <c r="B643" s="587"/>
      <c r="C643" s="587"/>
      <c r="D643" s="587"/>
      <c r="E643" s="104"/>
      <c r="F643" s="104"/>
      <c r="G643" s="102" t="s">
        <v>195</v>
      </c>
      <c r="H643" s="100">
        <v>2389851.2000000002</v>
      </c>
      <c r="I643" s="100">
        <v>2647172.1</v>
      </c>
      <c r="J643" s="100">
        <v>2647172.1</v>
      </c>
      <c r="K643" s="100">
        <v>2647172.1</v>
      </c>
      <c r="L643" s="100">
        <v>2647172.1</v>
      </c>
    </row>
    <row r="644" spans="2:12" ht="46.8" x14ac:dyDescent="0.35">
      <c r="B644" s="91">
        <v>10</v>
      </c>
      <c r="C644" s="92" t="s">
        <v>393</v>
      </c>
      <c r="D644" s="92" t="s">
        <v>390</v>
      </c>
      <c r="E644" s="104"/>
      <c r="F644" s="104" t="s">
        <v>193</v>
      </c>
      <c r="G644" s="102" t="s">
        <v>1560</v>
      </c>
      <c r="H644" s="100">
        <v>287056.3</v>
      </c>
      <c r="I644" s="100">
        <v>833333.8</v>
      </c>
      <c r="J644" s="100">
        <v>833333.8</v>
      </c>
      <c r="K644" s="100">
        <v>833333.8</v>
      </c>
      <c r="L644" s="100">
        <v>833333.8</v>
      </c>
    </row>
    <row r="645" spans="2:12" x14ac:dyDescent="0.35">
      <c r="B645" s="587"/>
      <c r="C645" s="587"/>
      <c r="D645" s="587"/>
      <c r="E645" s="104"/>
      <c r="F645" s="104"/>
      <c r="G645" s="102" t="s">
        <v>146</v>
      </c>
      <c r="H645" s="100"/>
      <c r="I645" s="100"/>
      <c r="J645" s="100"/>
      <c r="K645" s="100"/>
      <c r="L645" s="100"/>
    </row>
    <row r="646" spans="2:12" x14ac:dyDescent="0.35">
      <c r="B646" s="587"/>
      <c r="C646" s="587"/>
      <c r="D646" s="587"/>
      <c r="E646" s="104"/>
      <c r="F646" s="104"/>
      <c r="G646" s="103" t="s">
        <v>189</v>
      </c>
      <c r="H646" s="100">
        <v>287056.3</v>
      </c>
      <c r="I646" s="100">
        <v>833333.8</v>
      </c>
      <c r="J646" s="100">
        <v>833333.8</v>
      </c>
      <c r="K646" s="100">
        <v>833333.8</v>
      </c>
      <c r="L646" s="100">
        <v>833333.8</v>
      </c>
    </row>
    <row r="647" spans="2:12" ht="31.2" x14ac:dyDescent="0.35">
      <c r="B647" s="587"/>
      <c r="C647" s="587"/>
      <c r="D647" s="587"/>
      <c r="E647" s="104"/>
      <c r="F647" s="104"/>
      <c r="G647" s="102" t="s">
        <v>166</v>
      </c>
      <c r="H647" s="100"/>
      <c r="I647" s="100"/>
      <c r="J647" s="100"/>
      <c r="K647" s="100"/>
      <c r="L647" s="100"/>
    </row>
    <row r="648" spans="2:12" x14ac:dyDescent="0.35">
      <c r="B648" s="587"/>
      <c r="C648" s="587"/>
      <c r="D648" s="587"/>
      <c r="E648" s="104"/>
      <c r="F648" s="104"/>
      <c r="G648" s="102" t="s">
        <v>167</v>
      </c>
      <c r="H648" s="100">
        <v>287056.3</v>
      </c>
      <c r="I648" s="100">
        <v>833333.8</v>
      </c>
      <c r="J648" s="100">
        <v>833333.8</v>
      </c>
      <c r="K648" s="100">
        <v>833333.8</v>
      </c>
      <c r="L648" s="100">
        <v>833333.8</v>
      </c>
    </row>
    <row r="649" spans="2:12" x14ac:dyDescent="0.35">
      <c r="B649" s="587"/>
      <c r="C649" s="587"/>
      <c r="D649" s="587"/>
      <c r="E649" s="104"/>
      <c r="F649" s="104"/>
      <c r="G649" s="102" t="s">
        <v>168</v>
      </c>
      <c r="H649" s="100">
        <v>287056.3</v>
      </c>
      <c r="I649" s="100">
        <v>833333.8</v>
      </c>
      <c r="J649" s="100">
        <v>833333.8</v>
      </c>
      <c r="K649" s="100">
        <v>833333.8</v>
      </c>
      <c r="L649" s="100">
        <v>833333.8</v>
      </c>
    </row>
    <row r="650" spans="2:12" x14ac:dyDescent="0.35">
      <c r="B650" s="587"/>
      <c r="C650" s="587"/>
      <c r="D650" s="587"/>
      <c r="E650" s="104"/>
      <c r="F650" s="104"/>
      <c r="G650" s="102" t="s">
        <v>190</v>
      </c>
      <c r="H650" s="100">
        <v>287056.3</v>
      </c>
      <c r="I650" s="100">
        <v>833333.8</v>
      </c>
      <c r="J650" s="100">
        <v>833333.8</v>
      </c>
      <c r="K650" s="100">
        <v>833333.8</v>
      </c>
      <c r="L650" s="100">
        <v>833333.8</v>
      </c>
    </row>
    <row r="651" spans="2:12" ht="31.2" x14ac:dyDescent="0.35">
      <c r="B651" s="587"/>
      <c r="C651" s="587"/>
      <c r="D651" s="587"/>
      <c r="E651" s="104"/>
      <c r="F651" s="104"/>
      <c r="G651" s="102" t="s">
        <v>191</v>
      </c>
      <c r="H651" s="100">
        <v>287056.3</v>
      </c>
      <c r="I651" s="100">
        <v>833333.8</v>
      </c>
      <c r="J651" s="100">
        <v>833333.8</v>
      </c>
      <c r="K651" s="100">
        <v>833333.8</v>
      </c>
      <c r="L651" s="100">
        <v>833333.8</v>
      </c>
    </row>
    <row r="652" spans="2:12" ht="31.2" x14ac:dyDescent="0.35">
      <c r="B652" s="587"/>
      <c r="C652" s="587"/>
      <c r="D652" s="587"/>
      <c r="E652" s="104"/>
      <c r="F652" s="104"/>
      <c r="G652" s="102" t="s">
        <v>195</v>
      </c>
      <c r="H652" s="100">
        <v>287056.3</v>
      </c>
      <c r="I652" s="100">
        <v>833333.8</v>
      </c>
      <c r="J652" s="100">
        <v>833333.8</v>
      </c>
      <c r="K652" s="100">
        <v>833333.8</v>
      </c>
      <c r="L652" s="100">
        <v>833333.8</v>
      </c>
    </row>
    <row r="653" spans="2:12" ht="31.2" x14ac:dyDescent="0.35">
      <c r="B653" s="91">
        <v>10</v>
      </c>
      <c r="C653" s="92" t="s">
        <v>393</v>
      </c>
      <c r="D653" s="92" t="s">
        <v>390</v>
      </c>
      <c r="E653" s="104"/>
      <c r="F653" s="104" t="s">
        <v>322</v>
      </c>
      <c r="G653" s="102" t="s">
        <v>323</v>
      </c>
      <c r="H653" s="100">
        <v>517779.1</v>
      </c>
      <c r="I653" s="100">
        <v>355045.7</v>
      </c>
      <c r="J653" s="100">
        <v>355045.7</v>
      </c>
      <c r="K653" s="100">
        <v>355045.7</v>
      </c>
      <c r="L653" s="100">
        <v>355045.7</v>
      </c>
    </row>
    <row r="654" spans="2:12" x14ac:dyDescent="0.35">
      <c r="B654" s="587"/>
      <c r="C654" s="587"/>
      <c r="D654" s="587"/>
      <c r="E654" s="104"/>
      <c r="F654" s="104"/>
      <c r="G654" s="102" t="s">
        <v>146</v>
      </c>
      <c r="H654" s="100"/>
      <c r="I654" s="100"/>
      <c r="J654" s="100"/>
      <c r="K654" s="100"/>
      <c r="L654" s="100"/>
    </row>
    <row r="655" spans="2:12" x14ac:dyDescent="0.35">
      <c r="B655" s="587"/>
      <c r="C655" s="587"/>
      <c r="D655" s="587"/>
      <c r="E655" s="104"/>
      <c r="F655" s="104"/>
      <c r="G655" s="103" t="s">
        <v>189</v>
      </c>
      <c r="H655" s="100">
        <v>517779.1</v>
      </c>
      <c r="I655" s="100">
        <v>355045.7</v>
      </c>
      <c r="J655" s="100">
        <v>355045.7</v>
      </c>
      <c r="K655" s="100">
        <v>355045.7</v>
      </c>
      <c r="L655" s="100">
        <v>355045.7</v>
      </c>
    </row>
    <row r="656" spans="2:12" ht="31.2" x14ac:dyDescent="0.35">
      <c r="B656" s="587"/>
      <c r="C656" s="587"/>
      <c r="D656" s="587"/>
      <c r="E656" s="104"/>
      <c r="F656" s="104"/>
      <c r="G656" s="102" t="s">
        <v>166</v>
      </c>
      <c r="H656" s="100"/>
      <c r="I656" s="100"/>
      <c r="J656" s="100"/>
      <c r="K656" s="100"/>
      <c r="L656" s="100"/>
    </row>
    <row r="657" spans="2:12" x14ac:dyDescent="0.35">
      <c r="B657" s="587"/>
      <c r="C657" s="587"/>
      <c r="D657" s="587"/>
      <c r="E657" s="104"/>
      <c r="F657" s="104"/>
      <c r="G657" s="102" t="s">
        <v>167</v>
      </c>
      <c r="H657" s="100">
        <v>517779.1</v>
      </c>
      <c r="I657" s="100">
        <v>355045.7</v>
      </c>
      <c r="J657" s="100">
        <v>355045.7</v>
      </c>
      <c r="K657" s="100">
        <v>355045.7</v>
      </c>
      <c r="L657" s="100">
        <v>355045.7</v>
      </c>
    </row>
    <row r="658" spans="2:12" x14ac:dyDescent="0.35">
      <c r="B658" s="587"/>
      <c r="C658" s="587"/>
      <c r="D658" s="587"/>
      <c r="E658" s="104"/>
      <c r="F658" s="104"/>
      <c r="G658" s="102" t="s">
        <v>168</v>
      </c>
      <c r="H658" s="100">
        <v>517779.1</v>
      </c>
      <c r="I658" s="100">
        <v>355045.7</v>
      </c>
      <c r="J658" s="100">
        <v>355045.7</v>
      </c>
      <c r="K658" s="100">
        <v>355045.7</v>
      </c>
      <c r="L658" s="100">
        <v>355045.7</v>
      </c>
    </row>
    <row r="659" spans="2:12" x14ac:dyDescent="0.35">
      <c r="B659" s="587"/>
      <c r="C659" s="587"/>
      <c r="D659" s="587"/>
      <c r="E659" s="104"/>
      <c r="F659" s="104"/>
      <c r="G659" s="102" t="s">
        <v>190</v>
      </c>
      <c r="H659" s="100">
        <v>517779.1</v>
      </c>
      <c r="I659" s="100">
        <v>355045.7</v>
      </c>
      <c r="J659" s="100">
        <v>355045.7</v>
      </c>
      <c r="K659" s="100">
        <v>355045.7</v>
      </c>
      <c r="L659" s="100">
        <v>355045.7</v>
      </c>
    </row>
    <row r="660" spans="2:12" ht="31.2" x14ac:dyDescent="0.35">
      <c r="B660" s="587"/>
      <c r="C660" s="587"/>
      <c r="D660" s="587"/>
      <c r="E660" s="104"/>
      <c r="F660" s="104"/>
      <c r="G660" s="102" t="s">
        <v>191</v>
      </c>
      <c r="H660" s="100">
        <v>517779.1</v>
      </c>
      <c r="I660" s="100">
        <v>355045.7</v>
      </c>
      <c r="J660" s="100">
        <v>355045.7</v>
      </c>
      <c r="K660" s="100">
        <v>355045.7</v>
      </c>
      <c r="L660" s="100">
        <v>355045.7</v>
      </c>
    </row>
    <row r="661" spans="2:12" ht="31.2" x14ac:dyDescent="0.35">
      <c r="B661" s="587"/>
      <c r="C661" s="587"/>
      <c r="D661" s="587"/>
      <c r="E661" s="104"/>
      <c r="F661" s="104"/>
      <c r="G661" s="102" t="s">
        <v>195</v>
      </c>
      <c r="H661" s="100">
        <v>517779.1</v>
      </c>
      <c r="I661" s="100">
        <v>355045.7</v>
      </c>
      <c r="J661" s="100">
        <v>355045.7</v>
      </c>
      <c r="K661" s="100">
        <v>355045.7</v>
      </c>
      <c r="L661" s="100">
        <v>355045.7</v>
      </c>
    </row>
    <row r="662" spans="2:12" x14ac:dyDescent="0.35">
      <c r="B662" s="91">
        <v>10</v>
      </c>
      <c r="C662" s="92" t="s">
        <v>393</v>
      </c>
      <c r="D662" s="92" t="s">
        <v>390</v>
      </c>
      <c r="E662" s="104"/>
      <c r="F662" s="104" t="s">
        <v>324</v>
      </c>
      <c r="G662" s="102" t="s">
        <v>325</v>
      </c>
      <c r="H662" s="100">
        <v>436491.13</v>
      </c>
      <c r="I662" s="100">
        <v>650587.80000000005</v>
      </c>
      <c r="J662" s="100">
        <v>578300.30000000005</v>
      </c>
      <c r="K662" s="100">
        <v>578300.30000000005</v>
      </c>
      <c r="L662" s="100">
        <v>578300.30000000005</v>
      </c>
    </row>
    <row r="663" spans="2:12" x14ac:dyDescent="0.35">
      <c r="B663" s="587"/>
      <c r="C663" s="587"/>
      <c r="D663" s="587"/>
      <c r="E663" s="104"/>
      <c r="F663" s="104"/>
      <c r="G663" s="102" t="s">
        <v>146</v>
      </c>
      <c r="H663" s="100"/>
      <c r="I663" s="100"/>
      <c r="J663" s="100"/>
      <c r="K663" s="100"/>
      <c r="L663" s="100"/>
    </row>
    <row r="664" spans="2:12" x14ac:dyDescent="0.35">
      <c r="B664" s="587"/>
      <c r="C664" s="587"/>
      <c r="D664" s="587"/>
      <c r="E664" s="104"/>
      <c r="F664" s="104"/>
      <c r="G664" s="103" t="s">
        <v>189</v>
      </c>
      <c r="H664" s="100">
        <v>436491.13</v>
      </c>
      <c r="I664" s="100">
        <v>650587.80000000005</v>
      </c>
      <c r="J664" s="100">
        <v>578300.30000000005</v>
      </c>
      <c r="K664" s="100">
        <v>578300.30000000005</v>
      </c>
      <c r="L664" s="100">
        <v>578300.30000000005</v>
      </c>
    </row>
    <row r="665" spans="2:12" ht="31.2" x14ac:dyDescent="0.35">
      <c r="B665" s="587"/>
      <c r="C665" s="587"/>
      <c r="D665" s="587"/>
      <c r="E665" s="104"/>
      <c r="F665" s="104"/>
      <c r="G665" s="102" t="s">
        <v>166</v>
      </c>
      <c r="H665" s="100"/>
      <c r="I665" s="100"/>
      <c r="J665" s="100"/>
      <c r="K665" s="100"/>
      <c r="L665" s="100"/>
    </row>
    <row r="666" spans="2:12" x14ac:dyDescent="0.35">
      <c r="B666" s="587"/>
      <c r="C666" s="587"/>
      <c r="D666" s="587"/>
      <c r="E666" s="104"/>
      <c r="F666" s="104"/>
      <c r="G666" s="102" t="s">
        <v>167</v>
      </c>
      <c r="H666" s="100">
        <v>436491.13</v>
      </c>
      <c r="I666" s="100">
        <v>650587.80000000005</v>
      </c>
      <c r="J666" s="100">
        <v>578300.30000000005</v>
      </c>
      <c r="K666" s="100">
        <v>578300.30000000005</v>
      </c>
      <c r="L666" s="100">
        <v>578300.30000000005</v>
      </c>
    </row>
    <row r="667" spans="2:12" x14ac:dyDescent="0.35">
      <c r="B667" s="587"/>
      <c r="C667" s="587"/>
      <c r="D667" s="587"/>
      <c r="E667" s="104"/>
      <c r="F667" s="104"/>
      <c r="G667" s="102" t="s">
        <v>168</v>
      </c>
      <c r="H667" s="100">
        <v>436491.13</v>
      </c>
      <c r="I667" s="100">
        <v>650587.80000000005</v>
      </c>
      <c r="J667" s="100">
        <v>578300.30000000005</v>
      </c>
      <c r="K667" s="100">
        <v>578300.30000000005</v>
      </c>
      <c r="L667" s="100">
        <v>578300.30000000005</v>
      </c>
    </row>
    <row r="668" spans="2:12" x14ac:dyDescent="0.35">
      <c r="B668" s="587"/>
      <c r="C668" s="587"/>
      <c r="D668" s="587"/>
      <c r="E668" s="104"/>
      <c r="F668" s="104"/>
      <c r="G668" s="102" t="s">
        <v>190</v>
      </c>
      <c r="H668" s="100">
        <v>436491.13</v>
      </c>
      <c r="I668" s="100">
        <v>650587.80000000005</v>
      </c>
      <c r="J668" s="100">
        <v>578300.30000000005</v>
      </c>
      <c r="K668" s="100">
        <v>578300.30000000005</v>
      </c>
      <c r="L668" s="100">
        <v>578300.30000000005</v>
      </c>
    </row>
    <row r="669" spans="2:12" ht="31.2" x14ac:dyDescent="0.35">
      <c r="B669" s="587"/>
      <c r="C669" s="587"/>
      <c r="D669" s="587"/>
      <c r="E669" s="104"/>
      <c r="F669" s="104"/>
      <c r="G669" s="102" t="s">
        <v>191</v>
      </c>
      <c r="H669" s="100">
        <v>436491.13</v>
      </c>
      <c r="I669" s="100">
        <v>650587.80000000005</v>
      </c>
      <c r="J669" s="100">
        <v>578300.30000000005</v>
      </c>
      <c r="K669" s="100">
        <v>578300.30000000005</v>
      </c>
      <c r="L669" s="100">
        <v>578300.30000000005</v>
      </c>
    </row>
    <row r="670" spans="2:12" x14ac:dyDescent="0.35">
      <c r="B670" s="587"/>
      <c r="C670" s="587"/>
      <c r="D670" s="587"/>
      <c r="E670" s="104"/>
      <c r="F670" s="104"/>
      <c r="G670" s="102" t="s">
        <v>192</v>
      </c>
      <c r="H670" s="100">
        <v>436491.13</v>
      </c>
      <c r="I670" s="100">
        <v>650587.80000000005</v>
      </c>
      <c r="J670" s="100">
        <v>578300.30000000005</v>
      </c>
      <c r="K670" s="100">
        <v>578300.30000000005</v>
      </c>
      <c r="L670" s="100">
        <v>578300.30000000005</v>
      </c>
    </row>
    <row r="671" spans="2:12" ht="46.8" x14ac:dyDescent="0.35">
      <c r="B671" s="91">
        <v>10</v>
      </c>
      <c r="C671" s="92" t="s">
        <v>393</v>
      </c>
      <c r="D671" s="92" t="s">
        <v>390</v>
      </c>
      <c r="E671" s="104"/>
      <c r="F671" s="104" t="s">
        <v>163</v>
      </c>
      <c r="G671" s="102" t="s">
        <v>1549</v>
      </c>
      <c r="H671" s="100">
        <v>3396</v>
      </c>
      <c r="I671" s="100">
        <v>31392</v>
      </c>
      <c r="J671" s="100">
        <v>31392</v>
      </c>
      <c r="K671" s="100">
        <v>31392</v>
      </c>
      <c r="L671" s="100">
        <v>31392</v>
      </c>
    </row>
    <row r="672" spans="2:12" x14ac:dyDescent="0.35">
      <c r="B672" s="587"/>
      <c r="C672" s="587"/>
      <c r="D672" s="587"/>
      <c r="E672" s="104"/>
      <c r="F672" s="104"/>
      <c r="G672" s="102" t="s">
        <v>146</v>
      </c>
      <c r="H672" s="100"/>
      <c r="I672" s="100"/>
      <c r="J672" s="100"/>
      <c r="K672" s="100"/>
      <c r="L672" s="100"/>
    </row>
    <row r="673" spans="2:12" x14ac:dyDescent="0.35">
      <c r="B673" s="587"/>
      <c r="C673" s="587"/>
      <c r="D673" s="587"/>
      <c r="E673" s="104"/>
      <c r="F673" s="104"/>
      <c r="G673" s="103" t="s">
        <v>189</v>
      </c>
      <c r="H673" s="100">
        <v>3396</v>
      </c>
      <c r="I673" s="100">
        <v>31392</v>
      </c>
      <c r="J673" s="100">
        <v>31392</v>
      </c>
      <c r="K673" s="100">
        <v>31392</v>
      </c>
      <c r="L673" s="100">
        <v>31392</v>
      </c>
    </row>
    <row r="674" spans="2:12" ht="31.2" x14ac:dyDescent="0.35">
      <c r="B674" s="587"/>
      <c r="C674" s="587"/>
      <c r="D674" s="587"/>
      <c r="E674" s="104"/>
      <c r="F674" s="104"/>
      <c r="G674" s="102" t="s">
        <v>166</v>
      </c>
      <c r="H674" s="100"/>
      <c r="I674" s="100"/>
      <c r="J674" s="100"/>
      <c r="K674" s="100"/>
      <c r="L674" s="100"/>
    </row>
    <row r="675" spans="2:12" x14ac:dyDescent="0.35">
      <c r="B675" s="587"/>
      <c r="C675" s="587"/>
      <c r="D675" s="587"/>
      <c r="E675" s="104"/>
      <c r="F675" s="104"/>
      <c r="G675" s="102" t="s">
        <v>167</v>
      </c>
      <c r="H675" s="100">
        <v>3396</v>
      </c>
      <c r="I675" s="100">
        <v>31392</v>
      </c>
      <c r="J675" s="100">
        <v>31392</v>
      </c>
      <c r="K675" s="100">
        <v>31392</v>
      </c>
      <c r="L675" s="100">
        <v>31392</v>
      </c>
    </row>
    <row r="676" spans="2:12" x14ac:dyDescent="0.35">
      <c r="B676" s="587"/>
      <c r="C676" s="587"/>
      <c r="D676" s="587"/>
      <c r="E676" s="104"/>
      <c r="F676" s="104"/>
      <c r="G676" s="102" t="s">
        <v>168</v>
      </c>
      <c r="H676" s="100">
        <v>3396</v>
      </c>
      <c r="I676" s="100">
        <v>31392</v>
      </c>
      <c r="J676" s="100">
        <v>31392</v>
      </c>
      <c r="K676" s="100">
        <v>31392</v>
      </c>
      <c r="L676" s="100">
        <v>31392</v>
      </c>
    </row>
    <row r="677" spans="2:12" x14ac:dyDescent="0.35">
      <c r="B677" s="587"/>
      <c r="C677" s="587"/>
      <c r="D677" s="587"/>
      <c r="E677" s="104"/>
      <c r="F677" s="104"/>
      <c r="G677" s="102" t="s">
        <v>169</v>
      </c>
      <c r="H677" s="100">
        <v>3396</v>
      </c>
      <c r="I677" s="100">
        <v>31392</v>
      </c>
      <c r="J677" s="100">
        <v>31392</v>
      </c>
      <c r="K677" s="100">
        <v>31392</v>
      </c>
      <c r="L677" s="100">
        <v>31392</v>
      </c>
    </row>
    <row r="678" spans="2:12" ht="31.2" x14ac:dyDescent="0.35">
      <c r="B678" s="587"/>
      <c r="C678" s="587"/>
      <c r="D678" s="587"/>
      <c r="E678" s="104"/>
      <c r="F678" s="104"/>
      <c r="G678" s="102" t="s">
        <v>170</v>
      </c>
      <c r="H678" s="100">
        <v>3396</v>
      </c>
      <c r="I678" s="100">
        <v>31392</v>
      </c>
      <c r="J678" s="100">
        <v>31392</v>
      </c>
      <c r="K678" s="100">
        <v>31392</v>
      </c>
      <c r="L678" s="100">
        <v>31392</v>
      </c>
    </row>
    <row r="679" spans="2:12" x14ac:dyDescent="0.35">
      <c r="B679" s="587"/>
      <c r="C679" s="587"/>
      <c r="D679" s="587"/>
      <c r="E679" s="104"/>
      <c r="F679" s="104"/>
      <c r="G679" s="102" t="s">
        <v>199</v>
      </c>
      <c r="H679" s="100">
        <v>3396</v>
      </c>
      <c r="I679" s="100">
        <v>31392</v>
      </c>
      <c r="J679" s="100">
        <v>31392</v>
      </c>
      <c r="K679" s="100">
        <v>31392</v>
      </c>
      <c r="L679" s="100">
        <v>31392</v>
      </c>
    </row>
    <row r="680" spans="2:12" ht="46.8" x14ac:dyDescent="0.35">
      <c r="B680" s="587"/>
      <c r="C680" s="587"/>
      <c r="D680" s="587"/>
      <c r="E680" s="104"/>
      <c r="F680" s="632">
        <v>12008</v>
      </c>
      <c r="G680" s="102" t="s">
        <v>1523</v>
      </c>
      <c r="H680" s="100">
        <v>0</v>
      </c>
      <c r="I680" s="100">
        <v>0</v>
      </c>
      <c r="J680" s="100">
        <v>124800</v>
      </c>
      <c r="K680" s="100">
        <v>124800</v>
      </c>
      <c r="L680" s="100">
        <v>124800</v>
      </c>
    </row>
    <row r="681" spans="2:12" ht="17.399999999999999" x14ac:dyDescent="0.35">
      <c r="B681" s="587"/>
      <c r="C681" s="587"/>
      <c r="D681" s="587"/>
      <c r="E681" s="104"/>
      <c r="F681" s="575"/>
      <c r="G681" s="576" t="s">
        <v>146</v>
      </c>
      <c r="H681" s="100"/>
      <c r="I681" s="100"/>
      <c r="J681" s="100"/>
      <c r="K681" s="100"/>
      <c r="L681" s="100"/>
    </row>
    <row r="682" spans="2:12" ht="34.799999999999997" x14ac:dyDescent="0.35">
      <c r="B682" s="587"/>
      <c r="C682" s="587"/>
      <c r="D682" s="587"/>
      <c r="E682" s="104"/>
      <c r="F682" s="575"/>
      <c r="G682" s="577" t="s">
        <v>165</v>
      </c>
      <c r="H682" s="100">
        <v>0</v>
      </c>
      <c r="I682" s="100">
        <v>0</v>
      </c>
      <c r="J682" s="100">
        <v>124800</v>
      </c>
      <c r="K682" s="100">
        <v>124800</v>
      </c>
      <c r="L682" s="100">
        <v>124800</v>
      </c>
    </row>
    <row r="683" spans="2:12" ht="34.799999999999997" x14ac:dyDescent="0.35">
      <c r="B683" s="587"/>
      <c r="C683" s="587"/>
      <c r="D683" s="587"/>
      <c r="E683" s="104"/>
      <c r="F683" s="575"/>
      <c r="G683" s="576" t="s">
        <v>166</v>
      </c>
      <c r="H683" s="100"/>
      <c r="I683" s="100"/>
      <c r="J683" s="100"/>
      <c r="K683" s="100"/>
      <c r="L683" s="100"/>
    </row>
    <row r="684" spans="2:12" ht="17.399999999999999" x14ac:dyDescent="0.35">
      <c r="B684" s="587"/>
      <c r="C684" s="587"/>
      <c r="D684" s="587"/>
      <c r="E684" s="104"/>
      <c r="F684" s="575"/>
      <c r="G684" s="576" t="s">
        <v>167</v>
      </c>
      <c r="H684" s="100">
        <v>0</v>
      </c>
      <c r="I684" s="100">
        <v>0</v>
      </c>
      <c r="J684" s="100">
        <v>124800</v>
      </c>
      <c r="K684" s="100">
        <v>124800</v>
      </c>
      <c r="L684" s="100">
        <v>124800</v>
      </c>
    </row>
    <row r="685" spans="2:12" ht="17.399999999999999" x14ac:dyDescent="0.35">
      <c r="B685" s="587"/>
      <c r="C685" s="587"/>
      <c r="D685" s="587"/>
      <c r="E685" s="104"/>
      <c r="F685" s="575"/>
      <c r="G685" s="576" t="s">
        <v>168</v>
      </c>
      <c r="H685" s="100">
        <v>0</v>
      </c>
      <c r="I685" s="100">
        <v>0</v>
      </c>
      <c r="J685" s="100">
        <v>124800</v>
      </c>
      <c r="K685" s="100">
        <v>124800</v>
      </c>
      <c r="L685" s="100">
        <v>124800</v>
      </c>
    </row>
    <row r="686" spans="2:12" ht="17.399999999999999" x14ac:dyDescent="0.35">
      <c r="B686" s="587"/>
      <c r="C686" s="587"/>
      <c r="D686" s="587"/>
      <c r="E686" s="104"/>
      <c r="F686" s="575"/>
      <c r="G686" s="576" t="s">
        <v>169</v>
      </c>
      <c r="H686" s="100">
        <v>0</v>
      </c>
      <c r="I686" s="100">
        <v>0</v>
      </c>
      <c r="J686" s="100">
        <v>124800</v>
      </c>
      <c r="K686" s="100">
        <v>124800</v>
      </c>
      <c r="L686" s="100">
        <v>124800</v>
      </c>
    </row>
    <row r="687" spans="2:12" ht="34.799999999999997" x14ac:dyDescent="0.35">
      <c r="B687" s="587"/>
      <c r="C687" s="587"/>
      <c r="D687" s="587"/>
      <c r="E687" s="104"/>
      <c r="F687" s="575"/>
      <c r="G687" s="576" t="s">
        <v>170</v>
      </c>
      <c r="H687" s="100">
        <v>0</v>
      </c>
      <c r="I687" s="100">
        <v>0</v>
      </c>
      <c r="J687" s="100">
        <v>124800</v>
      </c>
      <c r="K687" s="100">
        <v>124800</v>
      </c>
      <c r="L687" s="100">
        <v>124800</v>
      </c>
    </row>
    <row r="688" spans="2:12" ht="17.399999999999999" x14ac:dyDescent="0.35">
      <c r="B688" s="587"/>
      <c r="C688" s="587"/>
      <c r="D688" s="587"/>
      <c r="E688" s="104"/>
      <c r="F688" s="575"/>
      <c r="G688" s="576" t="s">
        <v>171</v>
      </c>
      <c r="H688" s="100">
        <v>0</v>
      </c>
      <c r="I688" s="100">
        <v>0</v>
      </c>
      <c r="J688" s="100">
        <v>124800</v>
      </c>
      <c r="K688" s="100">
        <v>124800</v>
      </c>
      <c r="L688" s="100">
        <v>124800</v>
      </c>
    </row>
    <row r="689" spans="2:14" s="628" customFormat="1" ht="46.8" hidden="1" x14ac:dyDescent="0.35">
      <c r="B689" s="624">
        <v>10</v>
      </c>
      <c r="C689" s="625" t="s">
        <v>393</v>
      </c>
      <c r="D689" s="625" t="s">
        <v>390</v>
      </c>
      <c r="E689" s="626"/>
      <c r="F689" s="626">
        <v>32001</v>
      </c>
      <c r="G689" s="627" t="s">
        <v>1522</v>
      </c>
      <c r="H689" s="623">
        <v>0</v>
      </c>
      <c r="I689" s="623">
        <v>0</v>
      </c>
      <c r="J689" s="623">
        <v>0</v>
      </c>
      <c r="K689" s="623">
        <v>0</v>
      </c>
      <c r="L689" s="623">
        <v>0</v>
      </c>
    </row>
    <row r="690" spans="2:14" s="628" customFormat="1" hidden="1" x14ac:dyDescent="0.35">
      <c r="B690" s="629"/>
      <c r="C690" s="629"/>
      <c r="D690" s="629"/>
      <c r="E690" s="626"/>
      <c r="F690" s="626"/>
      <c r="G690" s="627" t="s">
        <v>146</v>
      </c>
      <c r="H690" s="623"/>
      <c r="I690" s="623"/>
      <c r="J690" s="623"/>
      <c r="K690" s="623"/>
      <c r="L690" s="623"/>
    </row>
    <row r="691" spans="2:14" s="628" customFormat="1" hidden="1" x14ac:dyDescent="0.35">
      <c r="B691" s="629"/>
      <c r="C691" s="629"/>
      <c r="D691" s="629"/>
      <c r="E691" s="626"/>
      <c r="F691" s="626"/>
      <c r="G691" s="630" t="s">
        <v>189</v>
      </c>
      <c r="H691" s="623">
        <v>0</v>
      </c>
      <c r="I691" s="623">
        <v>0</v>
      </c>
      <c r="J691" s="623">
        <v>0</v>
      </c>
      <c r="K691" s="623">
        <v>0</v>
      </c>
      <c r="L691" s="623">
        <v>0</v>
      </c>
    </row>
    <row r="692" spans="2:14" s="628" customFormat="1" ht="31.2" hidden="1" x14ac:dyDescent="0.35">
      <c r="B692" s="629"/>
      <c r="C692" s="629"/>
      <c r="D692" s="629"/>
      <c r="E692" s="626"/>
      <c r="F692" s="626"/>
      <c r="G692" s="627" t="s">
        <v>166</v>
      </c>
      <c r="H692" s="623"/>
      <c r="I692" s="623"/>
      <c r="J692" s="623"/>
      <c r="K692" s="623"/>
      <c r="L692" s="623"/>
    </row>
    <row r="693" spans="2:14" s="628" customFormat="1" hidden="1" x14ac:dyDescent="0.35">
      <c r="B693" s="629"/>
      <c r="C693" s="629"/>
      <c r="D693" s="629"/>
      <c r="E693" s="626"/>
      <c r="F693" s="626"/>
      <c r="G693" s="627" t="s">
        <v>167</v>
      </c>
      <c r="H693" s="623">
        <v>0</v>
      </c>
      <c r="I693" s="623">
        <v>0</v>
      </c>
      <c r="J693" s="623">
        <v>0</v>
      </c>
      <c r="K693" s="623">
        <v>0</v>
      </c>
      <c r="L693" s="623">
        <v>0</v>
      </c>
    </row>
    <row r="694" spans="2:14" s="628" customFormat="1" hidden="1" x14ac:dyDescent="0.35">
      <c r="B694" s="629"/>
      <c r="C694" s="629"/>
      <c r="D694" s="629"/>
      <c r="E694" s="626"/>
      <c r="F694" s="626"/>
      <c r="G694" s="627" t="s">
        <v>220</v>
      </c>
      <c r="H694" s="623">
        <v>0</v>
      </c>
      <c r="I694" s="623">
        <v>0</v>
      </c>
      <c r="J694" s="623">
        <v>0</v>
      </c>
      <c r="K694" s="623">
        <v>0</v>
      </c>
      <c r="L694" s="623">
        <v>0</v>
      </c>
    </row>
    <row r="695" spans="2:14" s="628" customFormat="1" hidden="1" x14ac:dyDescent="0.35">
      <c r="B695" s="629"/>
      <c r="C695" s="629"/>
      <c r="D695" s="629"/>
      <c r="E695" s="626"/>
      <c r="F695" s="626"/>
      <c r="G695" s="627" t="s">
        <v>221</v>
      </c>
      <c r="H695" s="623">
        <v>0</v>
      </c>
      <c r="I695" s="623">
        <v>0</v>
      </c>
      <c r="J695" s="623">
        <v>0</v>
      </c>
      <c r="K695" s="623">
        <v>0</v>
      </c>
      <c r="L695" s="623">
        <v>0</v>
      </c>
    </row>
    <row r="696" spans="2:14" s="628" customFormat="1" hidden="1" x14ac:dyDescent="0.35">
      <c r="B696" s="629"/>
      <c r="C696" s="629"/>
      <c r="D696" s="629"/>
      <c r="E696" s="626"/>
      <c r="F696" s="626"/>
      <c r="G696" s="627" t="s">
        <v>222</v>
      </c>
      <c r="H696" s="623">
        <v>0</v>
      </c>
      <c r="I696" s="623">
        <v>0</v>
      </c>
      <c r="J696" s="623">
        <v>0</v>
      </c>
      <c r="K696" s="623">
        <v>0</v>
      </c>
      <c r="L696" s="623">
        <v>0</v>
      </c>
    </row>
    <row r="697" spans="2:14" s="628" customFormat="1" hidden="1" x14ac:dyDescent="0.35">
      <c r="B697" s="629"/>
      <c r="C697" s="629"/>
      <c r="D697" s="629"/>
      <c r="E697" s="626"/>
      <c r="F697" s="626"/>
      <c r="G697" s="627" t="s">
        <v>223</v>
      </c>
      <c r="H697" s="623">
        <v>0</v>
      </c>
      <c r="I697" s="623">
        <v>0</v>
      </c>
      <c r="J697" s="623"/>
      <c r="K697" s="623"/>
      <c r="L697" s="623"/>
      <c r="M697" s="631"/>
      <c r="N697" s="631"/>
    </row>
    <row r="698" spans="2:14" ht="31.2" x14ac:dyDescent="0.35">
      <c r="B698" s="91">
        <v>10</v>
      </c>
      <c r="C698" s="92" t="s">
        <v>393</v>
      </c>
      <c r="D698" s="92" t="s">
        <v>390</v>
      </c>
      <c r="E698" s="104"/>
      <c r="F698" s="104" t="s">
        <v>234</v>
      </c>
      <c r="G698" s="102" t="s">
        <v>326</v>
      </c>
      <c r="H698" s="100">
        <v>235033.53999999998</v>
      </c>
      <c r="I698" s="100">
        <v>353798.40000000002</v>
      </c>
      <c r="J698" s="100">
        <v>410676.10800000001</v>
      </c>
      <c r="K698" s="100">
        <v>423510.49199999997</v>
      </c>
      <c r="L698" s="100">
        <v>423510.49199999997</v>
      </c>
    </row>
    <row r="699" spans="2:14" x14ac:dyDescent="0.35">
      <c r="B699" s="587"/>
      <c r="C699" s="587"/>
      <c r="D699" s="587"/>
      <c r="E699" s="104"/>
      <c r="F699" s="104"/>
      <c r="G699" s="102" t="s">
        <v>146</v>
      </c>
      <c r="H699" s="100"/>
      <c r="I699" s="100"/>
      <c r="J699" s="100"/>
      <c r="K699" s="100"/>
      <c r="L699" s="100"/>
    </row>
    <row r="700" spans="2:14" x14ac:dyDescent="0.35">
      <c r="B700" s="587"/>
      <c r="C700" s="587"/>
      <c r="D700" s="587"/>
      <c r="E700" s="104"/>
      <c r="F700" s="104"/>
      <c r="G700" s="103" t="s">
        <v>189</v>
      </c>
      <c r="H700" s="100">
        <v>235033.53999999998</v>
      </c>
      <c r="I700" s="100">
        <v>353798.40000000002</v>
      </c>
      <c r="J700" s="100">
        <v>410676.10800000001</v>
      </c>
      <c r="K700" s="100">
        <v>423510.49199999997</v>
      </c>
      <c r="L700" s="100">
        <v>423510.49199999997</v>
      </c>
    </row>
    <row r="701" spans="2:14" ht="31.2" x14ac:dyDescent="0.35">
      <c r="B701" s="587"/>
      <c r="C701" s="587"/>
      <c r="D701" s="587"/>
      <c r="E701" s="104"/>
      <c r="F701" s="104"/>
      <c r="G701" s="102" t="s">
        <v>166</v>
      </c>
      <c r="H701" s="100"/>
      <c r="I701" s="100"/>
      <c r="J701" s="100"/>
      <c r="K701" s="100"/>
      <c r="L701" s="100"/>
    </row>
    <row r="702" spans="2:14" x14ac:dyDescent="0.35">
      <c r="B702" s="587"/>
      <c r="C702" s="587"/>
      <c r="D702" s="587"/>
      <c r="E702" s="104"/>
      <c r="F702" s="104"/>
      <c r="G702" s="102" t="s">
        <v>167</v>
      </c>
      <c r="H702" s="100">
        <v>235033.53999999998</v>
      </c>
      <c r="I702" s="100">
        <v>353798.40000000002</v>
      </c>
      <c r="J702" s="100">
        <v>410676.10800000001</v>
      </c>
      <c r="K702" s="100">
        <v>423510.49199999997</v>
      </c>
      <c r="L702" s="100">
        <v>423510.49199999997</v>
      </c>
    </row>
    <row r="703" spans="2:14" x14ac:dyDescent="0.35">
      <c r="B703" s="587"/>
      <c r="C703" s="587"/>
      <c r="D703" s="587"/>
      <c r="E703" s="104"/>
      <c r="F703" s="104"/>
      <c r="G703" s="102" t="s">
        <v>168</v>
      </c>
      <c r="H703" s="100">
        <v>235033.53999999998</v>
      </c>
      <c r="I703" s="100">
        <v>353798.40000000002</v>
      </c>
      <c r="J703" s="100">
        <v>410676.10800000001</v>
      </c>
      <c r="K703" s="100">
        <v>423510.49199999997</v>
      </c>
      <c r="L703" s="100">
        <v>423510.49199999997</v>
      </c>
    </row>
    <row r="704" spans="2:14" x14ac:dyDescent="0.35">
      <c r="B704" s="587"/>
      <c r="C704" s="587"/>
      <c r="D704" s="587"/>
      <c r="E704" s="104"/>
      <c r="F704" s="104"/>
      <c r="G704" s="102" t="s">
        <v>248</v>
      </c>
      <c r="H704" s="100">
        <v>136779.68</v>
      </c>
      <c r="I704" s="100">
        <v>209341.5</v>
      </c>
      <c r="J704" s="100">
        <v>249856.30800000002</v>
      </c>
      <c r="K704" s="100">
        <v>262690.69199999998</v>
      </c>
      <c r="L704" s="100">
        <v>262690.69199999998</v>
      </c>
    </row>
    <row r="705" spans="2:12" x14ac:dyDescent="0.35">
      <c r="B705" s="587"/>
      <c r="C705" s="587"/>
      <c r="D705" s="587"/>
      <c r="E705" s="104"/>
      <c r="F705" s="104"/>
      <c r="G705" s="102" t="s">
        <v>249</v>
      </c>
      <c r="H705" s="100">
        <v>136779.68</v>
      </c>
      <c r="I705" s="100">
        <v>209341.5</v>
      </c>
      <c r="J705" s="100">
        <v>249856.30800000002</v>
      </c>
      <c r="K705" s="100">
        <v>262690.69199999998</v>
      </c>
      <c r="L705" s="100">
        <v>262690.69199999998</v>
      </c>
    </row>
    <row r="706" spans="2:12" x14ac:dyDescent="0.35">
      <c r="B706" s="587"/>
      <c r="C706" s="587"/>
      <c r="D706" s="587"/>
      <c r="E706" s="104"/>
      <c r="F706" s="104"/>
      <c r="G706" s="102" t="s">
        <v>250</v>
      </c>
      <c r="H706" s="100">
        <v>136779.68</v>
      </c>
      <c r="I706" s="100">
        <v>209341.5</v>
      </c>
      <c r="J706" s="100">
        <v>249856.30800000002</v>
      </c>
      <c r="K706" s="100">
        <v>262690.69199999998</v>
      </c>
      <c r="L706" s="100">
        <v>262690.69199999998</v>
      </c>
    </row>
    <row r="707" spans="2:12" x14ac:dyDescent="0.35">
      <c r="B707" s="587"/>
      <c r="C707" s="587"/>
      <c r="D707" s="587"/>
      <c r="E707" s="104"/>
      <c r="F707" s="104"/>
      <c r="G707" s="102" t="s">
        <v>169</v>
      </c>
      <c r="H707" s="100">
        <v>98253.86</v>
      </c>
      <c r="I707" s="100">
        <v>144456.9</v>
      </c>
      <c r="J707" s="100">
        <v>160819.79999999999</v>
      </c>
      <c r="K707" s="100">
        <v>160819.79999999999</v>
      </c>
      <c r="L707" s="100">
        <v>160819.79999999999</v>
      </c>
    </row>
    <row r="708" spans="2:12" ht="31.2" x14ac:dyDescent="0.35">
      <c r="B708" s="587"/>
      <c r="C708" s="587"/>
      <c r="D708" s="587"/>
      <c r="E708" s="104"/>
      <c r="F708" s="104"/>
      <c r="G708" s="102" t="s">
        <v>170</v>
      </c>
      <c r="H708" s="100">
        <v>98253.86</v>
      </c>
      <c r="I708" s="100">
        <v>144456.9</v>
      </c>
      <c r="J708" s="100">
        <v>160819.79999999999</v>
      </c>
      <c r="K708" s="100">
        <v>160819.79999999999</v>
      </c>
      <c r="L708" s="100">
        <v>160819.79999999999</v>
      </c>
    </row>
    <row r="709" spans="2:12" x14ac:dyDescent="0.35">
      <c r="B709" s="587"/>
      <c r="C709" s="587"/>
      <c r="D709" s="587"/>
      <c r="E709" s="104"/>
      <c r="F709" s="104"/>
      <c r="G709" s="102" t="s">
        <v>171</v>
      </c>
      <c r="H709" s="100">
        <v>98253.86</v>
      </c>
      <c r="I709" s="100">
        <v>144456.9</v>
      </c>
      <c r="J709" s="100">
        <v>160819.79999999999</v>
      </c>
      <c r="K709" s="100">
        <v>160819.79999999999</v>
      </c>
      <c r="L709" s="100">
        <v>160819.79999999999</v>
      </c>
    </row>
    <row r="710" spans="2:12" ht="31.2" x14ac:dyDescent="0.35">
      <c r="B710" s="587"/>
      <c r="C710" s="587"/>
      <c r="D710" s="587"/>
      <c r="E710" s="104">
        <v>5999</v>
      </c>
      <c r="F710" s="104"/>
      <c r="G710" s="102" t="s">
        <v>408</v>
      </c>
      <c r="H710" s="100">
        <v>150764.37</v>
      </c>
      <c r="I710" s="100">
        <v>157764.20000000001</v>
      </c>
      <c r="J710" s="623">
        <v>200989.2</v>
      </c>
      <c r="K710" s="623">
        <v>279247.59999999998</v>
      </c>
      <c r="L710" s="623">
        <v>309247.59999999998</v>
      </c>
    </row>
    <row r="711" spans="2:12" x14ac:dyDescent="0.35">
      <c r="B711" s="587"/>
      <c r="C711" s="587"/>
      <c r="D711" s="587"/>
      <c r="E711" s="104"/>
      <c r="F711" s="104"/>
      <c r="G711" s="102" t="s">
        <v>162</v>
      </c>
      <c r="H711" s="100"/>
      <c r="I711" s="100"/>
      <c r="J711" s="100"/>
      <c r="K711" s="100"/>
      <c r="L711" s="100"/>
    </row>
    <row r="712" spans="2:12" ht="46.8" x14ac:dyDescent="0.35">
      <c r="B712" s="91">
        <v>10</v>
      </c>
      <c r="C712" s="92" t="s">
        <v>393</v>
      </c>
      <c r="D712" s="92" t="s">
        <v>390</v>
      </c>
      <c r="E712" s="104"/>
      <c r="F712" s="104">
        <v>11001</v>
      </c>
      <c r="G712" s="102" t="s">
        <v>410</v>
      </c>
      <c r="H712" s="100">
        <v>30722.3</v>
      </c>
      <c r="I712" s="100">
        <v>32105</v>
      </c>
      <c r="J712" s="100">
        <v>32105</v>
      </c>
      <c r="K712" s="100">
        <v>46646.400000000001</v>
      </c>
      <c r="L712" s="100">
        <v>46646.400000000001</v>
      </c>
    </row>
    <row r="713" spans="2:12" x14ac:dyDescent="0.35">
      <c r="B713" s="587"/>
      <c r="C713" s="587"/>
      <c r="D713" s="587"/>
      <c r="E713" s="104"/>
      <c r="F713" s="104"/>
      <c r="G713" s="102" t="s">
        <v>146</v>
      </c>
      <c r="H713" s="100"/>
      <c r="I713" s="100"/>
      <c r="J713" s="100"/>
      <c r="K713" s="100"/>
      <c r="L713" s="100"/>
    </row>
    <row r="714" spans="2:12" x14ac:dyDescent="0.35">
      <c r="B714" s="587"/>
      <c r="C714" s="587"/>
      <c r="D714" s="587"/>
      <c r="E714" s="104"/>
      <c r="F714" s="104"/>
      <c r="G714" s="103" t="s">
        <v>189</v>
      </c>
      <c r="H714" s="100">
        <v>30722.3</v>
      </c>
      <c r="I714" s="100">
        <v>32105</v>
      </c>
      <c r="J714" s="100">
        <v>32105</v>
      </c>
      <c r="K714" s="100">
        <v>46646.400000000001</v>
      </c>
      <c r="L714" s="100">
        <v>46646.400000000001</v>
      </c>
    </row>
    <row r="715" spans="2:12" ht="31.2" x14ac:dyDescent="0.35">
      <c r="B715" s="587"/>
      <c r="C715" s="587"/>
      <c r="D715" s="587"/>
      <c r="E715" s="104"/>
      <c r="F715" s="104"/>
      <c r="G715" s="102" t="s">
        <v>166</v>
      </c>
      <c r="H715" s="100"/>
      <c r="I715" s="100"/>
      <c r="J715" s="100"/>
      <c r="K715" s="100"/>
      <c r="L715" s="100"/>
    </row>
    <row r="716" spans="2:12" x14ac:dyDescent="0.35">
      <c r="B716" s="587"/>
      <c r="C716" s="587"/>
      <c r="D716" s="587"/>
      <c r="E716" s="104"/>
      <c r="F716" s="104"/>
      <c r="G716" s="102" t="s">
        <v>167</v>
      </c>
      <c r="H716" s="100">
        <v>30722.3</v>
      </c>
      <c r="I716" s="100">
        <v>32105</v>
      </c>
      <c r="J716" s="100">
        <v>32105</v>
      </c>
      <c r="K716" s="100">
        <v>46646.400000000001</v>
      </c>
      <c r="L716" s="100">
        <v>46646.400000000001</v>
      </c>
    </row>
    <row r="717" spans="2:12" x14ac:dyDescent="0.35">
      <c r="B717" s="587"/>
      <c r="C717" s="587"/>
      <c r="D717" s="587"/>
      <c r="E717" s="104"/>
      <c r="F717" s="104"/>
      <c r="G717" s="102" t="s">
        <v>168</v>
      </c>
      <c r="H717" s="100">
        <v>30722.3</v>
      </c>
      <c r="I717" s="100">
        <v>32105</v>
      </c>
      <c r="J717" s="100">
        <v>32105</v>
      </c>
      <c r="K717" s="100">
        <v>46646.400000000001</v>
      </c>
      <c r="L717" s="100">
        <v>46646.400000000001</v>
      </c>
    </row>
    <row r="718" spans="2:12" x14ac:dyDescent="0.35">
      <c r="B718" s="587"/>
      <c r="C718" s="587"/>
      <c r="D718" s="587"/>
      <c r="E718" s="104"/>
      <c r="F718" s="104"/>
      <c r="G718" s="102" t="s">
        <v>190</v>
      </c>
      <c r="H718" s="100">
        <v>30722.3</v>
      </c>
      <c r="I718" s="100">
        <v>32105</v>
      </c>
      <c r="J718" s="100">
        <v>32105</v>
      </c>
      <c r="K718" s="100">
        <v>46646.400000000001</v>
      </c>
      <c r="L718" s="100">
        <v>46646.400000000001</v>
      </c>
    </row>
    <row r="719" spans="2:12" ht="31.2" x14ac:dyDescent="0.35">
      <c r="B719" s="587"/>
      <c r="C719" s="587"/>
      <c r="D719" s="587"/>
      <c r="E719" s="104"/>
      <c r="F719" s="104"/>
      <c r="G719" s="102" t="s">
        <v>191</v>
      </c>
      <c r="H719" s="100">
        <v>30722.3</v>
      </c>
      <c r="I719" s="100">
        <v>32105</v>
      </c>
      <c r="J719" s="100">
        <v>32105</v>
      </c>
      <c r="K719" s="100">
        <v>46646.400000000001</v>
      </c>
      <c r="L719" s="100">
        <v>46646.400000000001</v>
      </c>
    </row>
    <row r="720" spans="2:12" x14ac:dyDescent="0.35">
      <c r="B720" s="587"/>
      <c r="C720" s="587"/>
      <c r="D720" s="587"/>
      <c r="E720" s="104"/>
      <c r="F720" s="104"/>
      <c r="G720" s="102" t="s">
        <v>192</v>
      </c>
      <c r="H720" s="100">
        <v>30722.3</v>
      </c>
      <c r="I720" s="100">
        <v>32105</v>
      </c>
      <c r="J720" s="100">
        <v>32105</v>
      </c>
      <c r="K720" s="100">
        <v>46646.400000000001</v>
      </c>
      <c r="L720" s="100">
        <v>46646.400000000001</v>
      </c>
    </row>
    <row r="721" spans="2:12" ht="31.2" x14ac:dyDescent="0.35">
      <c r="B721" s="91">
        <v>10</v>
      </c>
      <c r="C721" s="92" t="s">
        <v>393</v>
      </c>
      <c r="D721" s="92" t="s">
        <v>390</v>
      </c>
      <c r="E721" s="104"/>
      <c r="F721" s="104">
        <v>11002</v>
      </c>
      <c r="G721" s="102" t="s">
        <v>411</v>
      </c>
      <c r="H721" s="100">
        <v>12225</v>
      </c>
      <c r="I721" s="100">
        <v>12225</v>
      </c>
      <c r="J721" s="100">
        <v>24450</v>
      </c>
      <c r="K721" s="100">
        <v>58167</v>
      </c>
      <c r="L721" s="100">
        <v>58167</v>
      </c>
    </row>
    <row r="722" spans="2:12" x14ac:dyDescent="0.35">
      <c r="B722" s="587"/>
      <c r="C722" s="587"/>
      <c r="D722" s="587"/>
      <c r="E722" s="104"/>
      <c r="F722" s="104"/>
      <c r="G722" s="102" t="s">
        <v>146</v>
      </c>
      <c r="H722" s="100"/>
      <c r="I722" s="100"/>
      <c r="J722" s="100"/>
      <c r="K722" s="100"/>
      <c r="L722" s="100"/>
    </row>
    <row r="723" spans="2:12" x14ac:dyDescent="0.35">
      <c r="B723" s="587"/>
      <c r="C723" s="587"/>
      <c r="D723" s="587"/>
      <c r="E723" s="104"/>
      <c r="F723" s="104"/>
      <c r="G723" s="103" t="s">
        <v>189</v>
      </c>
      <c r="H723" s="100">
        <v>12225</v>
      </c>
      <c r="I723" s="100">
        <v>12225</v>
      </c>
      <c r="J723" s="100">
        <v>24450</v>
      </c>
      <c r="K723" s="100">
        <v>58167</v>
      </c>
      <c r="L723" s="100">
        <v>58167</v>
      </c>
    </row>
    <row r="724" spans="2:12" ht="31.2" x14ac:dyDescent="0.35">
      <c r="B724" s="587"/>
      <c r="C724" s="587"/>
      <c r="D724" s="587"/>
      <c r="E724" s="104"/>
      <c r="F724" s="104"/>
      <c r="G724" s="102" t="s">
        <v>166</v>
      </c>
      <c r="H724" s="100"/>
      <c r="I724" s="100"/>
      <c r="J724" s="100"/>
      <c r="K724" s="100"/>
      <c r="L724" s="100"/>
    </row>
    <row r="725" spans="2:12" x14ac:dyDescent="0.35">
      <c r="B725" s="587"/>
      <c r="C725" s="587"/>
      <c r="D725" s="587"/>
      <c r="E725" s="104"/>
      <c r="F725" s="104"/>
      <c r="G725" s="102" t="s">
        <v>167</v>
      </c>
      <c r="H725" s="100">
        <v>12225</v>
      </c>
      <c r="I725" s="100">
        <v>12225</v>
      </c>
      <c r="J725" s="100">
        <v>24450</v>
      </c>
      <c r="K725" s="100">
        <v>58167</v>
      </c>
      <c r="L725" s="100">
        <v>58167</v>
      </c>
    </row>
    <row r="726" spans="2:12" x14ac:dyDescent="0.35">
      <c r="B726" s="587"/>
      <c r="C726" s="587"/>
      <c r="D726" s="587"/>
      <c r="E726" s="104"/>
      <c r="F726" s="104"/>
      <c r="G726" s="102" t="s">
        <v>168</v>
      </c>
      <c r="H726" s="100">
        <v>12225</v>
      </c>
      <c r="I726" s="100">
        <v>12225</v>
      </c>
      <c r="J726" s="100">
        <v>24450</v>
      </c>
      <c r="K726" s="100">
        <v>58167</v>
      </c>
      <c r="L726" s="100">
        <v>58167</v>
      </c>
    </row>
    <row r="727" spans="2:12" x14ac:dyDescent="0.35">
      <c r="B727" s="587"/>
      <c r="C727" s="587"/>
      <c r="D727" s="587"/>
      <c r="E727" s="104"/>
      <c r="F727" s="104"/>
      <c r="G727" s="102" t="s">
        <v>190</v>
      </c>
      <c r="H727" s="100">
        <v>12225</v>
      </c>
      <c r="I727" s="100">
        <v>12225</v>
      </c>
      <c r="J727" s="100">
        <v>24450</v>
      </c>
      <c r="K727" s="100">
        <v>58167</v>
      </c>
      <c r="L727" s="100">
        <v>58167</v>
      </c>
    </row>
    <row r="728" spans="2:12" ht="31.2" x14ac:dyDescent="0.35">
      <c r="B728" s="587"/>
      <c r="C728" s="587"/>
      <c r="D728" s="587"/>
      <c r="E728" s="104"/>
      <c r="F728" s="104"/>
      <c r="G728" s="102" t="s">
        <v>191</v>
      </c>
      <c r="H728" s="100">
        <v>12225</v>
      </c>
      <c r="I728" s="100">
        <v>12225</v>
      </c>
      <c r="J728" s="100">
        <v>24450</v>
      </c>
      <c r="K728" s="100">
        <v>58167</v>
      </c>
      <c r="L728" s="100">
        <v>58167</v>
      </c>
    </row>
    <row r="729" spans="2:12" x14ac:dyDescent="0.35">
      <c r="B729" s="587"/>
      <c r="C729" s="587"/>
      <c r="D729" s="587"/>
      <c r="E729" s="104"/>
      <c r="F729" s="104"/>
      <c r="G729" s="102" t="s">
        <v>192</v>
      </c>
      <c r="H729" s="100">
        <v>12225</v>
      </c>
      <c r="I729" s="100">
        <v>12225</v>
      </c>
      <c r="J729" s="100">
        <v>24450</v>
      </c>
      <c r="K729" s="100">
        <v>58167</v>
      </c>
      <c r="L729" s="100">
        <v>58167</v>
      </c>
    </row>
    <row r="730" spans="2:12" ht="46.8" x14ac:dyDescent="0.35">
      <c r="B730" s="91">
        <v>10</v>
      </c>
      <c r="C730" s="92" t="s">
        <v>393</v>
      </c>
      <c r="D730" s="92" t="s">
        <v>390</v>
      </c>
      <c r="E730" s="104"/>
      <c r="F730" s="104">
        <v>11003</v>
      </c>
      <c r="G730" s="102" t="s">
        <v>409</v>
      </c>
      <c r="H730" s="100">
        <v>93067.07</v>
      </c>
      <c r="I730" s="100">
        <v>96684.2</v>
      </c>
      <c r="J730" s="100">
        <v>126684.2</v>
      </c>
      <c r="K730" s="100">
        <v>156684.20000000001</v>
      </c>
      <c r="L730" s="100">
        <v>186684.2</v>
      </c>
    </row>
    <row r="731" spans="2:12" x14ac:dyDescent="0.35">
      <c r="B731" s="587"/>
      <c r="C731" s="587"/>
      <c r="D731" s="587"/>
      <c r="E731" s="104"/>
      <c r="F731" s="104"/>
      <c r="G731" s="102" t="s">
        <v>146</v>
      </c>
      <c r="H731" s="100"/>
      <c r="I731" s="100"/>
      <c r="J731" s="100"/>
      <c r="K731" s="100"/>
      <c r="L731" s="100"/>
    </row>
    <row r="732" spans="2:12" x14ac:dyDescent="0.35">
      <c r="B732" s="587"/>
      <c r="C732" s="587"/>
      <c r="D732" s="587"/>
      <c r="E732" s="104"/>
      <c r="F732" s="104"/>
      <c r="G732" s="103" t="s">
        <v>189</v>
      </c>
      <c r="H732" s="100">
        <v>93067.07</v>
      </c>
      <c r="I732" s="100">
        <v>96684.2</v>
      </c>
      <c r="J732" s="100">
        <v>126684.2</v>
      </c>
      <c r="K732" s="100">
        <v>156684.20000000001</v>
      </c>
      <c r="L732" s="100">
        <v>186684.2</v>
      </c>
    </row>
    <row r="733" spans="2:12" ht="31.2" x14ac:dyDescent="0.35">
      <c r="B733" s="587"/>
      <c r="C733" s="587"/>
      <c r="D733" s="587"/>
      <c r="E733" s="104"/>
      <c r="F733" s="104"/>
      <c r="G733" s="102" t="s">
        <v>166</v>
      </c>
      <c r="H733" s="100"/>
      <c r="I733" s="100"/>
      <c r="J733" s="100"/>
      <c r="K733" s="100"/>
      <c r="L733" s="100"/>
    </row>
    <row r="734" spans="2:12" x14ac:dyDescent="0.35">
      <c r="B734" s="587"/>
      <c r="C734" s="587"/>
      <c r="D734" s="587"/>
      <c r="E734" s="104"/>
      <c r="F734" s="104"/>
      <c r="G734" s="102" t="s">
        <v>167</v>
      </c>
      <c r="H734" s="100">
        <v>93067.07</v>
      </c>
      <c r="I734" s="100">
        <v>96684.2</v>
      </c>
      <c r="J734" s="100">
        <v>126684.2</v>
      </c>
      <c r="K734" s="100">
        <v>156684.20000000001</v>
      </c>
      <c r="L734" s="100">
        <v>186684.2</v>
      </c>
    </row>
    <row r="735" spans="2:12" x14ac:dyDescent="0.35">
      <c r="B735" s="587"/>
      <c r="C735" s="587"/>
      <c r="D735" s="587"/>
      <c r="E735" s="104"/>
      <c r="F735" s="104"/>
      <c r="G735" s="102" t="s">
        <v>168</v>
      </c>
      <c r="H735" s="100">
        <v>93067.07</v>
      </c>
      <c r="I735" s="100">
        <v>96684.2</v>
      </c>
      <c r="J735" s="100">
        <v>126684.2</v>
      </c>
      <c r="K735" s="100">
        <v>156684.20000000001</v>
      </c>
      <c r="L735" s="100">
        <v>186684.2</v>
      </c>
    </row>
    <row r="736" spans="2:12" x14ac:dyDescent="0.35">
      <c r="B736" s="587"/>
      <c r="C736" s="587"/>
      <c r="D736" s="587"/>
      <c r="E736" s="104"/>
      <c r="F736" s="104"/>
      <c r="G736" s="102" t="s">
        <v>190</v>
      </c>
      <c r="H736" s="100">
        <v>93067.07</v>
      </c>
      <c r="I736" s="100">
        <v>96684.2</v>
      </c>
      <c r="J736" s="100">
        <v>126684.2</v>
      </c>
      <c r="K736" s="100">
        <v>156684.20000000001</v>
      </c>
      <c r="L736" s="100">
        <v>186684.2</v>
      </c>
    </row>
    <row r="737" spans="2:12" ht="31.2" x14ac:dyDescent="0.35">
      <c r="B737" s="587"/>
      <c r="C737" s="587"/>
      <c r="D737" s="587"/>
      <c r="E737" s="104"/>
      <c r="F737" s="104"/>
      <c r="G737" s="102" t="s">
        <v>191</v>
      </c>
      <c r="H737" s="100">
        <v>93067.07</v>
      </c>
      <c r="I737" s="100">
        <v>96684.2</v>
      </c>
      <c r="J737" s="100">
        <v>126684.2</v>
      </c>
      <c r="K737" s="100">
        <v>156684.20000000001</v>
      </c>
      <c r="L737" s="100">
        <v>186684.2</v>
      </c>
    </row>
    <row r="738" spans="2:12" x14ac:dyDescent="0.35">
      <c r="B738" s="587"/>
      <c r="C738" s="587"/>
      <c r="D738" s="587"/>
      <c r="E738" s="104"/>
      <c r="F738" s="104"/>
      <c r="G738" s="102" t="s">
        <v>192</v>
      </c>
      <c r="H738" s="100">
        <v>93067.07</v>
      </c>
      <c r="I738" s="100">
        <v>96684.2</v>
      </c>
      <c r="J738" s="100">
        <v>126684.2</v>
      </c>
      <c r="K738" s="100">
        <v>156684.20000000001</v>
      </c>
      <c r="L738" s="100">
        <v>186684.2</v>
      </c>
    </row>
    <row r="739" spans="2:12" ht="31.2" x14ac:dyDescent="0.35">
      <c r="B739" s="91">
        <v>10</v>
      </c>
      <c r="C739" s="92" t="s">
        <v>393</v>
      </c>
      <c r="D739" s="92" t="s">
        <v>390</v>
      </c>
      <c r="E739" s="104"/>
      <c r="F739" s="104">
        <v>12001</v>
      </c>
      <c r="G739" s="102" t="s">
        <v>1548</v>
      </c>
      <c r="H739" s="100">
        <v>1750</v>
      </c>
      <c r="I739" s="100">
        <v>1750</v>
      </c>
      <c r="J739" s="100">
        <v>2750</v>
      </c>
      <c r="K739" s="100">
        <v>2750</v>
      </c>
      <c r="L739" s="100">
        <v>2750</v>
      </c>
    </row>
    <row r="740" spans="2:12" x14ac:dyDescent="0.35">
      <c r="B740" s="587"/>
      <c r="C740" s="587"/>
      <c r="D740" s="587"/>
      <c r="E740" s="104"/>
      <c r="F740" s="104"/>
      <c r="G740" s="102" t="s">
        <v>146</v>
      </c>
      <c r="H740" s="100"/>
      <c r="I740" s="100"/>
      <c r="J740" s="100"/>
      <c r="K740" s="100"/>
      <c r="L740" s="100"/>
    </row>
    <row r="741" spans="2:12" x14ac:dyDescent="0.35">
      <c r="B741" s="587"/>
      <c r="C741" s="587"/>
      <c r="D741" s="587"/>
      <c r="E741" s="104"/>
      <c r="F741" s="104"/>
      <c r="G741" s="103" t="s">
        <v>189</v>
      </c>
      <c r="H741" s="100">
        <v>1750</v>
      </c>
      <c r="I741" s="100">
        <v>1750</v>
      </c>
      <c r="J741" s="100">
        <v>2750</v>
      </c>
      <c r="K741" s="100">
        <v>2750</v>
      </c>
      <c r="L741" s="100">
        <v>2750</v>
      </c>
    </row>
    <row r="742" spans="2:12" ht="31.2" x14ac:dyDescent="0.35">
      <c r="B742" s="587"/>
      <c r="C742" s="587"/>
      <c r="D742" s="587"/>
      <c r="E742" s="104"/>
      <c r="F742" s="104"/>
      <c r="G742" s="102" t="s">
        <v>166</v>
      </c>
      <c r="H742" s="100"/>
      <c r="I742" s="100"/>
      <c r="J742" s="100"/>
      <c r="K742" s="100"/>
      <c r="L742" s="100"/>
    </row>
    <row r="743" spans="2:12" x14ac:dyDescent="0.35">
      <c r="B743" s="587"/>
      <c r="C743" s="587"/>
      <c r="D743" s="587"/>
      <c r="E743" s="104"/>
      <c r="F743" s="104"/>
      <c r="G743" s="102" t="s">
        <v>167</v>
      </c>
      <c r="H743" s="100">
        <v>1750</v>
      </c>
      <c r="I743" s="100">
        <v>1750</v>
      </c>
      <c r="J743" s="100">
        <v>2750</v>
      </c>
      <c r="K743" s="100">
        <v>2750</v>
      </c>
      <c r="L743" s="100">
        <v>2750</v>
      </c>
    </row>
    <row r="744" spans="2:12" x14ac:dyDescent="0.35">
      <c r="B744" s="587"/>
      <c r="C744" s="587"/>
      <c r="D744" s="587"/>
      <c r="E744" s="104"/>
      <c r="F744" s="104"/>
      <c r="G744" s="102" t="s">
        <v>168</v>
      </c>
      <c r="H744" s="100">
        <v>1750</v>
      </c>
      <c r="I744" s="100">
        <v>1750</v>
      </c>
      <c r="J744" s="100">
        <v>2750</v>
      </c>
      <c r="K744" s="100">
        <v>2750</v>
      </c>
      <c r="L744" s="100">
        <v>2750</v>
      </c>
    </row>
    <row r="745" spans="2:12" x14ac:dyDescent="0.35">
      <c r="B745" s="587"/>
      <c r="C745" s="587"/>
      <c r="D745" s="587"/>
      <c r="E745" s="104"/>
      <c r="F745" s="104"/>
      <c r="G745" s="102" t="s">
        <v>169</v>
      </c>
      <c r="H745" s="100">
        <v>1750</v>
      </c>
      <c r="I745" s="100">
        <v>1750</v>
      </c>
      <c r="J745" s="100">
        <v>2750</v>
      </c>
      <c r="K745" s="100">
        <v>2750</v>
      </c>
      <c r="L745" s="100">
        <v>2750</v>
      </c>
    </row>
    <row r="746" spans="2:12" ht="31.2" x14ac:dyDescent="0.35">
      <c r="B746" s="587"/>
      <c r="C746" s="587"/>
      <c r="D746" s="587"/>
      <c r="E746" s="104"/>
      <c r="F746" s="104"/>
      <c r="G746" s="102" t="s">
        <v>170</v>
      </c>
      <c r="H746" s="100">
        <v>1750</v>
      </c>
      <c r="I746" s="100">
        <v>1750</v>
      </c>
      <c r="J746" s="100">
        <v>2750</v>
      </c>
      <c r="K746" s="100">
        <v>2750</v>
      </c>
      <c r="L746" s="100">
        <v>2750</v>
      </c>
    </row>
    <row r="747" spans="2:12" x14ac:dyDescent="0.35">
      <c r="B747" s="587"/>
      <c r="C747" s="587"/>
      <c r="D747" s="587"/>
      <c r="E747" s="104"/>
      <c r="F747" s="104"/>
      <c r="G747" s="102" t="s">
        <v>171</v>
      </c>
      <c r="H747" s="100">
        <v>1750</v>
      </c>
      <c r="I747" s="100">
        <v>1750</v>
      </c>
      <c r="J747" s="100">
        <v>2750</v>
      </c>
      <c r="K747" s="100">
        <v>2750</v>
      </c>
      <c r="L747" s="100">
        <v>2750</v>
      </c>
    </row>
    <row r="748" spans="2:12" ht="31.2" x14ac:dyDescent="0.35">
      <c r="B748" s="91">
        <v>10</v>
      </c>
      <c r="C748" s="92" t="s">
        <v>393</v>
      </c>
      <c r="D748" s="92" t="s">
        <v>390</v>
      </c>
      <c r="E748" s="104"/>
      <c r="F748" s="104">
        <v>12002</v>
      </c>
      <c r="G748" s="102" t="s">
        <v>412</v>
      </c>
      <c r="H748" s="100">
        <v>13000</v>
      </c>
      <c r="I748" s="100">
        <v>15000</v>
      </c>
      <c r="J748" s="100">
        <v>15000</v>
      </c>
      <c r="K748" s="100">
        <v>15000</v>
      </c>
      <c r="L748" s="100">
        <v>15000</v>
      </c>
    </row>
    <row r="749" spans="2:12" x14ac:dyDescent="0.35">
      <c r="B749" s="587"/>
      <c r="C749" s="587"/>
      <c r="D749" s="587"/>
      <c r="E749" s="104"/>
      <c r="F749" s="104"/>
      <c r="G749" s="102" t="s">
        <v>146</v>
      </c>
      <c r="H749" s="100"/>
      <c r="I749" s="100"/>
      <c r="J749" s="100"/>
      <c r="K749" s="100"/>
      <c r="L749" s="100"/>
    </row>
    <row r="750" spans="2:12" x14ac:dyDescent="0.35">
      <c r="B750" s="587"/>
      <c r="C750" s="587"/>
      <c r="D750" s="587"/>
      <c r="E750" s="104"/>
      <c r="F750" s="104"/>
      <c r="G750" s="103" t="s">
        <v>189</v>
      </c>
      <c r="H750" s="100">
        <v>13000</v>
      </c>
      <c r="I750" s="100">
        <v>15000</v>
      </c>
      <c r="J750" s="100">
        <v>15000</v>
      </c>
      <c r="K750" s="100">
        <v>15000</v>
      </c>
      <c r="L750" s="100">
        <v>15000</v>
      </c>
    </row>
    <row r="751" spans="2:12" ht="31.2" x14ac:dyDescent="0.35">
      <c r="B751" s="587"/>
      <c r="C751" s="587"/>
      <c r="D751" s="587"/>
      <c r="E751" s="104"/>
      <c r="F751" s="104"/>
      <c r="G751" s="102" t="s">
        <v>166</v>
      </c>
      <c r="H751" s="100">
        <v>13000</v>
      </c>
      <c r="I751" s="100">
        <v>15000</v>
      </c>
      <c r="J751" s="100">
        <v>15000</v>
      </c>
      <c r="K751" s="100">
        <v>15000</v>
      </c>
      <c r="L751" s="100">
        <v>15000</v>
      </c>
    </row>
    <row r="752" spans="2:12" x14ac:dyDescent="0.35">
      <c r="B752" s="587"/>
      <c r="C752" s="587"/>
      <c r="D752" s="587"/>
      <c r="E752" s="104"/>
      <c r="F752" s="104"/>
      <c r="G752" s="102" t="s">
        <v>167</v>
      </c>
      <c r="H752" s="100">
        <v>13000</v>
      </c>
      <c r="I752" s="100">
        <v>15000</v>
      </c>
      <c r="J752" s="100">
        <v>15000</v>
      </c>
      <c r="K752" s="100">
        <v>15000</v>
      </c>
      <c r="L752" s="100">
        <v>15000</v>
      </c>
    </row>
    <row r="753" spans="2:12" x14ac:dyDescent="0.35">
      <c r="B753" s="587"/>
      <c r="C753" s="587"/>
      <c r="D753" s="587"/>
      <c r="E753" s="104"/>
      <c r="F753" s="104"/>
      <c r="G753" s="102" t="s">
        <v>168</v>
      </c>
      <c r="H753" s="100">
        <v>13000</v>
      </c>
      <c r="I753" s="100">
        <v>15000</v>
      </c>
      <c r="J753" s="100">
        <v>15000</v>
      </c>
      <c r="K753" s="100">
        <v>15000</v>
      </c>
      <c r="L753" s="100">
        <v>15000</v>
      </c>
    </row>
    <row r="754" spans="2:12" x14ac:dyDescent="0.35">
      <c r="B754" s="587"/>
      <c r="C754" s="587"/>
      <c r="D754" s="587"/>
      <c r="E754" s="104"/>
      <c r="F754" s="104"/>
      <c r="G754" s="102" t="s">
        <v>169</v>
      </c>
      <c r="H754" s="100">
        <v>13000</v>
      </c>
      <c r="I754" s="100">
        <v>15000</v>
      </c>
      <c r="J754" s="100">
        <v>15000</v>
      </c>
      <c r="K754" s="100">
        <v>15000</v>
      </c>
      <c r="L754" s="100">
        <v>15000</v>
      </c>
    </row>
    <row r="755" spans="2:12" ht="31.2" x14ac:dyDescent="0.35">
      <c r="B755" s="587"/>
      <c r="C755" s="587"/>
      <c r="D755" s="587"/>
      <c r="E755" s="104"/>
      <c r="F755" s="104"/>
      <c r="G755" s="102" t="s">
        <v>170</v>
      </c>
      <c r="H755" s="100">
        <v>13000</v>
      </c>
      <c r="I755" s="100">
        <v>15000</v>
      </c>
      <c r="J755" s="100">
        <v>15000</v>
      </c>
      <c r="K755" s="100">
        <v>15000</v>
      </c>
      <c r="L755" s="100">
        <v>15000</v>
      </c>
    </row>
    <row r="756" spans="2:12" x14ac:dyDescent="0.35">
      <c r="B756" s="587"/>
      <c r="C756" s="587"/>
      <c r="D756" s="587"/>
      <c r="E756" s="104"/>
      <c r="F756" s="104"/>
      <c r="G756" s="102" t="s">
        <v>171</v>
      </c>
      <c r="H756" s="100">
        <v>13000</v>
      </c>
      <c r="I756" s="100">
        <v>15000</v>
      </c>
      <c r="J756" s="100">
        <v>15000</v>
      </c>
      <c r="K756" s="100">
        <v>15000</v>
      </c>
      <c r="L756" s="100">
        <v>15000</v>
      </c>
    </row>
    <row r="757" spans="2:12" x14ac:dyDescent="0.35">
      <c r="B757" s="587"/>
      <c r="C757" s="587"/>
      <c r="D757" s="587"/>
      <c r="E757" s="104" t="s">
        <v>327</v>
      </c>
      <c r="F757" s="104"/>
      <c r="G757" s="102" t="s">
        <v>328</v>
      </c>
      <c r="H757" s="100">
        <v>144372.9</v>
      </c>
      <c r="I757" s="100">
        <v>149657.5</v>
      </c>
      <c r="J757" s="623">
        <v>151385.5</v>
      </c>
      <c r="K757" s="623">
        <v>151385.5</v>
      </c>
      <c r="L757" s="623">
        <v>151385.5</v>
      </c>
    </row>
    <row r="758" spans="2:12" x14ac:dyDescent="0.35">
      <c r="B758" s="587"/>
      <c r="C758" s="587"/>
      <c r="D758" s="587"/>
      <c r="E758" s="104"/>
      <c r="F758" s="104"/>
      <c r="G758" s="102" t="s">
        <v>162</v>
      </c>
      <c r="H758" s="100"/>
      <c r="I758" s="100"/>
      <c r="J758" s="100"/>
      <c r="K758" s="100"/>
      <c r="L758" s="100"/>
    </row>
    <row r="759" spans="2:12" ht="46.8" x14ac:dyDescent="0.35">
      <c r="B759" s="91">
        <v>10</v>
      </c>
      <c r="C759" s="92" t="s">
        <v>391</v>
      </c>
      <c r="D759" s="92" t="s">
        <v>392</v>
      </c>
      <c r="E759" s="104"/>
      <c r="F759" s="104" t="s">
        <v>178</v>
      </c>
      <c r="G759" s="102" t="s">
        <v>329</v>
      </c>
      <c r="H759" s="100">
        <v>117721.60000000001</v>
      </c>
      <c r="I759" s="100">
        <v>121486.3</v>
      </c>
      <c r="J759" s="100">
        <v>123214.3</v>
      </c>
      <c r="K759" s="100">
        <v>123214.3</v>
      </c>
      <c r="L759" s="100">
        <v>123214.3</v>
      </c>
    </row>
    <row r="760" spans="2:12" x14ac:dyDescent="0.35">
      <c r="B760" s="587"/>
      <c r="C760" s="587"/>
      <c r="D760" s="587"/>
      <c r="E760" s="104"/>
      <c r="F760" s="104"/>
      <c r="G760" s="102" t="s">
        <v>146</v>
      </c>
      <c r="H760" s="100"/>
      <c r="I760" s="100"/>
      <c r="J760" s="100"/>
      <c r="K760" s="100"/>
      <c r="L760" s="100"/>
    </row>
    <row r="761" spans="2:12" x14ac:dyDescent="0.35">
      <c r="B761" s="587"/>
      <c r="C761" s="587"/>
      <c r="D761" s="587"/>
      <c r="E761" s="104"/>
      <c r="F761" s="104"/>
      <c r="G761" s="103" t="s">
        <v>189</v>
      </c>
      <c r="H761" s="100">
        <v>117721.60000000001</v>
      </c>
      <c r="I761" s="100">
        <v>121486.3</v>
      </c>
      <c r="J761" s="100">
        <v>123214.3</v>
      </c>
      <c r="K761" s="100">
        <v>123214.3</v>
      </c>
      <c r="L761" s="100">
        <v>123214.3</v>
      </c>
    </row>
    <row r="762" spans="2:12" ht="31.2" x14ac:dyDescent="0.35">
      <c r="B762" s="587"/>
      <c r="C762" s="587"/>
      <c r="D762" s="587"/>
      <c r="E762" s="104"/>
      <c r="F762" s="104"/>
      <c r="G762" s="102" t="s">
        <v>166</v>
      </c>
      <c r="H762" s="100"/>
      <c r="I762" s="100"/>
      <c r="J762" s="100"/>
      <c r="K762" s="100"/>
      <c r="L762" s="100"/>
    </row>
    <row r="763" spans="2:12" x14ac:dyDescent="0.35">
      <c r="B763" s="587"/>
      <c r="C763" s="587"/>
      <c r="D763" s="587"/>
      <c r="E763" s="104"/>
      <c r="F763" s="104"/>
      <c r="G763" s="102" t="s">
        <v>167</v>
      </c>
      <c r="H763" s="100">
        <v>117721.60000000001</v>
      </c>
      <c r="I763" s="100">
        <v>121486.3</v>
      </c>
      <c r="J763" s="100">
        <v>123214.3</v>
      </c>
      <c r="K763" s="100">
        <v>123214.3</v>
      </c>
      <c r="L763" s="100">
        <v>123214.3</v>
      </c>
    </row>
    <row r="764" spans="2:12" x14ac:dyDescent="0.35">
      <c r="B764" s="587"/>
      <c r="C764" s="587"/>
      <c r="D764" s="587"/>
      <c r="E764" s="104"/>
      <c r="F764" s="104"/>
      <c r="G764" s="102" t="s">
        <v>168</v>
      </c>
      <c r="H764" s="100">
        <v>117721.60000000001</v>
      </c>
      <c r="I764" s="100">
        <v>121486.3</v>
      </c>
      <c r="J764" s="100">
        <v>123214.3</v>
      </c>
      <c r="K764" s="100">
        <v>123214.3</v>
      </c>
      <c r="L764" s="100">
        <v>123214.3</v>
      </c>
    </row>
    <row r="765" spans="2:12" x14ac:dyDescent="0.35">
      <c r="B765" s="587"/>
      <c r="C765" s="587"/>
      <c r="D765" s="587"/>
      <c r="E765" s="104"/>
      <c r="F765" s="104"/>
      <c r="G765" s="102" t="s">
        <v>190</v>
      </c>
      <c r="H765" s="100">
        <v>117721.60000000001</v>
      </c>
      <c r="I765" s="100">
        <v>121486.3</v>
      </c>
      <c r="J765" s="100">
        <v>123214.3</v>
      </c>
      <c r="K765" s="100">
        <v>123214.3</v>
      </c>
      <c r="L765" s="100">
        <v>123214.3</v>
      </c>
    </row>
    <row r="766" spans="2:12" ht="31.2" x14ac:dyDescent="0.35">
      <c r="B766" s="587"/>
      <c r="C766" s="587"/>
      <c r="D766" s="587"/>
      <c r="E766" s="104"/>
      <c r="F766" s="104"/>
      <c r="G766" s="102" t="s">
        <v>191</v>
      </c>
      <c r="H766" s="100">
        <v>117721.60000000001</v>
      </c>
      <c r="I766" s="100">
        <v>121486.3</v>
      </c>
      <c r="J766" s="100">
        <v>123214.3</v>
      </c>
      <c r="K766" s="100">
        <v>123214.3</v>
      </c>
      <c r="L766" s="100">
        <v>123214.3</v>
      </c>
    </row>
    <row r="767" spans="2:12" ht="31.2" x14ac:dyDescent="0.35">
      <c r="B767" s="587"/>
      <c r="C767" s="587"/>
      <c r="D767" s="587"/>
      <c r="E767" s="104"/>
      <c r="F767" s="104"/>
      <c r="G767" s="102" t="s">
        <v>195</v>
      </c>
      <c r="H767" s="100">
        <v>117721.60000000001</v>
      </c>
      <c r="I767" s="100">
        <v>121486.3</v>
      </c>
      <c r="J767" s="100">
        <v>123214.3</v>
      </c>
      <c r="K767" s="100">
        <v>123214.3</v>
      </c>
      <c r="L767" s="100">
        <v>123214.3</v>
      </c>
    </row>
    <row r="768" spans="2:12" ht="46.8" x14ac:dyDescent="0.35">
      <c r="B768" s="91">
        <v>10</v>
      </c>
      <c r="C768" s="92" t="s">
        <v>400</v>
      </c>
      <c r="D768" s="92" t="s">
        <v>390</v>
      </c>
      <c r="E768" s="104"/>
      <c r="F768" s="104" t="s">
        <v>214</v>
      </c>
      <c r="G768" s="102" t="s">
        <v>330</v>
      </c>
      <c r="H768" s="100">
        <v>26651.3</v>
      </c>
      <c r="I768" s="100">
        <v>28171.200000000001</v>
      </c>
      <c r="J768" s="100">
        <v>28171.200000000001</v>
      </c>
      <c r="K768" s="100">
        <v>28171.200000000001</v>
      </c>
      <c r="L768" s="100">
        <v>28171.200000000001</v>
      </c>
    </row>
    <row r="769" spans="2:12" x14ac:dyDescent="0.35">
      <c r="B769" s="587"/>
      <c r="C769" s="587"/>
      <c r="D769" s="587"/>
      <c r="E769" s="104"/>
      <c r="F769" s="104"/>
      <c r="G769" s="102" t="s">
        <v>146</v>
      </c>
      <c r="H769" s="100"/>
      <c r="I769" s="100"/>
      <c r="J769" s="100"/>
      <c r="K769" s="100"/>
      <c r="L769" s="100"/>
    </row>
    <row r="770" spans="2:12" x14ac:dyDescent="0.35">
      <c r="B770" s="587"/>
      <c r="C770" s="587"/>
      <c r="D770" s="587"/>
      <c r="E770" s="104"/>
      <c r="F770" s="104"/>
      <c r="G770" s="103" t="s">
        <v>189</v>
      </c>
      <c r="H770" s="100">
        <v>26651.3</v>
      </c>
      <c r="I770" s="100">
        <v>28171.200000000001</v>
      </c>
      <c r="J770" s="100">
        <v>28171.200000000001</v>
      </c>
      <c r="K770" s="100">
        <v>28171.200000000001</v>
      </c>
      <c r="L770" s="100">
        <v>28171.200000000001</v>
      </c>
    </row>
    <row r="771" spans="2:12" ht="31.2" x14ac:dyDescent="0.35">
      <c r="B771" s="587"/>
      <c r="C771" s="587"/>
      <c r="D771" s="587"/>
      <c r="E771" s="104"/>
      <c r="F771" s="104"/>
      <c r="G771" s="102" t="s">
        <v>166</v>
      </c>
      <c r="H771" s="100"/>
      <c r="I771" s="100"/>
      <c r="J771" s="100"/>
      <c r="K771" s="100"/>
      <c r="L771" s="100"/>
    </row>
    <row r="772" spans="2:12" x14ac:dyDescent="0.35">
      <c r="B772" s="587"/>
      <c r="C772" s="587"/>
      <c r="D772" s="587"/>
      <c r="E772" s="104"/>
      <c r="F772" s="104"/>
      <c r="G772" s="102" t="s">
        <v>167</v>
      </c>
      <c r="H772" s="100">
        <v>26651.3</v>
      </c>
      <c r="I772" s="100">
        <v>28171.200000000001</v>
      </c>
      <c r="J772" s="100">
        <v>28171.200000000001</v>
      </c>
      <c r="K772" s="100">
        <v>28171.200000000001</v>
      </c>
      <c r="L772" s="100">
        <v>28171.200000000001</v>
      </c>
    </row>
    <row r="773" spans="2:12" x14ac:dyDescent="0.35">
      <c r="B773" s="587"/>
      <c r="C773" s="587"/>
      <c r="D773" s="587"/>
      <c r="E773" s="104"/>
      <c r="F773" s="104"/>
      <c r="G773" s="102" t="s">
        <v>168</v>
      </c>
      <c r="H773" s="100">
        <v>26651.3</v>
      </c>
      <c r="I773" s="100">
        <v>28171.200000000001</v>
      </c>
      <c r="J773" s="100">
        <v>28171.200000000001</v>
      </c>
      <c r="K773" s="100">
        <v>28171.200000000001</v>
      </c>
      <c r="L773" s="100">
        <v>28171.200000000001</v>
      </c>
    </row>
    <row r="774" spans="2:12" x14ac:dyDescent="0.35">
      <c r="B774" s="587"/>
      <c r="C774" s="587"/>
      <c r="D774" s="587"/>
      <c r="E774" s="104"/>
      <c r="F774" s="104"/>
      <c r="G774" s="102" t="s">
        <v>190</v>
      </c>
      <c r="H774" s="100">
        <v>26651.3</v>
      </c>
      <c r="I774" s="100">
        <v>28171.200000000001</v>
      </c>
      <c r="J774" s="100">
        <v>28171.200000000001</v>
      </c>
      <c r="K774" s="100">
        <v>28171.200000000001</v>
      </c>
      <c r="L774" s="100">
        <v>28171.200000000001</v>
      </c>
    </row>
    <row r="775" spans="2:12" ht="31.2" x14ac:dyDescent="0.35">
      <c r="B775" s="587"/>
      <c r="C775" s="587"/>
      <c r="D775" s="587"/>
      <c r="E775" s="104"/>
      <c r="F775" s="104"/>
      <c r="G775" s="102" t="s">
        <v>191</v>
      </c>
      <c r="H775" s="100">
        <v>26651.3</v>
      </c>
      <c r="I775" s="100">
        <v>28171.200000000001</v>
      </c>
      <c r="J775" s="100">
        <v>28171.200000000001</v>
      </c>
      <c r="K775" s="100">
        <v>28171.200000000001</v>
      </c>
      <c r="L775" s="100">
        <v>28171.200000000001</v>
      </c>
    </row>
    <row r="776" spans="2:12" ht="31.2" x14ac:dyDescent="0.35">
      <c r="B776" s="587"/>
      <c r="C776" s="587"/>
      <c r="D776" s="587"/>
      <c r="E776" s="104"/>
      <c r="F776" s="104"/>
      <c r="G776" s="102" t="s">
        <v>195</v>
      </c>
      <c r="H776" s="100">
        <v>26651.3</v>
      </c>
      <c r="I776" s="100">
        <v>28171.200000000001</v>
      </c>
      <c r="J776" s="100">
        <v>28171.200000000001</v>
      </c>
      <c r="K776" s="100">
        <v>28171.200000000001</v>
      </c>
      <c r="L776" s="100">
        <v>28171.200000000001</v>
      </c>
    </row>
    <row r="777" spans="2:12" x14ac:dyDescent="0.35">
      <c r="B777" s="587"/>
      <c r="C777" s="587"/>
      <c r="D777" s="587"/>
      <c r="E777" s="104" t="s">
        <v>331</v>
      </c>
      <c r="F777" s="104"/>
      <c r="G777" s="102" t="s">
        <v>332</v>
      </c>
      <c r="H777" s="100">
        <v>2051656.04</v>
      </c>
      <c r="I777" s="100">
        <v>2298668.4</v>
      </c>
      <c r="J777" s="623">
        <v>2677055.9</v>
      </c>
      <c r="K777" s="623">
        <v>2797725</v>
      </c>
      <c r="L777" s="623">
        <v>2845270</v>
      </c>
    </row>
    <row r="778" spans="2:12" x14ac:dyDescent="0.35">
      <c r="B778" s="587"/>
      <c r="C778" s="587"/>
      <c r="D778" s="587"/>
      <c r="E778" s="104"/>
      <c r="F778" s="104"/>
      <c r="G778" s="102" t="s">
        <v>162</v>
      </c>
      <c r="H778" s="100"/>
      <c r="I778" s="100"/>
      <c r="J778" s="100"/>
      <c r="K778" s="100"/>
      <c r="L778" s="100"/>
    </row>
    <row r="779" spans="2:12" ht="31.2" x14ac:dyDescent="0.35">
      <c r="B779" s="91">
        <v>10</v>
      </c>
      <c r="C779" s="92" t="s">
        <v>391</v>
      </c>
      <c r="D779" s="92" t="s">
        <v>392</v>
      </c>
      <c r="E779" s="104"/>
      <c r="F779" s="104" t="s">
        <v>187</v>
      </c>
      <c r="G779" s="102" t="s">
        <v>333</v>
      </c>
      <c r="H779" s="100">
        <v>0</v>
      </c>
      <c r="I779" s="100">
        <v>1872.1</v>
      </c>
      <c r="J779" s="100"/>
      <c r="K779" s="100"/>
      <c r="L779" s="100"/>
    </row>
    <row r="780" spans="2:12" x14ac:dyDescent="0.35">
      <c r="B780" s="587"/>
      <c r="C780" s="587"/>
      <c r="D780" s="587"/>
      <c r="E780" s="104"/>
      <c r="F780" s="104"/>
      <c r="G780" s="102" t="s">
        <v>146</v>
      </c>
      <c r="H780" s="100"/>
      <c r="I780" s="100"/>
      <c r="J780" s="100"/>
      <c r="K780" s="100"/>
      <c r="L780" s="100"/>
    </row>
    <row r="781" spans="2:12" ht="31.2" x14ac:dyDescent="0.35">
      <c r="B781" s="587"/>
      <c r="C781" s="587"/>
      <c r="D781" s="587"/>
      <c r="E781" s="104"/>
      <c r="F781" s="104"/>
      <c r="G781" s="103" t="s">
        <v>165</v>
      </c>
      <c r="H781" s="100">
        <v>0</v>
      </c>
      <c r="I781" s="100">
        <v>1872.1</v>
      </c>
      <c r="J781" s="100"/>
      <c r="K781" s="100"/>
      <c r="L781" s="100"/>
    </row>
    <row r="782" spans="2:12" ht="31.2" x14ac:dyDescent="0.35">
      <c r="B782" s="587"/>
      <c r="C782" s="587"/>
      <c r="D782" s="587"/>
      <c r="E782" s="104"/>
      <c r="F782" s="104"/>
      <c r="G782" s="102" t="s">
        <v>166</v>
      </c>
      <c r="H782" s="100"/>
      <c r="I782" s="100"/>
      <c r="J782" s="100"/>
      <c r="K782" s="100"/>
      <c r="L782" s="100"/>
    </row>
    <row r="783" spans="2:12" x14ac:dyDescent="0.35">
      <c r="B783" s="587"/>
      <c r="C783" s="587"/>
      <c r="D783" s="587"/>
      <c r="E783" s="104"/>
      <c r="F783" s="104"/>
      <c r="G783" s="102" t="s">
        <v>167</v>
      </c>
      <c r="H783" s="100">
        <v>0</v>
      </c>
      <c r="I783" s="100">
        <v>1872.1</v>
      </c>
      <c r="J783" s="100">
        <v>0</v>
      </c>
      <c r="K783" s="100">
        <v>0</v>
      </c>
      <c r="L783" s="100">
        <v>0</v>
      </c>
    </row>
    <row r="784" spans="2:12" x14ac:dyDescent="0.35">
      <c r="B784" s="587"/>
      <c r="C784" s="587"/>
      <c r="D784" s="587"/>
      <c r="E784" s="104"/>
      <c r="F784" s="104"/>
      <c r="G784" s="102" t="s">
        <v>168</v>
      </c>
      <c r="H784" s="100">
        <v>0</v>
      </c>
      <c r="I784" s="100">
        <v>1872.1</v>
      </c>
      <c r="J784" s="100">
        <v>0</v>
      </c>
      <c r="K784" s="100">
        <v>0</v>
      </c>
      <c r="L784" s="100">
        <v>0</v>
      </c>
    </row>
    <row r="785" spans="2:12" x14ac:dyDescent="0.35">
      <c r="B785" s="587"/>
      <c r="C785" s="587"/>
      <c r="D785" s="587"/>
      <c r="E785" s="104"/>
      <c r="F785" s="104"/>
      <c r="G785" s="102" t="s">
        <v>180</v>
      </c>
      <c r="H785" s="100">
        <v>0</v>
      </c>
      <c r="I785" s="100">
        <v>1872.1</v>
      </c>
      <c r="J785" s="100">
        <v>0</v>
      </c>
      <c r="K785" s="100">
        <v>0</v>
      </c>
      <c r="L785" s="100">
        <v>0</v>
      </c>
    </row>
    <row r="786" spans="2:12" x14ac:dyDescent="0.35">
      <c r="B786" s="587"/>
      <c r="C786" s="587"/>
      <c r="D786" s="587"/>
      <c r="E786" s="104"/>
      <c r="F786" s="104"/>
      <c r="G786" s="102" t="s">
        <v>239</v>
      </c>
      <c r="H786" s="100">
        <v>0</v>
      </c>
      <c r="I786" s="100">
        <v>1872.1</v>
      </c>
      <c r="J786" s="100">
        <v>0</v>
      </c>
      <c r="K786" s="100">
        <v>0</v>
      </c>
      <c r="L786" s="100">
        <v>0</v>
      </c>
    </row>
    <row r="787" spans="2:12" x14ac:dyDescent="0.35">
      <c r="B787" s="587"/>
      <c r="C787" s="587"/>
      <c r="D787" s="587"/>
      <c r="E787" s="104"/>
      <c r="F787" s="104"/>
      <c r="G787" s="102" t="s">
        <v>240</v>
      </c>
      <c r="H787" s="100">
        <v>0</v>
      </c>
      <c r="I787" s="100">
        <v>1872.1</v>
      </c>
      <c r="J787" s="100"/>
      <c r="K787" s="100"/>
      <c r="L787" s="100"/>
    </row>
    <row r="788" spans="2:12" ht="31.2" x14ac:dyDescent="0.35">
      <c r="B788" s="91">
        <v>10</v>
      </c>
      <c r="C788" s="92" t="s">
        <v>390</v>
      </c>
      <c r="D788" s="92" t="s">
        <v>392</v>
      </c>
      <c r="E788" s="104"/>
      <c r="F788" s="104" t="s">
        <v>322</v>
      </c>
      <c r="G788" s="102" t="s">
        <v>334</v>
      </c>
      <c r="H788" s="100">
        <v>11007.4</v>
      </c>
      <c r="I788" s="100">
        <v>11561.6</v>
      </c>
      <c r="J788" s="100">
        <v>11561.6</v>
      </c>
      <c r="K788" s="100">
        <v>11561.6</v>
      </c>
      <c r="L788" s="100">
        <v>11561.6</v>
      </c>
    </row>
    <row r="789" spans="2:12" x14ac:dyDescent="0.35">
      <c r="B789" s="587"/>
      <c r="C789" s="587"/>
      <c r="D789" s="587"/>
      <c r="E789" s="104"/>
      <c r="F789" s="104"/>
      <c r="G789" s="102" t="s">
        <v>146</v>
      </c>
      <c r="H789" s="100"/>
      <c r="I789" s="100"/>
      <c r="J789" s="100"/>
      <c r="K789" s="100"/>
      <c r="L789" s="100"/>
    </row>
    <row r="790" spans="2:12" x14ac:dyDescent="0.35">
      <c r="B790" s="587"/>
      <c r="C790" s="587"/>
      <c r="D790" s="587"/>
      <c r="E790" s="104"/>
      <c r="F790" s="104"/>
      <c r="G790" s="103" t="s">
        <v>189</v>
      </c>
      <c r="H790" s="100">
        <v>11007.4</v>
      </c>
      <c r="I790" s="100">
        <v>11561.6</v>
      </c>
      <c r="J790" s="100">
        <v>11561.6</v>
      </c>
      <c r="K790" s="100">
        <v>11561.6</v>
      </c>
      <c r="L790" s="100">
        <v>11561.6</v>
      </c>
    </row>
    <row r="791" spans="2:12" ht="31.2" x14ac:dyDescent="0.35">
      <c r="B791" s="587"/>
      <c r="C791" s="587"/>
      <c r="D791" s="587"/>
      <c r="E791" s="104"/>
      <c r="F791" s="104"/>
      <c r="G791" s="102" t="s">
        <v>166</v>
      </c>
      <c r="H791" s="100"/>
      <c r="I791" s="100"/>
      <c r="J791" s="100"/>
      <c r="K791" s="100"/>
      <c r="L791" s="100"/>
    </row>
    <row r="792" spans="2:12" x14ac:dyDescent="0.35">
      <c r="B792" s="587"/>
      <c r="C792" s="587"/>
      <c r="D792" s="587"/>
      <c r="E792" s="104"/>
      <c r="F792" s="104"/>
      <c r="G792" s="102" t="s">
        <v>167</v>
      </c>
      <c r="H792" s="100">
        <v>11007.4</v>
      </c>
      <c r="I792" s="100">
        <v>11561.6</v>
      </c>
      <c r="J792" s="100">
        <v>11561.6</v>
      </c>
      <c r="K792" s="100">
        <v>11561.6</v>
      </c>
      <c r="L792" s="100">
        <v>11561.6</v>
      </c>
    </row>
    <row r="793" spans="2:12" x14ac:dyDescent="0.35">
      <c r="B793" s="587"/>
      <c r="C793" s="587"/>
      <c r="D793" s="587"/>
      <c r="E793" s="104"/>
      <c r="F793" s="104"/>
      <c r="G793" s="102" t="s">
        <v>168</v>
      </c>
      <c r="H793" s="100">
        <v>11007.4</v>
      </c>
      <c r="I793" s="100">
        <v>11561.6</v>
      </c>
      <c r="J793" s="100">
        <v>11561.6</v>
      </c>
      <c r="K793" s="100">
        <v>11561.6</v>
      </c>
      <c r="L793" s="100">
        <v>11561.6</v>
      </c>
    </row>
    <row r="794" spans="2:12" x14ac:dyDescent="0.35">
      <c r="B794" s="587"/>
      <c r="C794" s="587"/>
      <c r="D794" s="587"/>
      <c r="E794" s="104"/>
      <c r="F794" s="104"/>
      <c r="G794" s="102" t="s">
        <v>190</v>
      </c>
      <c r="H794" s="100">
        <v>11007.4</v>
      </c>
      <c r="I794" s="100">
        <v>11561.6</v>
      </c>
      <c r="J794" s="100">
        <v>11561.6</v>
      </c>
      <c r="K794" s="100">
        <v>11561.6</v>
      </c>
      <c r="L794" s="100">
        <v>11561.6</v>
      </c>
    </row>
    <row r="795" spans="2:12" ht="31.2" x14ac:dyDescent="0.35">
      <c r="B795" s="587"/>
      <c r="C795" s="587"/>
      <c r="D795" s="587"/>
      <c r="E795" s="104"/>
      <c r="F795" s="104"/>
      <c r="G795" s="102" t="s">
        <v>191</v>
      </c>
      <c r="H795" s="100">
        <v>11007.4</v>
      </c>
      <c r="I795" s="100">
        <v>11561.6</v>
      </c>
      <c r="J795" s="100">
        <v>11561.6</v>
      </c>
      <c r="K795" s="100">
        <v>11561.6</v>
      </c>
      <c r="L795" s="100">
        <v>11561.6</v>
      </c>
    </row>
    <row r="796" spans="2:12" x14ac:dyDescent="0.35">
      <c r="B796" s="587"/>
      <c r="C796" s="587"/>
      <c r="D796" s="587"/>
      <c r="E796" s="104"/>
      <c r="F796" s="104"/>
      <c r="G796" s="102" t="s">
        <v>192</v>
      </c>
      <c r="H796" s="100">
        <v>11007.4</v>
      </c>
      <c r="I796" s="100">
        <v>11561.6</v>
      </c>
      <c r="J796" s="100">
        <v>11561.6</v>
      </c>
      <c r="K796" s="100">
        <v>11561.6</v>
      </c>
      <c r="L796" s="100">
        <v>11561.6</v>
      </c>
    </row>
    <row r="797" spans="2:12" ht="31.2" x14ac:dyDescent="0.35">
      <c r="B797" s="91">
        <v>10</v>
      </c>
      <c r="C797" s="92" t="s">
        <v>390</v>
      </c>
      <c r="D797" s="92" t="s">
        <v>392</v>
      </c>
      <c r="E797" s="104"/>
      <c r="F797" s="104" t="s">
        <v>335</v>
      </c>
      <c r="G797" s="102" t="s">
        <v>336</v>
      </c>
      <c r="H797" s="100">
        <v>196352.87</v>
      </c>
      <c r="I797" s="100">
        <v>218640.1</v>
      </c>
      <c r="J797" s="100">
        <v>218640.1</v>
      </c>
      <c r="K797" s="100">
        <v>218640.1</v>
      </c>
      <c r="L797" s="100">
        <v>218640.1</v>
      </c>
    </row>
    <row r="798" spans="2:12" x14ac:dyDescent="0.35">
      <c r="B798" s="587"/>
      <c r="C798" s="587"/>
      <c r="D798" s="587"/>
      <c r="E798" s="104"/>
      <c r="F798" s="104"/>
      <c r="G798" s="102" t="s">
        <v>146</v>
      </c>
      <c r="H798" s="100"/>
      <c r="I798" s="100"/>
      <c r="J798" s="100"/>
      <c r="K798" s="100"/>
      <c r="L798" s="100"/>
    </row>
    <row r="799" spans="2:12" x14ac:dyDescent="0.35">
      <c r="B799" s="587"/>
      <c r="C799" s="587"/>
      <c r="D799" s="587"/>
      <c r="E799" s="104"/>
      <c r="F799" s="104"/>
      <c r="G799" s="103" t="s">
        <v>189</v>
      </c>
      <c r="H799" s="100">
        <v>196352.87</v>
      </c>
      <c r="I799" s="100">
        <v>218640.1</v>
      </c>
      <c r="J799" s="100">
        <v>218640.1</v>
      </c>
      <c r="K799" s="100">
        <v>218640.1</v>
      </c>
      <c r="L799" s="100">
        <v>218640.1</v>
      </c>
    </row>
    <row r="800" spans="2:12" ht="31.2" x14ac:dyDescent="0.35">
      <c r="B800" s="587"/>
      <c r="C800" s="587"/>
      <c r="D800" s="587"/>
      <c r="E800" s="104"/>
      <c r="F800" s="104"/>
      <c r="G800" s="102" t="s">
        <v>166</v>
      </c>
      <c r="H800" s="100"/>
      <c r="I800" s="100"/>
      <c r="J800" s="100"/>
      <c r="K800" s="100"/>
      <c r="L800" s="100"/>
    </row>
    <row r="801" spans="2:12" x14ac:dyDescent="0.35">
      <c r="B801" s="587"/>
      <c r="C801" s="587"/>
      <c r="D801" s="587"/>
      <c r="E801" s="104"/>
      <c r="F801" s="104"/>
      <c r="G801" s="102" t="s">
        <v>167</v>
      </c>
      <c r="H801" s="100">
        <v>196352.87</v>
      </c>
      <c r="I801" s="100">
        <v>218640.1</v>
      </c>
      <c r="J801" s="100">
        <v>218640.1</v>
      </c>
      <c r="K801" s="100">
        <v>218640.1</v>
      </c>
      <c r="L801" s="100">
        <v>218640.1</v>
      </c>
    </row>
    <row r="802" spans="2:12" x14ac:dyDescent="0.35">
      <c r="B802" s="587"/>
      <c r="C802" s="587"/>
      <c r="D802" s="587"/>
      <c r="E802" s="104"/>
      <c r="F802" s="104"/>
      <c r="G802" s="102" t="s">
        <v>168</v>
      </c>
      <c r="H802" s="100">
        <v>196352.87</v>
      </c>
      <c r="I802" s="100">
        <v>218640.1</v>
      </c>
      <c r="J802" s="100">
        <v>218640.1</v>
      </c>
      <c r="K802" s="100">
        <v>218640.1</v>
      </c>
      <c r="L802" s="100">
        <v>218640.1</v>
      </c>
    </row>
    <row r="803" spans="2:12" x14ac:dyDescent="0.35">
      <c r="B803" s="587"/>
      <c r="C803" s="587"/>
      <c r="D803" s="587"/>
      <c r="E803" s="104"/>
      <c r="F803" s="104"/>
      <c r="G803" s="102" t="s">
        <v>190</v>
      </c>
      <c r="H803" s="100">
        <v>196352.87</v>
      </c>
      <c r="I803" s="100">
        <v>218640.1</v>
      </c>
      <c r="J803" s="100">
        <v>218640.1</v>
      </c>
      <c r="K803" s="100">
        <v>218640.1</v>
      </c>
      <c r="L803" s="100">
        <v>218640.1</v>
      </c>
    </row>
    <row r="804" spans="2:12" ht="31.2" x14ac:dyDescent="0.35">
      <c r="B804" s="587"/>
      <c r="C804" s="587"/>
      <c r="D804" s="587"/>
      <c r="E804" s="104"/>
      <c r="F804" s="104"/>
      <c r="G804" s="102" t="s">
        <v>191</v>
      </c>
      <c r="H804" s="100">
        <v>196352.87</v>
      </c>
      <c r="I804" s="100">
        <v>218640.1</v>
      </c>
      <c r="J804" s="100">
        <v>218640.1</v>
      </c>
      <c r="K804" s="100">
        <v>218640.1</v>
      </c>
      <c r="L804" s="100">
        <v>218640.1</v>
      </c>
    </row>
    <row r="805" spans="2:12" x14ac:dyDescent="0.35">
      <c r="B805" s="587"/>
      <c r="C805" s="587"/>
      <c r="D805" s="587"/>
      <c r="E805" s="104"/>
      <c r="F805" s="104"/>
      <c r="G805" s="102" t="s">
        <v>192</v>
      </c>
      <c r="H805" s="100">
        <v>196352.87</v>
      </c>
      <c r="I805" s="100">
        <v>218640.1</v>
      </c>
      <c r="J805" s="100">
        <v>218640.1</v>
      </c>
      <c r="K805" s="100">
        <v>218640.1</v>
      </c>
      <c r="L805" s="100">
        <v>218640.1</v>
      </c>
    </row>
    <row r="806" spans="2:12" ht="31.2" x14ac:dyDescent="0.35">
      <c r="B806" s="91">
        <v>10</v>
      </c>
      <c r="C806" s="92" t="s">
        <v>390</v>
      </c>
      <c r="D806" s="92" t="s">
        <v>392</v>
      </c>
      <c r="E806" s="104"/>
      <c r="F806" s="104" t="s">
        <v>337</v>
      </c>
      <c r="G806" s="102" t="s">
        <v>338</v>
      </c>
      <c r="H806" s="100">
        <v>78483.88</v>
      </c>
      <c r="I806" s="100">
        <v>92126.6</v>
      </c>
      <c r="J806" s="100">
        <v>220415.2</v>
      </c>
      <c r="K806" s="100">
        <v>220415.2</v>
      </c>
      <c r="L806" s="100">
        <v>220415.2</v>
      </c>
    </row>
    <row r="807" spans="2:12" x14ac:dyDescent="0.35">
      <c r="B807" s="587"/>
      <c r="C807" s="587"/>
      <c r="D807" s="587"/>
      <c r="E807" s="104"/>
      <c r="F807" s="104"/>
      <c r="G807" s="102" t="s">
        <v>146</v>
      </c>
      <c r="H807" s="100"/>
      <c r="I807" s="100"/>
      <c r="J807" s="100"/>
      <c r="K807" s="100"/>
      <c r="L807" s="100"/>
    </row>
    <row r="808" spans="2:12" x14ac:dyDescent="0.35">
      <c r="B808" s="587"/>
      <c r="C808" s="587"/>
      <c r="D808" s="587"/>
      <c r="E808" s="104"/>
      <c r="F808" s="104"/>
      <c r="G808" s="103" t="s">
        <v>189</v>
      </c>
      <c r="H808" s="100">
        <v>78483.88</v>
      </c>
      <c r="I808" s="100">
        <v>92126.6</v>
      </c>
      <c r="J808" s="100">
        <v>220415.2</v>
      </c>
      <c r="K808" s="100">
        <v>220415.2</v>
      </c>
      <c r="L808" s="100">
        <v>220415.2</v>
      </c>
    </row>
    <row r="809" spans="2:12" ht="31.2" x14ac:dyDescent="0.35">
      <c r="B809" s="587"/>
      <c r="C809" s="587"/>
      <c r="D809" s="587"/>
      <c r="E809" s="104"/>
      <c r="F809" s="104"/>
      <c r="G809" s="102" t="s">
        <v>166</v>
      </c>
      <c r="H809" s="100"/>
      <c r="I809" s="100"/>
      <c r="J809" s="100"/>
      <c r="K809" s="100"/>
      <c r="L809" s="100"/>
    </row>
    <row r="810" spans="2:12" x14ac:dyDescent="0.35">
      <c r="B810" s="587"/>
      <c r="C810" s="587"/>
      <c r="D810" s="587"/>
      <c r="E810" s="104"/>
      <c r="F810" s="104"/>
      <c r="G810" s="102" t="s">
        <v>167</v>
      </c>
      <c r="H810" s="100">
        <v>78483.88</v>
      </c>
      <c r="I810" s="100">
        <v>92126.6</v>
      </c>
      <c r="J810" s="100">
        <v>220415.2</v>
      </c>
      <c r="K810" s="100">
        <v>220415.2</v>
      </c>
      <c r="L810" s="100">
        <v>220415.2</v>
      </c>
    </row>
    <row r="811" spans="2:12" x14ac:dyDescent="0.35">
      <c r="B811" s="587"/>
      <c r="C811" s="587"/>
      <c r="D811" s="587"/>
      <c r="E811" s="104"/>
      <c r="F811" s="104"/>
      <c r="G811" s="102" t="s">
        <v>168</v>
      </c>
      <c r="H811" s="100">
        <v>78483.88</v>
      </c>
      <c r="I811" s="100">
        <v>92126.6</v>
      </c>
      <c r="J811" s="100">
        <v>220415.2</v>
      </c>
      <c r="K811" s="100">
        <v>220415.2</v>
      </c>
      <c r="L811" s="100">
        <v>220415.2</v>
      </c>
    </row>
    <row r="812" spans="2:12" x14ac:dyDescent="0.35">
      <c r="B812" s="587"/>
      <c r="C812" s="587"/>
      <c r="D812" s="587"/>
      <c r="E812" s="104"/>
      <c r="F812" s="104"/>
      <c r="G812" s="102" t="s">
        <v>190</v>
      </c>
      <c r="H812" s="100">
        <v>78483.88</v>
      </c>
      <c r="I812" s="100">
        <v>92126.6</v>
      </c>
      <c r="J812" s="100">
        <v>220415.2</v>
      </c>
      <c r="K812" s="100">
        <v>220415.2</v>
      </c>
      <c r="L812" s="100">
        <v>220415.2</v>
      </c>
    </row>
    <row r="813" spans="2:12" ht="31.2" x14ac:dyDescent="0.35">
      <c r="B813" s="587"/>
      <c r="C813" s="587"/>
      <c r="D813" s="587"/>
      <c r="E813" s="104"/>
      <c r="F813" s="104"/>
      <c r="G813" s="102" t="s">
        <v>191</v>
      </c>
      <c r="H813" s="100">
        <v>78483.88</v>
      </c>
      <c r="I813" s="100">
        <v>92126.6</v>
      </c>
      <c r="J813" s="100">
        <v>220415.2</v>
      </c>
      <c r="K813" s="100">
        <v>220415.2</v>
      </c>
      <c r="L813" s="100">
        <v>220415.2</v>
      </c>
    </row>
    <row r="814" spans="2:12" x14ac:dyDescent="0.35">
      <c r="B814" s="587"/>
      <c r="C814" s="587"/>
      <c r="D814" s="587"/>
      <c r="E814" s="104"/>
      <c r="F814" s="104"/>
      <c r="G814" s="102" t="s">
        <v>192</v>
      </c>
      <c r="H814" s="100">
        <v>78483.88</v>
      </c>
      <c r="I814" s="100">
        <v>92126.6</v>
      </c>
      <c r="J814" s="100">
        <v>220415.2</v>
      </c>
      <c r="K814" s="100">
        <v>220415.2</v>
      </c>
      <c r="L814" s="100">
        <v>220415.2</v>
      </c>
    </row>
    <row r="815" spans="2:12" x14ac:dyDescent="0.35">
      <c r="B815" s="91">
        <v>10</v>
      </c>
      <c r="C815" s="92" t="s">
        <v>390</v>
      </c>
      <c r="D815" s="92" t="s">
        <v>392</v>
      </c>
      <c r="E815" s="104"/>
      <c r="F815" s="104">
        <v>11016</v>
      </c>
      <c r="G815" s="102" t="s">
        <v>339</v>
      </c>
      <c r="H815" s="100">
        <v>0</v>
      </c>
      <c r="I815" s="100">
        <v>151048.79999999999</v>
      </c>
      <c r="J815" s="764">
        <v>302097.59999999998</v>
      </c>
      <c r="K815" s="764">
        <v>302097.59999999998</v>
      </c>
      <c r="L815" s="764">
        <v>302097.59999999998</v>
      </c>
    </row>
    <row r="816" spans="2:12" x14ac:dyDescent="0.35">
      <c r="B816" s="587"/>
      <c r="C816" s="587"/>
      <c r="D816" s="587"/>
      <c r="E816" s="104"/>
      <c r="F816" s="104"/>
      <c r="G816" s="102" t="s">
        <v>146</v>
      </c>
      <c r="H816" s="100"/>
      <c r="I816" s="100"/>
      <c r="J816" s="768">
        <v>302097.59999999998</v>
      </c>
      <c r="K816" s="768">
        <v>302097.59999999998</v>
      </c>
      <c r="L816" s="768">
        <v>302097.59999999998</v>
      </c>
    </row>
    <row r="817" spans="2:12" ht="31.2" x14ac:dyDescent="0.35">
      <c r="B817" s="587"/>
      <c r="C817" s="587"/>
      <c r="D817" s="587"/>
      <c r="E817" s="104"/>
      <c r="F817" s="104"/>
      <c r="G817" s="103" t="s">
        <v>165</v>
      </c>
      <c r="H817" s="100">
        <v>0</v>
      </c>
      <c r="I817" s="100">
        <v>151048.79999999999</v>
      </c>
      <c r="J817" s="768">
        <v>302097.59999999998</v>
      </c>
      <c r="K817" s="768">
        <v>302097.59999999998</v>
      </c>
      <c r="L817" s="768">
        <v>302097.59999999998</v>
      </c>
    </row>
    <row r="818" spans="2:12" ht="31.2" x14ac:dyDescent="0.35">
      <c r="B818" s="587"/>
      <c r="C818" s="587"/>
      <c r="D818" s="587"/>
      <c r="E818" s="104"/>
      <c r="F818" s="104"/>
      <c r="G818" s="102" t="s">
        <v>166</v>
      </c>
      <c r="H818" s="100"/>
      <c r="I818" s="100"/>
      <c r="J818" s="768">
        <v>302097.59999999998</v>
      </c>
      <c r="K818" s="768">
        <v>302097.59999999998</v>
      </c>
      <c r="L818" s="768">
        <v>302097.59999999998</v>
      </c>
    </row>
    <row r="819" spans="2:12" x14ac:dyDescent="0.35">
      <c r="B819" s="587"/>
      <c r="C819" s="587"/>
      <c r="D819" s="587"/>
      <c r="E819" s="104"/>
      <c r="F819" s="104"/>
      <c r="G819" s="102" t="s">
        <v>167</v>
      </c>
      <c r="H819" s="100">
        <v>0</v>
      </c>
      <c r="I819" s="100">
        <v>151048.79999999999</v>
      </c>
      <c r="J819" s="768">
        <v>302097.59999999998</v>
      </c>
      <c r="K819" s="768">
        <v>302097.59999999998</v>
      </c>
      <c r="L819" s="768">
        <v>302097.59999999998</v>
      </c>
    </row>
    <row r="820" spans="2:12" x14ac:dyDescent="0.35">
      <c r="B820" s="587"/>
      <c r="C820" s="587"/>
      <c r="D820" s="587"/>
      <c r="E820" s="104"/>
      <c r="F820" s="104"/>
      <c r="G820" s="102" t="s">
        <v>168</v>
      </c>
      <c r="H820" s="100">
        <v>0</v>
      </c>
      <c r="I820" s="100">
        <v>151048.79999999999</v>
      </c>
      <c r="J820" s="768">
        <v>302097.59999999998</v>
      </c>
      <c r="K820" s="768">
        <v>302097.59999999998</v>
      </c>
      <c r="L820" s="768">
        <v>302097.59999999998</v>
      </c>
    </row>
    <row r="821" spans="2:12" x14ac:dyDescent="0.35">
      <c r="B821" s="587"/>
      <c r="C821" s="587"/>
      <c r="D821" s="587"/>
      <c r="E821" s="104"/>
      <c r="F821" s="104"/>
      <c r="G821" s="102" t="s">
        <v>169</v>
      </c>
      <c r="H821" s="100">
        <v>0</v>
      </c>
      <c r="I821" s="100">
        <v>151048.79999999999</v>
      </c>
      <c r="J821" s="768">
        <v>302097.59999999998</v>
      </c>
      <c r="K821" s="768">
        <v>302097.59999999998</v>
      </c>
      <c r="L821" s="768">
        <v>302097.59999999998</v>
      </c>
    </row>
    <row r="822" spans="2:12" ht="31.2" x14ac:dyDescent="0.35">
      <c r="B822" s="587"/>
      <c r="C822" s="587"/>
      <c r="D822" s="587"/>
      <c r="E822" s="104"/>
      <c r="F822" s="104"/>
      <c r="G822" s="102" t="s">
        <v>170</v>
      </c>
      <c r="H822" s="100">
        <v>0</v>
      </c>
      <c r="I822" s="100">
        <v>151048.79999999999</v>
      </c>
      <c r="J822" s="768">
        <v>302097.59999999998</v>
      </c>
      <c r="K822" s="768">
        <v>302097.59999999998</v>
      </c>
      <c r="L822" s="768">
        <v>302097.59999999998</v>
      </c>
    </row>
    <row r="823" spans="2:12" x14ac:dyDescent="0.35">
      <c r="B823" s="587"/>
      <c r="C823" s="587"/>
      <c r="D823" s="587"/>
      <c r="E823" s="104"/>
      <c r="F823" s="104"/>
      <c r="G823" s="102" t="s">
        <v>171</v>
      </c>
      <c r="H823" s="100"/>
      <c r="I823" s="100">
        <v>151048.79999999999</v>
      </c>
      <c r="J823" s="768">
        <v>302097.59999999998</v>
      </c>
      <c r="K823" s="768">
        <v>302097.59999999998</v>
      </c>
      <c r="L823" s="768">
        <v>302097.59999999998</v>
      </c>
    </row>
    <row r="824" spans="2:12" x14ac:dyDescent="0.35">
      <c r="B824" s="91">
        <v>10</v>
      </c>
      <c r="C824" s="92" t="s">
        <v>390</v>
      </c>
      <c r="D824" s="92" t="s">
        <v>392</v>
      </c>
      <c r="E824" s="104"/>
      <c r="F824" s="104" t="s">
        <v>163</v>
      </c>
      <c r="G824" s="102" t="s">
        <v>340</v>
      </c>
      <c r="H824" s="100">
        <v>1765811.89</v>
      </c>
      <c r="I824" s="100">
        <v>1823419.2</v>
      </c>
      <c r="J824" s="100">
        <v>1924341.4</v>
      </c>
      <c r="K824" s="100">
        <v>2045010.5</v>
      </c>
      <c r="L824" s="100">
        <v>2092555.5</v>
      </c>
    </row>
    <row r="825" spans="2:12" x14ac:dyDescent="0.35">
      <c r="B825" s="587"/>
      <c r="C825" s="587"/>
      <c r="D825" s="587"/>
      <c r="E825" s="104"/>
      <c r="F825" s="104"/>
      <c r="G825" s="102" t="s">
        <v>146</v>
      </c>
      <c r="H825" s="100"/>
      <c r="I825" s="100"/>
      <c r="J825" s="100"/>
      <c r="K825" s="100"/>
      <c r="L825" s="100"/>
    </row>
    <row r="826" spans="2:12" x14ac:dyDescent="0.35">
      <c r="B826" s="587"/>
      <c r="C826" s="587"/>
      <c r="D826" s="587"/>
      <c r="E826" s="104"/>
      <c r="F826" s="104"/>
      <c r="G826" s="103" t="s">
        <v>189</v>
      </c>
      <c r="H826" s="100">
        <v>1765811.89</v>
      </c>
      <c r="I826" s="100">
        <v>1823419.2</v>
      </c>
      <c r="J826" s="100">
        <v>1924341.4</v>
      </c>
      <c r="K826" s="100">
        <v>2045010.5</v>
      </c>
      <c r="L826" s="100">
        <v>2092555.5</v>
      </c>
    </row>
    <row r="827" spans="2:12" ht="31.2" x14ac:dyDescent="0.35">
      <c r="B827" s="587"/>
      <c r="C827" s="587"/>
      <c r="D827" s="587"/>
      <c r="E827" s="104"/>
      <c r="F827" s="104"/>
      <c r="G827" s="102" t="s">
        <v>166</v>
      </c>
      <c r="H827" s="100"/>
      <c r="I827" s="100"/>
      <c r="J827" s="100"/>
      <c r="K827" s="100"/>
      <c r="L827" s="100"/>
    </row>
    <row r="828" spans="2:12" x14ac:dyDescent="0.35">
      <c r="B828" s="587"/>
      <c r="C828" s="587"/>
      <c r="D828" s="587"/>
      <c r="E828" s="104"/>
      <c r="F828" s="104"/>
      <c r="G828" s="102" t="s">
        <v>167</v>
      </c>
      <c r="H828" s="100">
        <v>1765811.89</v>
      </c>
      <c r="I828" s="100">
        <v>1823419.2</v>
      </c>
      <c r="J828" s="100">
        <v>1924341.4</v>
      </c>
      <c r="K828" s="100">
        <v>2045010.5</v>
      </c>
      <c r="L828" s="100">
        <v>2092555.5</v>
      </c>
    </row>
    <row r="829" spans="2:12" x14ac:dyDescent="0.35">
      <c r="B829" s="587"/>
      <c r="C829" s="587"/>
      <c r="D829" s="587"/>
      <c r="E829" s="104"/>
      <c r="F829" s="104"/>
      <c r="G829" s="102" t="s">
        <v>168</v>
      </c>
      <c r="H829" s="100">
        <v>1765811.89</v>
      </c>
      <c r="I829" s="100">
        <v>1823419.2</v>
      </c>
      <c r="J829" s="100">
        <v>1924341.4</v>
      </c>
      <c r="K829" s="100">
        <v>2045010.5</v>
      </c>
      <c r="L829" s="100">
        <v>2092555.5</v>
      </c>
    </row>
    <row r="830" spans="2:12" x14ac:dyDescent="0.35">
      <c r="B830" s="587"/>
      <c r="C830" s="587"/>
      <c r="D830" s="587"/>
      <c r="E830" s="104"/>
      <c r="F830" s="104"/>
      <c r="G830" s="102" t="s">
        <v>169</v>
      </c>
      <c r="H830" s="100">
        <v>1765811.89</v>
      </c>
      <c r="I830" s="100">
        <v>1823419.2</v>
      </c>
      <c r="J830" s="100">
        <v>1924341.4</v>
      </c>
      <c r="K830" s="100">
        <v>2045010.5</v>
      </c>
      <c r="L830" s="100">
        <v>2092555.5</v>
      </c>
    </row>
    <row r="831" spans="2:12" x14ac:dyDescent="0.35">
      <c r="B831" s="587"/>
      <c r="C831" s="587"/>
      <c r="D831" s="587"/>
      <c r="E831" s="104"/>
      <c r="F831" s="104"/>
      <c r="G831" s="102" t="s">
        <v>341</v>
      </c>
      <c r="H831" s="100">
        <v>1765811.89</v>
      </c>
      <c r="I831" s="100">
        <v>1823419.2</v>
      </c>
      <c r="J831" s="100">
        <v>1924341.4</v>
      </c>
      <c r="K831" s="100">
        <v>2045010.5</v>
      </c>
      <c r="L831" s="100">
        <v>2092555.5</v>
      </c>
    </row>
    <row r="832" spans="2:12" ht="31.2" x14ac:dyDescent="0.35">
      <c r="B832" s="587"/>
      <c r="C832" s="587"/>
      <c r="D832" s="587"/>
      <c r="E832" s="104"/>
      <c r="F832" s="104"/>
      <c r="G832" s="102" t="s">
        <v>342</v>
      </c>
      <c r="H832" s="100">
        <v>1765811.89</v>
      </c>
      <c r="I832" s="100">
        <v>1823419.2</v>
      </c>
      <c r="J832" s="100">
        <v>1924341.4</v>
      </c>
      <c r="K832" s="100">
        <v>2045010.5</v>
      </c>
      <c r="L832" s="100">
        <v>2092555.5</v>
      </c>
    </row>
    <row r="833" spans="2:12" x14ac:dyDescent="0.35">
      <c r="B833" s="587"/>
      <c r="C833" s="587"/>
      <c r="D833" s="587"/>
      <c r="E833" s="104" t="s">
        <v>343</v>
      </c>
      <c r="F833" s="104"/>
      <c r="G833" s="102" t="s">
        <v>344</v>
      </c>
      <c r="H833" s="100">
        <v>873529.12</v>
      </c>
      <c r="I833" s="100">
        <v>1515000</v>
      </c>
      <c r="J833" s="623">
        <v>1515000</v>
      </c>
      <c r="K833" s="623">
        <v>1515000</v>
      </c>
      <c r="L833" s="623">
        <v>1515000</v>
      </c>
    </row>
    <row r="834" spans="2:12" x14ac:dyDescent="0.35">
      <c r="B834" s="587"/>
      <c r="C834" s="587"/>
      <c r="D834" s="587"/>
      <c r="E834" s="104"/>
      <c r="F834" s="104"/>
      <c r="G834" s="102" t="s">
        <v>162</v>
      </c>
      <c r="H834" s="100"/>
      <c r="I834" s="100"/>
      <c r="J834" s="100"/>
      <c r="K834" s="100"/>
      <c r="L834" s="100"/>
    </row>
    <row r="835" spans="2:12" ht="31.2" x14ac:dyDescent="0.35">
      <c r="B835" s="91">
        <v>10</v>
      </c>
      <c r="C835" s="92" t="s">
        <v>391</v>
      </c>
      <c r="D835" s="92" t="s">
        <v>392</v>
      </c>
      <c r="E835" s="104"/>
      <c r="F835" s="104" t="s">
        <v>178</v>
      </c>
      <c r="G835" s="102" t="s">
        <v>345</v>
      </c>
      <c r="H835" s="100">
        <v>8063.32</v>
      </c>
      <c r="I835" s="100">
        <v>15000</v>
      </c>
      <c r="J835" s="100">
        <v>15000</v>
      </c>
      <c r="K835" s="100">
        <v>15000</v>
      </c>
      <c r="L835" s="100">
        <v>15000</v>
      </c>
    </row>
    <row r="836" spans="2:12" x14ac:dyDescent="0.35">
      <c r="B836" s="587"/>
      <c r="C836" s="587"/>
      <c r="D836" s="587"/>
      <c r="E836" s="104"/>
      <c r="F836" s="104"/>
      <c r="G836" s="102" t="s">
        <v>146</v>
      </c>
      <c r="H836" s="100"/>
      <c r="I836" s="100"/>
      <c r="J836" s="100"/>
      <c r="K836" s="100"/>
      <c r="L836" s="100"/>
    </row>
    <row r="837" spans="2:12" ht="31.2" x14ac:dyDescent="0.35">
      <c r="B837" s="587"/>
      <c r="C837" s="587"/>
      <c r="D837" s="587"/>
      <c r="E837" s="104"/>
      <c r="F837" s="104"/>
      <c r="G837" s="103" t="s">
        <v>165</v>
      </c>
      <c r="H837" s="100">
        <v>8063.32</v>
      </c>
      <c r="I837" s="100">
        <v>15000</v>
      </c>
      <c r="J837" s="100">
        <v>15000</v>
      </c>
      <c r="K837" s="100">
        <v>15000</v>
      </c>
      <c r="L837" s="100">
        <v>15000</v>
      </c>
    </row>
    <row r="838" spans="2:12" ht="31.2" x14ac:dyDescent="0.35">
      <c r="B838" s="587"/>
      <c r="C838" s="587"/>
      <c r="D838" s="587"/>
      <c r="E838" s="104"/>
      <c r="F838" s="104"/>
      <c r="G838" s="102" t="s">
        <v>166</v>
      </c>
      <c r="H838" s="100"/>
      <c r="I838" s="100"/>
      <c r="J838" s="100"/>
      <c r="K838" s="100"/>
      <c r="L838" s="100"/>
    </row>
    <row r="839" spans="2:12" x14ac:dyDescent="0.35">
      <c r="B839" s="587"/>
      <c r="C839" s="587"/>
      <c r="D839" s="587"/>
      <c r="E839" s="104"/>
      <c r="F839" s="104"/>
      <c r="G839" s="102" t="s">
        <v>167</v>
      </c>
      <c r="H839" s="100">
        <v>8063.32</v>
      </c>
      <c r="I839" s="100">
        <v>15000</v>
      </c>
      <c r="J839" s="100">
        <v>15000</v>
      </c>
      <c r="K839" s="100">
        <v>15000</v>
      </c>
      <c r="L839" s="100">
        <v>15000</v>
      </c>
    </row>
    <row r="840" spans="2:12" x14ac:dyDescent="0.35">
      <c r="B840" s="587"/>
      <c r="C840" s="587"/>
      <c r="D840" s="587"/>
      <c r="E840" s="104"/>
      <c r="F840" s="104"/>
      <c r="G840" s="102" t="s">
        <v>168</v>
      </c>
      <c r="H840" s="100">
        <v>8063.32</v>
      </c>
      <c r="I840" s="100">
        <v>15000</v>
      </c>
      <c r="J840" s="100">
        <v>15000</v>
      </c>
      <c r="K840" s="100">
        <v>15000</v>
      </c>
      <c r="L840" s="100">
        <v>15000</v>
      </c>
    </row>
    <row r="841" spans="2:12" x14ac:dyDescent="0.35">
      <c r="B841" s="587"/>
      <c r="C841" s="587"/>
      <c r="D841" s="587"/>
      <c r="E841" s="104"/>
      <c r="F841" s="104"/>
      <c r="G841" s="102" t="s">
        <v>180</v>
      </c>
      <c r="H841" s="100">
        <v>8063.32</v>
      </c>
      <c r="I841" s="100">
        <v>15000</v>
      </c>
      <c r="J841" s="100">
        <v>15000</v>
      </c>
      <c r="K841" s="100">
        <v>15000</v>
      </c>
      <c r="L841" s="100">
        <v>15000</v>
      </c>
    </row>
    <row r="842" spans="2:12" x14ac:dyDescent="0.35">
      <c r="B842" s="587"/>
      <c r="C842" s="587"/>
      <c r="D842" s="587"/>
      <c r="E842" s="104"/>
      <c r="F842" s="104"/>
      <c r="G842" s="102" t="s">
        <v>181</v>
      </c>
      <c r="H842" s="100">
        <v>8063.32</v>
      </c>
      <c r="I842" s="100">
        <v>15000</v>
      </c>
      <c r="J842" s="100">
        <v>15000</v>
      </c>
      <c r="K842" s="100">
        <v>15000</v>
      </c>
      <c r="L842" s="100">
        <v>15000</v>
      </c>
    </row>
    <row r="843" spans="2:12" x14ac:dyDescent="0.35">
      <c r="B843" s="587"/>
      <c r="C843" s="587"/>
      <c r="D843" s="587"/>
      <c r="E843" s="104"/>
      <c r="F843" s="104"/>
      <c r="G843" s="102" t="s">
        <v>182</v>
      </c>
      <c r="H843" s="100">
        <v>8063.32</v>
      </c>
      <c r="I843" s="100">
        <v>15000</v>
      </c>
      <c r="J843" s="100">
        <v>15000</v>
      </c>
      <c r="K843" s="100">
        <v>15000</v>
      </c>
      <c r="L843" s="100">
        <v>15000</v>
      </c>
    </row>
    <row r="844" spans="2:12" ht="62.4" x14ac:dyDescent="0.35">
      <c r="B844" s="91">
        <v>10</v>
      </c>
      <c r="C844" s="92" t="s">
        <v>389</v>
      </c>
      <c r="D844" s="92" t="s">
        <v>390</v>
      </c>
      <c r="E844" s="104"/>
      <c r="F844" s="104" t="s">
        <v>163</v>
      </c>
      <c r="G844" s="102" t="s">
        <v>346</v>
      </c>
      <c r="H844" s="100">
        <v>865465.8</v>
      </c>
      <c r="I844" s="100">
        <v>1500000</v>
      </c>
      <c r="J844" s="100">
        <v>1500000</v>
      </c>
      <c r="K844" s="100">
        <v>1500000</v>
      </c>
      <c r="L844" s="100">
        <v>1500000</v>
      </c>
    </row>
    <row r="845" spans="2:12" x14ac:dyDescent="0.35">
      <c r="B845" s="587"/>
      <c r="C845" s="587"/>
      <c r="D845" s="587"/>
      <c r="E845" s="104"/>
      <c r="F845" s="104"/>
      <c r="G845" s="102" t="s">
        <v>146</v>
      </c>
      <c r="H845" s="100"/>
      <c r="I845" s="100"/>
      <c r="J845" s="100"/>
      <c r="K845" s="100"/>
      <c r="L845" s="100"/>
    </row>
    <row r="846" spans="2:12" ht="31.2" x14ac:dyDescent="0.35">
      <c r="B846" s="587"/>
      <c r="C846" s="587"/>
      <c r="D846" s="587"/>
      <c r="E846" s="104"/>
      <c r="F846" s="104"/>
      <c r="G846" s="103" t="s">
        <v>165</v>
      </c>
      <c r="H846" s="100">
        <v>865465.8</v>
      </c>
      <c r="I846" s="100">
        <v>1500000</v>
      </c>
      <c r="J846" s="100">
        <v>1500000</v>
      </c>
      <c r="K846" s="100">
        <v>1500000</v>
      </c>
      <c r="L846" s="100">
        <v>1500000</v>
      </c>
    </row>
    <row r="847" spans="2:12" ht="31.2" x14ac:dyDescent="0.35">
      <c r="B847" s="587"/>
      <c r="C847" s="587"/>
      <c r="D847" s="587"/>
      <c r="E847" s="104"/>
      <c r="F847" s="104"/>
      <c r="G847" s="102" t="s">
        <v>166</v>
      </c>
      <c r="H847" s="100"/>
      <c r="I847" s="100"/>
      <c r="J847" s="100"/>
      <c r="K847" s="100"/>
      <c r="L847" s="100"/>
    </row>
    <row r="848" spans="2:12" x14ac:dyDescent="0.35">
      <c r="B848" s="587"/>
      <c r="C848" s="587"/>
      <c r="D848" s="587"/>
      <c r="E848" s="104"/>
      <c r="F848" s="104"/>
      <c r="G848" s="102" t="s">
        <v>167</v>
      </c>
      <c r="H848" s="100">
        <v>865465.8</v>
      </c>
      <c r="I848" s="100">
        <v>1500000</v>
      </c>
      <c r="J848" s="100">
        <v>1500000</v>
      </c>
      <c r="K848" s="100">
        <v>1500000</v>
      </c>
      <c r="L848" s="100">
        <v>1500000</v>
      </c>
    </row>
    <row r="849" spans="2:13" x14ac:dyDescent="0.35">
      <c r="B849" s="587"/>
      <c r="C849" s="587"/>
      <c r="D849" s="587"/>
      <c r="E849" s="104"/>
      <c r="F849" s="104"/>
      <c r="G849" s="102" t="s">
        <v>168</v>
      </c>
      <c r="H849" s="100">
        <v>865465.8</v>
      </c>
      <c r="I849" s="100">
        <v>1500000</v>
      </c>
      <c r="J849" s="100">
        <v>1500000</v>
      </c>
      <c r="K849" s="100">
        <v>1500000</v>
      </c>
      <c r="L849" s="100">
        <v>1500000</v>
      </c>
    </row>
    <row r="850" spans="2:13" x14ac:dyDescent="0.35">
      <c r="B850" s="587"/>
      <c r="C850" s="587"/>
      <c r="D850" s="587"/>
      <c r="E850" s="104"/>
      <c r="F850" s="104"/>
      <c r="G850" s="102" t="s">
        <v>169</v>
      </c>
      <c r="H850" s="100">
        <v>865465.8</v>
      </c>
      <c r="I850" s="100">
        <v>1500000</v>
      </c>
      <c r="J850" s="100">
        <v>1500000</v>
      </c>
      <c r="K850" s="100">
        <v>1500000</v>
      </c>
      <c r="L850" s="100">
        <v>1500000</v>
      </c>
    </row>
    <row r="851" spans="2:13" ht="31.2" x14ac:dyDescent="0.35">
      <c r="B851" s="587"/>
      <c r="C851" s="587"/>
      <c r="D851" s="587"/>
      <c r="E851" s="104"/>
      <c r="F851" s="104"/>
      <c r="G851" s="102" t="s">
        <v>170</v>
      </c>
      <c r="H851" s="100">
        <v>865465.8</v>
      </c>
      <c r="I851" s="100">
        <v>1500000</v>
      </c>
      <c r="J851" s="100">
        <v>1500000</v>
      </c>
      <c r="K851" s="100">
        <v>1500000</v>
      </c>
      <c r="L851" s="100">
        <v>1500000</v>
      </c>
    </row>
    <row r="852" spans="2:13" x14ac:dyDescent="0.35">
      <c r="B852" s="587"/>
      <c r="C852" s="587"/>
      <c r="D852" s="587"/>
      <c r="E852" s="104"/>
      <c r="F852" s="104"/>
      <c r="G852" s="102" t="s">
        <v>171</v>
      </c>
      <c r="H852" s="100">
        <v>865465.8</v>
      </c>
      <c r="I852" s="100">
        <v>1500000</v>
      </c>
      <c r="J852" s="100">
        <v>1500000</v>
      </c>
      <c r="K852" s="100">
        <v>1500000</v>
      </c>
      <c r="L852" s="100">
        <v>1500000</v>
      </c>
    </row>
    <row r="853" spans="2:13" x14ac:dyDescent="0.35">
      <c r="B853" s="587"/>
      <c r="C853" s="587"/>
      <c r="D853" s="587"/>
      <c r="E853" s="104" t="s">
        <v>347</v>
      </c>
      <c r="F853" s="104"/>
      <c r="G853" s="102" t="s">
        <v>348</v>
      </c>
      <c r="H853" s="100">
        <v>89798930.420000002</v>
      </c>
      <c r="I853" s="100">
        <v>112871043.40000001</v>
      </c>
      <c r="J853" s="623">
        <v>110884258.51440001</v>
      </c>
      <c r="K853" s="623">
        <v>123411952.788</v>
      </c>
      <c r="L853" s="623">
        <v>130694158.98800001</v>
      </c>
      <c r="M853" s="769"/>
    </row>
    <row r="854" spans="2:13" x14ac:dyDescent="0.35">
      <c r="B854" s="587"/>
      <c r="C854" s="587"/>
      <c r="D854" s="587"/>
      <c r="E854" s="104"/>
      <c r="F854" s="104"/>
      <c r="G854" s="102" t="s">
        <v>162</v>
      </c>
      <c r="H854" s="100"/>
      <c r="I854" s="100"/>
      <c r="J854" s="100"/>
      <c r="K854" s="100"/>
      <c r="L854" s="100"/>
    </row>
    <row r="855" spans="2:13" ht="31.2" x14ac:dyDescent="0.35">
      <c r="B855" s="91">
        <v>10</v>
      </c>
      <c r="C855" s="92" t="s">
        <v>392</v>
      </c>
      <c r="D855" s="92" t="s">
        <v>390</v>
      </c>
      <c r="E855" s="104"/>
      <c r="F855" s="104" t="s">
        <v>163</v>
      </c>
      <c r="G855" s="102" t="s">
        <v>349</v>
      </c>
      <c r="H855" s="100">
        <v>38185771.600000001</v>
      </c>
      <c r="I855" s="100">
        <v>46274700</v>
      </c>
      <c r="J855" s="100">
        <v>51131000</v>
      </c>
      <c r="K855" s="100">
        <v>54393000</v>
      </c>
      <c r="L855" s="100">
        <v>57139000</v>
      </c>
    </row>
    <row r="856" spans="2:13" x14ac:dyDescent="0.35">
      <c r="B856" s="587"/>
      <c r="C856" s="587"/>
      <c r="D856" s="587"/>
      <c r="E856" s="104"/>
      <c r="F856" s="104"/>
      <c r="G856" s="102" t="s">
        <v>146</v>
      </c>
      <c r="H856" s="100"/>
      <c r="I856" s="100"/>
      <c r="J856" s="100"/>
      <c r="K856" s="100"/>
      <c r="L856" s="100"/>
    </row>
    <row r="857" spans="2:13" ht="31.2" x14ac:dyDescent="0.35">
      <c r="B857" s="587"/>
      <c r="C857" s="587"/>
      <c r="D857" s="587"/>
      <c r="E857" s="104"/>
      <c r="F857" s="104"/>
      <c r="G857" s="103" t="s">
        <v>165</v>
      </c>
      <c r="H857" s="100">
        <v>38185771.600000001</v>
      </c>
      <c r="I857" s="100">
        <v>46274700</v>
      </c>
      <c r="J857" s="100">
        <v>51131000</v>
      </c>
      <c r="K857" s="100">
        <v>54393000</v>
      </c>
      <c r="L857" s="100">
        <v>57139000</v>
      </c>
    </row>
    <row r="858" spans="2:13" ht="31.2" x14ac:dyDescent="0.35">
      <c r="B858" s="587"/>
      <c r="C858" s="587"/>
      <c r="D858" s="587"/>
      <c r="E858" s="104"/>
      <c r="F858" s="104"/>
      <c r="G858" s="102" t="s">
        <v>166</v>
      </c>
      <c r="H858" s="100"/>
      <c r="I858" s="100"/>
      <c r="J858" s="100"/>
      <c r="K858" s="100"/>
      <c r="L858" s="100"/>
    </row>
    <row r="859" spans="2:13" x14ac:dyDescent="0.35">
      <c r="B859" s="587"/>
      <c r="C859" s="587"/>
      <c r="D859" s="587"/>
      <c r="E859" s="104"/>
      <c r="F859" s="104"/>
      <c r="G859" s="102" t="s">
        <v>167</v>
      </c>
      <c r="H859" s="100">
        <v>38185771.600000001</v>
      </c>
      <c r="I859" s="100">
        <v>46274700</v>
      </c>
      <c r="J859" s="100">
        <v>51131000</v>
      </c>
      <c r="K859" s="100">
        <v>54393000</v>
      </c>
      <c r="L859" s="100">
        <v>57139000</v>
      </c>
    </row>
    <row r="860" spans="2:13" x14ac:dyDescent="0.35">
      <c r="B860" s="587"/>
      <c r="C860" s="587"/>
      <c r="D860" s="587"/>
      <c r="E860" s="104"/>
      <c r="F860" s="104"/>
      <c r="G860" s="102" t="s">
        <v>168</v>
      </c>
      <c r="H860" s="100">
        <v>38185771.600000001</v>
      </c>
      <c r="I860" s="100">
        <v>46274700</v>
      </c>
      <c r="J860" s="100">
        <v>51131000</v>
      </c>
      <c r="K860" s="100">
        <v>54393000</v>
      </c>
      <c r="L860" s="100">
        <v>57139000</v>
      </c>
    </row>
    <row r="861" spans="2:13" x14ac:dyDescent="0.35">
      <c r="B861" s="587"/>
      <c r="C861" s="587"/>
      <c r="D861" s="587"/>
      <c r="E861" s="104"/>
      <c r="F861" s="104"/>
      <c r="G861" s="102" t="s">
        <v>169</v>
      </c>
      <c r="H861" s="100">
        <v>38185771.600000001</v>
      </c>
      <c r="I861" s="100">
        <v>46274700</v>
      </c>
      <c r="J861" s="100">
        <v>51131000</v>
      </c>
      <c r="K861" s="100">
        <v>54393000</v>
      </c>
      <c r="L861" s="100">
        <v>57139000</v>
      </c>
    </row>
    <row r="862" spans="2:13" ht="31.2" x14ac:dyDescent="0.35">
      <c r="B862" s="587"/>
      <c r="C862" s="587"/>
      <c r="D862" s="587"/>
      <c r="E862" s="104"/>
      <c r="F862" s="104"/>
      <c r="G862" s="102" t="s">
        <v>170</v>
      </c>
      <c r="H862" s="100">
        <v>38185771.600000001</v>
      </c>
      <c r="I862" s="100">
        <v>46274700</v>
      </c>
      <c r="J862" s="100">
        <v>51131000</v>
      </c>
      <c r="K862" s="100">
        <v>54393000</v>
      </c>
      <c r="L862" s="100">
        <v>57139000</v>
      </c>
    </row>
    <row r="863" spans="2:13" x14ac:dyDescent="0.35">
      <c r="B863" s="587"/>
      <c r="C863" s="587"/>
      <c r="D863" s="587"/>
      <c r="E863" s="104"/>
      <c r="F863" s="104"/>
      <c r="G863" s="102" t="s">
        <v>171</v>
      </c>
      <c r="H863" s="100">
        <v>38185771.600000001</v>
      </c>
      <c r="I863" s="100">
        <v>46274700</v>
      </c>
      <c r="J863" s="100">
        <v>51131000</v>
      </c>
      <c r="K863" s="100">
        <v>54393000</v>
      </c>
      <c r="L863" s="100">
        <v>57139000</v>
      </c>
    </row>
    <row r="864" spans="2:13" ht="62.4" x14ac:dyDescent="0.35">
      <c r="B864" s="91">
        <v>10</v>
      </c>
      <c r="C864" s="92" t="s">
        <v>403</v>
      </c>
      <c r="D864" s="92" t="s">
        <v>390</v>
      </c>
      <c r="E864" s="104"/>
      <c r="F864" s="104" t="s">
        <v>172</v>
      </c>
      <c r="G864" s="102" t="s">
        <v>350</v>
      </c>
      <c r="H864" s="100">
        <v>4059472.45</v>
      </c>
      <c r="I864" s="100">
        <v>5050000</v>
      </c>
      <c r="J864" s="100">
        <v>5050000</v>
      </c>
      <c r="K864" s="100">
        <v>5050000</v>
      </c>
      <c r="L864" s="100">
        <v>5050000</v>
      </c>
    </row>
    <row r="865" spans="2:12" x14ac:dyDescent="0.35">
      <c r="B865" s="587"/>
      <c r="C865" s="587"/>
      <c r="D865" s="587"/>
      <c r="E865" s="104"/>
      <c r="F865" s="104"/>
      <c r="G865" s="102" t="s">
        <v>146</v>
      </c>
      <c r="H865" s="100"/>
      <c r="I865" s="100"/>
      <c r="J865" s="100"/>
      <c r="K865" s="100"/>
      <c r="L865" s="100"/>
    </row>
    <row r="866" spans="2:12" ht="31.2" x14ac:dyDescent="0.35">
      <c r="B866" s="587"/>
      <c r="C866" s="587"/>
      <c r="D866" s="587"/>
      <c r="E866" s="104"/>
      <c r="F866" s="104"/>
      <c r="G866" s="103" t="s">
        <v>165</v>
      </c>
      <c r="H866" s="100">
        <v>4059472.45</v>
      </c>
      <c r="I866" s="100">
        <v>5050000</v>
      </c>
      <c r="J866" s="100">
        <v>5050000</v>
      </c>
      <c r="K866" s="100">
        <v>5050000</v>
      </c>
      <c r="L866" s="100">
        <v>5050000</v>
      </c>
    </row>
    <row r="867" spans="2:12" ht="31.2" x14ac:dyDescent="0.35">
      <c r="B867" s="587"/>
      <c r="C867" s="587"/>
      <c r="D867" s="587"/>
      <c r="E867" s="104"/>
      <c r="F867" s="104"/>
      <c r="G867" s="102" t="s">
        <v>166</v>
      </c>
      <c r="H867" s="100"/>
      <c r="I867" s="100"/>
      <c r="J867" s="100"/>
      <c r="K867" s="100"/>
      <c r="L867" s="100"/>
    </row>
    <row r="868" spans="2:12" x14ac:dyDescent="0.35">
      <c r="B868" s="587"/>
      <c r="C868" s="587"/>
      <c r="D868" s="587"/>
      <c r="E868" s="104"/>
      <c r="F868" s="104"/>
      <c r="G868" s="102" t="s">
        <v>167</v>
      </c>
      <c r="H868" s="100">
        <v>4059472.45</v>
      </c>
      <c r="I868" s="100">
        <v>5050000</v>
      </c>
      <c r="J868" s="100">
        <v>5050000</v>
      </c>
      <c r="K868" s="100">
        <v>5050000</v>
      </c>
      <c r="L868" s="100">
        <v>5050000</v>
      </c>
    </row>
    <row r="869" spans="2:12" x14ac:dyDescent="0.35">
      <c r="B869" s="587"/>
      <c r="C869" s="587"/>
      <c r="D869" s="587"/>
      <c r="E869" s="104"/>
      <c r="F869" s="104"/>
      <c r="G869" s="102" t="s">
        <v>168</v>
      </c>
      <c r="H869" s="100">
        <v>4059472.45</v>
      </c>
      <c r="I869" s="100">
        <v>5050000</v>
      </c>
      <c r="J869" s="100">
        <v>5050000</v>
      </c>
      <c r="K869" s="100">
        <v>5050000</v>
      </c>
      <c r="L869" s="100">
        <v>5050000</v>
      </c>
    </row>
    <row r="870" spans="2:12" x14ac:dyDescent="0.35">
      <c r="B870" s="587"/>
      <c r="C870" s="587"/>
      <c r="D870" s="587"/>
      <c r="E870" s="104"/>
      <c r="F870" s="104"/>
      <c r="G870" s="102" t="s">
        <v>169</v>
      </c>
      <c r="H870" s="100">
        <v>4059472.45</v>
      </c>
      <c r="I870" s="100">
        <v>5050000</v>
      </c>
      <c r="J870" s="100">
        <v>5050000</v>
      </c>
      <c r="K870" s="100">
        <v>5050000</v>
      </c>
      <c r="L870" s="100">
        <v>5050000</v>
      </c>
    </row>
    <row r="871" spans="2:12" ht="31.2" x14ac:dyDescent="0.35">
      <c r="B871" s="587"/>
      <c r="C871" s="587"/>
      <c r="D871" s="587"/>
      <c r="E871" s="104"/>
      <c r="F871" s="104"/>
      <c r="G871" s="102" t="s">
        <v>170</v>
      </c>
      <c r="H871" s="100">
        <v>4059472.45</v>
      </c>
      <c r="I871" s="100">
        <v>5050000</v>
      </c>
      <c r="J871" s="100">
        <v>5050000</v>
      </c>
      <c r="K871" s="100">
        <v>5050000</v>
      </c>
      <c r="L871" s="100">
        <v>5050000</v>
      </c>
    </row>
    <row r="872" spans="2:12" x14ac:dyDescent="0.35">
      <c r="B872" s="587"/>
      <c r="C872" s="587"/>
      <c r="D872" s="587"/>
      <c r="E872" s="104"/>
      <c r="F872" s="104"/>
      <c r="G872" s="102" t="s">
        <v>351</v>
      </c>
      <c r="H872" s="100">
        <v>4059472.45</v>
      </c>
      <c r="I872" s="100">
        <v>5050000</v>
      </c>
      <c r="J872" s="100">
        <v>5050000</v>
      </c>
      <c r="K872" s="100">
        <v>5050000</v>
      </c>
      <c r="L872" s="100">
        <v>5050000</v>
      </c>
    </row>
    <row r="873" spans="2:12" ht="46.8" x14ac:dyDescent="0.35">
      <c r="B873" s="91">
        <v>10</v>
      </c>
      <c r="C873" s="92" t="s">
        <v>393</v>
      </c>
      <c r="D873" s="92" t="s">
        <v>390</v>
      </c>
      <c r="E873" s="104"/>
      <c r="F873" s="104" t="s">
        <v>232</v>
      </c>
      <c r="G873" s="102" t="s">
        <v>352</v>
      </c>
      <c r="H873" s="100">
        <v>10145.5</v>
      </c>
      <c r="I873" s="100">
        <v>9679.2000000000007</v>
      </c>
      <c r="J873" s="100">
        <v>10279.188</v>
      </c>
      <c r="K873" s="100">
        <v>10879.188</v>
      </c>
      <c r="L873" s="100">
        <v>10879.188</v>
      </c>
    </row>
    <row r="874" spans="2:12" x14ac:dyDescent="0.35">
      <c r="B874" s="587"/>
      <c r="C874" s="587"/>
      <c r="D874" s="587"/>
      <c r="E874" s="104"/>
      <c r="F874" s="104"/>
      <c r="G874" s="102" t="s">
        <v>146</v>
      </c>
      <c r="H874" s="100"/>
      <c r="I874" s="100"/>
      <c r="J874" s="100"/>
      <c r="K874" s="100"/>
      <c r="L874" s="100"/>
    </row>
    <row r="875" spans="2:12" x14ac:dyDescent="0.35">
      <c r="B875" s="587"/>
      <c r="C875" s="587"/>
      <c r="D875" s="587"/>
      <c r="E875" s="104"/>
      <c r="F875" s="104"/>
      <c r="G875" s="103" t="s">
        <v>268</v>
      </c>
      <c r="H875" s="100">
        <v>10145.5</v>
      </c>
      <c r="I875" s="100">
        <v>9679.2000000000007</v>
      </c>
      <c r="J875" s="100">
        <v>10279.188</v>
      </c>
      <c r="K875" s="100">
        <v>10879.188</v>
      </c>
      <c r="L875" s="100">
        <v>10879.188</v>
      </c>
    </row>
    <row r="876" spans="2:12" ht="31.2" x14ac:dyDescent="0.35">
      <c r="B876" s="587"/>
      <c r="C876" s="587"/>
      <c r="D876" s="587"/>
      <c r="E876" s="104"/>
      <c r="F876" s="104"/>
      <c r="G876" s="102" t="s">
        <v>166</v>
      </c>
      <c r="H876" s="100"/>
      <c r="I876" s="100"/>
      <c r="J876" s="100"/>
      <c r="K876" s="100"/>
      <c r="L876" s="100"/>
    </row>
    <row r="877" spans="2:12" x14ac:dyDescent="0.35">
      <c r="B877" s="587"/>
      <c r="C877" s="587"/>
      <c r="D877" s="587"/>
      <c r="E877" s="104"/>
      <c r="F877" s="104"/>
      <c r="G877" s="102" t="s">
        <v>167</v>
      </c>
      <c r="H877" s="100">
        <v>10145.5</v>
      </c>
      <c r="I877" s="100">
        <v>9679.2000000000007</v>
      </c>
      <c r="J877" s="100">
        <v>10279.188</v>
      </c>
      <c r="K877" s="100">
        <v>10879.188</v>
      </c>
      <c r="L877" s="100">
        <v>10879.188</v>
      </c>
    </row>
    <row r="878" spans="2:12" x14ac:dyDescent="0.35">
      <c r="B878" s="587"/>
      <c r="C878" s="587"/>
      <c r="D878" s="587"/>
      <c r="E878" s="104"/>
      <c r="F878" s="104"/>
      <c r="G878" s="102" t="s">
        <v>168</v>
      </c>
      <c r="H878" s="100">
        <v>10145.5</v>
      </c>
      <c r="I878" s="100">
        <v>9679.2000000000007</v>
      </c>
      <c r="J878" s="100">
        <v>10279.188</v>
      </c>
      <c r="K878" s="100">
        <v>10879.188</v>
      </c>
      <c r="L878" s="100">
        <v>10879.188</v>
      </c>
    </row>
    <row r="879" spans="2:12" x14ac:dyDescent="0.35">
      <c r="B879" s="587"/>
      <c r="C879" s="587"/>
      <c r="D879" s="587"/>
      <c r="E879" s="104"/>
      <c r="F879" s="104"/>
      <c r="G879" s="102" t="s">
        <v>251</v>
      </c>
      <c r="H879" s="100">
        <v>10145.5</v>
      </c>
      <c r="I879" s="100">
        <v>9679.2000000000007</v>
      </c>
      <c r="J879" s="100">
        <v>10279.188</v>
      </c>
      <c r="K879" s="100">
        <v>10879.188</v>
      </c>
      <c r="L879" s="100">
        <v>10879.188</v>
      </c>
    </row>
    <row r="880" spans="2:12" x14ac:dyDescent="0.35">
      <c r="B880" s="587"/>
      <c r="C880" s="587"/>
      <c r="D880" s="587"/>
      <c r="E880" s="104"/>
      <c r="F880" s="104"/>
      <c r="G880" s="102" t="s">
        <v>353</v>
      </c>
      <c r="H880" s="100">
        <v>10145.5</v>
      </c>
      <c r="I880" s="100">
        <v>9679.2000000000007</v>
      </c>
      <c r="J880" s="100">
        <v>10279.188</v>
      </c>
      <c r="K880" s="100">
        <v>10879.188</v>
      </c>
      <c r="L880" s="100">
        <v>10879.188</v>
      </c>
    </row>
    <row r="881" spans="2:12" x14ac:dyDescent="0.35">
      <c r="B881" s="91">
        <v>10</v>
      </c>
      <c r="C881" s="92" t="s">
        <v>393</v>
      </c>
      <c r="D881" s="92" t="s">
        <v>390</v>
      </c>
      <c r="E881" s="104"/>
      <c r="F881" s="104" t="s">
        <v>253</v>
      </c>
      <c r="G881" s="102" t="s">
        <v>354</v>
      </c>
      <c r="H881" s="100">
        <v>3063.6</v>
      </c>
      <c r="I881" s="100">
        <v>3063.6</v>
      </c>
      <c r="J881" s="100">
        <v>3063.6</v>
      </c>
      <c r="K881" s="100">
        <v>3063.6</v>
      </c>
      <c r="L881" s="100">
        <v>3063.6</v>
      </c>
    </row>
    <row r="882" spans="2:12" x14ac:dyDescent="0.35">
      <c r="B882" s="587"/>
      <c r="C882" s="587"/>
      <c r="D882" s="587"/>
      <c r="E882" s="104"/>
      <c r="F882" s="104"/>
      <c r="G882" s="102" t="s">
        <v>146</v>
      </c>
      <c r="H882" s="100"/>
      <c r="I882" s="100"/>
      <c r="J882" s="100"/>
      <c r="K882" s="100"/>
      <c r="L882" s="100"/>
    </row>
    <row r="883" spans="2:12" x14ac:dyDescent="0.35">
      <c r="B883" s="587"/>
      <c r="C883" s="587"/>
      <c r="D883" s="587"/>
      <c r="E883" s="104"/>
      <c r="F883" s="104"/>
      <c r="G883" s="103" t="s">
        <v>355</v>
      </c>
      <c r="H883" s="100">
        <v>3063.6</v>
      </c>
      <c r="I883" s="100">
        <v>3063.6</v>
      </c>
      <c r="J883" s="100">
        <v>3063.6</v>
      </c>
      <c r="K883" s="100">
        <v>3063.6</v>
      </c>
      <c r="L883" s="100">
        <v>3063.6</v>
      </c>
    </row>
    <row r="884" spans="2:12" ht="31.2" x14ac:dyDescent="0.35">
      <c r="B884" s="587"/>
      <c r="C884" s="587"/>
      <c r="D884" s="587"/>
      <c r="E884" s="104"/>
      <c r="F884" s="104"/>
      <c r="G884" s="102" t="s">
        <v>166</v>
      </c>
      <c r="H884" s="100"/>
      <c r="I884" s="100"/>
      <c r="J884" s="100"/>
      <c r="K884" s="100"/>
      <c r="L884" s="100"/>
    </row>
    <row r="885" spans="2:12" x14ac:dyDescent="0.35">
      <c r="B885" s="587"/>
      <c r="C885" s="587"/>
      <c r="D885" s="587"/>
      <c r="E885" s="104"/>
      <c r="F885" s="104"/>
      <c r="G885" s="102" t="s">
        <v>167</v>
      </c>
      <c r="H885" s="100">
        <v>3063.6</v>
      </c>
      <c r="I885" s="100">
        <v>3063.6</v>
      </c>
      <c r="J885" s="100">
        <v>3063.6</v>
      </c>
      <c r="K885" s="100">
        <v>3063.6</v>
      </c>
      <c r="L885" s="100">
        <v>3063.6</v>
      </c>
    </row>
    <row r="886" spans="2:12" x14ac:dyDescent="0.35">
      <c r="B886" s="587"/>
      <c r="C886" s="587"/>
      <c r="D886" s="587"/>
      <c r="E886" s="104"/>
      <c r="F886" s="104"/>
      <c r="G886" s="102" t="s">
        <v>168</v>
      </c>
      <c r="H886" s="100">
        <v>3063.6</v>
      </c>
      <c r="I886" s="100">
        <v>3063.6</v>
      </c>
      <c r="J886" s="100">
        <v>3063.6</v>
      </c>
      <c r="K886" s="100">
        <v>3063.6</v>
      </c>
      <c r="L886" s="100">
        <v>3063.6</v>
      </c>
    </row>
    <row r="887" spans="2:12" x14ac:dyDescent="0.35">
      <c r="B887" s="587"/>
      <c r="C887" s="587"/>
      <c r="D887" s="587"/>
      <c r="E887" s="104"/>
      <c r="F887" s="104"/>
      <c r="G887" s="102" t="s">
        <v>251</v>
      </c>
      <c r="H887" s="100">
        <v>3063.6</v>
      </c>
      <c r="I887" s="100">
        <v>3063.6</v>
      </c>
      <c r="J887" s="100">
        <v>3063.6</v>
      </c>
      <c r="K887" s="100">
        <v>3063.6</v>
      </c>
      <c r="L887" s="100">
        <v>3063.6</v>
      </c>
    </row>
    <row r="888" spans="2:12" x14ac:dyDescent="0.35">
      <c r="B888" s="587"/>
      <c r="C888" s="587"/>
      <c r="D888" s="587"/>
      <c r="E888" s="104"/>
      <c r="F888" s="104"/>
      <c r="G888" s="102" t="s">
        <v>353</v>
      </c>
      <c r="H888" s="100">
        <v>3063.6</v>
      </c>
      <c r="I888" s="100">
        <v>3063.6</v>
      </c>
      <c r="J888" s="100">
        <v>3063.6</v>
      </c>
      <c r="K888" s="100">
        <v>3063.6</v>
      </c>
      <c r="L888" s="100">
        <v>3063.6</v>
      </c>
    </row>
    <row r="889" spans="2:12" ht="46.8" x14ac:dyDescent="0.35">
      <c r="B889" s="96" t="s">
        <v>403</v>
      </c>
      <c r="C889" s="97" t="s">
        <v>390</v>
      </c>
      <c r="D889" s="97" t="s">
        <v>390</v>
      </c>
      <c r="E889" s="104"/>
      <c r="F889" s="104" t="s">
        <v>200</v>
      </c>
      <c r="G889" s="102" t="s">
        <v>356</v>
      </c>
      <c r="H889" s="100">
        <v>165.42</v>
      </c>
      <c r="I889" s="100">
        <v>1400</v>
      </c>
      <c r="J889" s="100">
        <v>652</v>
      </c>
      <c r="K889" s="100">
        <v>648.5</v>
      </c>
      <c r="L889" s="100">
        <v>615.79999999999995</v>
      </c>
    </row>
    <row r="890" spans="2:12" x14ac:dyDescent="0.35">
      <c r="B890" s="587"/>
      <c r="C890" s="587"/>
      <c r="D890" s="587"/>
      <c r="E890" s="104"/>
      <c r="F890" s="104"/>
      <c r="G890" s="102" t="s">
        <v>146</v>
      </c>
      <c r="H890" s="100"/>
      <c r="I890" s="100"/>
      <c r="J890" s="100"/>
      <c r="K890" s="100"/>
      <c r="L890" s="100"/>
    </row>
    <row r="891" spans="2:12" ht="31.2" x14ac:dyDescent="0.35">
      <c r="B891" s="587"/>
      <c r="C891" s="587"/>
      <c r="D891" s="587"/>
      <c r="E891" s="104"/>
      <c r="F891" s="104"/>
      <c r="G891" s="103" t="s">
        <v>165</v>
      </c>
      <c r="H891" s="100">
        <v>165.42</v>
      </c>
      <c r="I891" s="100">
        <v>1400</v>
      </c>
      <c r="J891" s="100">
        <v>652</v>
      </c>
      <c r="K891" s="100">
        <v>648.5</v>
      </c>
      <c r="L891" s="100">
        <v>615.79999999999995</v>
      </c>
    </row>
    <row r="892" spans="2:12" ht="31.2" x14ac:dyDescent="0.35">
      <c r="B892" s="587"/>
      <c r="C892" s="587"/>
      <c r="D892" s="587"/>
      <c r="E892" s="104"/>
      <c r="F892" s="104"/>
      <c r="G892" s="102" t="s">
        <v>166</v>
      </c>
      <c r="H892" s="100"/>
      <c r="I892" s="100"/>
      <c r="J892" s="100"/>
      <c r="K892" s="100"/>
      <c r="L892" s="100"/>
    </row>
    <row r="893" spans="2:12" x14ac:dyDescent="0.35">
      <c r="B893" s="587"/>
      <c r="C893" s="587"/>
      <c r="D893" s="587"/>
      <c r="E893" s="104"/>
      <c r="F893" s="104"/>
      <c r="G893" s="102" t="s">
        <v>167</v>
      </c>
      <c r="H893" s="100">
        <v>165.42</v>
      </c>
      <c r="I893" s="100">
        <v>1400</v>
      </c>
      <c r="J893" s="100">
        <v>652</v>
      </c>
      <c r="K893" s="100">
        <v>648.5</v>
      </c>
      <c r="L893" s="100">
        <v>615.79999999999995</v>
      </c>
    </row>
    <row r="894" spans="2:12" x14ac:dyDescent="0.35">
      <c r="B894" s="587"/>
      <c r="C894" s="587"/>
      <c r="D894" s="587"/>
      <c r="E894" s="104"/>
      <c r="F894" s="104"/>
      <c r="G894" s="102" t="s">
        <v>168</v>
      </c>
      <c r="H894" s="100">
        <v>165.42</v>
      </c>
      <c r="I894" s="100">
        <v>1400</v>
      </c>
      <c r="J894" s="100">
        <v>652</v>
      </c>
      <c r="K894" s="100">
        <v>648.5</v>
      </c>
      <c r="L894" s="100">
        <v>615.79999999999995</v>
      </c>
    </row>
    <row r="895" spans="2:12" x14ac:dyDescent="0.35">
      <c r="B895" s="587"/>
      <c r="C895" s="587"/>
      <c r="D895" s="587"/>
      <c r="E895" s="104"/>
      <c r="F895" s="104"/>
      <c r="G895" s="102" t="s">
        <v>190</v>
      </c>
      <c r="H895" s="100">
        <v>165.42</v>
      </c>
      <c r="I895" s="100">
        <v>1400</v>
      </c>
      <c r="J895" s="100">
        <v>652</v>
      </c>
      <c r="K895" s="100">
        <v>648.5</v>
      </c>
      <c r="L895" s="100">
        <v>615.79999999999995</v>
      </c>
    </row>
    <row r="896" spans="2:12" ht="31.2" x14ac:dyDescent="0.35">
      <c r="B896" s="587"/>
      <c r="C896" s="587"/>
      <c r="D896" s="587"/>
      <c r="E896" s="104"/>
      <c r="F896" s="104"/>
      <c r="G896" s="102" t="s">
        <v>191</v>
      </c>
      <c r="H896" s="100">
        <v>165.42</v>
      </c>
      <c r="I896" s="100">
        <v>1400</v>
      </c>
      <c r="J896" s="100">
        <v>652</v>
      </c>
      <c r="K896" s="100">
        <v>648.5</v>
      </c>
      <c r="L896" s="100">
        <v>615.79999999999995</v>
      </c>
    </row>
    <row r="897" spans="2:12" x14ac:dyDescent="0.35">
      <c r="B897" s="587"/>
      <c r="C897" s="587"/>
      <c r="D897" s="587"/>
      <c r="E897" s="104"/>
      <c r="F897" s="104"/>
      <c r="G897" s="102" t="s">
        <v>192</v>
      </c>
      <c r="H897" s="100">
        <v>165.42</v>
      </c>
      <c r="I897" s="100">
        <v>1400</v>
      </c>
      <c r="J897" s="100">
        <v>652</v>
      </c>
      <c r="K897" s="100">
        <v>648.5</v>
      </c>
      <c r="L897" s="100">
        <v>615.79999999999995</v>
      </c>
    </row>
    <row r="898" spans="2:12" ht="46.8" x14ac:dyDescent="0.35">
      <c r="B898" s="96" t="s">
        <v>393</v>
      </c>
      <c r="C898" s="97" t="s">
        <v>400</v>
      </c>
      <c r="D898" s="97" t="s">
        <v>393</v>
      </c>
      <c r="E898" s="104"/>
      <c r="F898" s="104" t="s">
        <v>202</v>
      </c>
      <c r="G898" s="102" t="s">
        <v>357</v>
      </c>
      <c r="H898" s="100">
        <v>853.37</v>
      </c>
      <c r="I898" s="100">
        <v>2000</v>
      </c>
      <c r="J898" s="100">
        <v>0</v>
      </c>
      <c r="K898" s="100">
        <v>0</v>
      </c>
      <c r="L898" s="100">
        <v>0</v>
      </c>
    </row>
    <row r="899" spans="2:12" x14ac:dyDescent="0.35">
      <c r="B899" s="587"/>
      <c r="C899" s="587"/>
      <c r="D899" s="587"/>
      <c r="E899" s="104"/>
      <c r="F899" s="104"/>
      <c r="G899" s="102" t="s">
        <v>146</v>
      </c>
      <c r="H899" s="100"/>
      <c r="I899" s="100"/>
      <c r="J899" s="100"/>
      <c r="K899" s="100"/>
      <c r="L899" s="100"/>
    </row>
    <row r="900" spans="2:12" ht="31.2" x14ac:dyDescent="0.35">
      <c r="B900" s="587"/>
      <c r="C900" s="587"/>
      <c r="D900" s="587"/>
      <c r="E900" s="104"/>
      <c r="F900" s="104"/>
      <c r="G900" s="103" t="s">
        <v>358</v>
      </c>
      <c r="H900" s="100">
        <v>853.37</v>
      </c>
      <c r="I900" s="100">
        <v>2000</v>
      </c>
      <c r="J900" s="100">
        <v>0</v>
      </c>
      <c r="K900" s="100">
        <v>0</v>
      </c>
      <c r="L900" s="100">
        <v>0</v>
      </c>
    </row>
    <row r="901" spans="2:12" ht="31.2" x14ac:dyDescent="0.35">
      <c r="B901" s="587"/>
      <c r="C901" s="587"/>
      <c r="D901" s="587"/>
      <c r="E901" s="104"/>
      <c r="F901" s="104"/>
      <c r="G901" s="102" t="s">
        <v>166</v>
      </c>
      <c r="H901" s="100"/>
      <c r="I901" s="100"/>
      <c r="J901" s="100"/>
      <c r="K901" s="100"/>
      <c r="L901" s="100"/>
    </row>
    <row r="902" spans="2:12" x14ac:dyDescent="0.35">
      <c r="B902" s="587"/>
      <c r="C902" s="587"/>
      <c r="D902" s="587"/>
      <c r="E902" s="104"/>
      <c r="F902" s="104"/>
      <c r="G902" s="102" t="s">
        <v>167</v>
      </c>
      <c r="H902" s="100">
        <v>853.37</v>
      </c>
      <c r="I902" s="100">
        <v>2000</v>
      </c>
      <c r="J902" s="100">
        <v>0</v>
      </c>
      <c r="K902" s="100">
        <v>0</v>
      </c>
      <c r="L902" s="100">
        <v>0</v>
      </c>
    </row>
    <row r="903" spans="2:12" x14ac:dyDescent="0.35">
      <c r="B903" s="587"/>
      <c r="C903" s="587"/>
      <c r="D903" s="587"/>
      <c r="E903" s="104"/>
      <c r="F903" s="104"/>
      <c r="G903" s="102" t="s">
        <v>168</v>
      </c>
      <c r="H903" s="100">
        <v>853.37</v>
      </c>
      <c r="I903" s="100">
        <v>2000</v>
      </c>
      <c r="J903" s="100">
        <v>0</v>
      </c>
      <c r="K903" s="100">
        <v>0</v>
      </c>
      <c r="L903" s="100">
        <v>0</v>
      </c>
    </row>
    <row r="904" spans="2:12" x14ac:dyDescent="0.35">
      <c r="B904" s="587"/>
      <c r="C904" s="587"/>
      <c r="D904" s="587"/>
      <c r="E904" s="104"/>
      <c r="F904" s="104"/>
      <c r="G904" s="102" t="s">
        <v>169</v>
      </c>
      <c r="H904" s="100">
        <v>853.37</v>
      </c>
      <c r="I904" s="100">
        <v>2000</v>
      </c>
      <c r="J904" s="100">
        <v>0</v>
      </c>
      <c r="K904" s="100">
        <v>0</v>
      </c>
      <c r="L904" s="100">
        <v>0</v>
      </c>
    </row>
    <row r="905" spans="2:12" ht="31.2" x14ac:dyDescent="0.35">
      <c r="B905" s="587"/>
      <c r="C905" s="587"/>
      <c r="D905" s="587"/>
      <c r="E905" s="104"/>
      <c r="F905" s="104"/>
      <c r="G905" s="102" t="s">
        <v>170</v>
      </c>
      <c r="H905" s="100">
        <v>853.37</v>
      </c>
      <c r="I905" s="100">
        <v>2000</v>
      </c>
      <c r="J905" s="100">
        <v>0</v>
      </c>
      <c r="K905" s="100">
        <v>0</v>
      </c>
      <c r="L905" s="100">
        <v>0</v>
      </c>
    </row>
    <row r="906" spans="2:12" x14ac:dyDescent="0.35">
      <c r="B906" s="587"/>
      <c r="C906" s="587"/>
      <c r="D906" s="587"/>
      <c r="E906" s="104"/>
      <c r="F906" s="104"/>
      <c r="G906" s="102" t="s">
        <v>171</v>
      </c>
      <c r="H906" s="100">
        <v>853.37</v>
      </c>
      <c r="I906" s="100">
        <v>2000</v>
      </c>
      <c r="J906" s="100">
        <v>0</v>
      </c>
      <c r="K906" s="100">
        <v>0</v>
      </c>
      <c r="L906" s="100">
        <v>0</v>
      </c>
    </row>
    <row r="907" spans="2:12" ht="46.8" x14ac:dyDescent="0.35">
      <c r="B907" s="96">
        <v>10</v>
      </c>
      <c r="C907" s="97" t="s">
        <v>391</v>
      </c>
      <c r="D907" s="97" t="s">
        <v>392</v>
      </c>
      <c r="E907" s="104"/>
      <c r="F907" s="104" t="s">
        <v>203</v>
      </c>
      <c r="G907" s="102" t="s">
        <v>359</v>
      </c>
      <c r="H907" s="100">
        <v>42431815.979999997</v>
      </c>
      <c r="I907" s="100">
        <v>51300000</v>
      </c>
      <c r="J907" s="100">
        <v>40800000</v>
      </c>
      <c r="K907" s="100">
        <v>40800000</v>
      </c>
      <c r="L907" s="100">
        <v>40800000</v>
      </c>
    </row>
    <row r="908" spans="2:12" x14ac:dyDescent="0.35">
      <c r="B908" s="587"/>
      <c r="C908" s="587"/>
      <c r="D908" s="587"/>
      <c r="E908" s="104"/>
      <c r="F908" s="104"/>
      <c r="G908" s="102" t="s">
        <v>146</v>
      </c>
      <c r="H908" s="100"/>
      <c r="I908" s="100"/>
      <c r="J908" s="100"/>
      <c r="K908" s="100"/>
      <c r="L908" s="100"/>
    </row>
    <row r="909" spans="2:12" x14ac:dyDescent="0.35">
      <c r="B909" s="587"/>
      <c r="C909" s="587"/>
      <c r="D909" s="587"/>
      <c r="E909" s="104"/>
      <c r="F909" s="104"/>
      <c r="G909" s="103" t="s">
        <v>290</v>
      </c>
      <c r="H909" s="100">
        <v>42431815.979999997</v>
      </c>
      <c r="I909" s="100">
        <v>51300000</v>
      </c>
      <c r="J909" s="100">
        <v>40800000</v>
      </c>
      <c r="K909" s="100">
        <v>40800000</v>
      </c>
      <c r="L909" s="100">
        <v>40800000</v>
      </c>
    </row>
    <row r="910" spans="2:12" ht="31.2" x14ac:dyDescent="0.35">
      <c r="B910" s="587"/>
      <c r="C910" s="587"/>
      <c r="D910" s="587"/>
      <c r="E910" s="104"/>
      <c r="F910" s="104"/>
      <c r="G910" s="102" t="s">
        <v>166</v>
      </c>
      <c r="H910" s="100"/>
      <c r="I910" s="100"/>
      <c r="J910" s="100"/>
      <c r="K910" s="100"/>
      <c r="L910" s="100"/>
    </row>
    <row r="911" spans="2:12" x14ac:dyDescent="0.35">
      <c r="B911" s="587"/>
      <c r="C911" s="587"/>
      <c r="D911" s="587"/>
      <c r="E911" s="104"/>
      <c r="F911" s="104"/>
      <c r="G911" s="102" t="s">
        <v>167</v>
      </c>
      <c r="H911" s="100">
        <v>42431815.979999997</v>
      </c>
      <c r="I911" s="100">
        <v>51300000</v>
      </c>
      <c r="J911" s="100">
        <v>40800000</v>
      </c>
      <c r="K911" s="100">
        <v>40800000</v>
      </c>
      <c r="L911" s="100">
        <v>40800000</v>
      </c>
    </row>
    <row r="912" spans="2:12" x14ac:dyDescent="0.35">
      <c r="B912" s="587"/>
      <c r="C912" s="587"/>
      <c r="D912" s="587"/>
      <c r="E912" s="104"/>
      <c r="F912" s="104"/>
      <c r="G912" s="102" t="s">
        <v>168</v>
      </c>
      <c r="H912" s="100">
        <v>42431815.979999997</v>
      </c>
      <c r="I912" s="100">
        <v>51300000</v>
      </c>
      <c r="J912" s="100">
        <v>40800000</v>
      </c>
      <c r="K912" s="100">
        <v>40800000</v>
      </c>
      <c r="L912" s="100">
        <v>40800000</v>
      </c>
    </row>
    <row r="913" spans="2:12" x14ac:dyDescent="0.35">
      <c r="B913" s="587"/>
      <c r="C913" s="587"/>
      <c r="D913" s="587"/>
      <c r="E913" s="104"/>
      <c r="F913" s="104"/>
      <c r="G913" s="102" t="s">
        <v>190</v>
      </c>
      <c r="H913" s="100">
        <v>42431815.979999997</v>
      </c>
      <c r="I913" s="100">
        <v>51300000</v>
      </c>
      <c r="J913" s="100">
        <v>40800000</v>
      </c>
      <c r="K913" s="100">
        <v>40800000</v>
      </c>
      <c r="L913" s="100">
        <v>40800000</v>
      </c>
    </row>
    <row r="914" spans="2:12" ht="31.2" x14ac:dyDescent="0.35">
      <c r="B914" s="587"/>
      <c r="C914" s="587"/>
      <c r="D914" s="587"/>
      <c r="E914" s="104"/>
      <c r="F914" s="104"/>
      <c r="G914" s="102" t="s">
        <v>191</v>
      </c>
      <c r="H914" s="100">
        <v>42431815.979999997</v>
      </c>
      <c r="I914" s="100">
        <v>51300000</v>
      </c>
      <c r="J914" s="100">
        <v>40800000</v>
      </c>
      <c r="K914" s="100">
        <v>40800000</v>
      </c>
      <c r="L914" s="100">
        <v>40800000</v>
      </c>
    </row>
    <row r="915" spans="2:12" x14ac:dyDescent="0.35">
      <c r="B915" s="587"/>
      <c r="C915" s="587"/>
      <c r="D915" s="587"/>
      <c r="E915" s="104"/>
      <c r="F915" s="104"/>
      <c r="G915" s="102" t="s">
        <v>192</v>
      </c>
      <c r="H915" s="100">
        <v>42431815.979999997</v>
      </c>
      <c r="I915" s="100">
        <v>51300000</v>
      </c>
      <c r="J915" s="100">
        <v>40800000</v>
      </c>
      <c r="K915" s="100">
        <v>40800000</v>
      </c>
      <c r="L915" s="100">
        <v>40800000</v>
      </c>
    </row>
    <row r="916" spans="2:12" ht="31.2" x14ac:dyDescent="0.35">
      <c r="B916" s="91">
        <v>10</v>
      </c>
      <c r="C916" s="92" t="s">
        <v>393</v>
      </c>
      <c r="D916" s="92" t="s">
        <v>390</v>
      </c>
      <c r="E916" s="104"/>
      <c r="F916" s="104" t="s">
        <v>360</v>
      </c>
      <c r="G916" s="102" t="s">
        <v>361</v>
      </c>
      <c r="H916" s="100">
        <v>80.7</v>
      </c>
      <c r="I916" s="100">
        <v>200.6</v>
      </c>
      <c r="J916" s="100">
        <v>77.7</v>
      </c>
      <c r="K916" s="100">
        <v>31.5</v>
      </c>
      <c r="L916" s="100">
        <v>0.4</v>
      </c>
    </row>
    <row r="917" spans="2:12" x14ac:dyDescent="0.35">
      <c r="B917" s="587"/>
      <c r="C917" s="587"/>
      <c r="D917" s="587"/>
      <c r="E917" s="104"/>
      <c r="F917" s="104"/>
      <c r="G917" s="102" t="s">
        <v>146</v>
      </c>
      <c r="H917" s="100"/>
      <c r="I917" s="100"/>
      <c r="J917" s="100"/>
      <c r="K917" s="100"/>
      <c r="L917" s="100"/>
    </row>
    <row r="918" spans="2:12" ht="31.2" x14ac:dyDescent="0.35">
      <c r="B918" s="587"/>
      <c r="C918" s="587"/>
      <c r="D918" s="587"/>
      <c r="E918" s="104"/>
      <c r="F918" s="104"/>
      <c r="G918" s="103" t="s">
        <v>165</v>
      </c>
      <c r="H918" s="100">
        <v>80.7</v>
      </c>
      <c r="I918" s="100">
        <v>200.6</v>
      </c>
      <c r="J918" s="100">
        <v>77.7</v>
      </c>
      <c r="K918" s="100">
        <v>31.5</v>
      </c>
      <c r="L918" s="100">
        <v>0.4</v>
      </c>
    </row>
    <row r="919" spans="2:12" ht="31.2" x14ac:dyDescent="0.35">
      <c r="B919" s="587"/>
      <c r="C919" s="587"/>
      <c r="D919" s="587"/>
      <c r="E919" s="104"/>
      <c r="F919" s="104"/>
      <c r="G919" s="102" t="s">
        <v>166</v>
      </c>
      <c r="H919" s="100"/>
      <c r="I919" s="100"/>
      <c r="J919" s="100"/>
      <c r="K919" s="100"/>
      <c r="L919" s="100"/>
    </row>
    <row r="920" spans="2:12" x14ac:dyDescent="0.35">
      <c r="B920" s="587"/>
      <c r="C920" s="587"/>
      <c r="D920" s="587"/>
      <c r="E920" s="104"/>
      <c r="F920" s="104"/>
      <c r="G920" s="102" t="s">
        <v>167</v>
      </c>
      <c r="H920" s="100">
        <v>80.7</v>
      </c>
      <c r="I920" s="100">
        <v>200.6</v>
      </c>
      <c r="J920" s="100">
        <v>77.7</v>
      </c>
      <c r="K920" s="100">
        <v>31.5</v>
      </c>
      <c r="L920" s="100">
        <v>0.4</v>
      </c>
    </row>
    <row r="921" spans="2:12" x14ac:dyDescent="0.35">
      <c r="B921" s="587"/>
      <c r="C921" s="587"/>
      <c r="D921" s="587"/>
      <c r="E921" s="104"/>
      <c r="F921" s="104"/>
      <c r="G921" s="102" t="s">
        <v>168</v>
      </c>
      <c r="H921" s="100">
        <v>80.7</v>
      </c>
      <c r="I921" s="100">
        <v>200.6</v>
      </c>
      <c r="J921" s="100">
        <v>77.7</v>
      </c>
      <c r="K921" s="100">
        <v>31.5</v>
      </c>
      <c r="L921" s="100">
        <v>0.4</v>
      </c>
    </row>
    <row r="922" spans="2:12" x14ac:dyDescent="0.35">
      <c r="B922" s="587"/>
      <c r="C922" s="587"/>
      <c r="D922" s="587"/>
      <c r="E922" s="104"/>
      <c r="F922" s="104"/>
      <c r="G922" s="102" t="s">
        <v>190</v>
      </c>
      <c r="H922" s="100">
        <v>80.7</v>
      </c>
      <c r="I922" s="100">
        <v>200.6</v>
      </c>
      <c r="J922" s="100">
        <v>77.7</v>
      </c>
      <c r="K922" s="100">
        <v>31.5</v>
      </c>
      <c r="L922" s="100">
        <v>0.4</v>
      </c>
    </row>
    <row r="923" spans="2:12" ht="31.2" x14ac:dyDescent="0.35">
      <c r="B923" s="587"/>
      <c r="C923" s="587"/>
      <c r="D923" s="587"/>
      <c r="E923" s="104"/>
      <c r="F923" s="104"/>
      <c r="G923" s="102" t="s">
        <v>191</v>
      </c>
      <c r="H923" s="100">
        <v>80.7</v>
      </c>
      <c r="I923" s="100">
        <v>200.6</v>
      </c>
      <c r="J923" s="100">
        <v>77.7</v>
      </c>
      <c r="K923" s="100">
        <v>31.5</v>
      </c>
      <c r="L923" s="100">
        <v>0.4</v>
      </c>
    </row>
    <row r="924" spans="2:12" x14ac:dyDescent="0.35">
      <c r="B924" s="587"/>
      <c r="C924" s="587"/>
      <c r="D924" s="587"/>
      <c r="E924" s="104"/>
      <c r="F924" s="104"/>
      <c r="G924" s="102" t="s">
        <v>192</v>
      </c>
      <c r="H924" s="100">
        <v>80.7</v>
      </c>
      <c r="I924" s="100">
        <v>200.6</v>
      </c>
      <c r="J924" s="100">
        <v>77.7</v>
      </c>
      <c r="K924" s="100">
        <v>31.5</v>
      </c>
      <c r="L924" s="100">
        <v>0.4</v>
      </c>
    </row>
    <row r="925" spans="2:12" ht="31.2" x14ac:dyDescent="0.35">
      <c r="B925" s="96">
        <v>10</v>
      </c>
      <c r="C925" s="97" t="s">
        <v>404</v>
      </c>
      <c r="D925" s="97" t="s">
        <v>405</v>
      </c>
      <c r="E925" s="104"/>
      <c r="F925" s="104" t="s">
        <v>362</v>
      </c>
      <c r="G925" s="102" t="s">
        <v>363</v>
      </c>
      <c r="H925" s="100">
        <v>18000</v>
      </c>
      <c r="I925" s="100">
        <v>18000</v>
      </c>
      <c r="J925" s="100">
        <v>0</v>
      </c>
      <c r="K925" s="100">
        <v>0</v>
      </c>
      <c r="L925" s="100">
        <v>0</v>
      </c>
    </row>
    <row r="926" spans="2:12" x14ac:dyDescent="0.35">
      <c r="B926" s="587"/>
      <c r="C926" s="587"/>
      <c r="D926" s="587"/>
      <c r="E926" s="104"/>
      <c r="F926" s="104"/>
      <c r="G926" s="102" t="s">
        <v>146</v>
      </c>
      <c r="H926" s="100"/>
      <c r="I926" s="100"/>
      <c r="J926" s="100"/>
      <c r="K926" s="100"/>
      <c r="L926" s="100"/>
    </row>
    <row r="927" spans="2:12" x14ac:dyDescent="0.35">
      <c r="B927" s="587"/>
      <c r="C927" s="587"/>
      <c r="D927" s="587"/>
      <c r="E927" s="104"/>
      <c r="F927" s="104"/>
      <c r="G927" s="103" t="s">
        <v>189</v>
      </c>
      <c r="H927" s="100">
        <v>18000</v>
      </c>
      <c r="I927" s="100">
        <v>18000</v>
      </c>
      <c r="J927" s="100">
        <v>0</v>
      </c>
      <c r="K927" s="100">
        <v>0</v>
      </c>
      <c r="L927" s="100">
        <v>0</v>
      </c>
    </row>
    <row r="928" spans="2:12" ht="31.2" x14ac:dyDescent="0.35">
      <c r="B928" s="587"/>
      <c r="C928" s="587"/>
      <c r="D928" s="587"/>
      <c r="E928" s="104"/>
      <c r="F928" s="104"/>
      <c r="G928" s="102" t="s">
        <v>166</v>
      </c>
      <c r="H928" s="100"/>
      <c r="I928" s="100"/>
      <c r="J928" s="100"/>
      <c r="K928" s="100"/>
      <c r="L928" s="100"/>
    </row>
    <row r="929" spans="2:12" x14ac:dyDescent="0.35">
      <c r="B929" s="587"/>
      <c r="C929" s="587"/>
      <c r="D929" s="587"/>
      <c r="E929" s="104"/>
      <c r="F929" s="104"/>
      <c r="G929" s="102" t="s">
        <v>167</v>
      </c>
      <c r="H929" s="100">
        <v>18000</v>
      </c>
      <c r="I929" s="100">
        <v>18000</v>
      </c>
      <c r="J929" s="100">
        <v>0</v>
      </c>
      <c r="K929" s="100">
        <v>0</v>
      </c>
      <c r="L929" s="100">
        <v>0</v>
      </c>
    </row>
    <row r="930" spans="2:12" x14ac:dyDescent="0.35">
      <c r="B930" s="587"/>
      <c r="C930" s="587"/>
      <c r="D930" s="587"/>
      <c r="E930" s="104"/>
      <c r="F930" s="104"/>
      <c r="G930" s="102" t="s">
        <v>168</v>
      </c>
      <c r="H930" s="100">
        <v>18000</v>
      </c>
      <c r="I930" s="100">
        <v>18000</v>
      </c>
      <c r="J930" s="100">
        <v>0</v>
      </c>
      <c r="K930" s="100">
        <v>0</v>
      </c>
      <c r="L930" s="100">
        <v>0</v>
      </c>
    </row>
    <row r="931" spans="2:12" x14ac:dyDescent="0.35">
      <c r="B931" s="587"/>
      <c r="C931" s="587"/>
      <c r="D931" s="587"/>
      <c r="E931" s="104"/>
      <c r="F931" s="104"/>
      <c r="G931" s="102" t="s">
        <v>190</v>
      </c>
      <c r="H931" s="100">
        <v>18000</v>
      </c>
      <c r="I931" s="100">
        <v>18000</v>
      </c>
      <c r="J931" s="100">
        <v>0</v>
      </c>
      <c r="K931" s="100">
        <v>0</v>
      </c>
      <c r="L931" s="100">
        <v>0</v>
      </c>
    </row>
    <row r="932" spans="2:12" ht="31.2" x14ac:dyDescent="0.35">
      <c r="B932" s="587"/>
      <c r="C932" s="587"/>
      <c r="D932" s="587"/>
      <c r="E932" s="104"/>
      <c r="F932" s="104"/>
      <c r="G932" s="102" t="s">
        <v>191</v>
      </c>
      <c r="H932" s="100">
        <v>18000</v>
      </c>
      <c r="I932" s="100">
        <v>18000</v>
      </c>
      <c r="J932" s="100">
        <v>0</v>
      </c>
      <c r="K932" s="100">
        <v>0</v>
      </c>
      <c r="L932" s="100">
        <v>0</v>
      </c>
    </row>
    <row r="933" spans="2:12" x14ac:dyDescent="0.35">
      <c r="B933" s="587"/>
      <c r="C933" s="587"/>
      <c r="D933" s="587"/>
      <c r="E933" s="104"/>
      <c r="F933" s="104"/>
      <c r="G933" s="102" t="s">
        <v>192</v>
      </c>
      <c r="H933" s="100">
        <v>18000</v>
      </c>
      <c r="I933" s="100">
        <v>18000</v>
      </c>
      <c r="J933" s="100">
        <v>0</v>
      </c>
      <c r="K933" s="100">
        <v>0</v>
      </c>
      <c r="L933" s="100">
        <v>0</v>
      </c>
    </row>
    <row r="934" spans="2:12" ht="31.2" x14ac:dyDescent="0.35">
      <c r="B934" s="91">
        <v>10</v>
      </c>
      <c r="C934" s="92" t="s">
        <v>392</v>
      </c>
      <c r="D934" s="92" t="s">
        <v>390</v>
      </c>
      <c r="E934" s="104"/>
      <c r="F934" s="104" t="s">
        <v>364</v>
      </c>
      <c r="G934" s="102" t="s">
        <v>365</v>
      </c>
      <c r="H934" s="100">
        <v>5089561.8</v>
      </c>
      <c r="I934" s="100">
        <v>10212000</v>
      </c>
      <c r="J934" s="768">
        <v>13889186</v>
      </c>
      <c r="K934" s="100">
        <v>23154330</v>
      </c>
      <c r="L934" s="100">
        <v>27690600</v>
      </c>
    </row>
    <row r="935" spans="2:12" x14ac:dyDescent="0.35">
      <c r="B935" s="587"/>
      <c r="C935" s="587"/>
      <c r="D935" s="587"/>
      <c r="E935" s="104"/>
      <c r="F935" s="104"/>
      <c r="G935" s="102" t="s">
        <v>146</v>
      </c>
      <c r="H935" s="100"/>
      <c r="I935" s="100"/>
      <c r="J935" s="768"/>
      <c r="K935" s="100"/>
      <c r="L935" s="100"/>
    </row>
    <row r="936" spans="2:12" ht="31.2" x14ac:dyDescent="0.35">
      <c r="B936" s="587"/>
      <c r="C936" s="587"/>
      <c r="D936" s="587"/>
      <c r="E936" s="104"/>
      <c r="F936" s="104"/>
      <c r="G936" s="103" t="s">
        <v>165</v>
      </c>
      <c r="H936" s="100">
        <v>5089561.8</v>
      </c>
      <c r="I936" s="100">
        <v>10212000</v>
      </c>
      <c r="J936" s="768">
        <v>13889186</v>
      </c>
      <c r="K936" s="100">
        <v>23154330</v>
      </c>
      <c r="L936" s="100">
        <v>27690600</v>
      </c>
    </row>
    <row r="937" spans="2:12" ht="31.2" x14ac:dyDescent="0.35">
      <c r="B937" s="587"/>
      <c r="C937" s="587"/>
      <c r="D937" s="587"/>
      <c r="E937" s="104"/>
      <c r="F937" s="104"/>
      <c r="G937" s="102" t="s">
        <v>166</v>
      </c>
      <c r="H937" s="100"/>
      <c r="I937" s="100"/>
      <c r="J937" s="768"/>
      <c r="K937" s="100"/>
      <c r="L937" s="100"/>
    </row>
    <row r="938" spans="2:12" x14ac:dyDescent="0.35">
      <c r="B938" s="587"/>
      <c r="C938" s="587"/>
      <c r="D938" s="587"/>
      <c r="E938" s="104"/>
      <c r="F938" s="104"/>
      <c r="G938" s="102" t="s">
        <v>167</v>
      </c>
      <c r="H938" s="100">
        <v>5089561.8</v>
      </c>
      <c r="I938" s="100">
        <v>10212000</v>
      </c>
      <c r="J938" s="768">
        <v>13889186</v>
      </c>
      <c r="K938" s="100">
        <v>23154330</v>
      </c>
      <c r="L938" s="100">
        <v>27690600</v>
      </c>
    </row>
    <row r="939" spans="2:12" x14ac:dyDescent="0.35">
      <c r="B939" s="587"/>
      <c r="C939" s="587"/>
      <c r="D939" s="587"/>
      <c r="E939" s="104"/>
      <c r="F939" s="104"/>
      <c r="G939" s="102" t="s">
        <v>168</v>
      </c>
      <c r="H939" s="100">
        <v>5089561.8</v>
      </c>
      <c r="I939" s="100">
        <v>10212000</v>
      </c>
      <c r="J939" s="768">
        <v>13889186</v>
      </c>
      <c r="K939" s="100">
        <v>23154330</v>
      </c>
      <c r="L939" s="100">
        <v>27690600</v>
      </c>
    </row>
    <row r="940" spans="2:12" x14ac:dyDescent="0.35">
      <c r="B940" s="587"/>
      <c r="C940" s="587"/>
      <c r="D940" s="587"/>
      <c r="E940" s="104"/>
      <c r="F940" s="104"/>
      <c r="G940" s="102" t="s">
        <v>169</v>
      </c>
      <c r="H940" s="100">
        <v>5089561.8</v>
      </c>
      <c r="I940" s="100">
        <v>10212000</v>
      </c>
      <c r="J940" s="768">
        <v>13889186</v>
      </c>
      <c r="K940" s="100">
        <v>23154330</v>
      </c>
      <c r="L940" s="100">
        <v>27690600</v>
      </c>
    </row>
    <row r="941" spans="2:12" ht="31.2" x14ac:dyDescent="0.35">
      <c r="B941" s="587"/>
      <c r="C941" s="587"/>
      <c r="D941" s="587"/>
      <c r="E941" s="104"/>
      <c r="F941" s="104"/>
      <c r="G941" s="102" t="s">
        <v>170</v>
      </c>
      <c r="H941" s="100">
        <v>5089561.8</v>
      </c>
      <c r="I941" s="100">
        <v>10212000</v>
      </c>
      <c r="J941" s="768">
        <v>13889186</v>
      </c>
      <c r="K941" s="100">
        <v>23154330</v>
      </c>
      <c r="L941" s="100">
        <v>27690600</v>
      </c>
    </row>
    <row r="942" spans="2:12" x14ac:dyDescent="0.35">
      <c r="B942" s="587"/>
      <c r="C942" s="587"/>
      <c r="D942" s="587"/>
      <c r="E942" s="104"/>
      <c r="F942" s="104"/>
      <c r="G942" s="102" t="s">
        <v>171</v>
      </c>
      <c r="H942" s="100">
        <v>5089561.8</v>
      </c>
      <c r="I942" s="100">
        <v>10212000</v>
      </c>
      <c r="J942" s="768">
        <v>13889186</v>
      </c>
      <c r="K942" s="100">
        <v>23154330</v>
      </c>
      <c r="L942" s="100">
        <v>27690600</v>
      </c>
    </row>
    <row r="943" spans="2:12" x14ac:dyDescent="0.35">
      <c r="B943" s="587"/>
      <c r="C943" s="587"/>
      <c r="D943" s="587"/>
      <c r="E943" s="104" t="s">
        <v>366</v>
      </c>
      <c r="F943" s="104"/>
      <c r="G943" s="102" t="s">
        <v>367</v>
      </c>
      <c r="H943" s="100">
        <v>1402315.3</v>
      </c>
      <c r="I943" s="100">
        <v>854000</v>
      </c>
      <c r="J943" s="623">
        <v>0</v>
      </c>
      <c r="K943" s="623">
        <v>0</v>
      </c>
      <c r="L943" s="623">
        <v>0</v>
      </c>
    </row>
    <row r="944" spans="2:12" x14ac:dyDescent="0.35">
      <c r="B944" s="587"/>
      <c r="C944" s="587"/>
      <c r="D944" s="587"/>
      <c r="E944" s="104"/>
      <c r="F944" s="104"/>
      <c r="G944" s="102" t="s">
        <v>162</v>
      </c>
      <c r="H944" s="100"/>
      <c r="I944" s="100"/>
      <c r="J944" s="100"/>
      <c r="K944" s="100"/>
      <c r="L944" s="100"/>
    </row>
    <row r="945" spans="2:12" ht="46.8" x14ac:dyDescent="0.35">
      <c r="B945" s="91">
        <v>10</v>
      </c>
      <c r="C945" s="92" t="s">
        <v>391</v>
      </c>
      <c r="D945" s="92" t="s">
        <v>390</v>
      </c>
      <c r="E945" s="104"/>
      <c r="F945" s="104" t="s">
        <v>178</v>
      </c>
      <c r="G945" s="102" t="s">
        <v>368</v>
      </c>
      <c r="H945" s="100">
        <v>168928.40000000002</v>
      </c>
      <c r="I945" s="100">
        <v>39000</v>
      </c>
      <c r="J945" s="100">
        <v>0</v>
      </c>
      <c r="K945" s="100">
        <v>0</v>
      </c>
      <c r="L945" s="100">
        <v>0</v>
      </c>
    </row>
    <row r="946" spans="2:12" x14ac:dyDescent="0.35">
      <c r="B946" s="587"/>
      <c r="C946" s="587"/>
      <c r="D946" s="587"/>
      <c r="E946" s="104"/>
      <c r="F946" s="104"/>
      <c r="G946" s="102" t="s">
        <v>146</v>
      </c>
      <c r="H946" s="100"/>
      <c r="I946" s="100"/>
      <c r="J946" s="100"/>
      <c r="K946" s="100"/>
      <c r="L946" s="100"/>
    </row>
    <row r="947" spans="2:12" x14ac:dyDescent="0.35">
      <c r="B947" s="587"/>
      <c r="C947" s="587"/>
      <c r="D947" s="587"/>
      <c r="E947" s="104"/>
      <c r="F947" s="104"/>
      <c r="G947" s="103" t="s">
        <v>189</v>
      </c>
      <c r="H947" s="100">
        <v>168928.40000000002</v>
      </c>
      <c r="I947" s="100">
        <v>39000</v>
      </c>
      <c r="J947" s="100">
        <v>0</v>
      </c>
      <c r="K947" s="100">
        <v>0</v>
      </c>
      <c r="L947" s="100">
        <v>0</v>
      </c>
    </row>
    <row r="948" spans="2:12" ht="31.2" x14ac:dyDescent="0.35">
      <c r="B948" s="587"/>
      <c r="C948" s="587"/>
      <c r="D948" s="587"/>
      <c r="E948" s="104"/>
      <c r="F948" s="104"/>
      <c r="G948" s="102" t="s">
        <v>166</v>
      </c>
      <c r="H948" s="100"/>
      <c r="I948" s="100"/>
      <c r="J948" s="100"/>
      <c r="K948" s="100"/>
      <c r="L948" s="100"/>
    </row>
    <row r="949" spans="2:12" x14ac:dyDescent="0.35">
      <c r="B949" s="587"/>
      <c r="C949" s="587"/>
      <c r="D949" s="587"/>
      <c r="E949" s="104"/>
      <c r="F949" s="104"/>
      <c r="G949" s="102" t="s">
        <v>167</v>
      </c>
      <c r="H949" s="100">
        <v>168928.40000000002</v>
      </c>
      <c r="I949" s="100">
        <v>39000</v>
      </c>
      <c r="J949" s="100">
        <v>0</v>
      </c>
      <c r="K949" s="100">
        <v>0</v>
      </c>
      <c r="L949" s="100">
        <v>0</v>
      </c>
    </row>
    <row r="950" spans="2:12" x14ac:dyDescent="0.35">
      <c r="B950" s="587"/>
      <c r="C950" s="587"/>
      <c r="D950" s="587"/>
      <c r="E950" s="104"/>
      <c r="F950" s="104"/>
      <c r="G950" s="102" t="s">
        <v>168</v>
      </c>
      <c r="H950" s="100">
        <v>168928.40000000002</v>
      </c>
      <c r="I950" s="100">
        <v>39000</v>
      </c>
      <c r="J950" s="100">
        <v>0</v>
      </c>
      <c r="K950" s="100">
        <v>0</v>
      </c>
      <c r="L950" s="100">
        <v>0</v>
      </c>
    </row>
    <row r="951" spans="2:12" x14ac:dyDescent="0.35">
      <c r="B951" s="587"/>
      <c r="C951" s="587"/>
      <c r="D951" s="587"/>
      <c r="E951" s="104"/>
      <c r="F951" s="104"/>
      <c r="G951" s="102" t="s">
        <v>180</v>
      </c>
      <c r="H951" s="100">
        <v>174.2</v>
      </c>
      <c r="I951" s="100">
        <v>2000</v>
      </c>
      <c r="J951" s="100">
        <v>0</v>
      </c>
      <c r="K951" s="100">
        <v>0</v>
      </c>
      <c r="L951" s="100">
        <v>0</v>
      </c>
    </row>
    <row r="952" spans="2:12" x14ac:dyDescent="0.35">
      <c r="B952" s="587"/>
      <c r="C952" s="587"/>
      <c r="D952" s="587"/>
      <c r="E952" s="104"/>
      <c r="F952" s="104"/>
      <c r="G952" s="102" t="s">
        <v>181</v>
      </c>
      <c r="H952" s="100">
        <v>0</v>
      </c>
      <c r="I952" s="100">
        <v>70</v>
      </c>
      <c r="J952" s="100"/>
      <c r="K952" s="100"/>
      <c r="L952" s="100"/>
    </row>
    <row r="953" spans="2:12" x14ac:dyDescent="0.35">
      <c r="B953" s="587"/>
      <c r="C953" s="587"/>
      <c r="D953" s="587"/>
      <c r="E953" s="104"/>
      <c r="F953" s="104"/>
      <c r="G953" s="102" t="s">
        <v>297</v>
      </c>
      <c r="H953" s="100">
        <v>0</v>
      </c>
      <c r="I953" s="100">
        <v>70</v>
      </c>
      <c r="J953" s="100"/>
      <c r="K953" s="100"/>
      <c r="L953" s="100"/>
    </row>
    <row r="954" spans="2:12" x14ac:dyDescent="0.35">
      <c r="B954" s="587"/>
      <c r="C954" s="587"/>
      <c r="D954" s="587"/>
      <c r="E954" s="104"/>
      <c r="F954" s="104"/>
      <c r="G954" s="102" t="s">
        <v>239</v>
      </c>
      <c r="H954" s="100">
        <v>17.5</v>
      </c>
      <c r="I954" s="100">
        <v>150</v>
      </c>
      <c r="J954" s="100">
        <v>0</v>
      </c>
      <c r="K954" s="100">
        <v>0</v>
      </c>
      <c r="L954" s="100">
        <v>0</v>
      </c>
    </row>
    <row r="955" spans="2:12" x14ac:dyDescent="0.35">
      <c r="B955" s="587"/>
      <c r="C955" s="587"/>
      <c r="D955" s="587"/>
      <c r="E955" s="104"/>
      <c r="F955" s="104"/>
      <c r="G955" s="102" t="s">
        <v>240</v>
      </c>
      <c r="H955" s="100">
        <v>17.5</v>
      </c>
      <c r="I955" s="100">
        <v>150</v>
      </c>
      <c r="J955" s="100"/>
      <c r="K955" s="100"/>
      <c r="L955" s="100"/>
    </row>
    <row r="956" spans="2:12" x14ac:dyDescent="0.35">
      <c r="B956" s="587"/>
      <c r="C956" s="587"/>
      <c r="D956" s="587"/>
      <c r="E956" s="104"/>
      <c r="F956" s="104"/>
      <c r="G956" s="102" t="s">
        <v>303</v>
      </c>
      <c r="H956" s="100">
        <v>106.7</v>
      </c>
      <c r="I956" s="100">
        <v>550</v>
      </c>
      <c r="J956" s="100">
        <v>0</v>
      </c>
      <c r="K956" s="100">
        <v>0</v>
      </c>
      <c r="L956" s="100">
        <v>0</v>
      </c>
    </row>
    <row r="957" spans="2:12" ht="31.2" x14ac:dyDescent="0.35">
      <c r="B957" s="587"/>
      <c r="C957" s="587"/>
      <c r="D957" s="587"/>
      <c r="E957" s="104"/>
      <c r="F957" s="104"/>
      <c r="G957" s="102" t="s">
        <v>305</v>
      </c>
      <c r="H957" s="100">
        <v>106.7</v>
      </c>
      <c r="I957" s="100">
        <v>550</v>
      </c>
      <c r="J957" s="100"/>
      <c r="K957" s="100"/>
      <c r="L957" s="100"/>
    </row>
    <row r="958" spans="2:12" x14ac:dyDescent="0.35">
      <c r="B958" s="587"/>
      <c r="C958" s="587"/>
      <c r="D958" s="587"/>
      <c r="E958" s="104"/>
      <c r="F958" s="104"/>
      <c r="G958" s="102" t="s">
        <v>306</v>
      </c>
      <c r="H958" s="100">
        <v>50</v>
      </c>
      <c r="I958" s="100">
        <v>1230</v>
      </c>
      <c r="J958" s="100">
        <v>0</v>
      </c>
      <c r="K958" s="100">
        <v>0</v>
      </c>
      <c r="L958" s="100">
        <v>0</v>
      </c>
    </row>
    <row r="959" spans="2:12" x14ac:dyDescent="0.35">
      <c r="B959" s="587"/>
      <c r="C959" s="587"/>
      <c r="D959" s="587"/>
      <c r="E959" s="104"/>
      <c r="F959" s="104"/>
      <c r="G959" s="102" t="s">
        <v>307</v>
      </c>
      <c r="H959" s="100">
        <v>50</v>
      </c>
      <c r="I959" s="100">
        <v>730</v>
      </c>
      <c r="J959" s="100"/>
      <c r="K959" s="100"/>
      <c r="L959" s="100"/>
    </row>
    <row r="960" spans="2:12" x14ac:dyDescent="0.35">
      <c r="B960" s="587"/>
      <c r="C960" s="587"/>
      <c r="D960" s="587"/>
      <c r="E960" s="104"/>
      <c r="F960" s="104"/>
      <c r="G960" s="102" t="s">
        <v>308</v>
      </c>
      <c r="H960" s="100">
        <v>0</v>
      </c>
      <c r="I960" s="100">
        <v>500</v>
      </c>
      <c r="J960" s="100"/>
      <c r="K960" s="100"/>
      <c r="L960" s="100"/>
    </row>
    <row r="961" spans="2:12" x14ac:dyDescent="0.35">
      <c r="B961" s="587"/>
      <c r="C961" s="587"/>
      <c r="D961" s="587"/>
      <c r="E961" s="104"/>
      <c r="F961" s="104"/>
      <c r="G961" s="102" t="s">
        <v>251</v>
      </c>
      <c r="H961" s="100">
        <v>168754.2</v>
      </c>
      <c r="I961" s="100">
        <v>37000</v>
      </c>
      <c r="J961" s="100">
        <v>0</v>
      </c>
      <c r="K961" s="100">
        <v>0</v>
      </c>
      <c r="L961" s="100">
        <v>0</v>
      </c>
    </row>
    <row r="962" spans="2:12" x14ac:dyDescent="0.35">
      <c r="B962" s="587"/>
      <c r="C962" s="587"/>
      <c r="D962" s="587"/>
      <c r="E962" s="104"/>
      <c r="F962" s="104"/>
      <c r="G962" s="102" t="s">
        <v>252</v>
      </c>
      <c r="H962" s="100">
        <v>168754.2</v>
      </c>
      <c r="I962" s="100">
        <v>37000</v>
      </c>
      <c r="J962" s="100"/>
      <c r="K962" s="100"/>
      <c r="L962" s="100"/>
    </row>
    <row r="963" spans="2:12" ht="62.4" x14ac:dyDescent="0.35">
      <c r="B963" s="91">
        <v>10</v>
      </c>
      <c r="C963" s="92" t="s">
        <v>391</v>
      </c>
      <c r="D963" s="92" t="s">
        <v>390</v>
      </c>
      <c r="E963" s="104"/>
      <c r="F963" s="104" t="s">
        <v>369</v>
      </c>
      <c r="G963" s="102" t="s">
        <v>370</v>
      </c>
      <c r="H963" s="100">
        <v>819437.5</v>
      </c>
      <c r="I963" s="100">
        <v>250000</v>
      </c>
      <c r="J963" s="100">
        <v>0</v>
      </c>
      <c r="K963" s="100">
        <v>0</v>
      </c>
      <c r="L963" s="100">
        <v>0</v>
      </c>
    </row>
    <row r="964" spans="2:12" x14ac:dyDescent="0.35">
      <c r="B964" s="587"/>
      <c r="C964" s="587"/>
      <c r="D964" s="587"/>
      <c r="E964" s="104"/>
      <c r="F964" s="104"/>
      <c r="G964" s="102" t="s">
        <v>146</v>
      </c>
      <c r="H964" s="100"/>
      <c r="I964" s="100"/>
      <c r="J964" s="100"/>
      <c r="K964" s="100"/>
      <c r="L964" s="100"/>
    </row>
    <row r="965" spans="2:12" x14ac:dyDescent="0.35">
      <c r="B965" s="587"/>
      <c r="C965" s="587"/>
      <c r="D965" s="587"/>
      <c r="E965" s="104"/>
      <c r="F965" s="104"/>
      <c r="G965" s="103" t="s">
        <v>189</v>
      </c>
      <c r="H965" s="100">
        <v>819437.5</v>
      </c>
      <c r="I965" s="100">
        <v>250000</v>
      </c>
      <c r="J965" s="100">
        <v>0</v>
      </c>
      <c r="K965" s="100">
        <v>0</v>
      </c>
      <c r="L965" s="100">
        <v>0</v>
      </c>
    </row>
    <row r="966" spans="2:12" ht="31.2" x14ac:dyDescent="0.35">
      <c r="B966" s="587"/>
      <c r="C966" s="587"/>
      <c r="D966" s="587"/>
      <c r="E966" s="104"/>
      <c r="F966" s="104"/>
      <c r="G966" s="102" t="s">
        <v>166</v>
      </c>
      <c r="H966" s="100"/>
      <c r="I966" s="100"/>
      <c r="J966" s="100"/>
      <c r="K966" s="100"/>
      <c r="L966" s="100"/>
    </row>
    <row r="967" spans="2:12" x14ac:dyDescent="0.35">
      <c r="B967" s="587"/>
      <c r="C967" s="587"/>
      <c r="D967" s="587"/>
      <c r="E967" s="104"/>
      <c r="F967" s="104"/>
      <c r="G967" s="102" t="s">
        <v>167</v>
      </c>
      <c r="H967" s="100">
        <v>819437.5</v>
      </c>
      <c r="I967" s="100">
        <v>250000</v>
      </c>
      <c r="J967" s="100">
        <v>0</v>
      </c>
      <c r="K967" s="100">
        <v>0</v>
      </c>
      <c r="L967" s="100">
        <v>0</v>
      </c>
    </row>
    <row r="968" spans="2:12" x14ac:dyDescent="0.35">
      <c r="B968" s="587"/>
      <c r="C968" s="587"/>
      <c r="D968" s="587"/>
      <c r="E968" s="104"/>
      <c r="F968" s="104"/>
      <c r="G968" s="102" t="s">
        <v>220</v>
      </c>
      <c r="H968" s="100">
        <v>819437.5</v>
      </c>
      <c r="I968" s="100">
        <v>250000</v>
      </c>
      <c r="J968" s="100">
        <v>0</v>
      </c>
      <c r="K968" s="100">
        <v>0</v>
      </c>
      <c r="L968" s="100">
        <v>0</v>
      </c>
    </row>
    <row r="969" spans="2:12" x14ac:dyDescent="0.35">
      <c r="B969" s="587"/>
      <c r="C969" s="587"/>
      <c r="D969" s="587"/>
      <c r="E969" s="104"/>
      <c r="F969" s="104"/>
      <c r="G969" s="102" t="s">
        <v>221</v>
      </c>
      <c r="H969" s="100">
        <v>819437.5</v>
      </c>
      <c r="I969" s="100">
        <v>250000</v>
      </c>
      <c r="J969" s="100">
        <v>0</v>
      </c>
      <c r="K969" s="100">
        <v>0</v>
      </c>
      <c r="L969" s="100">
        <v>0</v>
      </c>
    </row>
    <row r="970" spans="2:12" x14ac:dyDescent="0.35">
      <c r="B970" s="587"/>
      <c r="C970" s="587"/>
      <c r="D970" s="587"/>
      <c r="E970" s="104"/>
      <c r="F970" s="104"/>
      <c r="G970" s="102" t="s">
        <v>222</v>
      </c>
      <c r="H970" s="100">
        <v>819437.5</v>
      </c>
      <c r="I970" s="100">
        <v>250000</v>
      </c>
      <c r="J970" s="100">
        <v>0</v>
      </c>
      <c r="K970" s="100">
        <v>0</v>
      </c>
      <c r="L970" s="100">
        <v>0</v>
      </c>
    </row>
    <row r="971" spans="2:12" x14ac:dyDescent="0.35">
      <c r="B971" s="587"/>
      <c r="C971" s="587"/>
      <c r="D971" s="587"/>
      <c r="E971" s="104"/>
      <c r="F971" s="104"/>
      <c r="G971" s="102" t="s">
        <v>223</v>
      </c>
      <c r="H971" s="100">
        <v>819437.5</v>
      </c>
      <c r="I971" s="100">
        <v>250000</v>
      </c>
      <c r="J971" s="100"/>
      <c r="K971" s="100"/>
      <c r="L971" s="100"/>
    </row>
    <row r="972" spans="2:12" ht="62.4" x14ac:dyDescent="0.35">
      <c r="B972" s="91">
        <v>10</v>
      </c>
      <c r="C972" s="92" t="s">
        <v>391</v>
      </c>
      <c r="D972" s="92" t="s">
        <v>390</v>
      </c>
      <c r="E972" s="104"/>
      <c r="F972" s="104" t="s">
        <v>371</v>
      </c>
      <c r="G972" s="102" t="s">
        <v>372</v>
      </c>
      <c r="H972" s="100">
        <v>413949.4</v>
      </c>
      <c r="I972" s="100">
        <v>565000</v>
      </c>
      <c r="J972" s="100">
        <v>0</v>
      </c>
      <c r="K972" s="100">
        <v>0</v>
      </c>
      <c r="L972" s="100">
        <v>0</v>
      </c>
    </row>
    <row r="973" spans="2:12" x14ac:dyDescent="0.35">
      <c r="B973" s="587"/>
      <c r="C973" s="587"/>
      <c r="D973" s="587"/>
      <c r="E973" s="104"/>
      <c r="F973" s="104"/>
      <c r="G973" s="102" t="s">
        <v>146</v>
      </c>
      <c r="H973" s="100"/>
      <c r="I973" s="100"/>
      <c r="J973" s="100"/>
      <c r="K973" s="100"/>
      <c r="L973" s="100"/>
    </row>
    <row r="974" spans="2:12" x14ac:dyDescent="0.35">
      <c r="B974" s="587"/>
      <c r="C974" s="587"/>
      <c r="D974" s="587"/>
      <c r="E974" s="104"/>
      <c r="F974" s="104"/>
      <c r="G974" s="103" t="s">
        <v>189</v>
      </c>
      <c r="H974" s="100">
        <v>413949.4</v>
      </c>
      <c r="I974" s="100">
        <v>565000</v>
      </c>
      <c r="J974" s="100">
        <v>0</v>
      </c>
      <c r="K974" s="100">
        <v>0</v>
      </c>
      <c r="L974" s="100">
        <v>0</v>
      </c>
    </row>
    <row r="975" spans="2:12" ht="31.2" x14ac:dyDescent="0.35">
      <c r="B975" s="587"/>
      <c r="C975" s="587"/>
      <c r="D975" s="587"/>
      <c r="E975" s="104"/>
      <c r="F975" s="104"/>
      <c r="G975" s="102" t="s">
        <v>166</v>
      </c>
      <c r="H975" s="100"/>
      <c r="I975" s="100"/>
      <c r="J975" s="100"/>
      <c r="K975" s="100"/>
      <c r="L975" s="100"/>
    </row>
    <row r="976" spans="2:12" x14ac:dyDescent="0.35">
      <c r="B976" s="587"/>
      <c r="C976" s="587"/>
      <c r="D976" s="587"/>
      <c r="E976" s="104"/>
      <c r="F976" s="104"/>
      <c r="G976" s="102" t="s">
        <v>167</v>
      </c>
      <c r="H976" s="100">
        <v>413949.4</v>
      </c>
      <c r="I976" s="100">
        <v>565000</v>
      </c>
      <c r="J976" s="100">
        <v>0</v>
      </c>
      <c r="K976" s="100">
        <v>0</v>
      </c>
      <c r="L976" s="100">
        <v>0</v>
      </c>
    </row>
    <row r="977" spans="2:12" x14ac:dyDescent="0.35">
      <c r="B977" s="587"/>
      <c r="C977" s="587"/>
      <c r="D977" s="587"/>
      <c r="E977" s="104"/>
      <c r="F977" s="104"/>
      <c r="G977" s="102" t="s">
        <v>220</v>
      </c>
      <c r="H977" s="100">
        <v>413949.4</v>
      </c>
      <c r="I977" s="100">
        <v>565000</v>
      </c>
      <c r="J977" s="100">
        <v>0</v>
      </c>
      <c r="K977" s="100">
        <v>0</v>
      </c>
      <c r="L977" s="100">
        <v>0</v>
      </c>
    </row>
    <row r="978" spans="2:12" x14ac:dyDescent="0.35">
      <c r="B978" s="587"/>
      <c r="C978" s="587"/>
      <c r="D978" s="587"/>
      <c r="E978" s="104"/>
      <c r="F978" s="104"/>
      <c r="G978" s="102" t="s">
        <v>221</v>
      </c>
      <c r="H978" s="100">
        <v>413949.4</v>
      </c>
      <c r="I978" s="100">
        <v>565000</v>
      </c>
      <c r="J978" s="100">
        <v>0</v>
      </c>
      <c r="K978" s="100">
        <v>0</v>
      </c>
      <c r="L978" s="100">
        <v>0</v>
      </c>
    </row>
    <row r="979" spans="2:12" x14ac:dyDescent="0.35">
      <c r="B979" s="587"/>
      <c r="C979" s="587"/>
      <c r="D979" s="587"/>
      <c r="E979" s="104"/>
      <c r="F979" s="104"/>
      <c r="G979" s="102" t="s">
        <v>318</v>
      </c>
      <c r="H979" s="100">
        <v>413949.4</v>
      </c>
      <c r="I979" s="100">
        <v>565000</v>
      </c>
      <c r="J979" s="100">
        <v>0</v>
      </c>
      <c r="K979" s="100">
        <v>0</v>
      </c>
      <c r="L979" s="100">
        <v>0</v>
      </c>
    </row>
    <row r="980" spans="2:12" x14ac:dyDescent="0.35">
      <c r="B980" s="587"/>
      <c r="C980" s="587"/>
      <c r="D980" s="587"/>
      <c r="E980" s="104"/>
      <c r="F980" s="104"/>
      <c r="G980" s="102" t="s">
        <v>373</v>
      </c>
      <c r="H980" s="100">
        <v>27100</v>
      </c>
      <c r="I980" s="100">
        <v>304000</v>
      </c>
      <c r="J980" s="100"/>
      <c r="K980" s="100"/>
      <c r="L980" s="100"/>
    </row>
    <row r="981" spans="2:12" x14ac:dyDescent="0.35">
      <c r="B981" s="587"/>
      <c r="C981" s="587"/>
      <c r="D981" s="587"/>
      <c r="E981" s="104"/>
      <c r="F981" s="104"/>
      <c r="G981" s="102" t="s">
        <v>374</v>
      </c>
      <c r="H981" s="100">
        <v>386849.4</v>
      </c>
      <c r="I981" s="100">
        <v>261000</v>
      </c>
      <c r="J981" s="100"/>
      <c r="K981" s="100"/>
      <c r="L981" s="100"/>
    </row>
    <row r="982" spans="2:12" ht="46.8" x14ac:dyDescent="0.35">
      <c r="B982" s="587"/>
      <c r="C982" s="587"/>
      <c r="D982" s="587"/>
      <c r="E982" s="104" t="s">
        <v>375</v>
      </c>
      <c r="F982" s="104"/>
      <c r="G982" s="102" t="s">
        <v>376</v>
      </c>
      <c r="H982" s="100">
        <v>0</v>
      </c>
      <c r="I982" s="100">
        <v>15000000</v>
      </c>
      <c r="J982" s="623">
        <v>30000000</v>
      </c>
      <c r="K982" s="623">
        <v>0</v>
      </c>
      <c r="L982" s="623">
        <v>0</v>
      </c>
    </row>
    <row r="983" spans="2:12" x14ac:dyDescent="0.35">
      <c r="B983" s="587"/>
      <c r="C983" s="587"/>
      <c r="D983" s="587"/>
      <c r="E983" s="104"/>
      <c r="F983" s="104"/>
      <c r="G983" s="102" t="s">
        <v>162</v>
      </c>
      <c r="H983" s="100"/>
      <c r="I983" s="100"/>
      <c r="J983" s="100"/>
      <c r="K983" s="100"/>
      <c r="L983" s="100"/>
    </row>
    <row r="984" spans="2:12" ht="62.4" x14ac:dyDescent="0.35">
      <c r="B984" s="91">
        <v>10</v>
      </c>
      <c r="C984" s="92" t="s">
        <v>391</v>
      </c>
      <c r="D984" s="92" t="s">
        <v>392</v>
      </c>
      <c r="E984" s="104"/>
      <c r="F984" s="104" t="s">
        <v>255</v>
      </c>
      <c r="G984" s="102" t="s">
        <v>377</v>
      </c>
      <c r="H984" s="100">
        <v>0</v>
      </c>
      <c r="I984" s="100">
        <v>15000000</v>
      </c>
      <c r="J984" s="100">
        <v>30000000</v>
      </c>
      <c r="K984" s="100">
        <v>0</v>
      </c>
      <c r="L984" s="100">
        <v>0</v>
      </c>
    </row>
    <row r="985" spans="2:12" x14ac:dyDescent="0.35">
      <c r="B985" s="587"/>
      <c r="C985" s="587"/>
      <c r="D985" s="587"/>
      <c r="E985" s="104"/>
      <c r="F985" s="104"/>
      <c r="G985" s="102" t="s">
        <v>146</v>
      </c>
      <c r="H985" s="100"/>
      <c r="I985" s="100"/>
      <c r="J985" s="100"/>
      <c r="K985" s="100"/>
      <c r="L985" s="100"/>
    </row>
    <row r="986" spans="2:12" ht="31.2" x14ac:dyDescent="0.35">
      <c r="B986" s="587"/>
      <c r="C986" s="587"/>
      <c r="D986" s="587"/>
      <c r="E986" s="104"/>
      <c r="F986" s="104"/>
      <c r="G986" s="103" t="s">
        <v>165</v>
      </c>
      <c r="H986" s="100">
        <v>0</v>
      </c>
      <c r="I986" s="100">
        <v>15000000</v>
      </c>
      <c r="J986" s="100">
        <v>30000000</v>
      </c>
      <c r="K986" s="100">
        <v>0</v>
      </c>
      <c r="L986" s="100">
        <v>0</v>
      </c>
    </row>
    <row r="987" spans="2:12" ht="31.2" x14ac:dyDescent="0.35">
      <c r="B987" s="587"/>
      <c r="C987" s="587"/>
      <c r="D987" s="587"/>
      <c r="E987" s="104"/>
      <c r="F987" s="104"/>
      <c r="G987" s="102" t="s">
        <v>166</v>
      </c>
      <c r="H987" s="100"/>
      <c r="I987" s="100"/>
      <c r="J987" s="100"/>
      <c r="K987" s="100"/>
      <c r="L987" s="100"/>
    </row>
    <row r="988" spans="2:12" x14ac:dyDescent="0.35">
      <c r="B988" s="587"/>
      <c r="C988" s="587"/>
      <c r="D988" s="587"/>
      <c r="E988" s="104"/>
      <c r="F988" s="104"/>
      <c r="G988" s="102" t="s">
        <v>167</v>
      </c>
      <c r="H988" s="100">
        <v>0</v>
      </c>
      <c r="I988" s="100">
        <v>15000000</v>
      </c>
      <c r="J988" s="100">
        <v>30000000</v>
      </c>
      <c r="K988" s="100">
        <v>0</v>
      </c>
      <c r="L988" s="100">
        <v>0</v>
      </c>
    </row>
    <row r="989" spans="2:12" x14ac:dyDescent="0.35">
      <c r="B989" s="587"/>
      <c r="C989" s="587"/>
      <c r="D989" s="587"/>
      <c r="E989" s="104"/>
      <c r="F989" s="104"/>
      <c r="G989" s="102" t="s">
        <v>168</v>
      </c>
      <c r="H989" s="100">
        <v>0</v>
      </c>
      <c r="I989" s="100">
        <v>15000000</v>
      </c>
      <c r="J989" s="100">
        <v>30000000</v>
      </c>
      <c r="K989" s="100">
        <v>0</v>
      </c>
      <c r="L989" s="100">
        <v>0</v>
      </c>
    </row>
    <row r="990" spans="2:12" x14ac:dyDescent="0.35">
      <c r="B990" s="587"/>
      <c r="C990" s="587"/>
      <c r="D990" s="587"/>
      <c r="E990" s="104"/>
      <c r="F990" s="104"/>
      <c r="G990" s="102" t="s">
        <v>169</v>
      </c>
      <c r="H990" s="100">
        <v>0</v>
      </c>
      <c r="I990" s="100">
        <v>15000000</v>
      </c>
      <c r="J990" s="100">
        <v>30000000</v>
      </c>
      <c r="K990" s="100">
        <v>0</v>
      </c>
      <c r="L990" s="100">
        <v>0</v>
      </c>
    </row>
    <row r="991" spans="2:12" ht="31.2" x14ac:dyDescent="0.35">
      <c r="B991" s="587"/>
      <c r="C991" s="587"/>
      <c r="D991" s="587"/>
      <c r="E991" s="104"/>
      <c r="F991" s="104"/>
      <c r="G991" s="102" t="s">
        <v>170</v>
      </c>
      <c r="H991" s="100">
        <v>0</v>
      </c>
      <c r="I991" s="100">
        <v>15000000</v>
      </c>
      <c r="J991" s="100">
        <v>30000000</v>
      </c>
      <c r="K991" s="100">
        <v>0</v>
      </c>
      <c r="L991" s="100">
        <v>0</v>
      </c>
    </row>
    <row r="992" spans="2:12" x14ac:dyDescent="0.35">
      <c r="B992" s="587"/>
      <c r="C992" s="587"/>
      <c r="D992" s="587"/>
      <c r="E992" s="104"/>
      <c r="F992" s="104"/>
      <c r="G992" s="102" t="s">
        <v>171</v>
      </c>
      <c r="H992" s="100"/>
      <c r="I992" s="100">
        <v>15000000</v>
      </c>
      <c r="J992" s="100">
        <v>30000000</v>
      </c>
      <c r="K992" s="100">
        <v>0</v>
      </c>
      <c r="L992" s="100">
        <v>0</v>
      </c>
    </row>
    <row r="993" spans="2:12" ht="18" hidden="1" x14ac:dyDescent="0.4">
      <c r="B993" s="958" t="s">
        <v>1524</v>
      </c>
      <c r="C993" s="959"/>
      <c r="D993" s="959"/>
      <c r="E993" s="960"/>
      <c r="F993" s="589"/>
      <c r="G993" s="590"/>
      <c r="H993" s="591">
        <f>H994+H1009+H1020+H1031+H1071+H1091+H1161+H1141</f>
        <v>0</v>
      </c>
      <c r="I993" s="591">
        <f>I994+I1009+I1020+I1031+I1071+I1091+I1161+I1141</f>
        <v>0</v>
      </c>
      <c r="J993" s="591">
        <f>J994+J1009+J1020+J1031+J1071+J1091+J1161+J1141</f>
        <v>5929426.8433333337</v>
      </c>
      <c r="K993" s="591">
        <f>K994+K1009+K1020+K1031+K1071+K1091+K1161+K1141</f>
        <v>5149283.083333333</v>
      </c>
      <c r="L993" s="591">
        <f>L994+L1009+L1020+L1031+L1071+L1091+L1161+L1141</f>
        <v>4920912.083333333</v>
      </c>
    </row>
    <row r="994" spans="2:12" ht="31.2" hidden="1" x14ac:dyDescent="0.35">
      <c r="B994" s="587"/>
      <c r="C994" s="587"/>
      <c r="D994" s="587"/>
      <c r="E994" s="102" t="s">
        <v>406</v>
      </c>
      <c r="F994" s="102"/>
      <c r="G994" s="102" t="s">
        <v>1526</v>
      </c>
      <c r="H994" s="100">
        <v>0</v>
      </c>
      <c r="I994" s="100">
        <v>0</v>
      </c>
      <c r="J994" s="100">
        <v>0</v>
      </c>
      <c r="K994" s="100">
        <v>93735</v>
      </c>
      <c r="L994" s="100">
        <v>82665</v>
      </c>
    </row>
    <row r="995" spans="2:12" hidden="1" x14ac:dyDescent="0.35">
      <c r="B995" s="587"/>
      <c r="C995" s="587"/>
      <c r="D995" s="587"/>
      <c r="E995" s="102"/>
      <c r="F995" s="102"/>
      <c r="G995" s="102" t="s">
        <v>162</v>
      </c>
      <c r="H995" s="100"/>
      <c r="I995" s="100"/>
      <c r="J995" s="100"/>
      <c r="K995" s="100"/>
      <c r="L995" s="100"/>
    </row>
    <row r="996" spans="2:12" ht="31.2" hidden="1" x14ac:dyDescent="0.35">
      <c r="B996" s="91">
        <v>10</v>
      </c>
      <c r="C996" s="92" t="s">
        <v>391</v>
      </c>
      <c r="D996" s="92" t="s">
        <v>390</v>
      </c>
      <c r="E996" s="102"/>
      <c r="F996" s="102" t="s">
        <v>406</v>
      </c>
      <c r="G996" s="102" t="s">
        <v>1527</v>
      </c>
      <c r="H996" s="100">
        <v>0</v>
      </c>
      <c r="I996" s="100">
        <v>0</v>
      </c>
      <c r="J996" s="100">
        <v>0</v>
      </c>
      <c r="K996" s="100">
        <v>93735</v>
      </c>
      <c r="L996" s="100">
        <v>82665</v>
      </c>
    </row>
    <row r="997" spans="2:12" hidden="1" x14ac:dyDescent="0.35">
      <c r="B997" s="587"/>
      <c r="C997" s="587"/>
      <c r="D997" s="587"/>
      <c r="E997" s="102"/>
      <c r="F997" s="102"/>
      <c r="G997" s="102" t="s">
        <v>146</v>
      </c>
      <c r="H997" s="100"/>
      <c r="I997" s="100"/>
      <c r="J997" s="100"/>
      <c r="K997" s="100"/>
      <c r="L997" s="100"/>
    </row>
    <row r="998" spans="2:12" hidden="1" x14ac:dyDescent="0.35">
      <c r="B998" s="587"/>
      <c r="C998" s="587"/>
      <c r="D998" s="587"/>
      <c r="E998" s="102"/>
      <c r="F998" s="102"/>
      <c r="G998" s="103" t="s">
        <v>189</v>
      </c>
      <c r="H998" s="100">
        <v>0</v>
      </c>
      <c r="I998" s="100">
        <v>0</v>
      </c>
      <c r="J998" s="100">
        <v>0</v>
      </c>
      <c r="K998" s="100">
        <v>93735</v>
      </c>
      <c r="L998" s="100">
        <v>82665</v>
      </c>
    </row>
    <row r="999" spans="2:12" ht="31.2" hidden="1" x14ac:dyDescent="0.35">
      <c r="B999" s="587"/>
      <c r="C999" s="587"/>
      <c r="D999" s="587"/>
      <c r="E999" s="102"/>
      <c r="F999" s="102"/>
      <c r="G999" s="102" t="s">
        <v>166</v>
      </c>
      <c r="H999" s="100"/>
      <c r="I999" s="100"/>
      <c r="J999" s="100"/>
      <c r="K999" s="100"/>
      <c r="L999" s="100"/>
    </row>
    <row r="1000" spans="2:12" hidden="1" x14ac:dyDescent="0.35">
      <c r="B1000" s="587"/>
      <c r="C1000" s="587"/>
      <c r="D1000" s="587"/>
      <c r="E1000" s="102"/>
      <c r="F1000" s="102"/>
      <c r="G1000" s="102" t="s">
        <v>167</v>
      </c>
      <c r="H1000" s="100">
        <v>0</v>
      </c>
      <c r="I1000" s="100">
        <v>0</v>
      </c>
      <c r="J1000" s="100">
        <v>0</v>
      </c>
      <c r="K1000" s="100">
        <v>93735</v>
      </c>
      <c r="L1000" s="100">
        <v>82665</v>
      </c>
    </row>
    <row r="1001" spans="2:12" hidden="1" x14ac:dyDescent="0.35">
      <c r="B1001" s="587"/>
      <c r="C1001" s="587"/>
      <c r="D1001" s="587"/>
      <c r="E1001" s="102"/>
      <c r="F1001" s="102"/>
      <c r="G1001" s="102" t="s">
        <v>168</v>
      </c>
      <c r="H1001" s="100">
        <v>0</v>
      </c>
      <c r="I1001" s="100">
        <v>0</v>
      </c>
      <c r="J1001" s="100">
        <v>0</v>
      </c>
      <c r="K1001" s="100">
        <v>93735</v>
      </c>
      <c r="L1001" s="100">
        <v>82665</v>
      </c>
    </row>
    <row r="1002" spans="2:12" hidden="1" x14ac:dyDescent="0.35">
      <c r="B1002" s="587"/>
      <c r="C1002" s="587"/>
      <c r="D1002" s="587"/>
      <c r="E1002" s="104"/>
      <c r="F1002" s="104"/>
      <c r="G1002" s="102" t="s">
        <v>248</v>
      </c>
      <c r="H1002" s="100">
        <v>0</v>
      </c>
      <c r="I1002" s="100">
        <v>0</v>
      </c>
      <c r="J1002" s="100">
        <v>0</v>
      </c>
      <c r="K1002" s="100">
        <v>74880</v>
      </c>
      <c r="L1002" s="100">
        <v>74880</v>
      </c>
    </row>
    <row r="1003" spans="2:12" hidden="1" x14ac:dyDescent="0.35">
      <c r="B1003" s="587"/>
      <c r="C1003" s="587"/>
      <c r="D1003" s="587"/>
      <c r="E1003" s="104"/>
      <c r="F1003" s="104"/>
      <c r="G1003" s="102" t="s">
        <v>249</v>
      </c>
      <c r="H1003" s="100">
        <v>0</v>
      </c>
      <c r="I1003" s="100">
        <v>0</v>
      </c>
      <c r="J1003" s="100">
        <v>0</v>
      </c>
      <c r="K1003" s="100">
        <v>74880</v>
      </c>
      <c r="L1003" s="100">
        <v>74880</v>
      </c>
    </row>
    <row r="1004" spans="2:12" hidden="1" x14ac:dyDescent="0.35">
      <c r="B1004" s="587"/>
      <c r="C1004" s="587"/>
      <c r="D1004" s="587"/>
      <c r="E1004" s="104"/>
      <c r="F1004" s="104"/>
      <c r="G1004" s="102" t="s">
        <v>250</v>
      </c>
      <c r="H1004" s="100">
        <v>0</v>
      </c>
      <c r="I1004" s="100">
        <v>0</v>
      </c>
      <c r="J1004" s="100">
        <v>0</v>
      </c>
      <c r="K1004" s="100">
        <v>74880</v>
      </c>
      <c r="L1004" s="100">
        <v>74880</v>
      </c>
    </row>
    <row r="1005" spans="2:12" hidden="1" x14ac:dyDescent="0.35">
      <c r="B1005" s="587"/>
      <c r="C1005" s="587"/>
      <c r="D1005" s="587"/>
      <c r="E1005" s="104"/>
      <c r="F1005" s="104"/>
      <c r="G1005" s="102" t="s">
        <v>180</v>
      </c>
      <c r="H1005" s="100">
        <v>0</v>
      </c>
      <c r="I1005" s="100">
        <v>0</v>
      </c>
      <c r="J1005" s="100">
        <v>0</v>
      </c>
      <c r="K1005" s="100">
        <v>18855</v>
      </c>
      <c r="L1005" s="100">
        <v>7785</v>
      </c>
    </row>
    <row r="1006" spans="2:12" hidden="1" x14ac:dyDescent="0.35">
      <c r="B1006" s="587"/>
      <c r="C1006" s="587"/>
      <c r="D1006" s="587"/>
      <c r="E1006" s="104"/>
      <c r="F1006" s="104"/>
      <c r="G1006" s="102" t="s">
        <v>181</v>
      </c>
      <c r="H1006" s="100">
        <v>0</v>
      </c>
      <c r="I1006" s="100">
        <v>0</v>
      </c>
      <c r="J1006" s="100">
        <v>0</v>
      </c>
      <c r="K1006" s="100">
        <v>18855</v>
      </c>
      <c r="L1006" s="100">
        <v>7785</v>
      </c>
    </row>
    <row r="1007" spans="2:12" hidden="1" x14ac:dyDescent="0.35">
      <c r="B1007" s="587"/>
      <c r="C1007" s="587"/>
      <c r="D1007" s="587"/>
      <c r="E1007" s="104"/>
      <c r="F1007" s="104"/>
      <c r="G1007" s="102" t="s">
        <v>239</v>
      </c>
      <c r="H1007" s="100">
        <v>0</v>
      </c>
      <c r="I1007" s="100">
        <v>0</v>
      </c>
      <c r="J1007" s="100">
        <v>0</v>
      </c>
      <c r="K1007" s="100">
        <v>18855</v>
      </c>
      <c r="L1007" s="100">
        <v>7785</v>
      </c>
    </row>
    <row r="1008" spans="2:12" hidden="1" x14ac:dyDescent="0.35">
      <c r="B1008" s="587"/>
      <c r="C1008" s="587"/>
      <c r="D1008" s="587"/>
      <c r="E1008" s="104"/>
      <c r="F1008" s="104"/>
      <c r="G1008" s="102" t="s">
        <v>302</v>
      </c>
      <c r="H1008" s="100">
        <v>0</v>
      </c>
      <c r="I1008" s="100">
        <v>0</v>
      </c>
      <c r="J1008" s="100">
        <v>0</v>
      </c>
      <c r="K1008" s="100">
        <v>18855</v>
      </c>
      <c r="L1008" s="100">
        <v>7785</v>
      </c>
    </row>
    <row r="1009" spans="1:12" hidden="1" x14ac:dyDescent="0.35">
      <c r="B1009" s="101"/>
      <c r="C1009" s="101"/>
      <c r="D1009" s="101"/>
      <c r="E1009" s="104" t="s">
        <v>209</v>
      </c>
      <c r="F1009" s="104"/>
      <c r="G1009" s="102" t="s">
        <v>210</v>
      </c>
      <c r="H1009" s="100">
        <v>0</v>
      </c>
      <c r="I1009" s="100">
        <v>0</v>
      </c>
      <c r="J1009" s="100">
        <v>521064</v>
      </c>
      <c r="K1009" s="100">
        <v>521064</v>
      </c>
      <c r="L1009" s="100">
        <v>521064</v>
      </c>
    </row>
    <row r="1010" spans="1:12" hidden="1" x14ac:dyDescent="0.35">
      <c r="B1010" s="101"/>
      <c r="C1010" s="101"/>
      <c r="D1010" s="101"/>
      <c r="E1010" s="104"/>
      <c r="F1010" s="104"/>
      <c r="G1010" s="102" t="s">
        <v>162</v>
      </c>
      <c r="H1010" s="100"/>
      <c r="I1010" s="100"/>
      <c r="J1010" s="100"/>
      <c r="K1010" s="100"/>
      <c r="L1010" s="100"/>
    </row>
    <row r="1011" spans="1:12" ht="31.2" hidden="1" x14ac:dyDescent="0.35">
      <c r="B1011" s="91">
        <v>10</v>
      </c>
      <c r="C1011" s="92" t="s">
        <v>391</v>
      </c>
      <c r="D1011" s="92" t="s">
        <v>392</v>
      </c>
      <c r="E1011" s="104"/>
      <c r="F1011" s="102" t="s">
        <v>163</v>
      </c>
      <c r="G1011" s="102" t="s">
        <v>211</v>
      </c>
      <c r="H1011" s="100">
        <v>0</v>
      </c>
      <c r="I1011" s="100">
        <v>0</v>
      </c>
      <c r="J1011" s="100">
        <v>521064</v>
      </c>
      <c r="K1011" s="100">
        <v>521064</v>
      </c>
      <c r="L1011" s="100">
        <v>521064</v>
      </c>
    </row>
    <row r="1012" spans="1:12" hidden="1" x14ac:dyDescent="0.35">
      <c r="B1012" s="101"/>
      <c r="C1012" s="101"/>
      <c r="D1012" s="101"/>
      <c r="E1012" s="104"/>
      <c r="F1012" s="102"/>
      <c r="G1012" s="102" t="s">
        <v>146</v>
      </c>
      <c r="H1012" s="100"/>
      <c r="I1012" s="100"/>
      <c r="J1012" s="100"/>
      <c r="K1012" s="100"/>
      <c r="L1012" s="100"/>
    </row>
    <row r="1013" spans="1:12" hidden="1" x14ac:dyDescent="0.35">
      <c r="B1013" s="101"/>
      <c r="C1013" s="101"/>
      <c r="D1013" s="101"/>
      <c r="E1013" s="104"/>
      <c r="F1013" s="102"/>
      <c r="G1013" s="103" t="s">
        <v>189</v>
      </c>
      <c r="H1013" s="100">
        <v>0</v>
      </c>
      <c r="I1013" s="100">
        <v>0</v>
      </c>
      <c r="J1013" s="100">
        <v>521064</v>
      </c>
      <c r="K1013" s="100">
        <v>521064</v>
      </c>
      <c r="L1013" s="100">
        <v>521064</v>
      </c>
    </row>
    <row r="1014" spans="1:12" ht="31.2" hidden="1" x14ac:dyDescent="0.35">
      <c r="B1014" s="101"/>
      <c r="C1014" s="101"/>
      <c r="D1014" s="101"/>
      <c r="E1014" s="104"/>
      <c r="F1014" s="102"/>
      <c r="G1014" s="102" t="s">
        <v>166</v>
      </c>
      <c r="H1014" s="100"/>
      <c r="I1014" s="100"/>
      <c r="J1014" s="100"/>
      <c r="K1014" s="100"/>
      <c r="L1014" s="100"/>
    </row>
    <row r="1015" spans="1:12" hidden="1" x14ac:dyDescent="0.35">
      <c r="B1015" s="101"/>
      <c r="C1015" s="101"/>
      <c r="D1015" s="101"/>
      <c r="E1015" s="104"/>
      <c r="F1015" s="102"/>
      <c r="G1015" s="102" t="s">
        <v>167</v>
      </c>
      <c r="H1015" s="100">
        <v>0</v>
      </c>
      <c r="I1015" s="100">
        <v>0</v>
      </c>
      <c r="J1015" s="100">
        <v>521064</v>
      </c>
      <c r="K1015" s="100">
        <v>521064</v>
      </c>
      <c r="L1015" s="100">
        <v>521064</v>
      </c>
    </row>
    <row r="1016" spans="1:12" hidden="1" x14ac:dyDescent="0.35">
      <c r="B1016" s="101"/>
      <c r="C1016" s="101"/>
      <c r="D1016" s="101"/>
      <c r="E1016" s="104"/>
      <c r="F1016" s="102"/>
      <c r="G1016" s="102" t="s">
        <v>168</v>
      </c>
      <c r="H1016" s="100">
        <v>0</v>
      </c>
      <c r="I1016" s="100">
        <v>0</v>
      </c>
      <c r="J1016" s="100">
        <v>521064</v>
      </c>
      <c r="K1016" s="100">
        <v>521064</v>
      </c>
      <c r="L1016" s="100">
        <v>521064</v>
      </c>
    </row>
    <row r="1017" spans="1:12" hidden="1" x14ac:dyDescent="0.35">
      <c r="B1017" s="101"/>
      <c r="C1017" s="101"/>
      <c r="D1017" s="101"/>
      <c r="E1017" s="104"/>
      <c r="F1017" s="102"/>
      <c r="G1017" s="102" t="s">
        <v>169</v>
      </c>
      <c r="H1017" s="100">
        <v>0</v>
      </c>
      <c r="I1017" s="100">
        <v>0</v>
      </c>
      <c r="J1017" s="100">
        <v>521064</v>
      </c>
      <c r="K1017" s="100">
        <v>521064</v>
      </c>
      <c r="L1017" s="100">
        <v>521064</v>
      </c>
    </row>
    <row r="1018" spans="1:12" ht="31.2" hidden="1" x14ac:dyDescent="0.35">
      <c r="B1018" s="101"/>
      <c r="C1018" s="101"/>
      <c r="D1018" s="101"/>
      <c r="E1018" s="104"/>
      <c r="F1018" s="102"/>
      <c r="G1018" s="102" t="s">
        <v>170</v>
      </c>
      <c r="H1018" s="100">
        <v>0</v>
      </c>
      <c r="I1018" s="100">
        <v>0</v>
      </c>
      <c r="J1018" s="100">
        <v>521064</v>
      </c>
      <c r="K1018" s="100">
        <v>521064</v>
      </c>
      <c r="L1018" s="100">
        <v>521064</v>
      </c>
    </row>
    <row r="1019" spans="1:12" hidden="1" x14ac:dyDescent="0.35">
      <c r="B1019" s="101"/>
      <c r="C1019" s="101"/>
      <c r="D1019" s="101"/>
      <c r="E1019" s="104"/>
      <c r="F1019" s="102"/>
      <c r="G1019" s="102" t="s">
        <v>171</v>
      </c>
      <c r="H1019" s="100">
        <v>0</v>
      </c>
      <c r="I1019" s="100">
        <v>0</v>
      </c>
      <c r="J1019" s="100">
        <v>521064</v>
      </c>
      <c r="K1019" s="100">
        <v>521064</v>
      </c>
      <c r="L1019" s="100">
        <v>521064</v>
      </c>
    </row>
    <row r="1020" spans="1:12" ht="46.8" hidden="1" x14ac:dyDescent="0.35">
      <c r="A1020" s="588"/>
      <c r="B1020" s="587"/>
      <c r="C1020" s="587"/>
      <c r="D1020" s="587"/>
      <c r="E1020" s="104" t="s">
        <v>291</v>
      </c>
      <c r="F1020" s="102"/>
      <c r="G1020" s="102" t="s">
        <v>292</v>
      </c>
      <c r="H1020" s="100">
        <v>0</v>
      </c>
      <c r="I1020" s="100">
        <v>0</v>
      </c>
      <c r="J1020" s="100">
        <v>73700</v>
      </c>
      <c r="K1020" s="100">
        <v>0</v>
      </c>
      <c r="L1020" s="100">
        <v>0</v>
      </c>
    </row>
    <row r="1021" spans="1:12" hidden="1" x14ac:dyDescent="0.35">
      <c r="B1021" s="101"/>
      <c r="C1021" s="101"/>
      <c r="D1021" s="101"/>
      <c r="E1021" s="104"/>
      <c r="F1021" s="102"/>
      <c r="G1021" s="102" t="s">
        <v>162</v>
      </c>
      <c r="H1021" s="100"/>
      <c r="I1021" s="100"/>
      <c r="J1021" s="100"/>
      <c r="K1021" s="100"/>
      <c r="L1021" s="100"/>
    </row>
    <row r="1022" spans="1:12" ht="46.8" hidden="1" x14ac:dyDescent="0.35">
      <c r="B1022" s="91">
        <v>10</v>
      </c>
      <c r="C1022" s="92" t="s">
        <v>391</v>
      </c>
      <c r="D1022" s="92" t="s">
        <v>390</v>
      </c>
      <c r="E1022" s="104"/>
      <c r="F1022" s="102" t="s">
        <v>406</v>
      </c>
      <c r="G1022" s="102" t="s">
        <v>1563</v>
      </c>
      <c r="H1022" s="100">
        <v>0</v>
      </c>
      <c r="I1022" s="100">
        <v>0</v>
      </c>
      <c r="J1022" s="100">
        <v>73700</v>
      </c>
      <c r="K1022" s="100">
        <v>0</v>
      </c>
      <c r="L1022" s="100">
        <v>0</v>
      </c>
    </row>
    <row r="1023" spans="1:12" hidden="1" x14ac:dyDescent="0.35">
      <c r="B1023" s="587"/>
      <c r="C1023" s="587"/>
      <c r="D1023" s="587"/>
      <c r="E1023" s="104"/>
      <c r="F1023" s="102"/>
      <c r="G1023" s="102" t="s">
        <v>146</v>
      </c>
      <c r="H1023" s="100"/>
      <c r="I1023" s="100"/>
      <c r="J1023" s="100"/>
      <c r="K1023" s="100"/>
      <c r="L1023" s="100"/>
    </row>
    <row r="1024" spans="1:12" hidden="1" x14ac:dyDescent="0.35">
      <c r="B1024" s="587"/>
      <c r="C1024" s="587"/>
      <c r="D1024" s="587"/>
      <c r="E1024" s="104"/>
      <c r="F1024" s="102"/>
      <c r="G1024" s="103" t="s">
        <v>1531</v>
      </c>
      <c r="H1024" s="100">
        <v>0</v>
      </c>
      <c r="I1024" s="100">
        <v>0</v>
      </c>
      <c r="J1024" s="100">
        <v>73700</v>
      </c>
      <c r="K1024" s="100">
        <v>0</v>
      </c>
      <c r="L1024" s="100">
        <v>0</v>
      </c>
    </row>
    <row r="1025" spans="2:12" ht="31.2" hidden="1" x14ac:dyDescent="0.35">
      <c r="B1025" s="587"/>
      <c r="C1025" s="587"/>
      <c r="D1025" s="587"/>
      <c r="E1025" s="104"/>
      <c r="F1025" s="102"/>
      <c r="G1025" s="102" t="s">
        <v>166</v>
      </c>
      <c r="H1025" s="100"/>
      <c r="I1025" s="100"/>
      <c r="J1025" s="100"/>
      <c r="K1025" s="100"/>
      <c r="L1025" s="100"/>
    </row>
    <row r="1026" spans="2:12" hidden="1" x14ac:dyDescent="0.35">
      <c r="B1026" s="587"/>
      <c r="C1026" s="587"/>
      <c r="D1026" s="587"/>
      <c r="E1026" s="104"/>
      <c r="F1026" s="102"/>
      <c r="G1026" s="102" t="s">
        <v>167</v>
      </c>
      <c r="H1026" s="100">
        <v>0</v>
      </c>
      <c r="I1026" s="100">
        <v>0</v>
      </c>
      <c r="J1026" s="100">
        <v>73700</v>
      </c>
      <c r="K1026" s="100">
        <v>0</v>
      </c>
      <c r="L1026" s="100">
        <v>0</v>
      </c>
    </row>
    <row r="1027" spans="2:12" hidden="1" x14ac:dyDescent="0.35">
      <c r="B1027" s="587"/>
      <c r="C1027" s="587"/>
      <c r="D1027" s="587"/>
      <c r="E1027" s="104"/>
      <c r="F1027" s="102"/>
      <c r="G1027" s="102" t="s">
        <v>220</v>
      </c>
      <c r="H1027" s="100">
        <v>0</v>
      </c>
      <c r="I1027" s="100">
        <v>0</v>
      </c>
      <c r="J1027" s="100">
        <v>73700</v>
      </c>
      <c r="K1027" s="100">
        <v>0</v>
      </c>
      <c r="L1027" s="100">
        <v>0</v>
      </c>
    </row>
    <row r="1028" spans="2:12" hidden="1" x14ac:dyDescent="0.35">
      <c r="B1028" s="587"/>
      <c r="C1028" s="587"/>
      <c r="D1028" s="587"/>
      <c r="E1028" s="104"/>
      <c r="F1028" s="102"/>
      <c r="G1028" s="102" t="s">
        <v>221</v>
      </c>
      <c r="H1028" s="100">
        <v>0</v>
      </c>
      <c r="I1028" s="100">
        <v>0</v>
      </c>
      <c r="J1028" s="100">
        <v>73700</v>
      </c>
      <c r="K1028" s="100">
        <v>0</v>
      </c>
      <c r="L1028" s="100">
        <v>0</v>
      </c>
    </row>
    <row r="1029" spans="2:12" hidden="1" x14ac:dyDescent="0.35">
      <c r="B1029" s="587"/>
      <c r="C1029" s="587"/>
      <c r="D1029" s="587"/>
      <c r="E1029" s="104"/>
      <c r="F1029" s="102"/>
      <c r="G1029" s="102" t="s">
        <v>318</v>
      </c>
      <c r="H1029" s="100">
        <v>0</v>
      </c>
      <c r="I1029" s="100">
        <v>0</v>
      </c>
      <c r="J1029" s="100">
        <v>73700</v>
      </c>
      <c r="K1029" s="100">
        <v>0</v>
      </c>
      <c r="L1029" s="100">
        <v>0</v>
      </c>
    </row>
    <row r="1030" spans="2:12" hidden="1" x14ac:dyDescent="0.35">
      <c r="B1030" s="587"/>
      <c r="C1030" s="587"/>
      <c r="D1030" s="587"/>
      <c r="E1030" s="104"/>
      <c r="F1030" s="102"/>
      <c r="G1030" s="102" t="s">
        <v>374</v>
      </c>
      <c r="H1030" s="100">
        <v>0</v>
      </c>
      <c r="I1030" s="100">
        <v>0</v>
      </c>
      <c r="J1030" s="100">
        <v>73700</v>
      </c>
      <c r="K1030" s="100">
        <v>0</v>
      </c>
      <c r="L1030" s="100">
        <v>0</v>
      </c>
    </row>
    <row r="1031" spans="2:12" hidden="1" x14ac:dyDescent="0.35">
      <c r="B1031" s="587"/>
      <c r="C1031" s="587"/>
      <c r="D1031" s="587"/>
      <c r="E1031" s="104" t="s">
        <v>331</v>
      </c>
      <c r="F1031" s="102"/>
      <c r="G1031" s="102" t="s">
        <v>332</v>
      </c>
      <c r="H1031" s="100">
        <v>0</v>
      </c>
      <c r="I1031" s="100">
        <v>0</v>
      </c>
      <c r="J1031" s="100">
        <v>1158699</v>
      </c>
      <c r="K1031" s="100">
        <v>508160</v>
      </c>
      <c r="L1031" s="100">
        <v>290859</v>
      </c>
    </row>
    <row r="1032" spans="2:12" hidden="1" x14ac:dyDescent="0.35">
      <c r="B1032" s="587"/>
      <c r="C1032" s="587"/>
      <c r="D1032" s="587"/>
      <c r="E1032" s="104"/>
      <c r="F1032" s="102"/>
      <c r="G1032" s="102" t="s">
        <v>162</v>
      </c>
      <c r="H1032" s="100"/>
      <c r="I1032" s="100"/>
      <c r="J1032" s="100"/>
      <c r="K1032" s="100"/>
      <c r="L1032" s="100"/>
    </row>
    <row r="1033" spans="2:12" ht="31.2" hidden="1" x14ac:dyDescent="0.35">
      <c r="B1033" s="91">
        <v>10</v>
      </c>
      <c r="C1033" s="92" t="s">
        <v>391</v>
      </c>
      <c r="D1033" s="92" t="s">
        <v>392</v>
      </c>
      <c r="E1033" s="104"/>
      <c r="F1033" s="102" t="s">
        <v>406</v>
      </c>
      <c r="G1033" s="102" t="s">
        <v>1528</v>
      </c>
      <c r="H1033" s="100">
        <v>0</v>
      </c>
      <c r="I1033" s="100">
        <v>0</v>
      </c>
      <c r="J1033" s="100">
        <v>64896</v>
      </c>
      <c r="K1033" s="100">
        <v>64896</v>
      </c>
      <c r="L1033" s="100">
        <v>64896</v>
      </c>
    </row>
    <row r="1034" spans="2:12" hidden="1" x14ac:dyDescent="0.35">
      <c r="B1034" s="587"/>
      <c r="C1034" s="587"/>
      <c r="D1034" s="587"/>
      <c r="E1034" s="104"/>
      <c r="F1034" s="102"/>
      <c r="G1034" s="102" t="s">
        <v>146</v>
      </c>
      <c r="H1034" s="100"/>
      <c r="I1034" s="100"/>
      <c r="J1034" s="100"/>
      <c r="K1034" s="100"/>
      <c r="L1034" s="100"/>
    </row>
    <row r="1035" spans="2:12" hidden="1" x14ac:dyDescent="0.35">
      <c r="B1035" s="587"/>
      <c r="C1035" s="587"/>
      <c r="D1035" s="587"/>
      <c r="E1035" s="104"/>
      <c r="F1035" s="102"/>
      <c r="G1035" s="103" t="s">
        <v>189</v>
      </c>
      <c r="H1035" s="100">
        <v>0</v>
      </c>
      <c r="I1035" s="100">
        <v>0</v>
      </c>
      <c r="J1035" s="100">
        <v>64896</v>
      </c>
      <c r="K1035" s="100">
        <v>64896</v>
      </c>
      <c r="L1035" s="100">
        <v>64896</v>
      </c>
    </row>
    <row r="1036" spans="2:12" ht="31.2" hidden="1" x14ac:dyDescent="0.35">
      <c r="B1036" s="587"/>
      <c r="C1036" s="587"/>
      <c r="D1036" s="587"/>
      <c r="E1036" s="104"/>
      <c r="F1036" s="102"/>
      <c r="G1036" s="102" t="s">
        <v>166</v>
      </c>
      <c r="H1036" s="100"/>
      <c r="I1036" s="100"/>
      <c r="J1036" s="100"/>
      <c r="K1036" s="100"/>
      <c r="L1036" s="100"/>
    </row>
    <row r="1037" spans="2:12" hidden="1" x14ac:dyDescent="0.35">
      <c r="B1037" s="587"/>
      <c r="C1037" s="587"/>
      <c r="D1037" s="587"/>
      <c r="E1037" s="104"/>
      <c r="F1037" s="102"/>
      <c r="G1037" s="102" t="s">
        <v>167</v>
      </c>
      <c r="H1037" s="100">
        <v>0</v>
      </c>
      <c r="I1037" s="100">
        <v>0</v>
      </c>
      <c r="J1037" s="100">
        <v>64896</v>
      </c>
      <c r="K1037" s="100">
        <v>64896</v>
      </c>
      <c r="L1037" s="100">
        <v>64896</v>
      </c>
    </row>
    <row r="1038" spans="2:12" hidden="1" x14ac:dyDescent="0.35">
      <c r="B1038" s="587"/>
      <c r="C1038" s="587"/>
      <c r="D1038" s="587"/>
      <c r="E1038" s="104"/>
      <c r="F1038" s="102"/>
      <c r="G1038" s="102" t="s">
        <v>168</v>
      </c>
      <c r="H1038" s="100">
        <v>0</v>
      </c>
      <c r="I1038" s="100">
        <v>0</v>
      </c>
      <c r="J1038" s="100">
        <v>64896</v>
      </c>
      <c r="K1038" s="100">
        <v>64896</v>
      </c>
      <c r="L1038" s="100">
        <v>64896</v>
      </c>
    </row>
    <row r="1039" spans="2:12" hidden="1" x14ac:dyDescent="0.35">
      <c r="B1039" s="587"/>
      <c r="C1039" s="587"/>
      <c r="D1039" s="587"/>
      <c r="E1039" s="104"/>
      <c r="F1039" s="102"/>
      <c r="G1039" s="102" t="s">
        <v>190</v>
      </c>
      <c r="H1039" s="100">
        <v>0</v>
      </c>
      <c r="I1039" s="100">
        <v>0</v>
      </c>
      <c r="J1039" s="100">
        <v>64896</v>
      </c>
      <c r="K1039" s="100">
        <v>64896</v>
      </c>
      <c r="L1039" s="100">
        <v>64896</v>
      </c>
    </row>
    <row r="1040" spans="2:12" ht="31.2" hidden="1" x14ac:dyDescent="0.35">
      <c r="B1040" s="587"/>
      <c r="C1040" s="587"/>
      <c r="D1040" s="587"/>
      <c r="E1040" s="104"/>
      <c r="F1040" s="102"/>
      <c r="G1040" s="102" t="s">
        <v>191</v>
      </c>
      <c r="H1040" s="100">
        <v>0</v>
      </c>
      <c r="I1040" s="100">
        <v>0</v>
      </c>
      <c r="J1040" s="100">
        <v>64896</v>
      </c>
      <c r="K1040" s="100">
        <v>64896</v>
      </c>
      <c r="L1040" s="100">
        <v>64896</v>
      </c>
    </row>
    <row r="1041" spans="2:12" hidden="1" x14ac:dyDescent="0.35">
      <c r="B1041" s="587"/>
      <c r="C1041" s="587"/>
      <c r="D1041" s="587"/>
      <c r="E1041" s="104"/>
      <c r="F1041" s="102"/>
      <c r="G1041" s="102" t="s">
        <v>192</v>
      </c>
      <c r="H1041" s="100">
        <v>0</v>
      </c>
      <c r="I1041" s="100">
        <v>0</v>
      </c>
      <c r="J1041" s="100">
        <v>64896</v>
      </c>
      <c r="K1041" s="100">
        <v>64896</v>
      </c>
      <c r="L1041" s="100">
        <v>64896</v>
      </c>
    </row>
    <row r="1042" spans="2:12" ht="31.2" hidden="1" x14ac:dyDescent="0.35">
      <c r="B1042" s="91">
        <v>10</v>
      </c>
      <c r="C1042" s="92" t="s">
        <v>390</v>
      </c>
      <c r="D1042" s="92" t="s">
        <v>392</v>
      </c>
      <c r="E1042" s="104"/>
      <c r="F1042" s="102" t="s">
        <v>406</v>
      </c>
      <c r="G1042" s="102" t="s">
        <v>1529</v>
      </c>
      <c r="H1042" s="100">
        <v>0</v>
      </c>
      <c r="I1042" s="100">
        <v>0</v>
      </c>
      <c r="J1042" s="100">
        <v>217013</v>
      </c>
      <c r="K1042" s="100">
        <v>217013</v>
      </c>
      <c r="L1042" s="100">
        <v>217013</v>
      </c>
    </row>
    <row r="1043" spans="2:12" hidden="1" x14ac:dyDescent="0.35">
      <c r="B1043" s="587"/>
      <c r="C1043" s="587"/>
      <c r="D1043" s="587"/>
      <c r="E1043" s="104"/>
      <c r="F1043" s="102"/>
      <c r="G1043" s="102" t="s">
        <v>146</v>
      </c>
      <c r="H1043" s="100"/>
      <c r="I1043" s="100"/>
      <c r="J1043" s="100"/>
      <c r="K1043" s="100"/>
      <c r="L1043" s="100"/>
    </row>
    <row r="1044" spans="2:12" hidden="1" x14ac:dyDescent="0.35">
      <c r="B1044" s="587"/>
      <c r="C1044" s="587"/>
      <c r="D1044" s="587"/>
      <c r="E1044" s="104"/>
      <c r="F1044" s="102"/>
      <c r="G1044" s="103" t="s">
        <v>189</v>
      </c>
      <c r="H1044" s="100">
        <v>0</v>
      </c>
      <c r="I1044" s="100">
        <v>0</v>
      </c>
      <c r="J1044" s="100">
        <v>217013</v>
      </c>
      <c r="K1044" s="100">
        <v>217013</v>
      </c>
      <c r="L1044" s="100">
        <v>217013</v>
      </c>
    </row>
    <row r="1045" spans="2:12" ht="31.2" hidden="1" x14ac:dyDescent="0.35">
      <c r="B1045" s="587"/>
      <c r="C1045" s="587"/>
      <c r="D1045" s="587"/>
      <c r="E1045" s="104"/>
      <c r="F1045" s="102"/>
      <c r="G1045" s="102" t="s">
        <v>166</v>
      </c>
      <c r="H1045" s="100"/>
      <c r="I1045" s="100"/>
      <c r="J1045" s="100"/>
      <c r="K1045" s="100"/>
      <c r="L1045" s="100"/>
    </row>
    <row r="1046" spans="2:12" hidden="1" x14ac:dyDescent="0.35">
      <c r="B1046" s="587"/>
      <c r="C1046" s="587"/>
      <c r="D1046" s="587"/>
      <c r="E1046" s="104"/>
      <c r="F1046" s="102"/>
      <c r="G1046" s="102" t="s">
        <v>167</v>
      </c>
      <c r="H1046" s="100">
        <v>0</v>
      </c>
      <c r="I1046" s="100">
        <v>0</v>
      </c>
      <c r="J1046" s="100">
        <v>217013</v>
      </c>
      <c r="K1046" s="100">
        <v>217013</v>
      </c>
      <c r="L1046" s="100">
        <v>217013</v>
      </c>
    </row>
    <row r="1047" spans="2:12" hidden="1" x14ac:dyDescent="0.35">
      <c r="B1047" s="587"/>
      <c r="C1047" s="587"/>
      <c r="D1047" s="587"/>
      <c r="E1047" s="104"/>
      <c r="F1047" s="102"/>
      <c r="G1047" s="102" t="s">
        <v>168</v>
      </c>
      <c r="H1047" s="100">
        <v>0</v>
      </c>
      <c r="I1047" s="100">
        <v>0</v>
      </c>
      <c r="J1047" s="100">
        <v>217013</v>
      </c>
      <c r="K1047" s="100">
        <v>217013</v>
      </c>
      <c r="L1047" s="100">
        <v>217013</v>
      </c>
    </row>
    <row r="1048" spans="2:12" hidden="1" x14ac:dyDescent="0.35">
      <c r="B1048" s="587"/>
      <c r="C1048" s="587"/>
      <c r="D1048" s="587"/>
      <c r="E1048" s="104"/>
      <c r="F1048" s="102"/>
      <c r="G1048" s="102" t="s">
        <v>190</v>
      </c>
      <c r="H1048" s="100">
        <v>0</v>
      </c>
      <c r="I1048" s="100">
        <v>0</v>
      </c>
      <c r="J1048" s="100">
        <v>217013</v>
      </c>
      <c r="K1048" s="100">
        <v>217013</v>
      </c>
      <c r="L1048" s="100">
        <v>217013</v>
      </c>
    </row>
    <row r="1049" spans="2:12" ht="31.2" hidden="1" x14ac:dyDescent="0.35">
      <c r="B1049" s="587"/>
      <c r="C1049" s="587"/>
      <c r="D1049" s="587"/>
      <c r="E1049" s="104"/>
      <c r="F1049" s="102"/>
      <c r="G1049" s="102" t="s">
        <v>191</v>
      </c>
      <c r="H1049" s="100">
        <v>0</v>
      </c>
      <c r="I1049" s="100">
        <v>0</v>
      </c>
      <c r="J1049" s="100">
        <v>217013</v>
      </c>
      <c r="K1049" s="100">
        <v>217013</v>
      </c>
      <c r="L1049" s="100">
        <v>217013</v>
      </c>
    </row>
    <row r="1050" spans="2:12" hidden="1" x14ac:dyDescent="0.35">
      <c r="B1050" s="587"/>
      <c r="C1050" s="587"/>
      <c r="D1050" s="587"/>
      <c r="E1050" s="104"/>
      <c r="F1050" s="102"/>
      <c r="G1050" s="102" t="s">
        <v>192</v>
      </c>
      <c r="H1050" s="100">
        <v>0</v>
      </c>
      <c r="I1050" s="100">
        <v>0</v>
      </c>
      <c r="J1050" s="100">
        <v>217013</v>
      </c>
      <c r="K1050" s="100">
        <v>217013</v>
      </c>
      <c r="L1050" s="100">
        <v>217013</v>
      </c>
    </row>
    <row r="1051" spans="2:12" ht="31.2" hidden="1" x14ac:dyDescent="0.35">
      <c r="B1051" s="91">
        <v>10</v>
      </c>
      <c r="C1051" s="92" t="s">
        <v>390</v>
      </c>
      <c r="D1051" s="92" t="s">
        <v>392</v>
      </c>
      <c r="E1051" s="104"/>
      <c r="F1051" s="102" t="s">
        <v>406</v>
      </c>
      <c r="G1051" s="102" t="s">
        <v>1530</v>
      </c>
      <c r="H1051" s="100">
        <v>0</v>
      </c>
      <c r="I1051" s="100">
        <v>0</v>
      </c>
      <c r="J1051" s="100">
        <v>8950</v>
      </c>
      <c r="K1051" s="100">
        <v>8950</v>
      </c>
      <c r="L1051" s="100">
        <v>8950</v>
      </c>
    </row>
    <row r="1052" spans="2:12" hidden="1" x14ac:dyDescent="0.35">
      <c r="B1052" s="587"/>
      <c r="C1052" s="587"/>
      <c r="D1052" s="587"/>
      <c r="E1052" s="104"/>
      <c r="F1052" s="102"/>
      <c r="G1052" s="102" t="s">
        <v>146</v>
      </c>
      <c r="H1052" s="100"/>
      <c r="I1052" s="100"/>
      <c r="J1052" s="100"/>
      <c r="K1052" s="100"/>
      <c r="L1052" s="100"/>
    </row>
    <row r="1053" spans="2:12" hidden="1" x14ac:dyDescent="0.35">
      <c r="B1053" s="587"/>
      <c r="C1053" s="587"/>
      <c r="D1053" s="587"/>
      <c r="E1053" s="104"/>
      <c r="F1053" s="102"/>
      <c r="G1053" s="103" t="s">
        <v>189</v>
      </c>
      <c r="H1053" s="100">
        <v>0</v>
      </c>
      <c r="I1053" s="100">
        <v>0</v>
      </c>
      <c r="J1053" s="100">
        <v>8950</v>
      </c>
      <c r="K1053" s="100">
        <v>8950</v>
      </c>
      <c r="L1053" s="100">
        <v>8950</v>
      </c>
    </row>
    <row r="1054" spans="2:12" ht="31.2" hidden="1" x14ac:dyDescent="0.35">
      <c r="B1054" s="587"/>
      <c r="C1054" s="587"/>
      <c r="D1054" s="587"/>
      <c r="E1054" s="104"/>
      <c r="F1054" s="102"/>
      <c r="G1054" s="102" t="s">
        <v>166</v>
      </c>
      <c r="H1054" s="100"/>
      <c r="I1054" s="100"/>
      <c r="J1054" s="100"/>
      <c r="K1054" s="100"/>
      <c r="L1054" s="100"/>
    </row>
    <row r="1055" spans="2:12" hidden="1" x14ac:dyDescent="0.35">
      <c r="B1055" s="587"/>
      <c r="C1055" s="587"/>
      <c r="D1055" s="587"/>
      <c r="E1055" s="104"/>
      <c r="F1055" s="102"/>
      <c r="G1055" s="102" t="s">
        <v>167</v>
      </c>
      <c r="H1055" s="100">
        <v>0</v>
      </c>
      <c r="I1055" s="100">
        <v>0</v>
      </c>
      <c r="J1055" s="100">
        <v>8950</v>
      </c>
      <c r="K1055" s="100">
        <v>8950</v>
      </c>
      <c r="L1055" s="100">
        <v>8950</v>
      </c>
    </row>
    <row r="1056" spans="2:12" hidden="1" x14ac:dyDescent="0.35">
      <c r="B1056" s="587"/>
      <c r="C1056" s="587"/>
      <c r="D1056" s="587"/>
      <c r="E1056" s="104"/>
      <c r="F1056" s="102"/>
      <c r="G1056" s="102" t="s">
        <v>168</v>
      </c>
      <c r="H1056" s="100">
        <v>0</v>
      </c>
      <c r="I1056" s="100">
        <v>0</v>
      </c>
      <c r="J1056" s="100">
        <v>8950</v>
      </c>
      <c r="K1056" s="100">
        <v>8950</v>
      </c>
      <c r="L1056" s="100">
        <v>8950</v>
      </c>
    </row>
    <row r="1057" spans="2:14" hidden="1" x14ac:dyDescent="0.35">
      <c r="B1057" s="587"/>
      <c r="C1057" s="587"/>
      <c r="D1057" s="587"/>
      <c r="E1057" s="104"/>
      <c r="F1057" s="102"/>
      <c r="G1057" s="102" t="s">
        <v>190</v>
      </c>
      <c r="H1057" s="100">
        <v>0</v>
      </c>
      <c r="I1057" s="100">
        <v>0</v>
      </c>
      <c r="J1057" s="100">
        <v>8950</v>
      </c>
      <c r="K1057" s="100">
        <v>8950</v>
      </c>
      <c r="L1057" s="100">
        <v>8950</v>
      </c>
    </row>
    <row r="1058" spans="2:14" ht="31.2" hidden="1" x14ac:dyDescent="0.35">
      <c r="B1058" s="587"/>
      <c r="C1058" s="587"/>
      <c r="D1058" s="587"/>
      <c r="E1058" s="104"/>
      <c r="F1058" s="102"/>
      <c r="G1058" s="102" t="s">
        <v>191</v>
      </c>
      <c r="H1058" s="100">
        <v>0</v>
      </c>
      <c r="I1058" s="100">
        <v>0</v>
      </c>
      <c r="J1058" s="100">
        <v>8950</v>
      </c>
      <c r="K1058" s="100">
        <v>8950</v>
      </c>
      <c r="L1058" s="100">
        <v>8950</v>
      </c>
    </row>
    <row r="1059" spans="2:14" hidden="1" x14ac:dyDescent="0.35">
      <c r="B1059" s="587"/>
      <c r="C1059" s="587"/>
      <c r="D1059" s="587"/>
      <c r="E1059" s="104"/>
      <c r="F1059" s="102"/>
      <c r="G1059" s="102" t="s">
        <v>192</v>
      </c>
      <c r="H1059" s="100">
        <v>0</v>
      </c>
      <c r="I1059" s="100">
        <v>0</v>
      </c>
      <c r="J1059" s="100">
        <v>8950</v>
      </c>
      <c r="K1059" s="100">
        <v>8950</v>
      </c>
      <c r="L1059" s="100">
        <v>8950</v>
      </c>
    </row>
    <row r="1060" spans="2:14" ht="31.2" hidden="1" x14ac:dyDescent="0.35">
      <c r="B1060" s="91">
        <v>10</v>
      </c>
      <c r="C1060" s="92" t="s">
        <v>392</v>
      </c>
      <c r="D1060" s="92" t="s">
        <v>390</v>
      </c>
      <c r="E1060" s="104"/>
      <c r="F1060" s="102" t="s">
        <v>406</v>
      </c>
      <c r="G1060" s="102" t="s">
        <v>1564</v>
      </c>
      <c r="H1060" s="100">
        <v>0</v>
      </c>
      <c r="I1060" s="100">
        <v>0</v>
      </c>
      <c r="J1060" s="100">
        <v>867840</v>
      </c>
      <c r="K1060" s="100">
        <v>217301</v>
      </c>
      <c r="L1060" s="100">
        <v>0</v>
      </c>
    </row>
    <row r="1061" spans="2:14" hidden="1" x14ac:dyDescent="0.35">
      <c r="B1061" s="101"/>
      <c r="C1061" s="101"/>
      <c r="D1061" s="101"/>
      <c r="E1061" s="104"/>
      <c r="F1061" s="104"/>
      <c r="G1061" s="102" t="s">
        <v>1565</v>
      </c>
      <c r="H1061" s="100"/>
      <c r="I1061" s="100"/>
      <c r="J1061" s="100"/>
      <c r="K1061" s="100"/>
      <c r="L1061" s="100"/>
    </row>
    <row r="1062" spans="2:14" hidden="1" x14ac:dyDescent="0.35">
      <c r="B1062" s="101"/>
      <c r="C1062" s="101"/>
      <c r="D1062" s="101"/>
      <c r="E1062" s="104"/>
      <c r="F1062" s="104"/>
      <c r="G1062" s="103" t="s">
        <v>1566</v>
      </c>
      <c r="H1062" s="100">
        <v>0</v>
      </c>
      <c r="I1062" s="100">
        <v>0</v>
      </c>
      <c r="J1062" s="100">
        <v>867840</v>
      </c>
      <c r="K1062" s="100">
        <v>217301</v>
      </c>
      <c r="L1062" s="100">
        <v>0</v>
      </c>
    </row>
    <row r="1063" spans="2:14" ht="31.2" hidden="1" x14ac:dyDescent="0.35">
      <c r="B1063" s="101"/>
      <c r="C1063" s="101"/>
      <c r="D1063" s="101"/>
      <c r="E1063" s="104"/>
      <c r="F1063" s="104"/>
      <c r="G1063" s="102" t="s">
        <v>166</v>
      </c>
      <c r="H1063" s="100"/>
      <c r="I1063" s="100"/>
      <c r="J1063" s="100"/>
      <c r="K1063" s="100"/>
      <c r="L1063" s="100"/>
    </row>
    <row r="1064" spans="2:14" hidden="1" x14ac:dyDescent="0.35">
      <c r="B1064" s="101"/>
      <c r="C1064" s="101"/>
      <c r="D1064" s="101"/>
      <c r="E1064" s="104"/>
      <c r="F1064" s="104"/>
      <c r="G1064" s="102" t="s">
        <v>167</v>
      </c>
      <c r="H1064" s="100">
        <v>0</v>
      </c>
      <c r="I1064" s="100">
        <v>0</v>
      </c>
      <c r="J1064" s="100">
        <v>867840</v>
      </c>
      <c r="K1064" s="100">
        <v>217301</v>
      </c>
      <c r="L1064" s="100">
        <v>0</v>
      </c>
    </row>
    <row r="1065" spans="2:14" hidden="1" x14ac:dyDescent="0.35">
      <c r="B1065" s="101"/>
      <c r="C1065" s="101"/>
      <c r="D1065" s="101"/>
      <c r="E1065" s="104"/>
      <c r="F1065" s="104"/>
      <c r="G1065" s="102" t="s">
        <v>220</v>
      </c>
      <c r="H1065" s="100">
        <v>0</v>
      </c>
      <c r="I1065" s="100">
        <v>0</v>
      </c>
      <c r="J1065" s="100">
        <v>867840</v>
      </c>
      <c r="K1065" s="100">
        <v>217301</v>
      </c>
      <c r="L1065" s="100">
        <v>0</v>
      </c>
    </row>
    <row r="1066" spans="2:14" hidden="1" x14ac:dyDescent="0.35">
      <c r="B1066" s="101"/>
      <c r="C1066" s="101"/>
      <c r="D1066" s="101"/>
      <c r="E1066" s="104"/>
      <c r="F1066" s="104"/>
      <c r="G1066" s="102" t="s">
        <v>221</v>
      </c>
      <c r="H1066" s="100">
        <v>0</v>
      </c>
      <c r="I1066" s="100">
        <v>0</v>
      </c>
      <c r="J1066" s="100">
        <v>867840</v>
      </c>
      <c r="K1066" s="100">
        <v>217301</v>
      </c>
      <c r="L1066" s="100">
        <v>0</v>
      </c>
    </row>
    <row r="1067" spans="2:14" hidden="1" x14ac:dyDescent="0.35">
      <c r="B1067" s="101"/>
      <c r="C1067" s="101"/>
      <c r="D1067" s="101"/>
      <c r="E1067" s="104"/>
      <c r="F1067" s="104"/>
      <c r="G1067" s="102" t="s">
        <v>222</v>
      </c>
      <c r="H1067" s="100">
        <v>0</v>
      </c>
      <c r="I1067" s="100">
        <v>0</v>
      </c>
      <c r="J1067" s="100">
        <v>0</v>
      </c>
      <c r="K1067" s="100">
        <v>0</v>
      </c>
      <c r="L1067" s="100">
        <v>0</v>
      </c>
    </row>
    <row r="1068" spans="2:14" hidden="1" x14ac:dyDescent="0.35">
      <c r="B1068" s="101"/>
      <c r="C1068" s="101"/>
      <c r="D1068" s="101"/>
      <c r="E1068" s="104"/>
      <c r="F1068" s="104"/>
      <c r="G1068" s="102" t="s">
        <v>1567</v>
      </c>
      <c r="H1068" s="100"/>
      <c r="I1068" s="100"/>
      <c r="J1068" s="100"/>
      <c r="K1068" s="100"/>
      <c r="L1068" s="100">
        <v>0</v>
      </c>
      <c r="M1068" s="585"/>
      <c r="N1068" s="585"/>
    </row>
    <row r="1069" spans="2:14" hidden="1" x14ac:dyDescent="0.35">
      <c r="B1069" s="101"/>
      <c r="C1069" s="101"/>
      <c r="D1069" s="101"/>
      <c r="E1069" s="104"/>
      <c r="F1069" s="104"/>
      <c r="G1069" s="102" t="s">
        <v>1568</v>
      </c>
      <c r="H1069" s="100">
        <v>0</v>
      </c>
      <c r="I1069" s="100">
        <v>0</v>
      </c>
      <c r="J1069" s="100">
        <v>867840</v>
      </c>
      <c r="K1069" s="100">
        <v>217301</v>
      </c>
      <c r="L1069" s="100">
        <v>0</v>
      </c>
    </row>
    <row r="1070" spans="2:14" hidden="1" x14ac:dyDescent="0.35">
      <c r="B1070" s="101"/>
      <c r="C1070" s="101"/>
      <c r="D1070" s="101"/>
      <c r="E1070" s="104"/>
      <c r="F1070" s="104"/>
      <c r="G1070" s="102" t="s">
        <v>1569</v>
      </c>
      <c r="H1070" s="100"/>
      <c r="I1070" s="100"/>
      <c r="J1070" s="100">
        <v>867840</v>
      </c>
      <c r="K1070" s="100">
        <v>217301</v>
      </c>
      <c r="L1070" s="100"/>
    </row>
    <row r="1071" spans="2:14" ht="31.2" hidden="1" x14ac:dyDescent="0.35">
      <c r="B1071" s="101"/>
      <c r="C1071" s="101"/>
      <c r="D1071" s="101"/>
      <c r="E1071" s="104" t="s">
        <v>212</v>
      </c>
      <c r="F1071" s="104"/>
      <c r="G1071" s="102" t="s">
        <v>1532</v>
      </c>
      <c r="H1071" s="100">
        <v>0</v>
      </c>
      <c r="I1071" s="100">
        <v>0</v>
      </c>
      <c r="J1071" s="100">
        <v>192281.98</v>
      </c>
      <c r="K1071" s="100">
        <v>0</v>
      </c>
      <c r="L1071" s="100">
        <v>0</v>
      </c>
    </row>
    <row r="1072" spans="2:14" hidden="1" x14ac:dyDescent="0.35">
      <c r="B1072" s="101"/>
      <c r="C1072" s="101"/>
      <c r="D1072" s="101"/>
      <c r="E1072" s="104"/>
      <c r="F1072" s="104"/>
      <c r="G1072" s="102" t="s">
        <v>162</v>
      </c>
      <c r="H1072" s="100"/>
      <c r="I1072" s="100"/>
      <c r="J1072" s="100"/>
      <c r="K1072" s="100"/>
      <c r="L1072" s="100"/>
    </row>
    <row r="1073" spans="2:12" ht="62.4" hidden="1" x14ac:dyDescent="0.35">
      <c r="B1073" s="91">
        <v>10</v>
      </c>
      <c r="C1073" s="92" t="s">
        <v>392</v>
      </c>
      <c r="D1073" s="92" t="s">
        <v>390</v>
      </c>
      <c r="E1073" s="104"/>
      <c r="F1073" s="104" t="s">
        <v>406</v>
      </c>
      <c r="G1073" s="102" t="s">
        <v>1570</v>
      </c>
      <c r="H1073" s="100">
        <v>0</v>
      </c>
      <c r="I1073" s="100">
        <v>0</v>
      </c>
      <c r="J1073" s="100">
        <v>184167</v>
      </c>
      <c r="K1073" s="100">
        <v>0</v>
      </c>
      <c r="L1073" s="100">
        <v>0</v>
      </c>
    </row>
    <row r="1074" spans="2:12" hidden="1" x14ac:dyDescent="0.35">
      <c r="B1074" s="587"/>
      <c r="C1074" s="587"/>
      <c r="D1074" s="587"/>
      <c r="E1074" s="104"/>
      <c r="F1074" s="104"/>
      <c r="G1074" s="102" t="s">
        <v>146</v>
      </c>
      <c r="H1074" s="100"/>
      <c r="I1074" s="100"/>
      <c r="J1074" s="100"/>
      <c r="K1074" s="100"/>
      <c r="L1074" s="100"/>
    </row>
    <row r="1075" spans="2:12" hidden="1" x14ac:dyDescent="0.35">
      <c r="B1075" s="587"/>
      <c r="C1075" s="587"/>
      <c r="D1075" s="587"/>
      <c r="E1075" s="104"/>
      <c r="F1075" s="104"/>
      <c r="G1075" s="103" t="s">
        <v>1531</v>
      </c>
      <c r="H1075" s="100">
        <v>0</v>
      </c>
      <c r="I1075" s="100">
        <v>0</v>
      </c>
      <c r="J1075" s="100">
        <v>184167</v>
      </c>
      <c r="K1075" s="100">
        <v>0</v>
      </c>
      <c r="L1075" s="100">
        <v>0</v>
      </c>
    </row>
    <row r="1076" spans="2:12" ht="31.2" hidden="1" x14ac:dyDescent="0.35">
      <c r="B1076" s="587"/>
      <c r="C1076" s="587"/>
      <c r="D1076" s="587"/>
      <c r="E1076" s="104"/>
      <c r="F1076" s="104"/>
      <c r="G1076" s="102" t="s">
        <v>166</v>
      </c>
      <c r="H1076" s="100"/>
      <c r="I1076" s="100"/>
      <c r="J1076" s="100"/>
      <c r="K1076" s="100"/>
      <c r="L1076" s="100"/>
    </row>
    <row r="1077" spans="2:12" hidden="1" x14ac:dyDescent="0.35">
      <c r="B1077" s="587"/>
      <c r="C1077" s="587"/>
      <c r="D1077" s="587"/>
      <c r="E1077" s="104"/>
      <c r="F1077" s="104"/>
      <c r="G1077" s="102" t="s">
        <v>167</v>
      </c>
      <c r="H1077" s="100">
        <v>0</v>
      </c>
      <c r="I1077" s="100">
        <v>0</v>
      </c>
      <c r="J1077" s="100">
        <v>184167</v>
      </c>
      <c r="K1077" s="100">
        <v>0</v>
      </c>
      <c r="L1077" s="100">
        <v>0</v>
      </c>
    </row>
    <row r="1078" spans="2:12" hidden="1" x14ac:dyDescent="0.35">
      <c r="B1078" s="587"/>
      <c r="C1078" s="587"/>
      <c r="D1078" s="587"/>
      <c r="E1078" s="104"/>
      <c r="F1078" s="104"/>
      <c r="G1078" s="102" t="s">
        <v>220</v>
      </c>
      <c r="H1078" s="100">
        <v>0</v>
      </c>
      <c r="I1078" s="100">
        <v>0</v>
      </c>
      <c r="J1078" s="100">
        <v>184167</v>
      </c>
      <c r="K1078" s="100">
        <v>0</v>
      </c>
      <c r="L1078" s="100">
        <v>0</v>
      </c>
    </row>
    <row r="1079" spans="2:12" hidden="1" x14ac:dyDescent="0.35">
      <c r="B1079" s="587"/>
      <c r="C1079" s="587"/>
      <c r="D1079" s="587"/>
      <c r="E1079" s="104"/>
      <c r="F1079" s="104"/>
      <c r="G1079" s="102" t="s">
        <v>221</v>
      </c>
      <c r="H1079" s="100">
        <v>0</v>
      </c>
      <c r="I1079" s="100">
        <v>0</v>
      </c>
      <c r="J1079" s="100">
        <v>184167</v>
      </c>
      <c r="K1079" s="100">
        <v>0</v>
      </c>
      <c r="L1079" s="100">
        <v>0</v>
      </c>
    </row>
    <row r="1080" spans="2:12" hidden="1" x14ac:dyDescent="0.35">
      <c r="B1080" s="587"/>
      <c r="C1080" s="587"/>
      <c r="D1080" s="587"/>
      <c r="E1080" s="104"/>
      <c r="F1080" s="104"/>
      <c r="G1080" s="102" t="s">
        <v>318</v>
      </c>
      <c r="H1080" s="100">
        <v>0</v>
      </c>
      <c r="I1080" s="100">
        <v>0</v>
      </c>
      <c r="J1080" s="100">
        <v>184167</v>
      </c>
      <c r="K1080" s="100">
        <v>0</v>
      </c>
      <c r="L1080" s="100">
        <v>0</v>
      </c>
    </row>
    <row r="1081" spans="2:12" hidden="1" x14ac:dyDescent="0.35">
      <c r="B1081" s="587"/>
      <c r="C1081" s="587"/>
      <c r="D1081" s="587"/>
      <c r="E1081" s="104"/>
      <c r="F1081" s="104"/>
      <c r="G1081" s="102" t="s">
        <v>374</v>
      </c>
      <c r="H1081" s="100">
        <v>0</v>
      </c>
      <c r="I1081" s="100">
        <v>0</v>
      </c>
      <c r="J1081" s="100">
        <v>184167</v>
      </c>
      <c r="K1081" s="100">
        <v>0</v>
      </c>
      <c r="L1081" s="100">
        <v>0</v>
      </c>
    </row>
    <row r="1082" spans="2:12" ht="62.4" hidden="1" x14ac:dyDescent="0.35">
      <c r="B1082" s="91">
        <v>10</v>
      </c>
      <c r="C1082" s="92" t="s">
        <v>392</v>
      </c>
      <c r="D1082" s="92" t="s">
        <v>390</v>
      </c>
      <c r="E1082" s="104"/>
      <c r="F1082" s="104" t="s">
        <v>406</v>
      </c>
      <c r="G1082" s="102" t="s">
        <v>1572</v>
      </c>
      <c r="H1082" s="100">
        <v>0</v>
      </c>
      <c r="I1082" s="100">
        <v>0</v>
      </c>
      <c r="J1082" s="100">
        <v>8114.98</v>
      </c>
      <c r="K1082" s="100">
        <v>0</v>
      </c>
      <c r="L1082" s="100">
        <v>0</v>
      </c>
    </row>
    <row r="1083" spans="2:12" hidden="1" x14ac:dyDescent="0.35">
      <c r="B1083" s="587"/>
      <c r="C1083" s="587"/>
      <c r="D1083" s="587"/>
      <c r="E1083" s="104"/>
      <c r="F1083" s="104"/>
      <c r="G1083" s="102" t="s">
        <v>146</v>
      </c>
      <c r="H1083" s="100"/>
      <c r="I1083" s="100"/>
      <c r="J1083" s="100"/>
      <c r="K1083" s="100"/>
      <c r="L1083" s="100"/>
    </row>
    <row r="1084" spans="2:12" hidden="1" x14ac:dyDescent="0.35">
      <c r="B1084" s="587"/>
      <c r="C1084" s="587"/>
      <c r="D1084" s="587"/>
      <c r="E1084" s="104"/>
      <c r="F1084" s="104"/>
      <c r="G1084" s="103" t="s">
        <v>1531</v>
      </c>
      <c r="H1084" s="100">
        <v>0</v>
      </c>
      <c r="I1084" s="100">
        <v>0</v>
      </c>
      <c r="J1084" s="100">
        <v>8114.98</v>
      </c>
      <c r="K1084" s="100">
        <v>0</v>
      </c>
      <c r="L1084" s="100">
        <v>0</v>
      </c>
    </row>
    <row r="1085" spans="2:12" ht="31.2" hidden="1" x14ac:dyDescent="0.35">
      <c r="B1085" s="587"/>
      <c r="C1085" s="587"/>
      <c r="D1085" s="587"/>
      <c r="E1085" s="104"/>
      <c r="F1085" s="104"/>
      <c r="G1085" s="102" t="s">
        <v>166</v>
      </c>
      <c r="H1085" s="100"/>
      <c r="I1085" s="100"/>
      <c r="J1085" s="100"/>
      <c r="K1085" s="100"/>
      <c r="L1085" s="100"/>
    </row>
    <row r="1086" spans="2:12" hidden="1" x14ac:dyDescent="0.35">
      <c r="B1086" s="587"/>
      <c r="C1086" s="587"/>
      <c r="D1086" s="587"/>
      <c r="E1086" s="104"/>
      <c r="F1086" s="104"/>
      <c r="G1086" s="102" t="s">
        <v>167</v>
      </c>
      <c r="H1086" s="100">
        <v>0</v>
      </c>
      <c r="I1086" s="100">
        <v>0</v>
      </c>
      <c r="J1086" s="100">
        <v>8114.98</v>
      </c>
      <c r="K1086" s="100">
        <v>0</v>
      </c>
      <c r="L1086" s="100">
        <v>0</v>
      </c>
    </row>
    <row r="1087" spans="2:12" hidden="1" x14ac:dyDescent="0.35">
      <c r="B1087" s="587"/>
      <c r="C1087" s="587"/>
      <c r="D1087" s="587"/>
      <c r="E1087" s="104"/>
      <c r="F1087" s="104"/>
      <c r="G1087" s="102" t="s">
        <v>220</v>
      </c>
      <c r="H1087" s="100">
        <v>0</v>
      </c>
      <c r="I1087" s="100">
        <v>0</v>
      </c>
      <c r="J1087" s="100">
        <v>8114.98</v>
      </c>
      <c r="K1087" s="100">
        <v>0</v>
      </c>
      <c r="L1087" s="100">
        <v>0</v>
      </c>
    </row>
    <row r="1088" spans="2:12" hidden="1" x14ac:dyDescent="0.35">
      <c r="B1088" s="587"/>
      <c r="C1088" s="587"/>
      <c r="D1088" s="587"/>
      <c r="E1088" s="104"/>
      <c r="F1088" s="104"/>
      <c r="G1088" s="102" t="s">
        <v>221</v>
      </c>
      <c r="H1088" s="100">
        <v>0</v>
      </c>
      <c r="I1088" s="100">
        <v>0</v>
      </c>
      <c r="J1088" s="100">
        <v>8114.98</v>
      </c>
      <c r="K1088" s="100">
        <v>0</v>
      </c>
      <c r="L1088" s="100">
        <v>0</v>
      </c>
    </row>
    <row r="1089" spans="2:12" hidden="1" x14ac:dyDescent="0.35">
      <c r="B1089" s="587"/>
      <c r="C1089" s="587"/>
      <c r="D1089" s="587"/>
      <c r="E1089" s="104"/>
      <c r="F1089" s="104"/>
      <c r="G1089" s="102" t="s">
        <v>318</v>
      </c>
      <c r="H1089" s="100">
        <v>0</v>
      </c>
      <c r="I1089" s="100">
        <v>0</v>
      </c>
      <c r="J1089" s="100">
        <v>8114.98</v>
      </c>
      <c r="K1089" s="100">
        <v>0</v>
      </c>
      <c r="L1089" s="100">
        <v>0</v>
      </c>
    </row>
    <row r="1090" spans="2:12" hidden="1" x14ac:dyDescent="0.35">
      <c r="B1090" s="587"/>
      <c r="C1090" s="587"/>
      <c r="D1090" s="587"/>
      <c r="E1090" s="104"/>
      <c r="F1090" s="104"/>
      <c r="G1090" s="102" t="s">
        <v>374</v>
      </c>
      <c r="H1090" s="100">
        <v>0</v>
      </c>
      <c r="I1090" s="100">
        <v>0</v>
      </c>
      <c r="J1090" s="100">
        <v>8114.98</v>
      </c>
      <c r="K1090" s="100">
        <v>0</v>
      </c>
      <c r="L1090" s="100">
        <v>0</v>
      </c>
    </row>
    <row r="1091" spans="2:12" hidden="1" x14ac:dyDescent="0.35">
      <c r="B1091" s="101"/>
      <c r="C1091" s="101"/>
      <c r="D1091" s="101"/>
      <c r="E1091" s="104">
        <v>1011</v>
      </c>
      <c r="F1091" s="104"/>
      <c r="G1091" s="102" t="s">
        <v>177</v>
      </c>
      <c r="H1091" s="100">
        <v>0</v>
      </c>
      <c r="I1091" s="100">
        <v>0</v>
      </c>
      <c r="J1091" s="100">
        <f>J1093+J1102+J1103+J1112+J1113+J1122+J1123+J1132</f>
        <v>2266996.75</v>
      </c>
      <c r="K1091" s="100">
        <f t="shared" ref="K1091:L1091" si="2">K1093+K1102+K1103+K1112+K1113+K1122+K1123+K1132</f>
        <v>2679196.75</v>
      </c>
      <c r="L1091" s="100">
        <f t="shared" si="2"/>
        <v>2679196.75</v>
      </c>
    </row>
    <row r="1092" spans="2:12" hidden="1" x14ac:dyDescent="0.35">
      <c r="B1092" s="101"/>
      <c r="C1092" s="101"/>
      <c r="D1092" s="101"/>
      <c r="E1092" s="104"/>
      <c r="F1092" s="104"/>
      <c r="G1092" s="102" t="s">
        <v>162</v>
      </c>
      <c r="H1092" s="100"/>
      <c r="I1092" s="100"/>
      <c r="J1092" s="100"/>
      <c r="K1092" s="100"/>
      <c r="L1092" s="100"/>
    </row>
    <row r="1093" spans="2:12" ht="31.2" hidden="1" x14ac:dyDescent="0.35">
      <c r="B1093" s="91"/>
      <c r="C1093" s="92"/>
      <c r="D1093" s="92"/>
      <c r="E1093" s="104"/>
      <c r="F1093" s="104" t="s">
        <v>406</v>
      </c>
      <c r="G1093" s="102" t="s">
        <v>1577</v>
      </c>
      <c r="H1093" s="100">
        <v>0</v>
      </c>
      <c r="I1093" s="100">
        <v>0</v>
      </c>
      <c r="J1093" s="100">
        <v>1500000</v>
      </c>
      <c r="K1093" s="100">
        <v>1950000</v>
      </c>
      <c r="L1093" s="100">
        <v>1950000</v>
      </c>
    </row>
    <row r="1094" spans="2:12" ht="31.2" hidden="1" x14ac:dyDescent="0.35">
      <c r="B1094" s="587"/>
      <c r="C1094" s="587"/>
      <c r="D1094" s="587"/>
      <c r="E1094" s="104"/>
      <c r="F1094" s="104"/>
      <c r="G1094" s="102" t="s">
        <v>1578</v>
      </c>
      <c r="H1094" s="100"/>
      <c r="I1094" s="100"/>
      <c r="J1094" s="100">
        <v>80500</v>
      </c>
      <c r="K1094" s="100">
        <v>80500</v>
      </c>
      <c r="L1094" s="100">
        <v>80500</v>
      </c>
    </row>
    <row r="1095" spans="2:12" hidden="1" x14ac:dyDescent="0.35">
      <c r="B1095" s="587"/>
      <c r="C1095" s="587"/>
      <c r="D1095" s="587"/>
      <c r="E1095" s="104"/>
      <c r="F1095" s="104"/>
      <c r="G1095" s="103" t="s">
        <v>1579</v>
      </c>
      <c r="H1095" s="100">
        <v>0</v>
      </c>
      <c r="I1095" s="100">
        <v>0</v>
      </c>
      <c r="J1095" s="100">
        <v>330000</v>
      </c>
      <c r="K1095" s="100">
        <v>330000</v>
      </c>
      <c r="L1095" s="100">
        <v>330000</v>
      </c>
    </row>
    <row r="1096" spans="2:12" ht="46.8" hidden="1" x14ac:dyDescent="0.35">
      <c r="B1096" s="587"/>
      <c r="C1096" s="587"/>
      <c r="D1096" s="587"/>
      <c r="E1096" s="104"/>
      <c r="F1096" s="104"/>
      <c r="G1096" s="102" t="s">
        <v>1580</v>
      </c>
      <c r="H1096" s="100"/>
      <c r="I1096" s="100"/>
      <c r="J1096" s="100">
        <v>37200</v>
      </c>
      <c r="K1096" s="100">
        <v>37200</v>
      </c>
      <c r="L1096" s="100">
        <v>37200</v>
      </c>
    </row>
    <row r="1097" spans="2:12" hidden="1" x14ac:dyDescent="0.35">
      <c r="B1097" s="587"/>
      <c r="C1097" s="587"/>
      <c r="D1097" s="587"/>
      <c r="E1097" s="104"/>
      <c r="F1097" s="104"/>
      <c r="G1097" s="102" t="s">
        <v>1581</v>
      </c>
      <c r="H1097" s="100">
        <v>0</v>
      </c>
      <c r="I1097" s="100">
        <v>0</v>
      </c>
      <c r="J1097" s="100">
        <v>131496.75</v>
      </c>
      <c r="K1097" s="100">
        <v>131496.75</v>
      </c>
      <c r="L1097" s="100">
        <v>131496.75</v>
      </c>
    </row>
    <row r="1098" spans="2:12" hidden="1" x14ac:dyDescent="0.35">
      <c r="B1098" s="587"/>
      <c r="C1098" s="587"/>
      <c r="D1098" s="587"/>
      <c r="E1098" s="104"/>
      <c r="F1098" s="104"/>
      <c r="G1098" s="102" t="s">
        <v>1582</v>
      </c>
      <c r="H1098" s="100">
        <v>0</v>
      </c>
      <c r="I1098" s="100">
        <v>0</v>
      </c>
      <c r="J1098" s="100">
        <v>150000</v>
      </c>
      <c r="K1098" s="100">
        <v>150000</v>
      </c>
      <c r="L1098" s="100">
        <v>150000</v>
      </c>
    </row>
    <row r="1099" spans="2:12" ht="31.2" hidden="1" x14ac:dyDescent="0.35">
      <c r="B1099" s="587"/>
      <c r="C1099" s="587"/>
      <c r="D1099" s="587"/>
      <c r="E1099" s="104"/>
      <c r="F1099" s="104"/>
      <c r="G1099" s="102" t="s">
        <v>1577</v>
      </c>
      <c r="H1099" s="100">
        <v>0</v>
      </c>
      <c r="I1099" s="100">
        <v>0</v>
      </c>
      <c r="J1099" s="100">
        <v>1500000</v>
      </c>
      <c r="K1099" s="100">
        <v>1950000</v>
      </c>
      <c r="L1099" s="100">
        <v>1950000</v>
      </c>
    </row>
    <row r="1100" spans="2:12" ht="31.2" hidden="1" x14ac:dyDescent="0.35">
      <c r="B1100" s="587"/>
      <c r="C1100" s="587"/>
      <c r="D1100" s="587"/>
      <c r="E1100" s="104"/>
      <c r="F1100" s="104"/>
      <c r="G1100" s="102" t="s">
        <v>1578</v>
      </c>
      <c r="H1100" s="100">
        <v>0</v>
      </c>
      <c r="I1100" s="100">
        <v>0</v>
      </c>
      <c r="J1100" s="100">
        <v>80500</v>
      </c>
      <c r="K1100" s="100">
        <v>80500</v>
      </c>
      <c r="L1100" s="100">
        <v>80500</v>
      </c>
    </row>
    <row r="1101" spans="2:12" hidden="1" x14ac:dyDescent="0.35">
      <c r="B1101" s="587"/>
      <c r="C1101" s="587"/>
      <c r="D1101" s="587"/>
      <c r="E1101" s="104"/>
      <c r="F1101" s="104"/>
      <c r="G1101" s="102" t="s">
        <v>1579</v>
      </c>
      <c r="H1101" s="100">
        <v>0</v>
      </c>
      <c r="I1101" s="100">
        <v>0</v>
      </c>
      <c r="J1101" s="100">
        <v>330000</v>
      </c>
      <c r="K1101" s="100">
        <v>330000</v>
      </c>
      <c r="L1101" s="100">
        <v>330000</v>
      </c>
    </row>
    <row r="1102" spans="2:12" ht="46.8" hidden="1" x14ac:dyDescent="0.35">
      <c r="B1102" s="91"/>
      <c r="C1102" s="92"/>
      <c r="D1102" s="92"/>
      <c r="E1102" s="104"/>
      <c r="F1102" s="104" t="s">
        <v>406</v>
      </c>
      <c r="G1102" s="102" t="s">
        <v>1580</v>
      </c>
      <c r="H1102" s="100">
        <v>0</v>
      </c>
      <c r="I1102" s="100">
        <v>0</v>
      </c>
      <c r="J1102" s="100">
        <v>37200</v>
      </c>
      <c r="K1102" s="100">
        <v>37200</v>
      </c>
      <c r="L1102" s="100">
        <v>37200</v>
      </c>
    </row>
    <row r="1103" spans="2:12" ht="31.2" hidden="1" x14ac:dyDescent="0.35">
      <c r="B1103" s="91"/>
      <c r="C1103" s="92"/>
      <c r="D1103" s="92"/>
      <c r="E1103" s="104"/>
      <c r="F1103" s="104" t="s">
        <v>406</v>
      </c>
      <c r="G1103" s="102" t="s">
        <v>1581</v>
      </c>
      <c r="H1103" s="100">
        <v>0</v>
      </c>
      <c r="I1103" s="100">
        <v>0</v>
      </c>
      <c r="J1103" s="100">
        <v>131496.75</v>
      </c>
      <c r="K1103" s="100">
        <v>131496.75</v>
      </c>
      <c r="L1103" s="100">
        <v>131496.75</v>
      </c>
    </row>
    <row r="1104" spans="2:12" hidden="1" x14ac:dyDescent="0.35">
      <c r="B1104" s="587"/>
      <c r="C1104" s="587"/>
      <c r="D1104" s="587"/>
      <c r="E1104" s="104"/>
      <c r="F1104" s="104"/>
      <c r="G1104" s="102" t="s">
        <v>1582</v>
      </c>
      <c r="H1104" s="100"/>
      <c r="I1104" s="100"/>
      <c r="J1104" s="100">
        <v>150000</v>
      </c>
      <c r="K1104" s="100">
        <v>150000</v>
      </c>
      <c r="L1104" s="100">
        <v>150000</v>
      </c>
    </row>
    <row r="1105" spans="2:12" ht="31.2" hidden="1" x14ac:dyDescent="0.35">
      <c r="B1105" s="587"/>
      <c r="C1105" s="587"/>
      <c r="D1105" s="587"/>
      <c r="E1105" s="104"/>
      <c r="F1105" s="104"/>
      <c r="G1105" s="103" t="s">
        <v>1577</v>
      </c>
      <c r="H1105" s="100">
        <v>0</v>
      </c>
      <c r="I1105" s="100">
        <v>0</v>
      </c>
      <c r="J1105" s="100">
        <v>1500000</v>
      </c>
      <c r="K1105" s="100">
        <v>1950000</v>
      </c>
      <c r="L1105" s="100">
        <v>1950000</v>
      </c>
    </row>
    <row r="1106" spans="2:12" ht="31.2" hidden="1" x14ac:dyDescent="0.35">
      <c r="B1106" s="587"/>
      <c r="C1106" s="587"/>
      <c r="D1106" s="587"/>
      <c r="E1106" s="104"/>
      <c r="F1106" s="104"/>
      <c r="G1106" s="102" t="s">
        <v>1578</v>
      </c>
      <c r="H1106" s="100"/>
      <c r="I1106" s="100"/>
      <c r="J1106" s="100">
        <v>80500</v>
      </c>
      <c r="K1106" s="100">
        <v>80500</v>
      </c>
      <c r="L1106" s="100">
        <v>80500</v>
      </c>
    </row>
    <row r="1107" spans="2:12" hidden="1" x14ac:dyDescent="0.35">
      <c r="B1107" s="587"/>
      <c r="C1107" s="587"/>
      <c r="D1107" s="587"/>
      <c r="E1107" s="104"/>
      <c r="F1107" s="104"/>
      <c r="G1107" s="102" t="s">
        <v>1579</v>
      </c>
      <c r="H1107" s="100">
        <v>0</v>
      </c>
      <c r="I1107" s="100">
        <v>0</v>
      </c>
      <c r="J1107" s="100">
        <v>330000</v>
      </c>
      <c r="K1107" s="100">
        <v>330000</v>
      </c>
      <c r="L1107" s="100">
        <v>330000</v>
      </c>
    </row>
    <row r="1108" spans="2:12" ht="46.8" hidden="1" x14ac:dyDescent="0.35">
      <c r="B1108" s="587"/>
      <c r="C1108" s="587"/>
      <c r="D1108" s="587"/>
      <c r="E1108" s="104"/>
      <c r="F1108" s="104"/>
      <c r="G1108" s="102" t="s">
        <v>1580</v>
      </c>
      <c r="H1108" s="100">
        <v>0</v>
      </c>
      <c r="I1108" s="100">
        <v>0</v>
      </c>
      <c r="J1108" s="100">
        <v>37200</v>
      </c>
      <c r="K1108" s="100">
        <v>37200</v>
      </c>
      <c r="L1108" s="100">
        <v>37200</v>
      </c>
    </row>
    <row r="1109" spans="2:12" hidden="1" x14ac:dyDescent="0.35">
      <c r="B1109" s="587"/>
      <c r="C1109" s="587"/>
      <c r="D1109" s="587"/>
      <c r="E1109" s="104"/>
      <c r="F1109" s="104"/>
      <c r="G1109" s="102" t="s">
        <v>1581</v>
      </c>
      <c r="H1109" s="100">
        <v>0</v>
      </c>
      <c r="I1109" s="100">
        <v>0</v>
      </c>
      <c r="J1109" s="100">
        <v>131496.75</v>
      </c>
      <c r="K1109" s="100">
        <v>131496.75</v>
      </c>
      <c r="L1109" s="100">
        <v>131496.75</v>
      </c>
    </row>
    <row r="1110" spans="2:12" hidden="1" x14ac:dyDescent="0.35">
      <c r="B1110" s="587"/>
      <c r="C1110" s="587"/>
      <c r="D1110" s="587"/>
      <c r="E1110" s="104"/>
      <c r="F1110" s="104"/>
      <c r="G1110" s="102" t="s">
        <v>1582</v>
      </c>
      <c r="H1110" s="100">
        <v>0</v>
      </c>
      <c r="I1110" s="100">
        <v>0</v>
      </c>
      <c r="J1110" s="100">
        <v>150000</v>
      </c>
      <c r="K1110" s="100">
        <v>150000</v>
      </c>
      <c r="L1110" s="100">
        <v>150000</v>
      </c>
    </row>
    <row r="1111" spans="2:12" ht="31.2" hidden="1" x14ac:dyDescent="0.35">
      <c r="B1111" s="587"/>
      <c r="C1111" s="587"/>
      <c r="D1111" s="587"/>
      <c r="E1111" s="104"/>
      <c r="F1111" s="104"/>
      <c r="G1111" s="102" t="s">
        <v>1577</v>
      </c>
      <c r="H1111" s="100">
        <v>0</v>
      </c>
      <c r="I1111" s="100">
        <v>0</v>
      </c>
      <c r="J1111" s="100">
        <v>1500000</v>
      </c>
      <c r="K1111" s="100">
        <v>1950000</v>
      </c>
      <c r="L1111" s="100">
        <v>1950000</v>
      </c>
    </row>
    <row r="1112" spans="2:12" ht="31.2" hidden="1" x14ac:dyDescent="0.35">
      <c r="B1112" s="91"/>
      <c r="C1112" s="92"/>
      <c r="D1112" s="92"/>
      <c r="E1112" s="104"/>
      <c r="F1112" s="104" t="s">
        <v>406</v>
      </c>
      <c r="G1112" s="102" t="s">
        <v>1578</v>
      </c>
      <c r="H1112" s="100">
        <v>0</v>
      </c>
      <c r="I1112" s="100">
        <v>0</v>
      </c>
      <c r="J1112" s="100">
        <v>80500</v>
      </c>
      <c r="K1112" s="100">
        <v>80500</v>
      </c>
      <c r="L1112" s="100">
        <v>80500</v>
      </c>
    </row>
    <row r="1113" spans="2:12" ht="31.2" hidden="1" x14ac:dyDescent="0.35">
      <c r="B1113" s="91"/>
      <c r="C1113" s="92"/>
      <c r="D1113" s="92"/>
      <c r="E1113" s="104"/>
      <c r="F1113" s="104" t="s">
        <v>406</v>
      </c>
      <c r="G1113" s="102" t="s">
        <v>1579</v>
      </c>
      <c r="H1113" s="100">
        <v>0</v>
      </c>
      <c r="I1113" s="100">
        <v>0</v>
      </c>
      <c r="J1113" s="100">
        <v>330000</v>
      </c>
      <c r="K1113" s="100">
        <v>330000</v>
      </c>
      <c r="L1113" s="100">
        <v>330000</v>
      </c>
    </row>
    <row r="1114" spans="2:12" ht="46.8" hidden="1" x14ac:dyDescent="0.35">
      <c r="B1114" s="587"/>
      <c r="C1114" s="587"/>
      <c r="D1114" s="587"/>
      <c r="E1114" s="104"/>
      <c r="F1114" s="104"/>
      <c r="G1114" s="102" t="s">
        <v>1580</v>
      </c>
      <c r="H1114" s="100"/>
      <c r="I1114" s="100"/>
      <c r="J1114" s="100">
        <v>37200</v>
      </c>
      <c r="K1114" s="100">
        <v>37200</v>
      </c>
      <c r="L1114" s="100">
        <v>37200</v>
      </c>
    </row>
    <row r="1115" spans="2:12" hidden="1" x14ac:dyDescent="0.35">
      <c r="B1115" s="587"/>
      <c r="C1115" s="587"/>
      <c r="D1115" s="587"/>
      <c r="E1115" s="104"/>
      <c r="F1115" s="104"/>
      <c r="G1115" s="103" t="s">
        <v>1581</v>
      </c>
      <c r="H1115" s="100">
        <v>0</v>
      </c>
      <c r="I1115" s="100">
        <v>0</v>
      </c>
      <c r="J1115" s="100">
        <v>131496.75</v>
      </c>
      <c r="K1115" s="100">
        <v>131496.75</v>
      </c>
      <c r="L1115" s="100">
        <v>131496.75</v>
      </c>
    </row>
    <row r="1116" spans="2:12" hidden="1" x14ac:dyDescent="0.35">
      <c r="B1116" s="587"/>
      <c r="C1116" s="587"/>
      <c r="D1116" s="587"/>
      <c r="E1116" s="104"/>
      <c r="F1116" s="104"/>
      <c r="G1116" s="102" t="s">
        <v>1582</v>
      </c>
      <c r="H1116" s="100"/>
      <c r="I1116" s="100"/>
      <c r="J1116" s="100">
        <v>150000</v>
      </c>
      <c r="K1116" s="100">
        <v>150000</v>
      </c>
      <c r="L1116" s="100">
        <v>150000</v>
      </c>
    </row>
    <row r="1117" spans="2:12" ht="31.2" hidden="1" x14ac:dyDescent="0.35">
      <c r="B1117" s="587"/>
      <c r="C1117" s="587"/>
      <c r="D1117" s="587"/>
      <c r="E1117" s="104"/>
      <c r="F1117" s="104"/>
      <c r="G1117" s="102" t="s">
        <v>1577</v>
      </c>
      <c r="H1117" s="100">
        <v>0</v>
      </c>
      <c r="I1117" s="100">
        <v>0</v>
      </c>
      <c r="J1117" s="100">
        <v>1500000</v>
      </c>
      <c r="K1117" s="100">
        <v>1950000</v>
      </c>
      <c r="L1117" s="100">
        <v>1950000</v>
      </c>
    </row>
    <row r="1118" spans="2:12" ht="31.2" hidden="1" x14ac:dyDescent="0.35">
      <c r="B1118" s="587"/>
      <c r="C1118" s="587"/>
      <c r="D1118" s="587"/>
      <c r="E1118" s="104"/>
      <c r="F1118" s="104"/>
      <c r="G1118" s="102" t="s">
        <v>1578</v>
      </c>
      <c r="H1118" s="100">
        <v>0</v>
      </c>
      <c r="I1118" s="100">
        <v>0</v>
      </c>
      <c r="J1118" s="100">
        <v>80500</v>
      </c>
      <c r="K1118" s="100">
        <v>80500</v>
      </c>
      <c r="L1118" s="100">
        <v>80500</v>
      </c>
    </row>
    <row r="1119" spans="2:12" hidden="1" x14ac:dyDescent="0.35">
      <c r="B1119" s="587"/>
      <c r="C1119" s="587"/>
      <c r="D1119" s="587"/>
      <c r="E1119" s="104"/>
      <c r="F1119" s="104"/>
      <c r="G1119" s="102" t="s">
        <v>1579</v>
      </c>
      <c r="H1119" s="100">
        <v>0</v>
      </c>
      <c r="I1119" s="100">
        <v>0</v>
      </c>
      <c r="J1119" s="100">
        <v>330000</v>
      </c>
      <c r="K1119" s="100">
        <v>330000</v>
      </c>
      <c r="L1119" s="100">
        <v>330000</v>
      </c>
    </row>
    <row r="1120" spans="2:12" ht="46.8" hidden="1" x14ac:dyDescent="0.35">
      <c r="B1120" s="587"/>
      <c r="C1120" s="587"/>
      <c r="D1120" s="587"/>
      <c r="E1120" s="104"/>
      <c r="F1120" s="104"/>
      <c r="G1120" s="102" t="s">
        <v>1580</v>
      </c>
      <c r="H1120" s="100">
        <v>0</v>
      </c>
      <c r="I1120" s="100">
        <v>0</v>
      </c>
      <c r="J1120" s="100">
        <v>37200</v>
      </c>
      <c r="K1120" s="100">
        <v>37200</v>
      </c>
      <c r="L1120" s="100">
        <v>37200</v>
      </c>
    </row>
    <row r="1121" spans="2:12" hidden="1" x14ac:dyDescent="0.35">
      <c r="B1121" s="587"/>
      <c r="C1121" s="587"/>
      <c r="D1121" s="587"/>
      <c r="E1121" s="104"/>
      <c r="F1121" s="104"/>
      <c r="G1121" s="102" t="s">
        <v>1581</v>
      </c>
      <c r="H1121" s="100">
        <v>0</v>
      </c>
      <c r="I1121" s="100">
        <v>0</v>
      </c>
      <c r="J1121" s="100">
        <v>131496.75</v>
      </c>
      <c r="K1121" s="100">
        <v>131496.75</v>
      </c>
      <c r="L1121" s="100">
        <v>131496.75</v>
      </c>
    </row>
    <row r="1122" spans="2:12" ht="31.2" hidden="1" x14ac:dyDescent="0.35">
      <c r="B1122" s="91"/>
      <c r="C1122" s="92"/>
      <c r="D1122" s="92"/>
      <c r="E1122" s="104"/>
      <c r="F1122" s="104" t="s">
        <v>406</v>
      </c>
      <c r="G1122" s="102" t="s">
        <v>1582</v>
      </c>
      <c r="H1122" s="100">
        <v>0</v>
      </c>
      <c r="I1122" s="100">
        <v>0</v>
      </c>
      <c r="J1122" s="100">
        <v>150000</v>
      </c>
      <c r="K1122" s="100">
        <v>150000</v>
      </c>
      <c r="L1122" s="100">
        <v>150000</v>
      </c>
    </row>
    <row r="1123" spans="2:12" ht="62.4" hidden="1" x14ac:dyDescent="0.35">
      <c r="B1123" s="91">
        <v>10</v>
      </c>
      <c r="C1123" s="92" t="s">
        <v>389</v>
      </c>
      <c r="D1123" s="92" t="s">
        <v>390</v>
      </c>
      <c r="E1123" s="104"/>
      <c r="F1123" s="104" t="s">
        <v>406</v>
      </c>
      <c r="G1123" s="102" t="s">
        <v>1573</v>
      </c>
      <c r="H1123" s="100">
        <v>0</v>
      </c>
      <c r="I1123" s="100">
        <v>0</v>
      </c>
      <c r="J1123" s="100">
        <v>37000</v>
      </c>
      <c r="K1123" s="100">
        <v>0</v>
      </c>
      <c r="L1123" s="100">
        <v>0</v>
      </c>
    </row>
    <row r="1124" spans="2:12" hidden="1" x14ac:dyDescent="0.35">
      <c r="B1124" s="587"/>
      <c r="C1124" s="587"/>
      <c r="D1124" s="587"/>
      <c r="E1124" s="104"/>
      <c r="F1124" s="104"/>
      <c r="G1124" s="102" t="s">
        <v>146</v>
      </c>
      <c r="H1124" s="100"/>
      <c r="I1124" s="100"/>
      <c r="J1124" s="100"/>
      <c r="K1124" s="100"/>
      <c r="L1124" s="100"/>
    </row>
    <row r="1125" spans="2:12" hidden="1" x14ac:dyDescent="0.35">
      <c r="B1125" s="587"/>
      <c r="C1125" s="587"/>
      <c r="D1125" s="587"/>
      <c r="E1125" s="104"/>
      <c r="F1125" s="104"/>
      <c r="G1125" s="103" t="s">
        <v>1531</v>
      </c>
      <c r="H1125" s="100">
        <v>0</v>
      </c>
      <c r="I1125" s="100">
        <v>0</v>
      </c>
      <c r="J1125" s="100">
        <v>37000</v>
      </c>
      <c r="K1125" s="100">
        <v>0</v>
      </c>
      <c r="L1125" s="100">
        <v>0</v>
      </c>
    </row>
    <row r="1126" spans="2:12" ht="31.2" hidden="1" x14ac:dyDescent="0.35">
      <c r="B1126" s="587"/>
      <c r="C1126" s="587"/>
      <c r="D1126" s="587"/>
      <c r="E1126" s="104"/>
      <c r="F1126" s="104"/>
      <c r="G1126" s="102" t="s">
        <v>166</v>
      </c>
      <c r="H1126" s="100"/>
      <c r="I1126" s="100"/>
      <c r="J1126" s="100"/>
      <c r="K1126" s="100"/>
      <c r="L1126" s="100"/>
    </row>
    <row r="1127" spans="2:12" hidden="1" x14ac:dyDescent="0.35">
      <c r="B1127" s="587"/>
      <c r="C1127" s="587"/>
      <c r="D1127" s="587"/>
      <c r="E1127" s="104"/>
      <c r="F1127" s="104"/>
      <c r="G1127" s="102" t="s">
        <v>167</v>
      </c>
      <c r="H1127" s="100">
        <v>0</v>
      </c>
      <c r="I1127" s="100">
        <v>0</v>
      </c>
      <c r="J1127" s="100">
        <v>37000</v>
      </c>
      <c r="K1127" s="100">
        <v>0</v>
      </c>
      <c r="L1127" s="100">
        <v>0</v>
      </c>
    </row>
    <row r="1128" spans="2:12" hidden="1" x14ac:dyDescent="0.35">
      <c r="B1128" s="587"/>
      <c r="C1128" s="587"/>
      <c r="D1128" s="587"/>
      <c r="E1128" s="104"/>
      <c r="F1128" s="104"/>
      <c r="G1128" s="102" t="s">
        <v>220</v>
      </c>
      <c r="H1128" s="100">
        <v>0</v>
      </c>
      <c r="I1128" s="100">
        <v>0</v>
      </c>
      <c r="J1128" s="100">
        <v>37000</v>
      </c>
      <c r="K1128" s="100">
        <v>0</v>
      </c>
      <c r="L1128" s="100">
        <v>0</v>
      </c>
    </row>
    <row r="1129" spans="2:12" hidden="1" x14ac:dyDescent="0.35">
      <c r="B1129" s="587"/>
      <c r="C1129" s="587"/>
      <c r="D1129" s="587"/>
      <c r="E1129" s="104"/>
      <c r="F1129" s="104"/>
      <c r="G1129" s="102" t="s">
        <v>221</v>
      </c>
      <c r="H1129" s="100">
        <v>0</v>
      </c>
      <c r="I1129" s="100">
        <v>0</v>
      </c>
      <c r="J1129" s="100">
        <v>37000</v>
      </c>
      <c r="K1129" s="100">
        <v>0</v>
      </c>
      <c r="L1129" s="100">
        <v>0</v>
      </c>
    </row>
    <row r="1130" spans="2:12" hidden="1" x14ac:dyDescent="0.35">
      <c r="B1130" s="587"/>
      <c r="C1130" s="587"/>
      <c r="D1130" s="587"/>
      <c r="E1130" s="104"/>
      <c r="F1130" s="104"/>
      <c r="G1130" s="102" t="s">
        <v>318</v>
      </c>
      <c r="H1130" s="100">
        <v>0</v>
      </c>
      <c r="I1130" s="100">
        <v>0</v>
      </c>
      <c r="J1130" s="100">
        <v>37000</v>
      </c>
      <c r="K1130" s="100">
        <v>0</v>
      </c>
      <c r="L1130" s="100">
        <v>0</v>
      </c>
    </row>
    <row r="1131" spans="2:12" hidden="1" x14ac:dyDescent="0.35">
      <c r="B1131" s="587"/>
      <c r="C1131" s="587"/>
      <c r="D1131" s="587"/>
      <c r="E1131" s="104"/>
      <c r="F1131" s="104"/>
      <c r="G1131" s="102" t="s">
        <v>374</v>
      </c>
      <c r="H1131" s="100">
        <v>0</v>
      </c>
      <c r="I1131" s="100">
        <v>0</v>
      </c>
      <c r="J1131" s="100">
        <v>37000</v>
      </c>
      <c r="K1131" s="100">
        <v>0</v>
      </c>
      <c r="L1131" s="100">
        <v>0</v>
      </c>
    </row>
    <row r="1132" spans="2:12" ht="62.4" hidden="1" x14ac:dyDescent="0.35">
      <c r="B1132" s="91">
        <v>10</v>
      </c>
      <c r="C1132" s="92" t="s">
        <v>389</v>
      </c>
      <c r="D1132" s="92" t="s">
        <v>390</v>
      </c>
      <c r="E1132" s="104"/>
      <c r="F1132" s="104" t="s">
        <v>406</v>
      </c>
      <c r="G1132" s="102" t="s">
        <v>1571</v>
      </c>
      <c r="H1132" s="100">
        <v>0</v>
      </c>
      <c r="I1132" s="100">
        <v>0</v>
      </c>
      <c r="J1132" s="100">
        <v>800</v>
      </c>
      <c r="K1132" s="100">
        <v>0</v>
      </c>
      <c r="L1132" s="100">
        <v>0</v>
      </c>
    </row>
    <row r="1133" spans="2:12" hidden="1" x14ac:dyDescent="0.35">
      <c r="B1133" s="587"/>
      <c r="C1133" s="587"/>
      <c r="D1133" s="587"/>
      <c r="E1133" s="104"/>
      <c r="F1133" s="104"/>
      <c r="G1133" s="102" t="s">
        <v>146</v>
      </c>
      <c r="H1133" s="100"/>
      <c r="I1133" s="100"/>
      <c r="J1133" s="100"/>
      <c r="K1133" s="100"/>
      <c r="L1133" s="100"/>
    </row>
    <row r="1134" spans="2:12" hidden="1" x14ac:dyDescent="0.35">
      <c r="B1134" s="587"/>
      <c r="C1134" s="587"/>
      <c r="D1134" s="587"/>
      <c r="E1134" s="104"/>
      <c r="F1134" s="104"/>
      <c r="G1134" s="103" t="s">
        <v>1531</v>
      </c>
      <c r="H1134" s="100">
        <v>0</v>
      </c>
      <c r="I1134" s="100">
        <v>0</v>
      </c>
      <c r="J1134" s="100">
        <v>800</v>
      </c>
      <c r="K1134" s="100">
        <v>0</v>
      </c>
      <c r="L1134" s="100">
        <v>0</v>
      </c>
    </row>
    <row r="1135" spans="2:12" ht="31.2" hidden="1" x14ac:dyDescent="0.35">
      <c r="B1135" s="587"/>
      <c r="C1135" s="587"/>
      <c r="D1135" s="587"/>
      <c r="E1135" s="104"/>
      <c r="F1135" s="104"/>
      <c r="G1135" s="102" t="s">
        <v>166</v>
      </c>
      <c r="H1135" s="100"/>
      <c r="I1135" s="100"/>
      <c r="J1135" s="100"/>
      <c r="K1135" s="100"/>
      <c r="L1135" s="100"/>
    </row>
    <row r="1136" spans="2:12" hidden="1" x14ac:dyDescent="0.35">
      <c r="B1136" s="587"/>
      <c r="C1136" s="587"/>
      <c r="D1136" s="587"/>
      <c r="E1136" s="104"/>
      <c r="F1136" s="104"/>
      <c r="G1136" s="102" t="s">
        <v>167</v>
      </c>
      <c r="H1136" s="100">
        <v>0</v>
      </c>
      <c r="I1136" s="100">
        <v>0</v>
      </c>
      <c r="J1136" s="100">
        <v>800</v>
      </c>
      <c r="K1136" s="100">
        <v>0</v>
      </c>
      <c r="L1136" s="100">
        <v>0</v>
      </c>
    </row>
    <row r="1137" spans="2:12" hidden="1" x14ac:dyDescent="0.35">
      <c r="B1137" s="587"/>
      <c r="C1137" s="587"/>
      <c r="D1137" s="587"/>
      <c r="E1137" s="104"/>
      <c r="F1137" s="104"/>
      <c r="G1137" s="102" t="s">
        <v>220</v>
      </c>
      <c r="H1137" s="100">
        <v>0</v>
      </c>
      <c r="I1137" s="100">
        <v>0</v>
      </c>
      <c r="J1137" s="100">
        <v>800</v>
      </c>
      <c r="K1137" s="100">
        <v>0</v>
      </c>
      <c r="L1137" s="100">
        <v>0</v>
      </c>
    </row>
    <row r="1138" spans="2:12" hidden="1" x14ac:dyDescent="0.35">
      <c r="B1138" s="587"/>
      <c r="C1138" s="587"/>
      <c r="D1138" s="587"/>
      <c r="E1138" s="104"/>
      <c r="F1138" s="104"/>
      <c r="G1138" s="102" t="s">
        <v>221</v>
      </c>
      <c r="H1138" s="100">
        <v>0</v>
      </c>
      <c r="I1138" s="100">
        <v>0</v>
      </c>
      <c r="J1138" s="100">
        <v>800</v>
      </c>
      <c r="K1138" s="100">
        <v>0</v>
      </c>
      <c r="L1138" s="100">
        <v>0</v>
      </c>
    </row>
    <row r="1139" spans="2:12" hidden="1" x14ac:dyDescent="0.35">
      <c r="B1139" s="587"/>
      <c r="C1139" s="587"/>
      <c r="D1139" s="587"/>
      <c r="E1139" s="104"/>
      <c r="F1139" s="104"/>
      <c r="G1139" s="102" t="s">
        <v>318</v>
      </c>
      <c r="H1139" s="100">
        <v>0</v>
      </c>
      <c r="I1139" s="100">
        <v>0</v>
      </c>
      <c r="J1139" s="100">
        <v>800</v>
      </c>
      <c r="K1139" s="100">
        <v>0</v>
      </c>
      <c r="L1139" s="100">
        <v>0</v>
      </c>
    </row>
    <row r="1140" spans="2:12" hidden="1" x14ac:dyDescent="0.35">
      <c r="B1140" s="587"/>
      <c r="C1140" s="587"/>
      <c r="D1140" s="587"/>
      <c r="E1140" s="104"/>
      <c r="F1140" s="104"/>
      <c r="G1140" s="102" t="s">
        <v>374</v>
      </c>
      <c r="H1140" s="100">
        <v>0</v>
      </c>
      <c r="I1140" s="100">
        <v>0</v>
      </c>
      <c r="J1140" s="100">
        <v>800</v>
      </c>
      <c r="K1140" s="100">
        <v>0</v>
      </c>
      <c r="L1140" s="100">
        <v>0</v>
      </c>
    </row>
    <row r="1141" spans="2:12" hidden="1" x14ac:dyDescent="0.35">
      <c r="B1141" s="101"/>
      <c r="C1141" s="101"/>
      <c r="D1141" s="101"/>
      <c r="E1141" s="102">
        <v>1153</v>
      </c>
      <c r="F1141" s="102"/>
      <c r="G1141" s="102" t="s">
        <v>1534</v>
      </c>
      <c r="H1141" s="635">
        <v>0</v>
      </c>
      <c r="I1141" s="635">
        <v>0</v>
      </c>
      <c r="J1141" s="100">
        <v>21429</v>
      </c>
      <c r="K1141" s="635">
        <v>0</v>
      </c>
      <c r="L1141" s="635">
        <v>0</v>
      </c>
    </row>
    <row r="1142" spans="2:12" hidden="1" x14ac:dyDescent="0.35">
      <c r="B1142" s="101"/>
      <c r="C1142" s="101"/>
      <c r="D1142" s="101"/>
      <c r="E1142" s="104"/>
      <c r="F1142" s="104"/>
      <c r="G1142" s="102" t="s">
        <v>162</v>
      </c>
      <c r="H1142" s="100"/>
      <c r="I1142" s="100"/>
      <c r="J1142" s="100"/>
      <c r="K1142" s="100"/>
      <c r="L1142" s="100"/>
    </row>
    <row r="1143" spans="2:12" ht="46.8" hidden="1" x14ac:dyDescent="0.35">
      <c r="B1143" s="636">
        <v>10</v>
      </c>
      <c r="C1143" s="637" t="s">
        <v>391</v>
      </c>
      <c r="D1143" s="637" t="s">
        <v>392</v>
      </c>
      <c r="E1143" s="102"/>
      <c r="F1143" s="102" t="s">
        <v>406</v>
      </c>
      <c r="G1143" s="102" t="s">
        <v>1574</v>
      </c>
      <c r="H1143" s="635">
        <v>0</v>
      </c>
      <c r="I1143" s="635">
        <v>0</v>
      </c>
      <c r="J1143" s="635">
        <v>21000</v>
      </c>
      <c r="K1143" s="635">
        <v>0</v>
      </c>
      <c r="L1143" s="635">
        <v>0</v>
      </c>
    </row>
    <row r="1144" spans="2:12" hidden="1" x14ac:dyDescent="0.35">
      <c r="B1144" s="587"/>
      <c r="C1144" s="587"/>
      <c r="D1144" s="587"/>
      <c r="E1144" s="104"/>
      <c r="F1144" s="104"/>
      <c r="G1144" s="102" t="s">
        <v>146</v>
      </c>
      <c r="H1144" s="100"/>
      <c r="I1144" s="100"/>
      <c r="J1144" s="100"/>
      <c r="K1144" s="100"/>
      <c r="L1144" s="100"/>
    </row>
    <row r="1145" spans="2:12" hidden="1" x14ac:dyDescent="0.35">
      <c r="B1145" s="587"/>
      <c r="C1145" s="587"/>
      <c r="D1145" s="587"/>
      <c r="E1145" s="104"/>
      <c r="F1145" s="104"/>
      <c r="G1145" s="103" t="s">
        <v>1531</v>
      </c>
      <c r="H1145" s="100">
        <v>0</v>
      </c>
      <c r="I1145" s="100">
        <v>0</v>
      </c>
      <c r="J1145" s="100">
        <v>21000</v>
      </c>
      <c r="K1145" s="100">
        <v>0</v>
      </c>
      <c r="L1145" s="100">
        <v>0</v>
      </c>
    </row>
    <row r="1146" spans="2:12" ht="31.2" hidden="1" x14ac:dyDescent="0.35">
      <c r="B1146" s="587"/>
      <c r="C1146" s="587"/>
      <c r="D1146" s="587"/>
      <c r="E1146" s="104"/>
      <c r="F1146" s="104"/>
      <c r="G1146" s="102" t="s">
        <v>166</v>
      </c>
      <c r="H1146" s="100"/>
      <c r="I1146" s="100"/>
      <c r="J1146" s="100"/>
      <c r="K1146" s="100"/>
      <c r="L1146" s="100"/>
    </row>
    <row r="1147" spans="2:12" hidden="1" x14ac:dyDescent="0.35">
      <c r="B1147" s="587"/>
      <c r="C1147" s="587"/>
      <c r="D1147" s="587"/>
      <c r="E1147" s="104"/>
      <c r="F1147" s="104"/>
      <c r="G1147" s="102" t="s">
        <v>167</v>
      </c>
      <c r="H1147" s="100">
        <v>0</v>
      </c>
      <c r="I1147" s="100">
        <v>0</v>
      </c>
      <c r="J1147" s="100">
        <v>21000</v>
      </c>
      <c r="K1147" s="100">
        <v>0</v>
      </c>
      <c r="L1147" s="100">
        <v>0</v>
      </c>
    </row>
    <row r="1148" spans="2:12" hidden="1" x14ac:dyDescent="0.35">
      <c r="B1148" s="587"/>
      <c r="C1148" s="587"/>
      <c r="D1148" s="587"/>
      <c r="E1148" s="104"/>
      <c r="F1148" s="104"/>
      <c r="G1148" s="102" t="s">
        <v>220</v>
      </c>
      <c r="H1148" s="100">
        <v>0</v>
      </c>
      <c r="I1148" s="100">
        <v>0</v>
      </c>
      <c r="J1148" s="100">
        <v>21000</v>
      </c>
      <c r="K1148" s="100">
        <v>0</v>
      </c>
      <c r="L1148" s="100">
        <v>0</v>
      </c>
    </row>
    <row r="1149" spans="2:12" hidden="1" x14ac:dyDescent="0.35">
      <c r="B1149" s="587"/>
      <c r="C1149" s="587"/>
      <c r="D1149" s="587"/>
      <c r="E1149" s="104"/>
      <c r="F1149" s="104"/>
      <c r="G1149" s="102" t="s">
        <v>221</v>
      </c>
      <c r="H1149" s="100">
        <v>0</v>
      </c>
      <c r="I1149" s="100">
        <v>0</v>
      </c>
      <c r="J1149" s="100">
        <v>21000</v>
      </c>
      <c r="K1149" s="100">
        <v>0</v>
      </c>
      <c r="L1149" s="100">
        <v>0</v>
      </c>
    </row>
    <row r="1150" spans="2:12" hidden="1" x14ac:dyDescent="0.35">
      <c r="B1150" s="587"/>
      <c r="C1150" s="587"/>
      <c r="D1150" s="587"/>
      <c r="E1150" s="104"/>
      <c r="F1150" s="104"/>
      <c r="G1150" s="102" t="s">
        <v>318</v>
      </c>
      <c r="H1150" s="100">
        <v>0</v>
      </c>
      <c r="I1150" s="100">
        <v>0</v>
      </c>
      <c r="J1150" s="100">
        <v>21000</v>
      </c>
      <c r="K1150" s="100">
        <v>0</v>
      </c>
      <c r="L1150" s="100">
        <v>0</v>
      </c>
    </row>
    <row r="1151" spans="2:12" hidden="1" x14ac:dyDescent="0.35">
      <c r="B1151" s="587"/>
      <c r="C1151" s="587"/>
      <c r="D1151" s="587"/>
      <c r="E1151" s="104"/>
      <c r="F1151" s="104"/>
      <c r="G1151" s="102" t="s">
        <v>374</v>
      </c>
      <c r="H1151" s="100">
        <v>0</v>
      </c>
      <c r="I1151" s="100">
        <v>0</v>
      </c>
      <c r="J1151" s="100">
        <v>21000</v>
      </c>
      <c r="K1151" s="100">
        <v>0</v>
      </c>
      <c r="L1151" s="100">
        <v>0</v>
      </c>
    </row>
    <row r="1152" spans="2:12" ht="62.4" hidden="1" x14ac:dyDescent="0.35">
      <c r="B1152" s="636">
        <v>10</v>
      </c>
      <c r="C1152" s="637" t="s">
        <v>391</v>
      </c>
      <c r="D1152" s="637" t="s">
        <v>392</v>
      </c>
      <c r="E1152" s="102"/>
      <c r="F1152" s="102" t="s">
        <v>406</v>
      </c>
      <c r="G1152" s="102" t="s">
        <v>1575</v>
      </c>
      <c r="H1152" s="635">
        <v>0</v>
      </c>
      <c r="I1152" s="635">
        <v>0</v>
      </c>
      <c r="J1152" s="100">
        <v>429</v>
      </c>
      <c r="K1152" s="635">
        <v>0</v>
      </c>
      <c r="L1152" s="635">
        <v>0</v>
      </c>
    </row>
    <row r="1153" spans="2:12" hidden="1" x14ac:dyDescent="0.35">
      <c r="B1153" s="587"/>
      <c r="C1153" s="587"/>
      <c r="D1153" s="587"/>
      <c r="E1153" s="104"/>
      <c r="F1153" s="104"/>
      <c r="G1153" s="102" t="s">
        <v>146</v>
      </c>
      <c r="H1153" s="100"/>
      <c r="I1153" s="100"/>
      <c r="J1153" s="100"/>
      <c r="K1153" s="100"/>
      <c r="L1153" s="100"/>
    </row>
    <row r="1154" spans="2:12" hidden="1" x14ac:dyDescent="0.35">
      <c r="B1154" s="587"/>
      <c r="C1154" s="587"/>
      <c r="D1154" s="587"/>
      <c r="E1154" s="104"/>
      <c r="F1154" s="104"/>
      <c r="G1154" s="103" t="s">
        <v>1531</v>
      </c>
      <c r="H1154" s="100">
        <v>0</v>
      </c>
      <c r="I1154" s="100">
        <v>0</v>
      </c>
      <c r="J1154" s="100">
        <v>429</v>
      </c>
      <c r="K1154" s="100">
        <v>0</v>
      </c>
      <c r="L1154" s="100">
        <v>0</v>
      </c>
    </row>
    <row r="1155" spans="2:12" ht="31.2" hidden="1" x14ac:dyDescent="0.35">
      <c r="B1155" s="587"/>
      <c r="C1155" s="587"/>
      <c r="D1155" s="587"/>
      <c r="E1155" s="104"/>
      <c r="F1155" s="104"/>
      <c r="G1155" s="102" t="s">
        <v>166</v>
      </c>
      <c r="H1155" s="100"/>
      <c r="I1155" s="100"/>
      <c r="J1155" s="100"/>
      <c r="K1155" s="100"/>
      <c r="L1155" s="100"/>
    </row>
    <row r="1156" spans="2:12" hidden="1" x14ac:dyDescent="0.35">
      <c r="B1156" s="587"/>
      <c r="C1156" s="587"/>
      <c r="D1156" s="587"/>
      <c r="E1156" s="104"/>
      <c r="F1156" s="104"/>
      <c r="G1156" s="102" t="s">
        <v>167</v>
      </c>
      <c r="H1156" s="100">
        <v>0</v>
      </c>
      <c r="I1156" s="100">
        <v>0</v>
      </c>
      <c r="J1156" s="100">
        <v>429</v>
      </c>
      <c r="K1156" s="100">
        <v>0</v>
      </c>
      <c r="L1156" s="100">
        <v>0</v>
      </c>
    </row>
    <row r="1157" spans="2:12" hidden="1" x14ac:dyDescent="0.35">
      <c r="B1157" s="587"/>
      <c r="C1157" s="587"/>
      <c r="D1157" s="587"/>
      <c r="E1157" s="104"/>
      <c r="F1157" s="104"/>
      <c r="G1157" s="102" t="s">
        <v>220</v>
      </c>
      <c r="H1157" s="100">
        <v>0</v>
      </c>
      <c r="I1157" s="100">
        <v>0</v>
      </c>
      <c r="J1157" s="100">
        <v>429</v>
      </c>
      <c r="K1157" s="100">
        <v>0</v>
      </c>
      <c r="L1157" s="100">
        <v>0</v>
      </c>
    </row>
    <row r="1158" spans="2:12" hidden="1" x14ac:dyDescent="0.35">
      <c r="B1158" s="587"/>
      <c r="C1158" s="587"/>
      <c r="D1158" s="587"/>
      <c r="E1158" s="104"/>
      <c r="F1158" s="104"/>
      <c r="G1158" s="102" t="s">
        <v>221</v>
      </c>
      <c r="H1158" s="100">
        <v>0</v>
      </c>
      <c r="I1158" s="100">
        <v>0</v>
      </c>
      <c r="J1158" s="100">
        <v>429</v>
      </c>
      <c r="K1158" s="100">
        <v>0</v>
      </c>
      <c r="L1158" s="100">
        <v>0</v>
      </c>
    </row>
    <row r="1159" spans="2:12" hidden="1" x14ac:dyDescent="0.35">
      <c r="B1159" s="587"/>
      <c r="C1159" s="587"/>
      <c r="D1159" s="587"/>
      <c r="E1159" s="104"/>
      <c r="F1159" s="104"/>
      <c r="G1159" s="102" t="s">
        <v>318</v>
      </c>
      <c r="H1159" s="100">
        <v>0</v>
      </c>
      <c r="I1159" s="100">
        <v>0</v>
      </c>
      <c r="J1159" s="100">
        <v>429</v>
      </c>
      <c r="K1159" s="100">
        <v>0</v>
      </c>
      <c r="L1159" s="100">
        <v>0</v>
      </c>
    </row>
    <row r="1160" spans="2:12" hidden="1" x14ac:dyDescent="0.35">
      <c r="B1160" s="587"/>
      <c r="C1160" s="587"/>
      <c r="D1160" s="587"/>
      <c r="E1160" s="104"/>
      <c r="F1160" s="104"/>
      <c r="G1160" s="102" t="s">
        <v>374</v>
      </c>
      <c r="H1160" s="100">
        <v>0</v>
      </c>
      <c r="I1160" s="100">
        <v>0</v>
      </c>
      <c r="J1160" s="100">
        <v>429</v>
      </c>
      <c r="K1160" s="100">
        <v>0</v>
      </c>
      <c r="L1160" s="100">
        <v>0</v>
      </c>
    </row>
    <row r="1161" spans="2:12" hidden="1" x14ac:dyDescent="0.35">
      <c r="B1161" s="101"/>
      <c r="C1161" s="101"/>
      <c r="D1161" s="101"/>
      <c r="E1161" s="104">
        <v>1141</v>
      </c>
      <c r="F1161" s="104"/>
      <c r="G1161" s="102" t="s">
        <v>1533</v>
      </c>
      <c r="H1161" s="100">
        <v>0</v>
      </c>
      <c r="I1161" s="100">
        <v>0</v>
      </c>
      <c r="J1161" s="100">
        <f>J1163+J1164+J1173</f>
        <v>1695256.1133333331</v>
      </c>
      <c r="K1161" s="100">
        <f t="shared" ref="K1161:L1161" si="3">K1163+K1164+K1173</f>
        <v>1347127.3333333333</v>
      </c>
      <c r="L1161" s="100">
        <f t="shared" si="3"/>
        <v>1347127.3333333333</v>
      </c>
    </row>
    <row r="1162" spans="2:12" hidden="1" x14ac:dyDescent="0.35">
      <c r="B1162" s="101"/>
      <c r="C1162" s="101"/>
      <c r="D1162" s="101"/>
      <c r="E1162" s="104"/>
      <c r="F1162" s="104"/>
      <c r="G1162" s="102" t="s">
        <v>162</v>
      </c>
      <c r="H1162" s="100"/>
      <c r="I1162" s="100"/>
      <c r="J1162" s="100"/>
      <c r="K1162" s="100"/>
      <c r="L1162" s="100"/>
    </row>
    <row r="1163" spans="2:12" ht="46.8" hidden="1" x14ac:dyDescent="0.35">
      <c r="B1163" s="101"/>
      <c r="C1163" s="101"/>
      <c r="D1163" s="101"/>
      <c r="E1163" s="104"/>
      <c r="F1163" s="102" t="s">
        <v>406</v>
      </c>
      <c r="G1163" s="102" t="s">
        <v>1583</v>
      </c>
      <c r="H1163" s="100"/>
      <c r="I1163" s="100"/>
      <c r="J1163" s="100">
        <v>1363812.5333333332</v>
      </c>
      <c r="K1163" s="100">
        <v>1347127.3333333333</v>
      </c>
      <c r="L1163" s="100">
        <v>1347127.3333333333</v>
      </c>
    </row>
    <row r="1164" spans="2:12" ht="46.8" hidden="1" x14ac:dyDescent="0.35">
      <c r="B1164" s="91">
        <v>10</v>
      </c>
      <c r="C1164" s="92" t="s">
        <v>393</v>
      </c>
      <c r="D1164" s="92" t="s">
        <v>390</v>
      </c>
      <c r="E1164" s="104"/>
      <c r="F1164" s="102" t="s">
        <v>406</v>
      </c>
      <c r="G1164" s="102" t="s">
        <v>1540</v>
      </c>
      <c r="H1164" s="100">
        <v>0</v>
      </c>
      <c r="I1164" s="100">
        <v>0</v>
      </c>
      <c r="J1164" s="100">
        <v>315066.90000000002</v>
      </c>
      <c r="K1164" s="100">
        <v>0</v>
      </c>
      <c r="L1164" s="100">
        <v>0</v>
      </c>
    </row>
    <row r="1165" spans="2:12" hidden="1" x14ac:dyDescent="0.35">
      <c r="B1165" s="587"/>
      <c r="C1165" s="587"/>
      <c r="D1165" s="587"/>
      <c r="E1165" s="104"/>
      <c r="F1165" s="102"/>
      <c r="G1165" s="102" t="s">
        <v>146</v>
      </c>
      <c r="H1165" s="100"/>
      <c r="I1165" s="100"/>
      <c r="J1165" s="100"/>
      <c r="K1165" s="100"/>
      <c r="L1165" s="100"/>
    </row>
    <row r="1166" spans="2:12" hidden="1" x14ac:dyDescent="0.35">
      <c r="B1166" s="587"/>
      <c r="C1166" s="587"/>
      <c r="D1166" s="587"/>
      <c r="E1166" s="104"/>
      <c r="F1166" s="102"/>
      <c r="G1166" s="103" t="s">
        <v>1531</v>
      </c>
      <c r="H1166" s="100">
        <v>0</v>
      </c>
      <c r="I1166" s="100">
        <v>0</v>
      </c>
      <c r="J1166" s="100">
        <v>315066.90000000002</v>
      </c>
      <c r="K1166" s="100">
        <v>0</v>
      </c>
      <c r="L1166" s="100">
        <v>0</v>
      </c>
    </row>
    <row r="1167" spans="2:12" ht="31.2" hidden="1" x14ac:dyDescent="0.35">
      <c r="B1167" s="587"/>
      <c r="C1167" s="587"/>
      <c r="D1167" s="587"/>
      <c r="E1167" s="104"/>
      <c r="F1167" s="102"/>
      <c r="G1167" s="102" t="s">
        <v>166</v>
      </c>
      <c r="H1167" s="100"/>
      <c r="I1167" s="100"/>
      <c r="J1167" s="100"/>
      <c r="K1167" s="100"/>
      <c r="L1167" s="100"/>
    </row>
    <row r="1168" spans="2:12" hidden="1" x14ac:dyDescent="0.35">
      <c r="B1168" s="587"/>
      <c r="C1168" s="587"/>
      <c r="D1168" s="587"/>
      <c r="E1168" s="104"/>
      <c r="F1168" s="102"/>
      <c r="G1168" s="102" t="s">
        <v>167</v>
      </c>
      <c r="H1168" s="100">
        <v>0</v>
      </c>
      <c r="I1168" s="100">
        <v>0</v>
      </c>
      <c r="J1168" s="100">
        <v>315066.90000000002</v>
      </c>
      <c r="K1168" s="100">
        <v>0</v>
      </c>
      <c r="L1168" s="100">
        <v>0</v>
      </c>
    </row>
    <row r="1169" spans="2:12" hidden="1" x14ac:dyDescent="0.35">
      <c r="B1169" s="587"/>
      <c r="C1169" s="587"/>
      <c r="D1169" s="587"/>
      <c r="E1169" s="104"/>
      <c r="F1169" s="102"/>
      <c r="G1169" s="102" t="s">
        <v>220</v>
      </c>
      <c r="H1169" s="100">
        <v>0</v>
      </c>
      <c r="I1169" s="100">
        <v>0</v>
      </c>
      <c r="J1169" s="100">
        <v>315066.90000000002</v>
      </c>
      <c r="K1169" s="100">
        <v>0</v>
      </c>
      <c r="L1169" s="100">
        <v>0</v>
      </c>
    </row>
    <row r="1170" spans="2:12" hidden="1" x14ac:dyDescent="0.35">
      <c r="B1170" s="587"/>
      <c r="C1170" s="587"/>
      <c r="D1170" s="587"/>
      <c r="E1170" s="104"/>
      <c r="F1170" s="102"/>
      <c r="G1170" s="102" t="s">
        <v>221</v>
      </c>
      <c r="H1170" s="100">
        <v>0</v>
      </c>
      <c r="I1170" s="100">
        <v>0</v>
      </c>
      <c r="J1170" s="100">
        <v>315066.90000000002</v>
      </c>
      <c r="K1170" s="100">
        <v>0</v>
      </c>
      <c r="L1170" s="100">
        <v>0</v>
      </c>
    </row>
    <row r="1171" spans="2:12" hidden="1" x14ac:dyDescent="0.35">
      <c r="B1171" s="587"/>
      <c r="C1171" s="587"/>
      <c r="D1171" s="587"/>
      <c r="E1171" s="104"/>
      <c r="F1171" s="102"/>
      <c r="G1171" s="102" t="s">
        <v>318</v>
      </c>
      <c r="H1171" s="100">
        <v>0</v>
      </c>
      <c r="I1171" s="100">
        <v>0</v>
      </c>
      <c r="J1171" s="100">
        <v>315066.90000000002</v>
      </c>
      <c r="K1171" s="100">
        <v>0</v>
      </c>
      <c r="L1171" s="100">
        <v>0</v>
      </c>
    </row>
    <row r="1172" spans="2:12" hidden="1" x14ac:dyDescent="0.35">
      <c r="B1172" s="587"/>
      <c r="C1172" s="587"/>
      <c r="D1172" s="587"/>
      <c r="E1172" s="104"/>
      <c r="F1172" s="102"/>
      <c r="G1172" s="102" t="s">
        <v>374</v>
      </c>
      <c r="H1172" s="100">
        <v>0</v>
      </c>
      <c r="I1172" s="100">
        <v>0</v>
      </c>
      <c r="J1172" s="100">
        <v>315066.90000000002</v>
      </c>
      <c r="K1172" s="100">
        <v>0</v>
      </c>
      <c r="L1172" s="100">
        <v>0</v>
      </c>
    </row>
    <row r="1173" spans="2:12" ht="62.4" hidden="1" x14ac:dyDescent="0.35">
      <c r="B1173" s="91">
        <v>10</v>
      </c>
      <c r="C1173" s="92" t="s">
        <v>393</v>
      </c>
      <c r="D1173" s="92" t="s">
        <v>390</v>
      </c>
      <c r="E1173" s="104"/>
      <c r="F1173" s="102" t="s">
        <v>406</v>
      </c>
      <c r="G1173" s="102" t="s">
        <v>1576</v>
      </c>
      <c r="H1173" s="100">
        <v>0</v>
      </c>
      <c r="I1173" s="100">
        <v>0</v>
      </c>
      <c r="J1173" s="100">
        <v>16376.68</v>
      </c>
      <c r="K1173" s="100">
        <v>0</v>
      </c>
      <c r="L1173" s="100">
        <v>0</v>
      </c>
    </row>
    <row r="1174" spans="2:12" hidden="1" x14ac:dyDescent="0.35">
      <c r="B1174" s="587"/>
      <c r="C1174" s="587"/>
      <c r="D1174" s="587"/>
      <c r="E1174" s="104"/>
      <c r="F1174" s="104"/>
      <c r="G1174" s="102" t="s">
        <v>146</v>
      </c>
      <c r="H1174" s="100"/>
      <c r="I1174" s="100"/>
      <c r="J1174" s="100"/>
      <c r="K1174" s="100"/>
      <c r="L1174" s="100"/>
    </row>
    <row r="1175" spans="2:12" hidden="1" x14ac:dyDescent="0.35">
      <c r="B1175" s="587"/>
      <c r="C1175" s="587"/>
      <c r="D1175" s="587"/>
      <c r="E1175" s="104"/>
      <c r="F1175" s="104"/>
      <c r="G1175" s="103" t="s">
        <v>1531</v>
      </c>
      <c r="H1175" s="100">
        <f>H1177</f>
        <v>0</v>
      </c>
      <c r="I1175" s="100">
        <f t="shared" ref="I1175:L1175" si="4">I1177</f>
        <v>0</v>
      </c>
      <c r="J1175" s="100">
        <f t="shared" si="4"/>
        <v>16376.68</v>
      </c>
      <c r="K1175" s="100">
        <f t="shared" si="4"/>
        <v>0</v>
      </c>
      <c r="L1175" s="100">
        <f t="shared" si="4"/>
        <v>0</v>
      </c>
    </row>
    <row r="1176" spans="2:12" ht="31.2" hidden="1" x14ac:dyDescent="0.35">
      <c r="B1176" s="587"/>
      <c r="C1176" s="587"/>
      <c r="D1176" s="587"/>
      <c r="E1176" s="104"/>
      <c r="F1176" s="104"/>
      <c r="G1176" s="102" t="s">
        <v>166</v>
      </c>
      <c r="H1176" s="100"/>
      <c r="I1176" s="100"/>
      <c r="J1176" s="100"/>
      <c r="K1176" s="100"/>
      <c r="L1176" s="100"/>
    </row>
    <row r="1177" spans="2:12" hidden="1" x14ac:dyDescent="0.35">
      <c r="B1177" s="587"/>
      <c r="C1177" s="587"/>
      <c r="D1177" s="587"/>
      <c r="E1177" s="104"/>
      <c r="F1177" s="104"/>
      <c r="G1177" s="102" t="s">
        <v>167</v>
      </c>
      <c r="H1177" s="100">
        <f>H1178</f>
        <v>0</v>
      </c>
      <c r="I1177" s="100">
        <f t="shared" ref="I1177:L1180" si="5">I1178</f>
        <v>0</v>
      </c>
      <c r="J1177" s="100">
        <f t="shared" si="5"/>
        <v>16376.68</v>
      </c>
      <c r="K1177" s="100">
        <f t="shared" si="5"/>
        <v>0</v>
      </c>
      <c r="L1177" s="100">
        <f t="shared" si="5"/>
        <v>0</v>
      </c>
    </row>
    <row r="1178" spans="2:12" hidden="1" x14ac:dyDescent="0.35">
      <c r="B1178" s="587"/>
      <c r="C1178" s="587"/>
      <c r="D1178" s="587"/>
      <c r="E1178" s="104"/>
      <c r="F1178" s="104"/>
      <c r="G1178" s="102" t="s">
        <v>220</v>
      </c>
      <c r="H1178" s="100">
        <f>H1179</f>
        <v>0</v>
      </c>
      <c r="I1178" s="100">
        <f t="shared" si="5"/>
        <v>0</v>
      </c>
      <c r="J1178" s="100">
        <f t="shared" si="5"/>
        <v>16376.68</v>
      </c>
      <c r="K1178" s="100">
        <f t="shared" si="5"/>
        <v>0</v>
      </c>
      <c r="L1178" s="100">
        <f t="shared" si="5"/>
        <v>0</v>
      </c>
    </row>
    <row r="1179" spans="2:12" hidden="1" x14ac:dyDescent="0.35">
      <c r="B1179" s="587"/>
      <c r="C1179" s="587"/>
      <c r="D1179" s="587"/>
      <c r="E1179" s="104"/>
      <c r="F1179" s="104"/>
      <c r="G1179" s="102" t="s">
        <v>221</v>
      </c>
      <c r="H1179" s="100">
        <f>H1180</f>
        <v>0</v>
      </c>
      <c r="I1179" s="100">
        <f t="shared" si="5"/>
        <v>0</v>
      </c>
      <c r="J1179" s="100">
        <f t="shared" si="5"/>
        <v>16376.68</v>
      </c>
      <c r="K1179" s="100">
        <f t="shared" si="5"/>
        <v>0</v>
      </c>
      <c r="L1179" s="100">
        <f t="shared" si="5"/>
        <v>0</v>
      </c>
    </row>
    <row r="1180" spans="2:12" hidden="1" x14ac:dyDescent="0.35">
      <c r="B1180" s="587"/>
      <c r="C1180" s="587"/>
      <c r="D1180" s="587"/>
      <c r="E1180" s="104"/>
      <c r="F1180" s="104"/>
      <c r="G1180" s="102" t="s">
        <v>318</v>
      </c>
      <c r="H1180" s="100">
        <f>H1181</f>
        <v>0</v>
      </c>
      <c r="I1180" s="100">
        <f t="shared" si="5"/>
        <v>0</v>
      </c>
      <c r="J1180" s="100">
        <f t="shared" si="5"/>
        <v>16376.68</v>
      </c>
      <c r="K1180" s="100">
        <f t="shared" si="5"/>
        <v>0</v>
      </c>
      <c r="L1180" s="100">
        <f t="shared" si="5"/>
        <v>0</v>
      </c>
    </row>
    <row r="1181" spans="2:12" hidden="1" x14ac:dyDescent="0.35">
      <c r="B1181" s="587"/>
      <c r="C1181" s="587"/>
      <c r="D1181" s="587"/>
      <c r="E1181" s="104"/>
      <c r="F1181" s="104"/>
      <c r="G1181" s="102" t="s">
        <v>374</v>
      </c>
      <c r="H1181" s="100">
        <v>0</v>
      </c>
      <c r="I1181" s="100">
        <v>0</v>
      </c>
      <c r="J1181" s="100">
        <v>16376.68</v>
      </c>
      <c r="K1181" s="100">
        <v>0</v>
      </c>
      <c r="L1181" s="100">
        <v>0</v>
      </c>
    </row>
  </sheetData>
  <mergeCells count="9">
    <mergeCell ref="B993:E993"/>
    <mergeCell ref="B3:D3"/>
    <mergeCell ref="H3:H4"/>
    <mergeCell ref="I3:I4"/>
    <mergeCell ref="L3:L4"/>
    <mergeCell ref="K3:K4"/>
    <mergeCell ref="J3:J4"/>
    <mergeCell ref="E3:F3"/>
    <mergeCell ref="G3:G4"/>
  </mergeCells>
  <pageMargins left="0" right="0" top="0" bottom="0" header="0" footer="0"/>
  <pageSetup paperSize="9"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Q1063"/>
  <sheetViews>
    <sheetView topLeftCell="AH1" zoomScaleNormal="100" workbookViewId="0">
      <pane ySplit="4" topLeftCell="A191" activePane="bottomLeft" state="frozen"/>
      <selection pane="bottomLeft" activeCell="AX1" sqref="AX1"/>
    </sheetView>
  </sheetViews>
  <sheetFormatPr defaultColWidth="9.109375" defaultRowHeight="43.5" customHeight="1" x14ac:dyDescent="0.3"/>
  <cols>
    <col min="1" max="1" width="11.33203125" style="79" customWidth="1"/>
    <col min="2" max="2" width="8.88671875" style="79" customWidth="1"/>
    <col min="3" max="3" width="9.88671875" style="79" bestFit="1" customWidth="1"/>
    <col min="4" max="4" width="23.5546875" style="79" customWidth="1"/>
    <col min="5" max="5" width="3.5546875" style="138" bestFit="1" customWidth="1"/>
    <col min="6" max="6" width="4.5546875" style="79" customWidth="1"/>
    <col min="7" max="15" width="5.44140625" style="79" hidden="1" customWidth="1"/>
    <col min="16" max="16" width="6.5546875" style="79" hidden="1" customWidth="1"/>
    <col min="17" max="17" width="7.33203125" style="79" hidden="1" customWidth="1"/>
    <col min="18" max="18" width="3.5546875" style="79" bestFit="1" customWidth="1"/>
    <col min="19" max="19" width="4.6640625" style="79" customWidth="1"/>
    <col min="20" max="27" width="7.109375" style="79" hidden="1" customWidth="1"/>
    <col min="28" max="28" width="5.5546875" style="79" hidden="1" customWidth="1"/>
    <col min="29" max="29" width="4.88671875" style="79" hidden="1" customWidth="1"/>
    <col min="30" max="30" width="4.6640625" style="79" hidden="1" customWidth="1"/>
    <col min="31" max="31" width="3.5546875" style="79" bestFit="1" customWidth="1"/>
    <col min="32" max="32" width="7" style="79" customWidth="1"/>
    <col min="33" max="33" width="7.44140625" style="79" customWidth="1"/>
    <col min="34" max="40" width="7" style="79" customWidth="1"/>
    <col min="41" max="41" width="5.5546875" style="79" customWidth="1"/>
    <col min="42" max="42" width="5.88671875" style="79" customWidth="1"/>
    <col min="43" max="43" width="5.33203125" style="79" customWidth="1"/>
    <col min="44" max="44" width="3.5546875" style="79" bestFit="1" customWidth="1"/>
    <col min="45" max="45" width="6.6640625" style="79" customWidth="1"/>
    <col min="46" max="46" width="10.33203125" style="79" customWidth="1"/>
    <col min="47" max="47" width="6.6640625" style="79" customWidth="1"/>
    <col min="48" max="48" width="10.44140625" style="79" customWidth="1"/>
    <col min="49" max="54" width="6.6640625" style="79" customWidth="1"/>
    <col min="55" max="56" width="5.44140625" style="79" customWidth="1"/>
    <col min="57" max="57" width="3.5546875" style="79" bestFit="1" customWidth="1"/>
    <col min="58" max="58" width="9.109375" style="79"/>
    <col min="59" max="59" width="4.6640625" style="79" customWidth="1"/>
    <col min="60" max="61" width="5.5546875" style="79" customWidth="1"/>
    <col min="62" max="16384" width="9.109375" style="79"/>
  </cols>
  <sheetData>
    <row r="1" spans="1:69" ht="43.5" customHeight="1" x14ac:dyDescent="0.3">
      <c r="A1" s="77" t="s">
        <v>54</v>
      </c>
      <c r="AG1" s="131">
        <f>AG181+AG2</f>
        <v>161616</v>
      </c>
      <c r="AT1" s="789"/>
      <c r="AV1" s="789"/>
      <c r="BO1" s="967" t="s">
        <v>55</v>
      </c>
      <c r="BP1" s="968"/>
      <c r="BQ1" s="969"/>
    </row>
    <row r="2" spans="1:69" ht="43.5" customHeight="1" x14ac:dyDescent="0.3">
      <c r="AG2" s="131">
        <f>'Հavelv 3 մաս 4'!I1025-Հ5!AF181</f>
        <v>0</v>
      </c>
    </row>
    <row r="3" spans="1:69" ht="43.5" customHeight="1" x14ac:dyDescent="0.3">
      <c r="B3" s="970" t="s">
        <v>8</v>
      </c>
      <c r="C3" s="971"/>
      <c r="D3" s="972" t="s">
        <v>51</v>
      </c>
      <c r="E3" s="970" t="s">
        <v>116</v>
      </c>
      <c r="F3" s="974"/>
      <c r="G3" s="974"/>
      <c r="H3" s="974"/>
      <c r="I3" s="974"/>
      <c r="J3" s="974"/>
      <c r="K3" s="974"/>
      <c r="L3" s="974"/>
      <c r="M3" s="974"/>
      <c r="N3" s="974"/>
      <c r="O3" s="974"/>
      <c r="P3" s="974"/>
      <c r="Q3" s="971"/>
      <c r="R3" s="970" t="s">
        <v>117</v>
      </c>
      <c r="S3" s="974"/>
      <c r="T3" s="974"/>
      <c r="U3" s="974"/>
      <c r="V3" s="974"/>
      <c r="W3" s="974"/>
      <c r="X3" s="974"/>
      <c r="Y3" s="974"/>
      <c r="Z3" s="974"/>
      <c r="AA3" s="974"/>
      <c r="AB3" s="974"/>
      <c r="AC3" s="974"/>
      <c r="AD3" s="971"/>
      <c r="AE3" s="970" t="s">
        <v>120</v>
      </c>
      <c r="AF3" s="974"/>
      <c r="AG3" s="974"/>
      <c r="AH3" s="974"/>
      <c r="AI3" s="974"/>
      <c r="AJ3" s="974"/>
      <c r="AK3" s="974"/>
      <c r="AL3" s="974"/>
      <c r="AM3" s="974"/>
      <c r="AN3" s="974"/>
      <c r="AO3" s="974"/>
      <c r="AP3" s="974"/>
      <c r="AQ3" s="971"/>
      <c r="AR3" s="975" t="s">
        <v>118</v>
      </c>
      <c r="AS3" s="976"/>
      <c r="AT3" s="976"/>
      <c r="AU3" s="976"/>
      <c r="AV3" s="976"/>
      <c r="AW3" s="976"/>
      <c r="AX3" s="976"/>
      <c r="AY3" s="976"/>
      <c r="AZ3" s="976"/>
      <c r="BA3" s="976"/>
      <c r="BB3" s="976"/>
      <c r="BC3" s="976"/>
      <c r="BD3" s="977"/>
      <c r="BE3" s="978" t="s">
        <v>119</v>
      </c>
      <c r="BF3" s="979"/>
      <c r="BG3" s="979"/>
      <c r="BH3" s="979"/>
      <c r="BI3" s="979"/>
      <c r="BJ3" s="979"/>
      <c r="BK3" s="979"/>
      <c r="BL3" s="979"/>
      <c r="BM3" s="979"/>
      <c r="BN3" s="979"/>
      <c r="BO3" s="979"/>
      <c r="BP3" s="979"/>
      <c r="BQ3" s="980"/>
    </row>
    <row r="4" spans="1:69" ht="43.5" customHeight="1" x14ac:dyDescent="0.3">
      <c r="B4" s="85" t="s">
        <v>3</v>
      </c>
      <c r="C4" s="85" t="s">
        <v>27</v>
      </c>
      <c r="D4" s="973"/>
      <c r="E4" s="595"/>
      <c r="F4" s="105" t="s">
        <v>12</v>
      </c>
      <c r="G4" s="106" t="s">
        <v>378</v>
      </c>
      <c r="H4" s="106" t="s">
        <v>379</v>
      </c>
      <c r="I4" s="106" t="s">
        <v>380</v>
      </c>
      <c r="J4" s="106" t="s">
        <v>381</v>
      </c>
      <c r="K4" s="106" t="s">
        <v>382</v>
      </c>
      <c r="L4" s="106" t="s">
        <v>383</v>
      </c>
      <c r="M4" s="106" t="s">
        <v>384</v>
      </c>
      <c r="N4" s="106" t="s">
        <v>385</v>
      </c>
      <c r="O4" s="106" t="s">
        <v>386</v>
      </c>
      <c r="P4" s="106" t="s">
        <v>387</v>
      </c>
      <c r="Q4" s="106" t="s">
        <v>388</v>
      </c>
      <c r="R4" s="595"/>
      <c r="S4" s="105" t="s">
        <v>12</v>
      </c>
      <c r="T4" s="107" t="s">
        <v>378</v>
      </c>
      <c r="U4" s="107" t="s">
        <v>379</v>
      </c>
      <c r="V4" s="107" t="s">
        <v>380</v>
      </c>
      <c r="W4" s="107" t="s">
        <v>381</v>
      </c>
      <c r="X4" s="107" t="s">
        <v>382</v>
      </c>
      <c r="Y4" s="107" t="s">
        <v>383</v>
      </c>
      <c r="Z4" s="107" t="s">
        <v>384</v>
      </c>
      <c r="AA4" s="107" t="s">
        <v>385</v>
      </c>
      <c r="AB4" s="107" t="s">
        <v>386</v>
      </c>
      <c r="AC4" s="107" t="s">
        <v>387</v>
      </c>
      <c r="AD4" s="107" t="s">
        <v>388</v>
      </c>
      <c r="AE4" s="595"/>
      <c r="AF4" s="105" t="s">
        <v>12</v>
      </c>
      <c r="AG4" s="108" t="s">
        <v>378</v>
      </c>
      <c r="AH4" s="108" t="s">
        <v>379</v>
      </c>
      <c r="AI4" s="108" t="s">
        <v>380</v>
      </c>
      <c r="AJ4" s="108" t="s">
        <v>381</v>
      </c>
      <c r="AK4" s="108" t="s">
        <v>382</v>
      </c>
      <c r="AL4" s="108" t="s">
        <v>383</v>
      </c>
      <c r="AM4" s="108" t="s">
        <v>384</v>
      </c>
      <c r="AN4" s="108" t="s">
        <v>385</v>
      </c>
      <c r="AO4" s="108" t="s">
        <v>386</v>
      </c>
      <c r="AP4" s="108" t="s">
        <v>387</v>
      </c>
      <c r="AQ4" s="108" t="s">
        <v>388</v>
      </c>
      <c r="AR4" s="595"/>
      <c r="AS4" s="105" t="s">
        <v>12</v>
      </c>
      <c r="AT4" s="109" t="s">
        <v>378</v>
      </c>
      <c r="AU4" s="109" t="s">
        <v>379</v>
      </c>
      <c r="AV4" s="109" t="s">
        <v>380</v>
      </c>
      <c r="AW4" s="109" t="s">
        <v>381</v>
      </c>
      <c r="AX4" s="109" t="s">
        <v>382</v>
      </c>
      <c r="AY4" s="109" t="s">
        <v>383</v>
      </c>
      <c r="AZ4" s="109" t="s">
        <v>384</v>
      </c>
      <c r="BA4" s="109" t="s">
        <v>385</v>
      </c>
      <c r="BB4" s="109" t="s">
        <v>386</v>
      </c>
      <c r="BC4" s="109" t="s">
        <v>387</v>
      </c>
      <c r="BD4" s="109" t="s">
        <v>388</v>
      </c>
      <c r="BE4" s="595"/>
      <c r="BF4" s="105" t="s">
        <v>12</v>
      </c>
      <c r="BG4" s="110" t="s">
        <v>378</v>
      </c>
      <c r="BH4" s="110" t="s">
        <v>379</v>
      </c>
      <c r="BI4" s="110" t="s">
        <v>380</v>
      </c>
      <c r="BJ4" s="110" t="s">
        <v>381</v>
      </c>
      <c r="BK4" s="110" t="s">
        <v>382</v>
      </c>
      <c r="BL4" s="110" t="s">
        <v>383</v>
      </c>
      <c r="BM4" s="110" t="s">
        <v>384</v>
      </c>
      <c r="BN4" s="110" t="s">
        <v>385</v>
      </c>
      <c r="BO4" s="110" t="s">
        <v>386</v>
      </c>
      <c r="BP4" s="110" t="s">
        <v>387</v>
      </c>
      <c r="BQ4" s="110" t="s">
        <v>388</v>
      </c>
    </row>
    <row r="5" spans="1:69" ht="57" customHeight="1" x14ac:dyDescent="0.3">
      <c r="B5" s="132" t="str">
        <f>'Հ4 '!E6</f>
        <v xml:space="preserve"> 1005</v>
      </c>
      <c r="C5" s="132"/>
      <c r="D5" s="132" t="str">
        <f>'Հ4 '!G6</f>
        <v xml:space="preserve"> Պարգևավճարներ և պատվովճարներ</v>
      </c>
      <c r="E5" s="133">
        <f>'Հ4 '!H6</f>
        <v>9568276.879999999</v>
      </c>
      <c r="F5" s="134">
        <f>SUM(G5:Q5)</f>
        <v>0</v>
      </c>
      <c r="G5" s="135">
        <f>G7+G16+G25</f>
        <v>0</v>
      </c>
      <c r="H5" s="135">
        <f t="shared" ref="H5:Q5" si="0">H7+H16+H25</f>
        <v>0</v>
      </c>
      <c r="I5" s="135">
        <f t="shared" si="0"/>
        <v>0</v>
      </c>
      <c r="J5" s="135">
        <f t="shared" si="0"/>
        <v>0</v>
      </c>
      <c r="K5" s="135">
        <f t="shared" si="0"/>
        <v>0</v>
      </c>
      <c r="L5" s="135">
        <f t="shared" si="0"/>
        <v>0</v>
      </c>
      <c r="M5" s="135">
        <f t="shared" si="0"/>
        <v>0</v>
      </c>
      <c r="N5" s="135">
        <f t="shared" si="0"/>
        <v>0</v>
      </c>
      <c r="O5" s="135">
        <f t="shared" si="0"/>
        <v>0</v>
      </c>
      <c r="P5" s="135">
        <f t="shared" si="0"/>
        <v>0</v>
      </c>
      <c r="Q5" s="135">
        <f t="shared" si="0"/>
        <v>0</v>
      </c>
      <c r="R5" s="133">
        <f>'Հ4 '!I6</f>
        <v>11104700</v>
      </c>
      <c r="S5" s="134">
        <f>SUM(T5:AD5)</f>
        <v>0</v>
      </c>
      <c r="T5" s="135">
        <f>T7+T16+T25</f>
        <v>0</v>
      </c>
      <c r="U5" s="135">
        <f t="shared" ref="U5:AD5" si="1">U7+U16+U25</f>
        <v>0</v>
      </c>
      <c r="V5" s="135">
        <f t="shared" si="1"/>
        <v>0</v>
      </c>
      <c r="W5" s="135">
        <f t="shared" si="1"/>
        <v>0</v>
      </c>
      <c r="X5" s="135">
        <f t="shared" si="1"/>
        <v>0</v>
      </c>
      <c r="Y5" s="135">
        <f t="shared" si="1"/>
        <v>0</v>
      </c>
      <c r="Z5" s="135">
        <f t="shared" si="1"/>
        <v>0</v>
      </c>
      <c r="AA5" s="135">
        <f t="shared" si="1"/>
        <v>0</v>
      </c>
      <c r="AB5" s="135">
        <f t="shared" si="1"/>
        <v>0</v>
      </c>
      <c r="AC5" s="135">
        <f t="shared" si="1"/>
        <v>0</v>
      </c>
      <c r="AD5" s="135">
        <f t="shared" si="1"/>
        <v>0</v>
      </c>
      <c r="AE5" s="133">
        <f>'Հ4 '!J6</f>
        <v>11107100</v>
      </c>
      <c r="AF5" s="134">
        <f>SUM(AG5:AQ5)</f>
        <v>0</v>
      </c>
      <c r="AG5" s="135">
        <f>AG7+AG16+AG25</f>
        <v>0</v>
      </c>
      <c r="AH5" s="135">
        <f t="shared" ref="AH5:AQ5" si="2">AH7+AH16+AH25</f>
        <v>0</v>
      </c>
      <c r="AI5" s="135">
        <f t="shared" si="2"/>
        <v>0</v>
      </c>
      <c r="AJ5" s="135">
        <f t="shared" si="2"/>
        <v>0</v>
      </c>
      <c r="AK5" s="135">
        <f t="shared" si="2"/>
        <v>0</v>
      </c>
      <c r="AL5" s="135">
        <f t="shared" si="2"/>
        <v>0</v>
      </c>
      <c r="AM5" s="135">
        <f t="shared" si="2"/>
        <v>0</v>
      </c>
      <c r="AN5" s="135">
        <f t="shared" si="2"/>
        <v>0</v>
      </c>
      <c r="AO5" s="135">
        <f t="shared" si="2"/>
        <v>0</v>
      </c>
      <c r="AP5" s="135">
        <f t="shared" si="2"/>
        <v>0</v>
      </c>
      <c r="AQ5" s="135">
        <f t="shared" si="2"/>
        <v>0</v>
      </c>
      <c r="AR5" s="133">
        <f>'Հ4 '!K6</f>
        <v>11095100</v>
      </c>
      <c r="AS5" s="134">
        <f>SUM(AT5:BD5)</f>
        <v>0</v>
      </c>
      <c r="AT5" s="135">
        <f>AT7+AT16+AT25</f>
        <v>0</v>
      </c>
      <c r="AU5" s="135">
        <f t="shared" ref="AU5:BD5" si="3">AU7+AU16+AU25</f>
        <v>0</v>
      </c>
      <c r="AV5" s="135">
        <f t="shared" si="3"/>
        <v>0</v>
      </c>
      <c r="AW5" s="135">
        <f t="shared" si="3"/>
        <v>0</v>
      </c>
      <c r="AX5" s="135">
        <f t="shared" si="3"/>
        <v>0</v>
      </c>
      <c r="AY5" s="135">
        <f t="shared" si="3"/>
        <v>0</v>
      </c>
      <c r="AZ5" s="135">
        <f t="shared" si="3"/>
        <v>0</v>
      </c>
      <c r="BA5" s="135">
        <f t="shared" si="3"/>
        <v>0</v>
      </c>
      <c r="BB5" s="135">
        <f t="shared" si="3"/>
        <v>0</v>
      </c>
      <c r="BC5" s="135">
        <f t="shared" si="3"/>
        <v>0</v>
      </c>
      <c r="BD5" s="135">
        <f t="shared" si="3"/>
        <v>0</v>
      </c>
      <c r="BE5" s="133">
        <f>'Հ4 '!L6</f>
        <v>11083100</v>
      </c>
      <c r="BF5" s="134">
        <f>SUM(BG5:BQ5)</f>
        <v>0</v>
      </c>
      <c r="BG5" s="135">
        <f>BG7+BG16+BG25</f>
        <v>0</v>
      </c>
      <c r="BH5" s="135">
        <f t="shared" ref="BH5:BQ5" si="4">BH7+BH16+BH25</f>
        <v>0</v>
      </c>
      <c r="BI5" s="135">
        <f t="shared" si="4"/>
        <v>0</v>
      </c>
      <c r="BJ5" s="135">
        <f t="shared" si="4"/>
        <v>0</v>
      </c>
      <c r="BK5" s="135">
        <f t="shared" si="4"/>
        <v>0</v>
      </c>
      <c r="BL5" s="135">
        <f t="shared" si="4"/>
        <v>0</v>
      </c>
      <c r="BM5" s="135">
        <f t="shared" si="4"/>
        <v>0</v>
      </c>
      <c r="BN5" s="135">
        <f t="shared" si="4"/>
        <v>0</v>
      </c>
      <c r="BO5" s="135">
        <f t="shared" si="4"/>
        <v>0</v>
      </c>
      <c r="BP5" s="135">
        <f t="shared" si="4"/>
        <v>0</v>
      </c>
      <c r="BQ5" s="135">
        <f t="shared" si="4"/>
        <v>0</v>
      </c>
    </row>
    <row r="6" spans="1:69" ht="43.5" hidden="1" customHeight="1" x14ac:dyDescent="0.3">
      <c r="B6" s="111"/>
      <c r="C6" s="111"/>
      <c r="D6" s="111" t="str">
        <f>'Հ4 '!G7</f>
        <v xml:space="preserve"> այդ թվում`</v>
      </c>
      <c r="E6" s="114">
        <f>'Հ4 '!H7</f>
        <v>0</v>
      </c>
      <c r="F6" s="113">
        <f t="shared" ref="F6:F90" si="5">SUM(G6:Q6)</f>
        <v>0</v>
      </c>
      <c r="G6" s="113"/>
      <c r="H6" s="113"/>
      <c r="I6" s="113"/>
      <c r="J6" s="113"/>
      <c r="K6" s="113"/>
      <c r="L6" s="113"/>
      <c r="M6" s="113"/>
      <c r="N6" s="113"/>
      <c r="O6" s="113"/>
      <c r="P6" s="113"/>
      <c r="Q6" s="113"/>
      <c r="R6" s="114">
        <f>'Հ4 '!I7</f>
        <v>0</v>
      </c>
      <c r="S6" s="113">
        <f t="shared" ref="S6:S90" si="6">SUM(T6:AD6)</f>
        <v>0</v>
      </c>
      <c r="T6" s="120"/>
      <c r="U6" s="120"/>
      <c r="V6" s="120"/>
      <c r="W6" s="120"/>
      <c r="X6" s="120"/>
      <c r="Y6" s="120"/>
      <c r="Z6" s="120"/>
      <c r="AA6" s="120"/>
      <c r="AB6" s="120"/>
      <c r="AC6" s="120"/>
      <c r="AD6" s="120"/>
      <c r="AE6" s="114">
        <f>'Հ4 '!J7</f>
        <v>0</v>
      </c>
      <c r="AF6" s="113">
        <f t="shared" ref="AF6:AF90" si="7">SUM(AG6:AQ6)</f>
        <v>0</v>
      </c>
      <c r="AG6" s="121"/>
      <c r="AH6" s="121"/>
      <c r="AI6" s="121"/>
      <c r="AJ6" s="121"/>
      <c r="AK6" s="121"/>
      <c r="AL6" s="121"/>
      <c r="AM6" s="121"/>
      <c r="AN6" s="121"/>
      <c r="AO6" s="121"/>
      <c r="AP6" s="121"/>
      <c r="AQ6" s="121"/>
      <c r="AR6" s="114">
        <f>'Հ4 '!K7</f>
        <v>0</v>
      </c>
      <c r="AS6" s="113">
        <f t="shared" ref="AS6:AS90" si="8">SUM(AT6:BD6)</f>
        <v>0</v>
      </c>
      <c r="AT6" s="122"/>
      <c r="AU6" s="122"/>
      <c r="AV6" s="122"/>
      <c r="AW6" s="122"/>
      <c r="AX6" s="122"/>
      <c r="AY6" s="122"/>
      <c r="AZ6" s="122"/>
      <c r="BA6" s="122"/>
      <c r="BB6" s="122"/>
      <c r="BC6" s="122"/>
      <c r="BD6" s="122"/>
      <c r="BE6" s="114">
        <f>'Հ4 '!L7</f>
        <v>0</v>
      </c>
      <c r="BF6" s="113">
        <f t="shared" ref="BF6:BF90" si="9">SUM(BG6:BQ6)</f>
        <v>0</v>
      </c>
      <c r="BG6" s="123"/>
      <c r="BH6" s="123"/>
      <c r="BI6" s="123"/>
      <c r="BJ6" s="119"/>
      <c r="BK6" s="119"/>
      <c r="BL6" s="119"/>
      <c r="BM6" s="119"/>
      <c r="BN6" s="119"/>
      <c r="BO6" s="119"/>
      <c r="BP6" s="119"/>
      <c r="BQ6" s="119"/>
    </row>
    <row r="7" spans="1:69" ht="97.2" x14ac:dyDescent="0.3">
      <c r="B7" s="111"/>
      <c r="C7" s="111" t="str">
        <f>'Հ4 '!F8</f>
        <v xml:space="preserve"> 12001</v>
      </c>
      <c r="D7" s="111" t="str">
        <f>'Հ4 '!G8</f>
        <v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v>
      </c>
      <c r="E7" s="114">
        <f>'Հ4 '!H8</f>
        <v>9468574.2799999993</v>
      </c>
      <c r="F7" s="113">
        <f t="shared" si="5"/>
        <v>0</v>
      </c>
      <c r="G7" s="113"/>
      <c r="H7" s="113"/>
      <c r="I7" s="113"/>
      <c r="J7" s="113"/>
      <c r="K7" s="113"/>
      <c r="L7" s="113"/>
      <c r="M7" s="113"/>
      <c r="N7" s="113"/>
      <c r="O7" s="113"/>
      <c r="P7" s="113"/>
      <c r="Q7" s="113"/>
      <c r="R7" s="114">
        <f>'Հ4 '!I8</f>
        <v>11017100</v>
      </c>
      <c r="S7" s="113">
        <f t="shared" si="6"/>
        <v>0</v>
      </c>
      <c r="T7" s="120"/>
      <c r="U7" s="120"/>
      <c r="V7" s="120"/>
      <c r="W7" s="120"/>
      <c r="X7" s="120"/>
      <c r="Y7" s="120"/>
      <c r="Z7" s="120"/>
      <c r="AA7" s="120"/>
      <c r="AB7" s="120"/>
      <c r="AC7" s="120"/>
      <c r="AD7" s="120"/>
      <c r="AE7" s="114">
        <f>'Հ4 '!J8</f>
        <v>11017100</v>
      </c>
      <c r="AF7" s="113">
        <f t="shared" si="7"/>
        <v>0</v>
      </c>
      <c r="AG7" s="121"/>
      <c r="AH7" s="121"/>
      <c r="AI7" s="121"/>
      <c r="AJ7" s="121"/>
      <c r="AK7" s="121"/>
      <c r="AL7" s="121"/>
      <c r="AM7" s="121"/>
      <c r="AN7" s="121"/>
      <c r="AO7" s="121"/>
      <c r="AP7" s="121"/>
      <c r="AQ7" s="121"/>
      <c r="AR7" s="114">
        <f>'Հ4 '!K8</f>
        <v>11017100</v>
      </c>
      <c r="AS7" s="113">
        <f t="shared" si="8"/>
        <v>0</v>
      </c>
      <c r="AT7" s="122"/>
      <c r="AU7" s="122"/>
      <c r="AV7" s="122"/>
      <c r="AW7" s="122"/>
      <c r="AX7" s="122"/>
      <c r="AY7" s="122"/>
      <c r="AZ7" s="122"/>
      <c r="BA7" s="122"/>
      <c r="BB7" s="122"/>
      <c r="BC7" s="122"/>
      <c r="BD7" s="122"/>
      <c r="BE7" s="114">
        <f>'Հ4 '!L8</f>
        <v>11017100</v>
      </c>
      <c r="BF7" s="113">
        <f t="shared" si="9"/>
        <v>0</v>
      </c>
      <c r="BG7" s="123"/>
      <c r="BH7" s="123"/>
      <c r="BI7" s="123"/>
      <c r="BJ7" s="119"/>
      <c r="BK7" s="119"/>
      <c r="BL7" s="119"/>
      <c r="BM7" s="119"/>
      <c r="BN7" s="119"/>
      <c r="BO7" s="119"/>
      <c r="BP7" s="119"/>
      <c r="BQ7" s="119"/>
    </row>
    <row r="8" spans="1:69" ht="67.5" hidden="1" customHeight="1" x14ac:dyDescent="0.3">
      <c r="B8" s="111"/>
      <c r="C8" s="111"/>
      <c r="D8" s="111" t="str">
        <f>'Հ4 '!G9</f>
        <v xml:space="preserve"> այդ թվում` ըստ կատարողների</v>
      </c>
      <c r="E8" s="114">
        <f>'Հ4 '!H9</f>
        <v>0</v>
      </c>
      <c r="F8" s="113">
        <f t="shared" si="5"/>
        <v>0</v>
      </c>
      <c r="G8" s="113"/>
      <c r="H8" s="113"/>
      <c r="I8" s="113"/>
      <c r="J8" s="113"/>
      <c r="K8" s="113"/>
      <c r="L8" s="113"/>
      <c r="M8" s="113"/>
      <c r="N8" s="113"/>
      <c r="O8" s="113"/>
      <c r="P8" s="113">
        <f t="shared" ref="P8:BD8" si="10">SUM(P5:P7)</f>
        <v>0</v>
      </c>
      <c r="Q8" s="113">
        <f t="shared" si="10"/>
        <v>0</v>
      </c>
      <c r="R8" s="114">
        <f>'Հ4 '!I9</f>
        <v>0</v>
      </c>
      <c r="S8" s="113">
        <f t="shared" si="6"/>
        <v>0</v>
      </c>
      <c r="T8" s="120"/>
      <c r="U8" s="120"/>
      <c r="V8" s="120"/>
      <c r="W8" s="120"/>
      <c r="X8" s="120"/>
      <c r="Y8" s="120"/>
      <c r="Z8" s="120"/>
      <c r="AA8" s="120"/>
      <c r="AB8" s="120">
        <f t="shared" si="10"/>
        <v>0</v>
      </c>
      <c r="AC8" s="120">
        <f t="shared" si="10"/>
        <v>0</v>
      </c>
      <c r="AD8" s="120">
        <f t="shared" si="10"/>
        <v>0</v>
      </c>
      <c r="AE8" s="114">
        <f>'Հ4 '!J9</f>
        <v>0</v>
      </c>
      <c r="AF8" s="113">
        <f t="shared" si="7"/>
        <v>0</v>
      </c>
      <c r="AG8" s="121"/>
      <c r="AH8" s="121"/>
      <c r="AI8" s="121"/>
      <c r="AJ8" s="121"/>
      <c r="AK8" s="121"/>
      <c r="AL8" s="121"/>
      <c r="AM8" s="121"/>
      <c r="AN8" s="121"/>
      <c r="AO8" s="121">
        <f t="shared" si="10"/>
        <v>0</v>
      </c>
      <c r="AP8" s="121">
        <f t="shared" si="10"/>
        <v>0</v>
      </c>
      <c r="AQ8" s="121">
        <f t="shared" si="10"/>
        <v>0</v>
      </c>
      <c r="AR8" s="114">
        <f>'Հ4 '!K9</f>
        <v>0</v>
      </c>
      <c r="AS8" s="113">
        <f t="shared" si="8"/>
        <v>0</v>
      </c>
      <c r="AT8" s="122"/>
      <c r="AU8" s="122"/>
      <c r="AV8" s="122"/>
      <c r="AW8" s="122"/>
      <c r="AX8" s="122"/>
      <c r="AY8" s="122"/>
      <c r="AZ8" s="122"/>
      <c r="BA8" s="122"/>
      <c r="BB8" s="122"/>
      <c r="BC8" s="122">
        <f t="shared" si="10"/>
        <v>0</v>
      </c>
      <c r="BD8" s="122">
        <f t="shared" si="10"/>
        <v>0</v>
      </c>
      <c r="BE8" s="114">
        <f>'Հ4 '!L9</f>
        <v>0</v>
      </c>
      <c r="BF8" s="113">
        <f t="shared" si="9"/>
        <v>0</v>
      </c>
      <c r="BG8" s="123"/>
      <c r="BH8" s="123"/>
      <c r="BI8" s="123"/>
      <c r="BJ8" s="119"/>
      <c r="BK8" s="119"/>
      <c r="BL8" s="119"/>
      <c r="BM8" s="119"/>
      <c r="BN8" s="119"/>
      <c r="BO8" s="119"/>
      <c r="BP8" s="119"/>
      <c r="BQ8" s="119"/>
    </row>
    <row r="9" spans="1:69" ht="67.5" hidden="1" customHeight="1" x14ac:dyDescent="0.3">
      <c r="B9" s="111"/>
      <c r="C9" s="111"/>
      <c r="D9" s="111" t="str">
        <f>'Հ4 '!G10</f>
        <v xml:space="preserve"> ՀՀ աշխատանքի և սոցիալական հարցերի նախարարության միասնական սոցիալական ծառայություն</v>
      </c>
      <c r="E9" s="114">
        <f>'Հ4 '!H10</f>
        <v>9468574.2799999993</v>
      </c>
      <c r="F9" s="113">
        <f t="shared" si="5"/>
        <v>0</v>
      </c>
      <c r="G9" s="115"/>
      <c r="H9" s="115"/>
      <c r="I9" s="115"/>
      <c r="J9" s="115"/>
      <c r="K9" s="115"/>
      <c r="L9" s="115"/>
      <c r="M9" s="115"/>
      <c r="N9" s="115"/>
      <c r="O9" s="115"/>
      <c r="P9" s="115"/>
      <c r="Q9" s="115"/>
      <c r="R9" s="114">
        <f>'Հ4 '!I10</f>
        <v>11017100</v>
      </c>
      <c r="S9" s="113">
        <f t="shared" si="6"/>
        <v>0</v>
      </c>
      <c r="T9" s="116"/>
      <c r="U9" s="116"/>
      <c r="V9" s="116"/>
      <c r="W9" s="116"/>
      <c r="X9" s="116"/>
      <c r="Y9" s="116"/>
      <c r="Z9" s="116"/>
      <c r="AA9" s="116"/>
      <c r="AB9" s="116"/>
      <c r="AC9" s="116"/>
      <c r="AD9" s="116"/>
      <c r="AE9" s="114">
        <f>'Հ4 '!J10</f>
        <v>11017100</v>
      </c>
      <c r="AF9" s="113">
        <f t="shared" si="7"/>
        <v>0</v>
      </c>
      <c r="AG9" s="117"/>
      <c r="AH9" s="117"/>
      <c r="AI9" s="117"/>
      <c r="AJ9" s="117"/>
      <c r="AK9" s="117"/>
      <c r="AL9" s="117"/>
      <c r="AM9" s="117"/>
      <c r="AN9" s="117"/>
      <c r="AO9" s="117"/>
      <c r="AP9" s="117"/>
      <c r="AQ9" s="117"/>
      <c r="AR9" s="114">
        <f>'Հ4 '!K10</f>
        <v>11017100</v>
      </c>
      <c r="AS9" s="113">
        <f t="shared" si="8"/>
        <v>0</v>
      </c>
      <c r="AT9" s="118"/>
      <c r="AU9" s="118"/>
      <c r="AV9" s="118"/>
      <c r="AW9" s="118"/>
      <c r="AX9" s="118"/>
      <c r="AY9" s="118"/>
      <c r="AZ9" s="118"/>
      <c r="BA9" s="118"/>
      <c r="BB9" s="118"/>
      <c r="BC9" s="118"/>
      <c r="BD9" s="118"/>
      <c r="BE9" s="114">
        <f>'Հ4 '!L10</f>
        <v>11017100</v>
      </c>
      <c r="BF9" s="113">
        <f t="shared" si="9"/>
        <v>0</v>
      </c>
      <c r="BG9" s="119"/>
      <c r="BH9" s="119"/>
      <c r="BI9" s="119"/>
      <c r="BJ9" s="119"/>
      <c r="BK9" s="119"/>
      <c r="BL9" s="119"/>
      <c r="BM9" s="119"/>
      <c r="BN9" s="119"/>
      <c r="BO9" s="119"/>
      <c r="BP9" s="119"/>
      <c r="BQ9" s="119"/>
    </row>
    <row r="10" spans="1:69" ht="67.5" hidden="1" customHeight="1" x14ac:dyDescent="0.3">
      <c r="B10" s="111"/>
      <c r="C10" s="111"/>
      <c r="D10" s="111" t="str">
        <f>'Հ4 '!G11</f>
        <v xml:space="preserve"> այդ թվում` բյուջետային ծախսերի տնտեսագիտական դասակարգման հոդվածներ</v>
      </c>
      <c r="E10" s="114">
        <f>'Հ4 '!H11</f>
        <v>0</v>
      </c>
      <c r="F10" s="113">
        <f t="shared" si="5"/>
        <v>0</v>
      </c>
      <c r="G10" s="115"/>
      <c r="H10" s="115"/>
      <c r="I10" s="115"/>
      <c r="J10" s="115"/>
      <c r="K10" s="115"/>
      <c r="L10" s="115"/>
      <c r="M10" s="115"/>
      <c r="N10" s="115"/>
      <c r="O10" s="115"/>
      <c r="P10" s="115"/>
      <c r="Q10" s="115"/>
      <c r="R10" s="114">
        <f>'Հ4 '!I11</f>
        <v>0</v>
      </c>
      <c r="S10" s="113">
        <f t="shared" si="6"/>
        <v>0</v>
      </c>
      <c r="T10" s="116"/>
      <c r="U10" s="116"/>
      <c r="V10" s="116"/>
      <c r="W10" s="116"/>
      <c r="X10" s="116"/>
      <c r="Y10" s="116"/>
      <c r="Z10" s="116"/>
      <c r="AA10" s="116"/>
      <c r="AB10" s="116"/>
      <c r="AC10" s="116"/>
      <c r="AD10" s="116"/>
      <c r="AE10" s="114">
        <f>'Հ4 '!J11</f>
        <v>0</v>
      </c>
      <c r="AF10" s="113">
        <f t="shared" si="7"/>
        <v>0</v>
      </c>
      <c r="AG10" s="117"/>
      <c r="AH10" s="117"/>
      <c r="AI10" s="117"/>
      <c r="AJ10" s="117"/>
      <c r="AK10" s="117"/>
      <c r="AL10" s="117"/>
      <c r="AM10" s="117"/>
      <c r="AN10" s="117"/>
      <c r="AO10" s="117"/>
      <c r="AP10" s="117"/>
      <c r="AQ10" s="117"/>
      <c r="AR10" s="114">
        <f>'Հ4 '!K11</f>
        <v>0</v>
      </c>
      <c r="AS10" s="113">
        <f t="shared" si="8"/>
        <v>0</v>
      </c>
      <c r="AT10" s="118"/>
      <c r="AU10" s="118"/>
      <c r="AV10" s="118"/>
      <c r="AW10" s="118"/>
      <c r="AX10" s="118"/>
      <c r="AY10" s="118"/>
      <c r="AZ10" s="118"/>
      <c r="BA10" s="118"/>
      <c r="BB10" s="118"/>
      <c r="BC10" s="118"/>
      <c r="BD10" s="118"/>
      <c r="BE10" s="114">
        <f>'Հ4 '!L11</f>
        <v>0</v>
      </c>
      <c r="BF10" s="113">
        <f t="shared" si="9"/>
        <v>0</v>
      </c>
      <c r="BG10" s="119"/>
      <c r="BH10" s="119"/>
      <c r="BI10" s="119"/>
      <c r="BJ10" s="119"/>
      <c r="BK10" s="119"/>
      <c r="BL10" s="119"/>
      <c r="BM10" s="119"/>
      <c r="BN10" s="119"/>
      <c r="BO10" s="119"/>
      <c r="BP10" s="119"/>
      <c r="BQ10" s="119"/>
    </row>
    <row r="11" spans="1:69" s="112" customFormat="1" ht="67.5" hidden="1" customHeight="1" x14ac:dyDescent="0.3">
      <c r="B11" s="111"/>
      <c r="C11" s="111"/>
      <c r="D11" s="111" t="str">
        <f>'Հ4 '!G12</f>
        <v xml:space="preserve"> ԸՆԴԱՄԵՆԸ ԾԱԽՍԵՐ</v>
      </c>
      <c r="E11" s="114">
        <f>'Հ4 '!H12</f>
        <v>9468574.2799999993</v>
      </c>
      <c r="F11" s="113">
        <f t="shared" si="5"/>
        <v>0</v>
      </c>
      <c r="G11" s="124"/>
      <c r="H11" s="124"/>
      <c r="I11" s="124"/>
      <c r="J11" s="124"/>
      <c r="K11" s="124"/>
      <c r="L11" s="124"/>
      <c r="M11" s="124"/>
      <c r="N11" s="124"/>
      <c r="O11" s="124"/>
      <c r="P11" s="124"/>
      <c r="Q11" s="124"/>
      <c r="R11" s="114">
        <f>'Հ4 '!I12</f>
        <v>11017100</v>
      </c>
      <c r="S11" s="113">
        <f t="shared" si="6"/>
        <v>0</v>
      </c>
      <c r="T11" s="125"/>
      <c r="U11" s="125"/>
      <c r="V11" s="125"/>
      <c r="W11" s="125"/>
      <c r="X11" s="125"/>
      <c r="Y11" s="125"/>
      <c r="Z11" s="125"/>
      <c r="AA11" s="125"/>
      <c r="AB11" s="125"/>
      <c r="AC11" s="125"/>
      <c r="AD11" s="125"/>
      <c r="AE11" s="114">
        <f>'Հ4 '!J12</f>
        <v>11017100</v>
      </c>
      <c r="AF11" s="113">
        <f t="shared" si="7"/>
        <v>0</v>
      </c>
      <c r="AG11" s="126"/>
      <c r="AH11" s="126"/>
      <c r="AI11" s="126"/>
      <c r="AJ11" s="126"/>
      <c r="AK11" s="126"/>
      <c r="AL11" s="126"/>
      <c r="AM11" s="126"/>
      <c r="AN11" s="126"/>
      <c r="AO11" s="126"/>
      <c r="AP11" s="126"/>
      <c r="AQ11" s="126"/>
      <c r="AR11" s="114">
        <f>'Հ4 '!K12</f>
        <v>11017100</v>
      </c>
      <c r="AS11" s="113">
        <f t="shared" si="8"/>
        <v>0</v>
      </c>
      <c r="AT11" s="127"/>
      <c r="AU11" s="127"/>
      <c r="AV11" s="127"/>
      <c r="AW11" s="127"/>
      <c r="AX11" s="127"/>
      <c r="AY11" s="127"/>
      <c r="AZ11" s="127"/>
      <c r="BA11" s="127"/>
      <c r="BB11" s="127"/>
      <c r="BC11" s="127"/>
      <c r="BD11" s="127"/>
      <c r="BE11" s="114">
        <f>'Հ4 '!L12</f>
        <v>11017100</v>
      </c>
      <c r="BF11" s="113">
        <f t="shared" si="9"/>
        <v>0</v>
      </c>
      <c r="BG11" s="128"/>
      <c r="BH11" s="128"/>
      <c r="BI11" s="128"/>
      <c r="BJ11" s="128"/>
      <c r="BK11" s="128"/>
      <c r="BL11" s="128"/>
      <c r="BM11" s="128"/>
      <c r="BN11" s="128"/>
      <c r="BO11" s="128"/>
      <c r="BP11" s="128"/>
      <c r="BQ11" s="128"/>
    </row>
    <row r="12" spans="1:69" ht="67.5" hidden="1" customHeight="1" x14ac:dyDescent="0.3">
      <c r="B12" s="111"/>
      <c r="C12" s="111"/>
      <c r="D12" s="111" t="str">
        <f>'Հ4 '!G13</f>
        <v xml:space="preserve"> ԸՆԹԱՑԻԿ ԾԱԽՍԵՐ</v>
      </c>
      <c r="E12" s="114">
        <f>'Հ4 '!H13</f>
        <v>9468574.2799999993</v>
      </c>
      <c r="F12" s="113">
        <f t="shared" si="5"/>
        <v>0</v>
      </c>
      <c r="G12" s="129"/>
      <c r="H12" s="129"/>
      <c r="I12" s="129"/>
      <c r="J12" s="129"/>
      <c r="K12" s="129"/>
      <c r="L12" s="129"/>
      <c r="M12" s="129"/>
      <c r="N12" s="129"/>
      <c r="O12" s="129"/>
      <c r="P12" s="129"/>
      <c r="Q12" s="129"/>
      <c r="R12" s="114">
        <f>'Հ4 '!I13</f>
        <v>11017100</v>
      </c>
      <c r="S12" s="113">
        <f t="shared" si="6"/>
        <v>0</v>
      </c>
      <c r="T12" s="130"/>
      <c r="U12" s="130"/>
      <c r="V12" s="130"/>
      <c r="W12" s="130"/>
      <c r="X12" s="130"/>
      <c r="Y12" s="130"/>
      <c r="Z12" s="130"/>
      <c r="AA12" s="130"/>
      <c r="AB12" s="130"/>
      <c r="AC12" s="130"/>
      <c r="AD12" s="116"/>
      <c r="AE12" s="114">
        <f>'Հ4 '!J13</f>
        <v>11017100</v>
      </c>
      <c r="AF12" s="113">
        <f t="shared" si="7"/>
        <v>0</v>
      </c>
      <c r="AG12" s="117"/>
      <c r="AH12" s="117"/>
      <c r="AI12" s="117"/>
      <c r="AJ12" s="117"/>
      <c r="AK12" s="117"/>
      <c r="AL12" s="117"/>
      <c r="AM12" s="117"/>
      <c r="AN12" s="117"/>
      <c r="AO12" s="117"/>
      <c r="AP12" s="117"/>
      <c r="AQ12" s="117"/>
      <c r="AR12" s="114">
        <f>'Հ4 '!K13</f>
        <v>11017100</v>
      </c>
      <c r="AS12" s="113">
        <f t="shared" si="8"/>
        <v>0</v>
      </c>
      <c r="AT12" s="118"/>
      <c r="AU12" s="118"/>
      <c r="AV12" s="118"/>
      <c r="AW12" s="118"/>
      <c r="AX12" s="118"/>
      <c r="AY12" s="118"/>
      <c r="AZ12" s="118"/>
      <c r="BA12" s="118"/>
      <c r="BB12" s="118"/>
      <c r="BC12" s="118"/>
      <c r="BD12" s="118"/>
      <c r="BE12" s="114">
        <f>'Հ4 '!L13</f>
        <v>11017100</v>
      </c>
      <c r="BF12" s="113">
        <f t="shared" si="9"/>
        <v>0</v>
      </c>
      <c r="BG12" s="119"/>
      <c r="BH12" s="119"/>
      <c r="BI12" s="119"/>
      <c r="BJ12" s="119"/>
      <c r="BK12" s="119"/>
      <c r="BL12" s="119"/>
      <c r="BM12" s="119"/>
      <c r="BN12" s="119"/>
      <c r="BO12" s="119"/>
      <c r="BP12" s="119"/>
      <c r="BQ12" s="119"/>
    </row>
    <row r="13" spans="1:69" ht="67.5" hidden="1" customHeight="1" x14ac:dyDescent="0.3">
      <c r="B13" s="111"/>
      <c r="C13" s="111"/>
      <c r="D13" s="111" t="str">
        <f>'Հ4 '!G14</f>
        <v xml:space="preserve"> ՍՈՑԻԱԼԱԿԱՆ  ՆՊԱՍՏՆԵՐ ԵՎ ԿԵՆՍԱԹՈՇԱԿՆԵՐ</v>
      </c>
      <c r="E13" s="114">
        <f>'Հ4 '!H14</f>
        <v>9468574.2799999993</v>
      </c>
      <c r="F13" s="113">
        <f t="shared" si="5"/>
        <v>0</v>
      </c>
      <c r="G13" s="115"/>
      <c r="H13" s="115"/>
      <c r="I13" s="115"/>
      <c r="J13" s="115"/>
      <c r="K13" s="115"/>
      <c r="L13" s="115"/>
      <c r="M13" s="115"/>
      <c r="N13" s="115"/>
      <c r="O13" s="115"/>
      <c r="P13" s="115"/>
      <c r="Q13" s="115"/>
      <c r="R13" s="114">
        <f>'Հ4 '!I14</f>
        <v>11017100</v>
      </c>
      <c r="S13" s="113">
        <f t="shared" si="6"/>
        <v>0</v>
      </c>
      <c r="T13" s="116"/>
      <c r="U13" s="116"/>
      <c r="V13" s="116"/>
      <c r="W13" s="116"/>
      <c r="X13" s="116"/>
      <c r="Y13" s="116"/>
      <c r="Z13" s="116"/>
      <c r="AA13" s="116"/>
      <c r="AB13" s="116"/>
      <c r="AC13" s="116"/>
      <c r="AD13" s="116"/>
      <c r="AE13" s="114">
        <f>'Հ4 '!J14</f>
        <v>11017100</v>
      </c>
      <c r="AF13" s="113">
        <f t="shared" si="7"/>
        <v>0</v>
      </c>
      <c r="AG13" s="117"/>
      <c r="AH13" s="117"/>
      <c r="AI13" s="117"/>
      <c r="AJ13" s="117"/>
      <c r="AK13" s="117"/>
      <c r="AL13" s="117"/>
      <c r="AM13" s="117"/>
      <c r="AN13" s="117"/>
      <c r="AO13" s="117"/>
      <c r="AP13" s="117"/>
      <c r="AQ13" s="117"/>
      <c r="AR13" s="114">
        <f>'Հ4 '!K14</f>
        <v>11017100</v>
      </c>
      <c r="AS13" s="113">
        <f t="shared" si="8"/>
        <v>0</v>
      </c>
      <c r="AT13" s="118"/>
      <c r="AU13" s="118"/>
      <c r="AV13" s="118"/>
      <c r="AW13" s="118"/>
      <c r="AX13" s="118"/>
      <c r="AY13" s="118"/>
      <c r="AZ13" s="118"/>
      <c r="BA13" s="118"/>
      <c r="BB13" s="118"/>
      <c r="BC13" s="118"/>
      <c r="BD13" s="118"/>
      <c r="BE13" s="114">
        <f>'Հ4 '!L14</f>
        <v>11017100</v>
      </c>
      <c r="BF13" s="113">
        <f t="shared" si="9"/>
        <v>0</v>
      </c>
      <c r="BG13" s="119"/>
      <c r="BH13" s="119"/>
      <c r="BI13" s="119"/>
      <c r="BJ13" s="119"/>
      <c r="BK13" s="119"/>
      <c r="BL13" s="119"/>
      <c r="BM13" s="119"/>
      <c r="BN13" s="119"/>
      <c r="BO13" s="119"/>
      <c r="BP13" s="119"/>
      <c r="BQ13" s="119"/>
    </row>
    <row r="14" spans="1:69" ht="43.5" hidden="1" customHeight="1" x14ac:dyDescent="0.3">
      <c r="B14" s="111"/>
      <c r="C14" s="111"/>
      <c r="D14" s="111" t="str">
        <f>'Հ4 '!G15</f>
        <v xml:space="preserve"> Սոցիալական օգնության դրամական արտահայտությամբ նպաստներ (բյուջեից)</v>
      </c>
      <c r="E14" s="114">
        <f>'Հ4 '!H15</f>
        <v>9468574.2799999993</v>
      </c>
      <c r="F14" s="113">
        <f t="shared" si="5"/>
        <v>0</v>
      </c>
      <c r="G14" s="115"/>
      <c r="H14" s="115"/>
      <c r="I14" s="115"/>
      <c r="J14" s="115"/>
      <c r="K14" s="115"/>
      <c r="L14" s="115"/>
      <c r="M14" s="115"/>
      <c r="N14" s="115"/>
      <c r="O14" s="115"/>
      <c r="P14" s="115"/>
      <c r="Q14" s="115"/>
      <c r="R14" s="114">
        <f>'Հ4 '!I15</f>
        <v>11017100</v>
      </c>
      <c r="S14" s="113">
        <f t="shared" si="6"/>
        <v>0</v>
      </c>
      <c r="T14" s="116"/>
      <c r="U14" s="116"/>
      <c r="V14" s="116"/>
      <c r="W14" s="116"/>
      <c r="X14" s="116"/>
      <c r="Y14" s="116"/>
      <c r="Z14" s="116"/>
      <c r="AA14" s="116"/>
      <c r="AB14" s="116"/>
      <c r="AC14" s="116"/>
      <c r="AD14" s="116"/>
      <c r="AE14" s="114">
        <f>'Հ4 '!J15</f>
        <v>11017100</v>
      </c>
      <c r="AF14" s="113">
        <f t="shared" si="7"/>
        <v>0</v>
      </c>
      <c r="AG14" s="117"/>
      <c r="AH14" s="117"/>
      <c r="AI14" s="117"/>
      <c r="AJ14" s="117"/>
      <c r="AK14" s="117"/>
      <c r="AL14" s="117"/>
      <c r="AM14" s="117"/>
      <c r="AN14" s="117"/>
      <c r="AO14" s="117"/>
      <c r="AP14" s="117"/>
      <c r="AQ14" s="117"/>
      <c r="AR14" s="114">
        <f>'Հ4 '!K15</f>
        <v>11017100</v>
      </c>
      <c r="AS14" s="113">
        <f t="shared" si="8"/>
        <v>0</v>
      </c>
      <c r="AT14" s="118"/>
      <c r="AU14" s="118"/>
      <c r="AV14" s="118"/>
      <c r="AW14" s="118"/>
      <c r="AX14" s="118"/>
      <c r="AY14" s="118"/>
      <c r="AZ14" s="118"/>
      <c r="BA14" s="118"/>
      <c r="BB14" s="118"/>
      <c r="BC14" s="118"/>
      <c r="BD14" s="118"/>
      <c r="BE14" s="114">
        <f>'Հ4 '!L15</f>
        <v>11017100</v>
      </c>
      <c r="BF14" s="113">
        <f t="shared" si="9"/>
        <v>0</v>
      </c>
      <c r="BG14" s="119"/>
      <c r="BH14" s="119"/>
      <c r="BI14" s="119"/>
      <c r="BJ14" s="119"/>
      <c r="BK14" s="119"/>
      <c r="BL14" s="119"/>
      <c r="BM14" s="119"/>
      <c r="BN14" s="119"/>
      <c r="BO14" s="119"/>
      <c r="BP14" s="119"/>
      <c r="BQ14" s="119"/>
    </row>
    <row r="15" spans="1:69" ht="43.5" hidden="1" customHeight="1" x14ac:dyDescent="0.3">
      <c r="B15" s="111"/>
      <c r="C15" s="111"/>
      <c r="D15" s="111" t="str">
        <f>'Հ4 '!G16</f>
        <v xml:space="preserve"> - Այլ նպաստներ բյուջեից</v>
      </c>
      <c r="E15" s="114">
        <f>'Հ4 '!H16</f>
        <v>9468574.2799999993</v>
      </c>
      <c r="F15" s="113">
        <f t="shared" si="5"/>
        <v>0</v>
      </c>
      <c r="G15" s="115"/>
      <c r="H15" s="115"/>
      <c r="I15" s="115"/>
      <c r="J15" s="115"/>
      <c r="K15" s="115"/>
      <c r="L15" s="115"/>
      <c r="M15" s="115"/>
      <c r="N15" s="115"/>
      <c r="O15" s="115"/>
      <c r="P15" s="115"/>
      <c r="Q15" s="115"/>
      <c r="R15" s="114">
        <f>'Հ4 '!I16</f>
        <v>11017100</v>
      </c>
      <c r="S15" s="113">
        <f t="shared" si="6"/>
        <v>0</v>
      </c>
      <c r="T15" s="116"/>
      <c r="U15" s="116"/>
      <c r="V15" s="116"/>
      <c r="W15" s="116"/>
      <c r="X15" s="116"/>
      <c r="Y15" s="116"/>
      <c r="Z15" s="116"/>
      <c r="AA15" s="116"/>
      <c r="AB15" s="116"/>
      <c r="AC15" s="116"/>
      <c r="AD15" s="116"/>
      <c r="AE15" s="114">
        <f>'Հ4 '!J16</f>
        <v>11017100</v>
      </c>
      <c r="AF15" s="113">
        <f t="shared" si="7"/>
        <v>0</v>
      </c>
      <c r="AG15" s="117"/>
      <c r="AH15" s="117"/>
      <c r="AI15" s="117"/>
      <c r="AJ15" s="117"/>
      <c r="AK15" s="117"/>
      <c r="AL15" s="117"/>
      <c r="AM15" s="117"/>
      <c r="AN15" s="117"/>
      <c r="AO15" s="117"/>
      <c r="AP15" s="117"/>
      <c r="AQ15" s="117"/>
      <c r="AR15" s="114">
        <f>'Հ4 '!K16</f>
        <v>11017100</v>
      </c>
      <c r="AS15" s="113">
        <f t="shared" si="8"/>
        <v>0</v>
      </c>
      <c r="AT15" s="118"/>
      <c r="AU15" s="118"/>
      <c r="AV15" s="118"/>
      <c r="AW15" s="118"/>
      <c r="AX15" s="118"/>
      <c r="AY15" s="118"/>
      <c r="AZ15" s="118"/>
      <c r="BA15" s="118"/>
      <c r="BB15" s="118"/>
      <c r="BC15" s="118"/>
      <c r="BD15" s="118"/>
      <c r="BE15" s="114">
        <f>'Հ4 '!L16</f>
        <v>11017100</v>
      </c>
      <c r="BF15" s="113">
        <f t="shared" si="9"/>
        <v>0</v>
      </c>
      <c r="BG15" s="119"/>
      <c r="BH15" s="119"/>
      <c r="BI15" s="119"/>
      <c r="BJ15" s="119"/>
      <c r="BK15" s="119"/>
      <c r="BL15" s="119"/>
      <c r="BM15" s="119"/>
      <c r="BN15" s="119"/>
      <c r="BO15" s="119"/>
      <c r="BP15" s="119"/>
      <c r="BQ15" s="119"/>
    </row>
    <row r="16" spans="1:69" ht="43.5" customHeight="1" x14ac:dyDescent="0.3">
      <c r="B16" s="111"/>
      <c r="C16" s="111" t="str">
        <f>'Հ4 '!F17</f>
        <v xml:space="preserve"> 12002</v>
      </c>
      <c r="D16" s="111" t="str">
        <f>'Հ4 '!G17</f>
        <v xml:space="preserve"> Վետերանների պատվովճարներ</v>
      </c>
      <c r="E16" s="114">
        <f>'Հ4 '!H17</f>
        <v>92102.6</v>
      </c>
      <c r="F16" s="113">
        <f t="shared" si="5"/>
        <v>0</v>
      </c>
      <c r="G16" s="115"/>
      <c r="H16" s="115"/>
      <c r="I16" s="115"/>
      <c r="J16" s="115"/>
      <c r="K16" s="115"/>
      <c r="L16" s="115"/>
      <c r="M16" s="115"/>
      <c r="N16" s="115"/>
      <c r="O16" s="115"/>
      <c r="P16" s="115"/>
      <c r="Q16" s="115"/>
      <c r="R16" s="114">
        <f>'Հ4 '!I17</f>
        <v>75600</v>
      </c>
      <c r="S16" s="113">
        <f t="shared" si="6"/>
        <v>0</v>
      </c>
      <c r="T16" s="116"/>
      <c r="U16" s="116"/>
      <c r="V16" s="116"/>
      <c r="W16" s="116"/>
      <c r="X16" s="116"/>
      <c r="Y16" s="116"/>
      <c r="Z16" s="116"/>
      <c r="AA16" s="116"/>
      <c r="AB16" s="116"/>
      <c r="AC16" s="116"/>
      <c r="AD16" s="116"/>
      <c r="AE16" s="114">
        <f>'Հ4 '!J17</f>
        <v>78000</v>
      </c>
      <c r="AF16" s="113">
        <f t="shared" si="7"/>
        <v>0</v>
      </c>
      <c r="AG16" s="117"/>
      <c r="AH16" s="117"/>
      <c r="AI16" s="117"/>
      <c r="AJ16" s="117"/>
      <c r="AK16" s="117"/>
      <c r="AL16" s="117"/>
      <c r="AM16" s="117"/>
      <c r="AN16" s="117"/>
      <c r="AO16" s="117"/>
      <c r="AP16" s="117"/>
      <c r="AQ16" s="117"/>
      <c r="AR16" s="114">
        <f>'Հ4 '!K17</f>
        <v>66000</v>
      </c>
      <c r="AS16" s="113">
        <f t="shared" si="8"/>
        <v>0</v>
      </c>
      <c r="AT16" s="118"/>
      <c r="AU16" s="118"/>
      <c r="AV16" s="118"/>
      <c r="AW16" s="118"/>
      <c r="AX16" s="118"/>
      <c r="AY16" s="118"/>
      <c r="AZ16" s="118"/>
      <c r="BA16" s="118"/>
      <c r="BB16" s="118"/>
      <c r="BC16" s="118"/>
      <c r="BD16" s="118"/>
      <c r="BE16" s="114">
        <f>'Հ4 '!L17</f>
        <v>54000</v>
      </c>
      <c r="BF16" s="113">
        <f t="shared" si="9"/>
        <v>0</v>
      </c>
      <c r="BG16" s="119"/>
      <c r="BH16" s="119"/>
      <c r="BI16" s="119"/>
      <c r="BJ16" s="119"/>
      <c r="BK16" s="119"/>
      <c r="BL16" s="119"/>
      <c r="BM16" s="119"/>
      <c r="BN16" s="119"/>
      <c r="BO16" s="119"/>
      <c r="BP16" s="119"/>
      <c r="BQ16" s="119"/>
    </row>
    <row r="17" spans="2:69" ht="43.5" hidden="1" customHeight="1" x14ac:dyDescent="0.3">
      <c r="B17" s="111"/>
      <c r="C17" s="111"/>
      <c r="D17" s="111" t="str">
        <f>'Հ4 '!G18</f>
        <v xml:space="preserve"> այդ թվում` ըստ կատարողների</v>
      </c>
      <c r="E17" s="114">
        <f>'Հ4 '!H18</f>
        <v>0</v>
      </c>
      <c r="F17" s="113">
        <f t="shared" si="5"/>
        <v>0</v>
      </c>
      <c r="G17" s="115"/>
      <c r="H17" s="115"/>
      <c r="I17" s="115"/>
      <c r="J17" s="115"/>
      <c r="K17" s="115"/>
      <c r="L17" s="115"/>
      <c r="M17" s="115"/>
      <c r="N17" s="115"/>
      <c r="O17" s="115"/>
      <c r="P17" s="115"/>
      <c r="Q17" s="115"/>
      <c r="R17" s="114">
        <f>'Հ4 '!I18</f>
        <v>0</v>
      </c>
      <c r="S17" s="113">
        <f t="shared" si="6"/>
        <v>0</v>
      </c>
      <c r="T17" s="116"/>
      <c r="U17" s="116"/>
      <c r="V17" s="116"/>
      <c r="W17" s="116"/>
      <c r="X17" s="116"/>
      <c r="Y17" s="116"/>
      <c r="Z17" s="116"/>
      <c r="AA17" s="116"/>
      <c r="AB17" s="116"/>
      <c r="AC17" s="116"/>
      <c r="AD17" s="116"/>
      <c r="AE17" s="114">
        <f>'Հ4 '!J18</f>
        <v>0</v>
      </c>
      <c r="AF17" s="113">
        <f t="shared" si="7"/>
        <v>0</v>
      </c>
      <c r="AG17" s="117"/>
      <c r="AH17" s="117"/>
      <c r="AI17" s="117"/>
      <c r="AJ17" s="117"/>
      <c r="AK17" s="117"/>
      <c r="AL17" s="117"/>
      <c r="AM17" s="117"/>
      <c r="AN17" s="117"/>
      <c r="AO17" s="117"/>
      <c r="AP17" s="117"/>
      <c r="AQ17" s="117"/>
      <c r="AR17" s="114">
        <f>'Հ4 '!K18</f>
        <v>0</v>
      </c>
      <c r="AS17" s="113">
        <f t="shared" si="8"/>
        <v>0</v>
      </c>
      <c r="AT17" s="118"/>
      <c r="AU17" s="118"/>
      <c r="AV17" s="118"/>
      <c r="AW17" s="118"/>
      <c r="AX17" s="118"/>
      <c r="AY17" s="118"/>
      <c r="AZ17" s="118"/>
      <c r="BA17" s="118"/>
      <c r="BB17" s="118"/>
      <c r="BC17" s="118"/>
      <c r="BD17" s="118"/>
      <c r="BE17" s="114">
        <f>'Հ4 '!L18</f>
        <v>0</v>
      </c>
      <c r="BF17" s="113">
        <f t="shared" si="9"/>
        <v>0</v>
      </c>
      <c r="BG17" s="119"/>
      <c r="BH17" s="119"/>
      <c r="BI17" s="119"/>
      <c r="BJ17" s="119"/>
      <c r="BK17" s="119"/>
      <c r="BL17" s="119"/>
      <c r="BM17" s="119"/>
      <c r="BN17" s="119"/>
      <c r="BO17" s="119"/>
      <c r="BP17" s="119"/>
      <c r="BQ17" s="119"/>
    </row>
    <row r="18" spans="2:69" ht="43.5" hidden="1" customHeight="1" x14ac:dyDescent="0.3">
      <c r="B18" s="111"/>
      <c r="C18" s="111"/>
      <c r="D18" s="111" t="str">
        <f>'Հ4 '!G19</f>
        <v xml:space="preserve"> ՀՀ աշխատանքի և սոցիալական հարցերի նախարարության միասնական սոցիալական ծառայություն</v>
      </c>
      <c r="E18" s="114">
        <f>'Հ4 '!H19</f>
        <v>92102.6</v>
      </c>
      <c r="F18" s="113">
        <f t="shared" si="5"/>
        <v>0</v>
      </c>
      <c r="G18" s="115"/>
      <c r="H18" s="115"/>
      <c r="I18" s="115"/>
      <c r="J18" s="115"/>
      <c r="K18" s="115"/>
      <c r="L18" s="115"/>
      <c r="M18" s="115"/>
      <c r="N18" s="115"/>
      <c r="O18" s="115"/>
      <c r="P18" s="115"/>
      <c r="Q18" s="115"/>
      <c r="R18" s="114">
        <f>'Հ4 '!I19</f>
        <v>75600</v>
      </c>
      <c r="S18" s="113">
        <f t="shared" si="6"/>
        <v>0</v>
      </c>
      <c r="T18" s="116"/>
      <c r="U18" s="116"/>
      <c r="V18" s="116"/>
      <c r="W18" s="116"/>
      <c r="X18" s="116"/>
      <c r="Y18" s="116"/>
      <c r="Z18" s="116"/>
      <c r="AA18" s="116"/>
      <c r="AB18" s="116"/>
      <c r="AC18" s="116"/>
      <c r="AD18" s="116"/>
      <c r="AE18" s="114">
        <f>'Հ4 '!J19</f>
        <v>78000</v>
      </c>
      <c r="AF18" s="113">
        <f t="shared" si="7"/>
        <v>0</v>
      </c>
      <c r="AG18" s="117"/>
      <c r="AH18" s="117"/>
      <c r="AI18" s="117"/>
      <c r="AJ18" s="117"/>
      <c r="AK18" s="117"/>
      <c r="AL18" s="117"/>
      <c r="AM18" s="117"/>
      <c r="AN18" s="117"/>
      <c r="AO18" s="117"/>
      <c r="AP18" s="117"/>
      <c r="AQ18" s="117"/>
      <c r="AR18" s="114">
        <f>'Հ4 '!K19</f>
        <v>66000</v>
      </c>
      <c r="AS18" s="113">
        <f t="shared" si="8"/>
        <v>0</v>
      </c>
      <c r="AT18" s="118"/>
      <c r="AU18" s="118"/>
      <c r="AV18" s="118"/>
      <c r="AW18" s="118"/>
      <c r="AX18" s="118"/>
      <c r="AY18" s="118"/>
      <c r="AZ18" s="118"/>
      <c r="BA18" s="118"/>
      <c r="BB18" s="118"/>
      <c r="BC18" s="118"/>
      <c r="BD18" s="118"/>
      <c r="BE18" s="114">
        <f>'Հ4 '!L19</f>
        <v>54000</v>
      </c>
      <c r="BF18" s="113">
        <f t="shared" si="9"/>
        <v>0</v>
      </c>
      <c r="BG18" s="119"/>
      <c r="BH18" s="119"/>
      <c r="BI18" s="119"/>
      <c r="BJ18" s="119"/>
      <c r="BK18" s="119"/>
      <c r="BL18" s="119"/>
      <c r="BM18" s="119"/>
      <c r="BN18" s="119"/>
      <c r="BO18" s="119"/>
      <c r="BP18" s="119"/>
      <c r="BQ18" s="119"/>
    </row>
    <row r="19" spans="2:69" ht="43.5" hidden="1" customHeight="1" x14ac:dyDescent="0.3">
      <c r="B19" s="111"/>
      <c r="C19" s="111"/>
      <c r="D19" s="111" t="str">
        <f>'Հ4 '!G20</f>
        <v xml:space="preserve"> այդ թվում` բյուջետային ծախսերի տնտեսագիտական դասակարգման հոդվածներ</v>
      </c>
      <c r="E19" s="114">
        <f>'Հ4 '!H20</f>
        <v>0</v>
      </c>
      <c r="F19" s="113">
        <f t="shared" si="5"/>
        <v>0</v>
      </c>
      <c r="G19" s="115"/>
      <c r="H19" s="115"/>
      <c r="I19" s="115"/>
      <c r="J19" s="115"/>
      <c r="K19" s="115"/>
      <c r="L19" s="115"/>
      <c r="M19" s="115"/>
      <c r="N19" s="115"/>
      <c r="O19" s="115"/>
      <c r="P19" s="115"/>
      <c r="Q19" s="115"/>
      <c r="R19" s="114">
        <f>'Հ4 '!I20</f>
        <v>0</v>
      </c>
      <c r="S19" s="113">
        <f t="shared" si="6"/>
        <v>0</v>
      </c>
      <c r="T19" s="116"/>
      <c r="U19" s="116"/>
      <c r="V19" s="116"/>
      <c r="W19" s="116"/>
      <c r="X19" s="116"/>
      <c r="Y19" s="116"/>
      <c r="Z19" s="116"/>
      <c r="AA19" s="116"/>
      <c r="AB19" s="116"/>
      <c r="AC19" s="116"/>
      <c r="AD19" s="116"/>
      <c r="AE19" s="114">
        <f>'Հ4 '!J20</f>
        <v>0</v>
      </c>
      <c r="AF19" s="113">
        <f t="shared" si="7"/>
        <v>0</v>
      </c>
      <c r="AG19" s="117"/>
      <c r="AH19" s="117"/>
      <c r="AI19" s="117"/>
      <c r="AJ19" s="117"/>
      <c r="AK19" s="117"/>
      <c r="AL19" s="117"/>
      <c r="AM19" s="117"/>
      <c r="AN19" s="117"/>
      <c r="AO19" s="117"/>
      <c r="AP19" s="117"/>
      <c r="AQ19" s="117"/>
      <c r="AR19" s="114">
        <f>'Հ4 '!K20</f>
        <v>0</v>
      </c>
      <c r="AS19" s="113">
        <f t="shared" si="8"/>
        <v>0</v>
      </c>
      <c r="AT19" s="118"/>
      <c r="AU19" s="118"/>
      <c r="AV19" s="118"/>
      <c r="AW19" s="118"/>
      <c r="AX19" s="118"/>
      <c r="AY19" s="118"/>
      <c r="AZ19" s="118"/>
      <c r="BA19" s="118"/>
      <c r="BB19" s="118"/>
      <c r="BC19" s="118"/>
      <c r="BD19" s="118"/>
      <c r="BE19" s="114">
        <f>'Հ4 '!L20</f>
        <v>0</v>
      </c>
      <c r="BF19" s="113">
        <f t="shared" si="9"/>
        <v>0</v>
      </c>
      <c r="BG19" s="119"/>
      <c r="BH19" s="119"/>
      <c r="BI19" s="119"/>
      <c r="BJ19" s="119"/>
      <c r="BK19" s="119"/>
      <c r="BL19" s="119"/>
      <c r="BM19" s="119"/>
      <c r="BN19" s="119"/>
      <c r="BO19" s="119"/>
      <c r="BP19" s="119"/>
      <c r="BQ19" s="119"/>
    </row>
    <row r="20" spans="2:69" ht="43.5" hidden="1" customHeight="1" x14ac:dyDescent="0.3">
      <c r="B20" s="111"/>
      <c r="C20" s="111"/>
      <c r="D20" s="111" t="str">
        <f>'Հ4 '!G21</f>
        <v xml:space="preserve"> ԸՆԴԱՄԵՆԸ ԾԱԽՍԵՐ</v>
      </c>
      <c r="E20" s="114">
        <f>'Հ4 '!H21</f>
        <v>92102.6</v>
      </c>
      <c r="F20" s="113">
        <f t="shared" si="5"/>
        <v>0</v>
      </c>
      <c r="G20" s="115"/>
      <c r="H20" s="115"/>
      <c r="I20" s="115"/>
      <c r="J20" s="115"/>
      <c r="K20" s="115"/>
      <c r="L20" s="115"/>
      <c r="M20" s="115"/>
      <c r="N20" s="115"/>
      <c r="O20" s="115"/>
      <c r="P20" s="115"/>
      <c r="Q20" s="115"/>
      <c r="R20" s="114">
        <f>'Հ4 '!I21</f>
        <v>75600</v>
      </c>
      <c r="S20" s="113">
        <f t="shared" si="6"/>
        <v>0</v>
      </c>
      <c r="T20" s="116"/>
      <c r="U20" s="116"/>
      <c r="V20" s="116"/>
      <c r="W20" s="116"/>
      <c r="X20" s="116"/>
      <c r="Y20" s="116"/>
      <c r="Z20" s="116"/>
      <c r="AA20" s="116"/>
      <c r="AB20" s="116"/>
      <c r="AC20" s="116"/>
      <c r="AD20" s="116"/>
      <c r="AE20" s="114">
        <f>'Հ4 '!J21</f>
        <v>78000</v>
      </c>
      <c r="AF20" s="113">
        <f t="shared" si="7"/>
        <v>0</v>
      </c>
      <c r="AG20" s="117"/>
      <c r="AH20" s="117"/>
      <c r="AI20" s="117"/>
      <c r="AJ20" s="117"/>
      <c r="AK20" s="117"/>
      <c r="AL20" s="117"/>
      <c r="AM20" s="117"/>
      <c r="AN20" s="117"/>
      <c r="AO20" s="117"/>
      <c r="AP20" s="117"/>
      <c r="AQ20" s="117"/>
      <c r="AR20" s="114">
        <f>'Հ4 '!K21</f>
        <v>66000</v>
      </c>
      <c r="AS20" s="113">
        <f t="shared" si="8"/>
        <v>0</v>
      </c>
      <c r="AT20" s="118"/>
      <c r="AU20" s="118"/>
      <c r="AV20" s="118"/>
      <c r="AW20" s="118"/>
      <c r="AX20" s="118"/>
      <c r="AY20" s="118"/>
      <c r="AZ20" s="118"/>
      <c r="BA20" s="118"/>
      <c r="BB20" s="118"/>
      <c r="BC20" s="118"/>
      <c r="BD20" s="118"/>
      <c r="BE20" s="114">
        <f>'Հ4 '!L21</f>
        <v>54000</v>
      </c>
      <c r="BF20" s="113">
        <f t="shared" si="9"/>
        <v>0</v>
      </c>
      <c r="BG20" s="119"/>
      <c r="BH20" s="119"/>
      <c r="BI20" s="119"/>
      <c r="BJ20" s="119"/>
      <c r="BK20" s="119"/>
      <c r="BL20" s="119"/>
      <c r="BM20" s="119"/>
      <c r="BN20" s="119"/>
      <c r="BO20" s="119"/>
      <c r="BP20" s="119"/>
      <c r="BQ20" s="119"/>
    </row>
    <row r="21" spans="2:69" ht="43.5" hidden="1" customHeight="1" x14ac:dyDescent="0.3">
      <c r="B21" s="111"/>
      <c r="C21" s="111"/>
      <c r="D21" s="111" t="str">
        <f>'Հ4 '!G22</f>
        <v xml:space="preserve"> ԸՆԹԱՑԻԿ ԾԱԽՍԵՐ</v>
      </c>
      <c r="E21" s="114">
        <f>'Հ4 '!H22</f>
        <v>92102.6</v>
      </c>
      <c r="F21" s="113">
        <f t="shared" si="5"/>
        <v>0</v>
      </c>
      <c r="G21" s="115"/>
      <c r="H21" s="115"/>
      <c r="I21" s="115"/>
      <c r="J21" s="115"/>
      <c r="K21" s="115"/>
      <c r="L21" s="115"/>
      <c r="M21" s="115"/>
      <c r="N21" s="115"/>
      <c r="O21" s="115"/>
      <c r="P21" s="115"/>
      <c r="Q21" s="115"/>
      <c r="R21" s="114">
        <f>'Հ4 '!I22</f>
        <v>75600</v>
      </c>
      <c r="S21" s="113">
        <f t="shared" si="6"/>
        <v>0</v>
      </c>
      <c r="T21" s="116"/>
      <c r="U21" s="116"/>
      <c r="V21" s="116"/>
      <c r="W21" s="116"/>
      <c r="X21" s="116"/>
      <c r="Y21" s="116"/>
      <c r="Z21" s="116"/>
      <c r="AA21" s="116"/>
      <c r="AB21" s="116"/>
      <c r="AC21" s="116"/>
      <c r="AD21" s="116"/>
      <c r="AE21" s="114">
        <f>'Հ4 '!J22</f>
        <v>78000</v>
      </c>
      <c r="AF21" s="113">
        <f t="shared" si="7"/>
        <v>0</v>
      </c>
      <c r="AG21" s="117"/>
      <c r="AH21" s="117"/>
      <c r="AI21" s="117"/>
      <c r="AJ21" s="117"/>
      <c r="AK21" s="117"/>
      <c r="AL21" s="117"/>
      <c r="AM21" s="117"/>
      <c r="AN21" s="117"/>
      <c r="AO21" s="117"/>
      <c r="AP21" s="117"/>
      <c r="AQ21" s="117"/>
      <c r="AR21" s="114">
        <f>'Հ4 '!K22</f>
        <v>66000</v>
      </c>
      <c r="AS21" s="113">
        <f t="shared" si="8"/>
        <v>0</v>
      </c>
      <c r="AT21" s="118"/>
      <c r="AU21" s="118"/>
      <c r="AV21" s="118"/>
      <c r="AW21" s="118"/>
      <c r="AX21" s="118"/>
      <c r="AY21" s="118"/>
      <c r="AZ21" s="118"/>
      <c r="BA21" s="118"/>
      <c r="BB21" s="118"/>
      <c r="BC21" s="118"/>
      <c r="BD21" s="118"/>
      <c r="BE21" s="114">
        <f>'Հ4 '!L22</f>
        <v>54000</v>
      </c>
      <c r="BF21" s="113">
        <f t="shared" si="9"/>
        <v>0</v>
      </c>
      <c r="BG21" s="119"/>
      <c r="BH21" s="119"/>
      <c r="BI21" s="119"/>
      <c r="BJ21" s="119"/>
      <c r="BK21" s="119"/>
      <c r="BL21" s="119"/>
      <c r="BM21" s="119"/>
      <c r="BN21" s="119"/>
      <c r="BO21" s="119"/>
      <c r="BP21" s="119"/>
      <c r="BQ21" s="119"/>
    </row>
    <row r="22" spans="2:69" ht="43.5" hidden="1" customHeight="1" x14ac:dyDescent="0.3">
      <c r="B22" s="111"/>
      <c r="C22" s="111"/>
      <c r="D22" s="111" t="str">
        <f>'Հ4 '!G23</f>
        <v xml:space="preserve"> ՍՈՑԻԱԼԱԿԱՆ  ՆՊԱՍՏՆԵՐ ԵՎ ԿԵՆՍԱԹՈՇԱԿՆԵՐ</v>
      </c>
      <c r="E22" s="114">
        <f>'Հ4 '!H23</f>
        <v>92102.6</v>
      </c>
      <c r="F22" s="113">
        <f t="shared" si="5"/>
        <v>0</v>
      </c>
      <c r="G22" s="115"/>
      <c r="H22" s="115"/>
      <c r="I22" s="115"/>
      <c r="J22" s="115"/>
      <c r="K22" s="115"/>
      <c r="L22" s="115"/>
      <c r="M22" s="115"/>
      <c r="N22" s="115"/>
      <c r="O22" s="115"/>
      <c r="P22" s="115"/>
      <c r="Q22" s="115"/>
      <c r="R22" s="114">
        <f>'Հ4 '!I23</f>
        <v>75600</v>
      </c>
      <c r="S22" s="113">
        <f t="shared" si="6"/>
        <v>0</v>
      </c>
      <c r="T22" s="116"/>
      <c r="U22" s="116"/>
      <c r="V22" s="116"/>
      <c r="W22" s="116"/>
      <c r="X22" s="116"/>
      <c r="Y22" s="116"/>
      <c r="Z22" s="116"/>
      <c r="AA22" s="116"/>
      <c r="AB22" s="116"/>
      <c r="AC22" s="116"/>
      <c r="AD22" s="116"/>
      <c r="AE22" s="114">
        <f>'Հ4 '!J23</f>
        <v>78000</v>
      </c>
      <c r="AF22" s="113">
        <f t="shared" si="7"/>
        <v>0</v>
      </c>
      <c r="AG22" s="117"/>
      <c r="AH22" s="117"/>
      <c r="AI22" s="117"/>
      <c r="AJ22" s="117"/>
      <c r="AK22" s="117"/>
      <c r="AL22" s="117"/>
      <c r="AM22" s="117"/>
      <c r="AN22" s="117"/>
      <c r="AO22" s="117"/>
      <c r="AP22" s="117"/>
      <c r="AQ22" s="117"/>
      <c r="AR22" s="114">
        <f>'Հ4 '!K23</f>
        <v>66000</v>
      </c>
      <c r="AS22" s="113">
        <f t="shared" si="8"/>
        <v>0</v>
      </c>
      <c r="AT22" s="118"/>
      <c r="AU22" s="118"/>
      <c r="AV22" s="118"/>
      <c r="AW22" s="118"/>
      <c r="AX22" s="118"/>
      <c r="AY22" s="118"/>
      <c r="AZ22" s="118"/>
      <c r="BA22" s="118"/>
      <c r="BB22" s="118"/>
      <c r="BC22" s="118"/>
      <c r="BD22" s="118"/>
      <c r="BE22" s="114">
        <f>'Հ4 '!L23</f>
        <v>54000</v>
      </c>
      <c r="BF22" s="113">
        <f t="shared" si="9"/>
        <v>0</v>
      </c>
      <c r="BG22" s="119"/>
      <c r="BH22" s="119"/>
      <c r="BI22" s="119"/>
      <c r="BJ22" s="119"/>
      <c r="BK22" s="119"/>
      <c r="BL22" s="119"/>
      <c r="BM22" s="119"/>
      <c r="BN22" s="119"/>
      <c r="BO22" s="119"/>
      <c r="BP22" s="119"/>
      <c r="BQ22" s="119"/>
    </row>
    <row r="23" spans="2:69" ht="43.5" hidden="1" customHeight="1" x14ac:dyDescent="0.3">
      <c r="B23" s="111"/>
      <c r="C23" s="111"/>
      <c r="D23" s="111" t="str">
        <f>'Հ4 '!G24</f>
        <v xml:space="preserve"> Սոցիալական օգնության դրամական արտահայտությամբ նպաստներ (բյուջեից)</v>
      </c>
      <c r="E23" s="114">
        <f>'Հ4 '!H24</f>
        <v>92102.6</v>
      </c>
      <c r="F23" s="113">
        <f t="shared" si="5"/>
        <v>0</v>
      </c>
      <c r="G23" s="115"/>
      <c r="H23" s="115"/>
      <c r="I23" s="115"/>
      <c r="J23" s="115"/>
      <c r="K23" s="115"/>
      <c r="L23" s="115"/>
      <c r="M23" s="115"/>
      <c r="N23" s="115"/>
      <c r="O23" s="115"/>
      <c r="P23" s="115"/>
      <c r="Q23" s="115"/>
      <c r="R23" s="114">
        <f>'Հ4 '!I24</f>
        <v>75600</v>
      </c>
      <c r="S23" s="113">
        <f t="shared" si="6"/>
        <v>0</v>
      </c>
      <c r="T23" s="116"/>
      <c r="U23" s="116"/>
      <c r="V23" s="116"/>
      <c r="W23" s="116"/>
      <c r="X23" s="116"/>
      <c r="Y23" s="116"/>
      <c r="Z23" s="116"/>
      <c r="AA23" s="116"/>
      <c r="AB23" s="116"/>
      <c r="AC23" s="116"/>
      <c r="AD23" s="116"/>
      <c r="AE23" s="114">
        <f>'Հ4 '!J24</f>
        <v>78000</v>
      </c>
      <c r="AF23" s="113">
        <f t="shared" si="7"/>
        <v>0</v>
      </c>
      <c r="AG23" s="117"/>
      <c r="AH23" s="117"/>
      <c r="AI23" s="117"/>
      <c r="AJ23" s="117"/>
      <c r="AK23" s="117"/>
      <c r="AL23" s="117"/>
      <c r="AM23" s="117"/>
      <c r="AN23" s="117"/>
      <c r="AO23" s="117"/>
      <c r="AP23" s="117"/>
      <c r="AQ23" s="117"/>
      <c r="AR23" s="114">
        <f>'Հ4 '!K24</f>
        <v>66000</v>
      </c>
      <c r="AS23" s="113">
        <f t="shared" si="8"/>
        <v>0</v>
      </c>
      <c r="AT23" s="118"/>
      <c r="AU23" s="118"/>
      <c r="AV23" s="118"/>
      <c r="AW23" s="118"/>
      <c r="AX23" s="118"/>
      <c r="AY23" s="118"/>
      <c r="AZ23" s="118"/>
      <c r="BA23" s="118"/>
      <c r="BB23" s="118"/>
      <c r="BC23" s="118"/>
      <c r="BD23" s="118"/>
      <c r="BE23" s="114">
        <f>'Հ4 '!L24</f>
        <v>54000</v>
      </c>
      <c r="BF23" s="113">
        <f t="shared" si="9"/>
        <v>0</v>
      </c>
      <c r="BG23" s="119"/>
      <c r="BH23" s="119"/>
      <c r="BI23" s="119"/>
      <c r="BJ23" s="119"/>
      <c r="BK23" s="119"/>
      <c r="BL23" s="119"/>
      <c r="BM23" s="119"/>
      <c r="BN23" s="119"/>
      <c r="BO23" s="119"/>
      <c r="BP23" s="119"/>
      <c r="BQ23" s="119"/>
    </row>
    <row r="24" spans="2:69" ht="43.5" hidden="1" customHeight="1" x14ac:dyDescent="0.3">
      <c r="B24" s="111"/>
      <c r="C24" s="111"/>
      <c r="D24" s="111" t="str">
        <f>'Հ4 '!G25</f>
        <v xml:space="preserve"> - Այլ նպաստներ բյուջեից</v>
      </c>
      <c r="E24" s="114">
        <f>'Հ4 '!H25</f>
        <v>92102.6</v>
      </c>
      <c r="F24" s="113">
        <f t="shared" si="5"/>
        <v>0</v>
      </c>
      <c r="G24" s="115"/>
      <c r="H24" s="115"/>
      <c r="I24" s="115"/>
      <c r="J24" s="115"/>
      <c r="K24" s="115"/>
      <c r="L24" s="115"/>
      <c r="M24" s="115"/>
      <c r="N24" s="115"/>
      <c r="O24" s="115"/>
      <c r="P24" s="115"/>
      <c r="Q24" s="115"/>
      <c r="R24" s="114">
        <f>'Հ4 '!I25</f>
        <v>75600</v>
      </c>
      <c r="S24" s="113">
        <f t="shared" si="6"/>
        <v>0</v>
      </c>
      <c r="T24" s="116"/>
      <c r="U24" s="116"/>
      <c r="V24" s="116"/>
      <c r="W24" s="116"/>
      <c r="X24" s="116"/>
      <c r="Y24" s="116"/>
      <c r="Z24" s="116"/>
      <c r="AA24" s="116"/>
      <c r="AB24" s="116"/>
      <c r="AC24" s="116"/>
      <c r="AD24" s="116"/>
      <c r="AE24" s="114">
        <f>'Հ4 '!J25</f>
        <v>78000</v>
      </c>
      <c r="AF24" s="113">
        <f t="shared" si="7"/>
        <v>0</v>
      </c>
      <c r="AG24" s="117"/>
      <c r="AH24" s="117"/>
      <c r="AI24" s="117"/>
      <c r="AJ24" s="117"/>
      <c r="AK24" s="117"/>
      <c r="AL24" s="117"/>
      <c r="AM24" s="117"/>
      <c r="AN24" s="117"/>
      <c r="AO24" s="117"/>
      <c r="AP24" s="117"/>
      <c r="AQ24" s="117"/>
      <c r="AR24" s="114">
        <f>'Հ4 '!K25</f>
        <v>66000</v>
      </c>
      <c r="AS24" s="113">
        <f t="shared" si="8"/>
        <v>0</v>
      </c>
      <c r="AT24" s="118"/>
      <c r="AU24" s="118"/>
      <c r="AV24" s="118"/>
      <c r="AW24" s="118"/>
      <c r="AX24" s="118"/>
      <c r="AY24" s="118"/>
      <c r="AZ24" s="118"/>
      <c r="BA24" s="118"/>
      <c r="BB24" s="118"/>
      <c r="BC24" s="118"/>
      <c r="BD24" s="118"/>
      <c r="BE24" s="114">
        <f>'Հ4 '!L25</f>
        <v>54000</v>
      </c>
      <c r="BF24" s="113">
        <f t="shared" si="9"/>
        <v>0</v>
      </c>
      <c r="BG24" s="119"/>
      <c r="BH24" s="119"/>
      <c r="BI24" s="119"/>
      <c r="BJ24" s="119"/>
      <c r="BK24" s="119"/>
      <c r="BL24" s="119"/>
      <c r="BM24" s="119"/>
      <c r="BN24" s="119"/>
      <c r="BO24" s="119"/>
      <c r="BP24" s="119"/>
      <c r="BQ24" s="119"/>
    </row>
    <row r="25" spans="2:69" ht="43.5" customHeight="1" x14ac:dyDescent="0.3">
      <c r="B25" s="111"/>
      <c r="C25" s="111" t="str">
        <f>'Հ4 '!F26</f>
        <v xml:space="preserve"> 12005</v>
      </c>
      <c r="D25" s="111" t="str">
        <f>'Հ4 '!G26</f>
        <v xml:space="preserve"> Ծնողական փառքի մեդալով պարգևատրված անձանց ամենամսյա պատվովճար</v>
      </c>
      <c r="E25" s="114">
        <f>'Հ4 '!H26</f>
        <v>7600</v>
      </c>
      <c r="F25" s="113">
        <f t="shared" si="5"/>
        <v>0</v>
      </c>
      <c r="G25" s="115"/>
      <c r="H25" s="115"/>
      <c r="I25" s="115"/>
      <c r="J25" s="115"/>
      <c r="K25" s="115"/>
      <c r="L25" s="115"/>
      <c r="M25" s="115"/>
      <c r="N25" s="115"/>
      <c r="O25" s="115"/>
      <c r="P25" s="115"/>
      <c r="Q25" s="115"/>
      <c r="R25" s="114">
        <f>'Հ4 '!I26</f>
        <v>12000</v>
      </c>
      <c r="S25" s="113">
        <f t="shared" si="6"/>
        <v>0</v>
      </c>
      <c r="T25" s="116"/>
      <c r="U25" s="116"/>
      <c r="V25" s="116"/>
      <c r="W25" s="116"/>
      <c r="X25" s="116"/>
      <c r="Y25" s="116"/>
      <c r="Z25" s="116"/>
      <c r="AA25" s="116"/>
      <c r="AB25" s="116"/>
      <c r="AC25" s="116"/>
      <c r="AD25" s="116"/>
      <c r="AE25" s="114">
        <f>'Հ4 '!J26</f>
        <v>12000</v>
      </c>
      <c r="AF25" s="113">
        <f t="shared" si="7"/>
        <v>0</v>
      </c>
      <c r="AG25" s="117"/>
      <c r="AH25" s="117"/>
      <c r="AI25" s="117"/>
      <c r="AJ25" s="117"/>
      <c r="AK25" s="117"/>
      <c r="AL25" s="117"/>
      <c r="AM25" s="117"/>
      <c r="AN25" s="117"/>
      <c r="AO25" s="117"/>
      <c r="AP25" s="117"/>
      <c r="AQ25" s="117"/>
      <c r="AR25" s="114">
        <f>'Հ4 '!K26</f>
        <v>12000</v>
      </c>
      <c r="AS25" s="113">
        <f t="shared" si="8"/>
        <v>0</v>
      </c>
      <c r="AT25" s="118"/>
      <c r="AU25" s="118"/>
      <c r="AV25" s="118"/>
      <c r="AW25" s="118"/>
      <c r="AX25" s="118"/>
      <c r="AY25" s="118"/>
      <c r="AZ25" s="118"/>
      <c r="BA25" s="118"/>
      <c r="BB25" s="118"/>
      <c r="BC25" s="118"/>
      <c r="BD25" s="118"/>
      <c r="BE25" s="114">
        <f>'Հ4 '!L26</f>
        <v>12000</v>
      </c>
      <c r="BF25" s="113">
        <f t="shared" si="9"/>
        <v>0</v>
      </c>
      <c r="BG25" s="119"/>
      <c r="BH25" s="119"/>
      <c r="BI25" s="119"/>
      <c r="BJ25" s="119"/>
      <c r="BK25" s="119"/>
      <c r="BL25" s="119"/>
      <c r="BM25" s="119"/>
      <c r="BN25" s="119"/>
      <c r="BO25" s="119"/>
      <c r="BP25" s="119"/>
      <c r="BQ25" s="119"/>
    </row>
    <row r="26" spans="2:69" ht="43.5" hidden="1" customHeight="1" x14ac:dyDescent="0.3">
      <c r="B26" s="111"/>
      <c r="C26" s="111"/>
      <c r="D26" s="111" t="str">
        <f>'Հ4 '!G27</f>
        <v xml:space="preserve"> այդ թվում` ըստ կատարողների</v>
      </c>
      <c r="E26" s="114">
        <f>'Հ4 '!H27</f>
        <v>0</v>
      </c>
      <c r="F26" s="113">
        <f t="shared" si="5"/>
        <v>0</v>
      </c>
      <c r="G26" s="115"/>
      <c r="H26" s="115"/>
      <c r="I26" s="115"/>
      <c r="J26" s="115"/>
      <c r="K26" s="115"/>
      <c r="L26" s="115"/>
      <c r="M26" s="115"/>
      <c r="N26" s="115"/>
      <c r="O26" s="115"/>
      <c r="P26" s="115"/>
      <c r="Q26" s="115"/>
      <c r="R26" s="114">
        <f>'Հ4 '!I27</f>
        <v>0</v>
      </c>
      <c r="S26" s="113">
        <f t="shared" si="6"/>
        <v>0</v>
      </c>
      <c r="T26" s="116"/>
      <c r="U26" s="116"/>
      <c r="V26" s="116"/>
      <c r="W26" s="116"/>
      <c r="X26" s="116"/>
      <c r="Y26" s="116"/>
      <c r="Z26" s="116"/>
      <c r="AA26" s="116"/>
      <c r="AB26" s="116"/>
      <c r="AC26" s="116"/>
      <c r="AD26" s="116"/>
      <c r="AE26" s="114">
        <f>'Հ4 '!J27</f>
        <v>0</v>
      </c>
      <c r="AF26" s="113">
        <f t="shared" si="7"/>
        <v>0</v>
      </c>
      <c r="AG26" s="117"/>
      <c r="AH26" s="117"/>
      <c r="AI26" s="117"/>
      <c r="AJ26" s="117"/>
      <c r="AK26" s="117"/>
      <c r="AL26" s="117"/>
      <c r="AM26" s="117"/>
      <c r="AN26" s="117"/>
      <c r="AO26" s="117"/>
      <c r="AP26" s="117"/>
      <c r="AQ26" s="117"/>
      <c r="AR26" s="114">
        <f>'Հ4 '!K27</f>
        <v>0</v>
      </c>
      <c r="AS26" s="113">
        <f t="shared" si="8"/>
        <v>0</v>
      </c>
      <c r="AT26" s="118"/>
      <c r="AU26" s="118"/>
      <c r="AV26" s="118"/>
      <c r="AW26" s="118"/>
      <c r="AX26" s="118"/>
      <c r="AY26" s="118"/>
      <c r="AZ26" s="118"/>
      <c r="BA26" s="118"/>
      <c r="BB26" s="118"/>
      <c r="BC26" s="118"/>
      <c r="BD26" s="118"/>
      <c r="BE26" s="114">
        <f>'Հ4 '!L27</f>
        <v>0</v>
      </c>
      <c r="BF26" s="113">
        <f t="shared" si="9"/>
        <v>0</v>
      </c>
      <c r="BG26" s="119"/>
      <c r="BH26" s="119"/>
      <c r="BI26" s="119"/>
      <c r="BJ26" s="119"/>
      <c r="BK26" s="119"/>
      <c r="BL26" s="119"/>
      <c r="BM26" s="119"/>
      <c r="BN26" s="119"/>
      <c r="BO26" s="119"/>
      <c r="BP26" s="119"/>
      <c r="BQ26" s="119"/>
    </row>
    <row r="27" spans="2:69" ht="43.5" hidden="1" customHeight="1" x14ac:dyDescent="0.3">
      <c r="B27" s="111"/>
      <c r="C27" s="111"/>
      <c r="D27" s="111" t="str">
        <f>'Հ4 '!G28</f>
        <v xml:space="preserve"> ՀՀ աշխատանքի և սոցիալական հարցերի նախարարության միասնական սոցիալական ծառայություն</v>
      </c>
      <c r="E27" s="114">
        <f>'Հ4 '!H28</f>
        <v>7600</v>
      </c>
      <c r="F27" s="113">
        <f t="shared" si="5"/>
        <v>0</v>
      </c>
      <c r="G27" s="115"/>
      <c r="H27" s="115"/>
      <c r="I27" s="115"/>
      <c r="J27" s="115"/>
      <c r="K27" s="115"/>
      <c r="L27" s="115"/>
      <c r="M27" s="115"/>
      <c r="N27" s="115"/>
      <c r="O27" s="115"/>
      <c r="P27" s="115"/>
      <c r="Q27" s="115"/>
      <c r="R27" s="114">
        <f>'Հ4 '!I28</f>
        <v>12000</v>
      </c>
      <c r="S27" s="113">
        <f t="shared" si="6"/>
        <v>0</v>
      </c>
      <c r="T27" s="116"/>
      <c r="U27" s="116"/>
      <c r="V27" s="116"/>
      <c r="W27" s="116"/>
      <c r="X27" s="116"/>
      <c r="Y27" s="116"/>
      <c r="Z27" s="116"/>
      <c r="AA27" s="116"/>
      <c r="AB27" s="116"/>
      <c r="AC27" s="116"/>
      <c r="AD27" s="116"/>
      <c r="AE27" s="114">
        <f>'Հ4 '!J28</f>
        <v>12000</v>
      </c>
      <c r="AF27" s="113">
        <f t="shared" si="7"/>
        <v>0</v>
      </c>
      <c r="AG27" s="117"/>
      <c r="AH27" s="117"/>
      <c r="AI27" s="117"/>
      <c r="AJ27" s="117"/>
      <c r="AK27" s="117"/>
      <c r="AL27" s="117"/>
      <c r="AM27" s="117"/>
      <c r="AN27" s="117"/>
      <c r="AO27" s="117"/>
      <c r="AP27" s="117"/>
      <c r="AQ27" s="117"/>
      <c r="AR27" s="114">
        <f>'Հ4 '!K28</f>
        <v>12000</v>
      </c>
      <c r="AS27" s="113">
        <f t="shared" si="8"/>
        <v>0</v>
      </c>
      <c r="AT27" s="118"/>
      <c r="AU27" s="118"/>
      <c r="AV27" s="118"/>
      <c r="AW27" s="118"/>
      <c r="AX27" s="118"/>
      <c r="AY27" s="118"/>
      <c r="AZ27" s="118"/>
      <c r="BA27" s="118"/>
      <c r="BB27" s="118"/>
      <c r="BC27" s="118"/>
      <c r="BD27" s="118"/>
      <c r="BE27" s="114">
        <f>'Հ4 '!L28</f>
        <v>12000</v>
      </c>
      <c r="BF27" s="113">
        <f t="shared" si="9"/>
        <v>0</v>
      </c>
      <c r="BG27" s="119"/>
      <c r="BH27" s="119"/>
      <c r="BI27" s="119"/>
      <c r="BJ27" s="119"/>
      <c r="BK27" s="119"/>
      <c r="BL27" s="119"/>
      <c r="BM27" s="119"/>
      <c r="BN27" s="119"/>
      <c r="BO27" s="119"/>
      <c r="BP27" s="119"/>
      <c r="BQ27" s="119"/>
    </row>
    <row r="28" spans="2:69" ht="43.5" hidden="1" customHeight="1" x14ac:dyDescent="0.3">
      <c r="B28" s="111"/>
      <c r="C28" s="111"/>
      <c r="D28" s="111" t="str">
        <f>'Հ4 '!G29</f>
        <v xml:space="preserve"> այդ թվում` բյուջետային ծախսերի տնտեսագիտական դասակարգման հոդվածներ</v>
      </c>
      <c r="E28" s="114">
        <f>'Հ4 '!H29</f>
        <v>0</v>
      </c>
      <c r="F28" s="113">
        <f t="shared" si="5"/>
        <v>0</v>
      </c>
      <c r="G28" s="115"/>
      <c r="H28" s="115"/>
      <c r="I28" s="115"/>
      <c r="J28" s="115"/>
      <c r="K28" s="115"/>
      <c r="L28" s="115"/>
      <c r="M28" s="115"/>
      <c r="N28" s="115"/>
      <c r="O28" s="115"/>
      <c r="P28" s="115"/>
      <c r="Q28" s="115"/>
      <c r="R28" s="114">
        <f>'Հ4 '!I29</f>
        <v>0</v>
      </c>
      <c r="S28" s="113">
        <f t="shared" si="6"/>
        <v>0</v>
      </c>
      <c r="T28" s="116"/>
      <c r="U28" s="116"/>
      <c r="V28" s="116"/>
      <c r="W28" s="116"/>
      <c r="X28" s="116"/>
      <c r="Y28" s="116"/>
      <c r="Z28" s="116"/>
      <c r="AA28" s="116"/>
      <c r="AB28" s="116"/>
      <c r="AC28" s="116"/>
      <c r="AD28" s="116"/>
      <c r="AE28" s="114">
        <f>'Հ4 '!J29</f>
        <v>0</v>
      </c>
      <c r="AF28" s="113">
        <f t="shared" si="7"/>
        <v>0</v>
      </c>
      <c r="AG28" s="117"/>
      <c r="AH28" s="117"/>
      <c r="AI28" s="117"/>
      <c r="AJ28" s="117"/>
      <c r="AK28" s="117"/>
      <c r="AL28" s="117"/>
      <c r="AM28" s="117"/>
      <c r="AN28" s="117"/>
      <c r="AO28" s="117"/>
      <c r="AP28" s="117"/>
      <c r="AQ28" s="117"/>
      <c r="AR28" s="114">
        <f>'Հ4 '!K29</f>
        <v>0</v>
      </c>
      <c r="AS28" s="113">
        <f t="shared" si="8"/>
        <v>0</v>
      </c>
      <c r="AT28" s="118"/>
      <c r="AU28" s="118"/>
      <c r="AV28" s="118"/>
      <c r="AW28" s="118"/>
      <c r="AX28" s="118"/>
      <c r="AY28" s="118"/>
      <c r="AZ28" s="118"/>
      <c r="BA28" s="118"/>
      <c r="BB28" s="118"/>
      <c r="BC28" s="118"/>
      <c r="BD28" s="118"/>
      <c r="BE28" s="114">
        <f>'Հ4 '!L29</f>
        <v>0</v>
      </c>
      <c r="BF28" s="113">
        <f t="shared" si="9"/>
        <v>0</v>
      </c>
      <c r="BG28" s="119"/>
      <c r="BH28" s="119"/>
      <c r="BI28" s="119"/>
      <c r="BJ28" s="119"/>
      <c r="BK28" s="119"/>
      <c r="BL28" s="119"/>
      <c r="BM28" s="119"/>
      <c r="BN28" s="119"/>
      <c r="BO28" s="119"/>
      <c r="BP28" s="119"/>
      <c r="BQ28" s="119"/>
    </row>
    <row r="29" spans="2:69" ht="43.5" hidden="1" customHeight="1" x14ac:dyDescent="0.3">
      <c r="B29" s="111"/>
      <c r="C29" s="111"/>
      <c r="D29" s="111" t="str">
        <f>'Հ4 '!G30</f>
        <v xml:space="preserve"> ԸՆԴԱՄԵՆԸ ԾԱԽՍԵՐ</v>
      </c>
      <c r="E29" s="114">
        <f>'Հ4 '!H30</f>
        <v>7600</v>
      </c>
      <c r="F29" s="113">
        <f t="shared" si="5"/>
        <v>0</v>
      </c>
      <c r="G29" s="115"/>
      <c r="H29" s="115"/>
      <c r="I29" s="115"/>
      <c r="J29" s="115"/>
      <c r="K29" s="115"/>
      <c r="L29" s="115"/>
      <c r="M29" s="115"/>
      <c r="N29" s="115"/>
      <c r="O29" s="115"/>
      <c r="P29" s="115"/>
      <c r="Q29" s="115"/>
      <c r="R29" s="114">
        <f>'Հ4 '!I30</f>
        <v>12000</v>
      </c>
      <c r="S29" s="113">
        <f t="shared" si="6"/>
        <v>0</v>
      </c>
      <c r="T29" s="116"/>
      <c r="U29" s="116"/>
      <c r="V29" s="116"/>
      <c r="W29" s="116"/>
      <c r="X29" s="116"/>
      <c r="Y29" s="116"/>
      <c r="Z29" s="116"/>
      <c r="AA29" s="116"/>
      <c r="AB29" s="116"/>
      <c r="AC29" s="116"/>
      <c r="AD29" s="116"/>
      <c r="AE29" s="114">
        <f>'Հ4 '!J30</f>
        <v>12000</v>
      </c>
      <c r="AF29" s="113">
        <f t="shared" si="7"/>
        <v>0</v>
      </c>
      <c r="AG29" s="117"/>
      <c r="AH29" s="117"/>
      <c r="AI29" s="117"/>
      <c r="AJ29" s="117"/>
      <c r="AK29" s="117"/>
      <c r="AL29" s="117"/>
      <c r="AM29" s="117"/>
      <c r="AN29" s="117"/>
      <c r="AO29" s="117"/>
      <c r="AP29" s="117"/>
      <c r="AQ29" s="117"/>
      <c r="AR29" s="114">
        <f>'Հ4 '!K30</f>
        <v>12000</v>
      </c>
      <c r="AS29" s="113">
        <f t="shared" si="8"/>
        <v>0</v>
      </c>
      <c r="AT29" s="118"/>
      <c r="AU29" s="118"/>
      <c r="AV29" s="118"/>
      <c r="AW29" s="118"/>
      <c r="AX29" s="118"/>
      <c r="AY29" s="118"/>
      <c r="AZ29" s="118"/>
      <c r="BA29" s="118"/>
      <c r="BB29" s="118"/>
      <c r="BC29" s="118"/>
      <c r="BD29" s="118"/>
      <c r="BE29" s="114">
        <f>'Հ4 '!L30</f>
        <v>12000</v>
      </c>
      <c r="BF29" s="113">
        <f t="shared" si="9"/>
        <v>0</v>
      </c>
      <c r="BG29" s="119"/>
      <c r="BH29" s="119"/>
      <c r="BI29" s="119"/>
      <c r="BJ29" s="119"/>
      <c r="BK29" s="119"/>
      <c r="BL29" s="119"/>
      <c r="BM29" s="119"/>
      <c r="BN29" s="119"/>
      <c r="BO29" s="119"/>
      <c r="BP29" s="119"/>
      <c r="BQ29" s="119"/>
    </row>
    <row r="30" spans="2:69" ht="43.5" hidden="1" customHeight="1" x14ac:dyDescent="0.3">
      <c r="B30" s="111"/>
      <c r="C30" s="111"/>
      <c r="D30" s="111" t="str">
        <f>'Հ4 '!G31</f>
        <v xml:space="preserve"> ԸՆԹԱՑԻԿ ԾԱԽՍԵՐ</v>
      </c>
      <c r="E30" s="114">
        <f>'Հ4 '!H31</f>
        <v>7600</v>
      </c>
      <c r="F30" s="113">
        <f t="shared" si="5"/>
        <v>0</v>
      </c>
      <c r="G30" s="115"/>
      <c r="H30" s="115"/>
      <c r="I30" s="115"/>
      <c r="J30" s="115"/>
      <c r="K30" s="115"/>
      <c r="L30" s="115"/>
      <c r="M30" s="115"/>
      <c r="N30" s="115"/>
      <c r="O30" s="115"/>
      <c r="P30" s="115"/>
      <c r="Q30" s="115"/>
      <c r="R30" s="114">
        <f>'Հ4 '!I31</f>
        <v>12000</v>
      </c>
      <c r="S30" s="113">
        <f t="shared" si="6"/>
        <v>0</v>
      </c>
      <c r="T30" s="116"/>
      <c r="U30" s="116"/>
      <c r="V30" s="116"/>
      <c r="W30" s="116"/>
      <c r="X30" s="116"/>
      <c r="Y30" s="116"/>
      <c r="Z30" s="116"/>
      <c r="AA30" s="116"/>
      <c r="AB30" s="116"/>
      <c r="AC30" s="116"/>
      <c r="AD30" s="116"/>
      <c r="AE30" s="114">
        <f>'Հ4 '!J31</f>
        <v>12000</v>
      </c>
      <c r="AF30" s="113">
        <f t="shared" si="7"/>
        <v>0</v>
      </c>
      <c r="AG30" s="117"/>
      <c r="AH30" s="117"/>
      <c r="AI30" s="117"/>
      <c r="AJ30" s="117"/>
      <c r="AK30" s="117"/>
      <c r="AL30" s="117"/>
      <c r="AM30" s="117"/>
      <c r="AN30" s="117"/>
      <c r="AO30" s="117"/>
      <c r="AP30" s="117"/>
      <c r="AQ30" s="117"/>
      <c r="AR30" s="114">
        <f>'Հ4 '!K31</f>
        <v>12000</v>
      </c>
      <c r="AS30" s="113">
        <f t="shared" si="8"/>
        <v>0</v>
      </c>
      <c r="AT30" s="118"/>
      <c r="AU30" s="118"/>
      <c r="AV30" s="118"/>
      <c r="AW30" s="118"/>
      <c r="AX30" s="118"/>
      <c r="AY30" s="118"/>
      <c r="AZ30" s="118"/>
      <c r="BA30" s="118"/>
      <c r="BB30" s="118"/>
      <c r="BC30" s="118"/>
      <c r="BD30" s="118"/>
      <c r="BE30" s="114">
        <f>'Հ4 '!L31</f>
        <v>12000</v>
      </c>
      <c r="BF30" s="113">
        <f t="shared" si="9"/>
        <v>0</v>
      </c>
      <c r="BG30" s="119"/>
      <c r="BH30" s="119"/>
      <c r="BI30" s="119"/>
      <c r="BJ30" s="119"/>
      <c r="BK30" s="119"/>
      <c r="BL30" s="119"/>
      <c r="BM30" s="119"/>
      <c r="BN30" s="119"/>
      <c r="BO30" s="119"/>
      <c r="BP30" s="119"/>
      <c r="BQ30" s="119"/>
    </row>
    <row r="31" spans="2:69" ht="43.5" hidden="1" customHeight="1" x14ac:dyDescent="0.3">
      <c r="B31" s="111"/>
      <c r="C31" s="111"/>
      <c r="D31" s="111" t="str">
        <f>'Հ4 '!G32</f>
        <v xml:space="preserve"> ՍՈՑԻԱԼԱԿԱՆ  ՆՊԱՍՏՆԵՐ ԵՎ ԿԵՆՍԱԹՈՇԱԿՆԵՐ</v>
      </c>
      <c r="E31" s="114">
        <f>'Հ4 '!H32</f>
        <v>7600</v>
      </c>
      <c r="F31" s="113">
        <f t="shared" si="5"/>
        <v>0</v>
      </c>
      <c r="G31" s="115"/>
      <c r="H31" s="115"/>
      <c r="I31" s="115"/>
      <c r="J31" s="115"/>
      <c r="K31" s="115"/>
      <c r="L31" s="115"/>
      <c r="M31" s="115"/>
      <c r="N31" s="115"/>
      <c r="O31" s="115"/>
      <c r="P31" s="115"/>
      <c r="Q31" s="115"/>
      <c r="R31" s="114">
        <f>'Հ4 '!I32</f>
        <v>12000</v>
      </c>
      <c r="S31" s="113">
        <f t="shared" si="6"/>
        <v>0</v>
      </c>
      <c r="T31" s="116"/>
      <c r="U31" s="116"/>
      <c r="V31" s="116"/>
      <c r="W31" s="116"/>
      <c r="X31" s="116"/>
      <c r="Y31" s="116"/>
      <c r="Z31" s="116"/>
      <c r="AA31" s="116"/>
      <c r="AB31" s="116"/>
      <c r="AC31" s="116"/>
      <c r="AD31" s="116"/>
      <c r="AE31" s="114">
        <f>'Հ4 '!J32</f>
        <v>12000</v>
      </c>
      <c r="AF31" s="113">
        <f t="shared" si="7"/>
        <v>0</v>
      </c>
      <c r="AG31" s="117"/>
      <c r="AH31" s="117"/>
      <c r="AI31" s="117"/>
      <c r="AJ31" s="117"/>
      <c r="AK31" s="117"/>
      <c r="AL31" s="117"/>
      <c r="AM31" s="117"/>
      <c r="AN31" s="117"/>
      <c r="AO31" s="117"/>
      <c r="AP31" s="117"/>
      <c r="AQ31" s="117"/>
      <c r="AR31" s="114">
        <f>'Հ4 '!K32</f>
        <v>12000</v>
      </c>
      <c r="AS31" s="113">
        <f t="shared" si="8"/>
        <v>0</v>
      </c>
      <c r="AT31" s="118"/>
      <c r="AU31" s="118"/>
      <c r="AV31" s="118"/>
      <c r="AW31" s="118"/>
      <c r="AX31" s="118"/>
      <c r="AY31" s="118"/>
      <c r="AZ31" s="118"/>
      <c r="BA31" s="118"/>
      <c r="BB31" s="118"/>
      <c r="BC31" s="118"/>
      <c r="BD31" s="118"/>
      <c r="BE31" s="114">
        <f>'Հ4 '!L32</f>
        <v>12000</v>
      </c>
      <c r="BF31" s="113">
        <f t="shared" si="9"/>
        <v>0</v>
      </c>
      <c r="BG31" s="119"/>
      <c r="BH31" s="119"/>
      <c r="BI31" s="119"/>
      <c r="BJ31" s="119"/>
      <c r="BK31" s="119"/>
      <c r="BL31" s="119"/>
      <c r="BM31" s="119"/>
      <c r="BN31" s="119"/>
      <c r="BO31" s="119"/>
      <c r="BP31" s="119"/>
      <c r="BQ31" s="119"/>
    </row>
    <row r="32" spans="2:69" ht="43.5" hidden="1" customHeight="1" x14ac:dyDescent="0.3">
      <c r="B32" s="111"/>
      <c r="C32" s="111"/>
      <c r="D32" s="111" t="str">
        <f>'Հ4 '!G33</f>
        <v xml:space="preserve"> Սոցիալական օգնության դրամական արտահայտությամբ նպաստներ (բյուջեից)</v>
      </c>
      <c r="E32" s="114">
        <f>'Հ4 '!H33</f>
        <v>7600</v>
      </c>
      <c r="F32" s="113">
        <f t="shared" si="5"/>
        <v>0</v>
      </c>
      <c r="G32" s="115"/>
      <c r="H32" s="115"/>
      <c r="I32" s="115"/>
      <c r="J32" s="115"/>
      <c r="K32" s="115"/>
      <c r="L32" s="115"/>
      <c r="M32" s="115"/>
      <c r="N32" s="115"/>
      <c r="O32" s="115"/>
      <c r="P32" s="115"/>
      <c r="Q32" s="115"/>
      <c r="R32" s="114">
        <f>'Հ4 '!I33</f>
        <v>12000</v>
      </c>
      <c r="S32" s="113">
        <f t="shared" si="6"/>
        <v>0</v>
      </c>
      <c r="T32" s="116"/>
      <c r="U32" s="116"/>
      <c r="V32" s="116"/>
      <c r="W32" s="116"/>
      <c r="X32" s="116"/>
      <c r="Y32" s="116"/>
      <c r="Z32" s="116"/>
      <c r="AA32" s="116"/>
      <c r="AB32" s="116"/>
      <c r="AC32" s="116"/>
      <c r="AD32" s="116"/>
      <c r="AE32" s="114">
        <f>'Հ4 '!J33</f>
        <v>12000</v>
      </c>
      <c r="AF32" s="113">
        <f t="shared" si="7"/>
        <v>0</v>
      </c>
      <c r="AG32" s="117"/>
      <c r="AH32" s="117"/>
      <c r="AI32" s="117"/>
      <c r="AJ32" s="117"/>
      <c r="AK32" s="117"/>
      <c r="AL32" s="117"/>
      <c r="AM32" s="117"/>
      <c r="AN32" s="117"/>
      <c r="AO32" s="117"/>
      <c r="AP32" s="117"/>
      <c r="AQ32" s="117"/>
      <c r="AR32" s="114">
        <f>'Հ4 '!K33</f>
        <v>12000</v>
      </c>
      <c r="AS32" s="113">
        <f t="shared" si="8"/>
        <v>0</v>
      </c>
      <c r="AT32" s="118"/>
      <c r="AU32" s="118"/>
      <c r="AV32" s="118"/>
      <c r="AW32" s="118"/>
      <c r="AX32" s="118"/>
      <c r="AY32" s="118"/>
      <c r="AZ32" s="118"/>
      <c r="BA32" s="118"/>
      <c r="BB32" s="118"/>
      <c r="BC32" s="118"/>
      <c r="BD32" s="118"/>
      <c r="BE32" s="114">
        <f>'Հ4 '!L33</f>
        <v>12000</v>
      </c>
      <c r="BF32" s="113">
        <f t="shared" si="9"/>
        <v>0</v>
      </c>
      <c r="BG32" s="119"/>
      <c r="BH32" s="119"/>
      <c r="BI32" s="119"/>
      <c r="BJ32" s="119"/>
      <c r="BK32" s="119"/>
      <c r="BL32" s="119"/>
      <c r="BM32" s="119"/>
      <c r="BN32" s="119"/>
      <c r="BO32" s="119"/>
      <c r="BP32" s="119"/>
      <c r="BQ32" s="119"/>
    </row>
    <row r="33" spans="2:69" ht="43.5" hidden="1" customHeight="1" x14ac:dyDescent="0.3">
      <c r="B33" s="111"/>
      <c r="C33" s="111"/>
      <c r="D33" s="111" t="str">
        <f>'Հ4 '!G34</f>
        <v xml:space="preserve"> - Այլ նպաստներ բյուջեից</v>
      </c>
      <c r="E33" s="114">
        <f>'Հ4 '!H34</f>
        <v>7600</v>
      </c>
      <c r="F33" s="113">
        <f t="shared" si="5"/>
        <v>0</v>
      </c>
      <c r="G33" s="115"/>
      <c r="H33" s="115"/>
      <c r="I33" s="115"/>
      <c r="J33" s="115"/>
      <c r="K33" s="115"/>
      <c r="L33" s="115"/>
      <c r="M33" s="115"/>
      <c r="N33" s="115"/>
      <c r="O33" s="115"/>
      <c r="P33" s="115"/>
      <c r="Q33" s="115"/>
      <c r="R33" s="114">
        <f>'Հ4 '!I34</f>
        <v>12000</v>
      </c>
      <c r="S33" s="113">
        <f t="shared" si="6"/>
        <v>0</v>
      </c>
      <c r="T33" s="116"/>
      <c r="U33" s="116"/>
      <c r="V33" s="116"/>
      <c r="W33" s="116"/>
      <c r="X33" s="116"/>
      <c r="Y33" s="116"/>
      <c r="Z33" s="116"/>
      <c r="AA33" s="116"/>
      <c r="AB33" s="116"/>
      <c r="AC33" s="116"/>
      <c r="AD33" s="116"/>
      <c r="AE33" s="114">
        <f>'Հ4 '!J34</f>
        <v>12000</v>
      </c>
      <c r="AF33" s="113">
        <f t="shared" si="7"/>
        <v>0</v>
      </c>
      <c r="AG33" s="117"/>
      <c r="AH33" s="117"/>
      <c r="AI33" s="117"/>
      <c r="AJ33" s="117"/>
      <c r="AK33" s="117"/>
      <c r="AL33" s="117"/>
      <c r="AM33" s="117"/>
      <c r="AN33" s="117"/>
      <c r="AO33" s="117"/>
      <c r="AP33" s="117"/>
      <c r="AQ33" s="117"/>
      <c r="AR33" s="114">
        <f>'Հ4 '!K34</f>
        <v>12000</v>
      </c>
      <c r="AS33" s="113">
        <f t="shared" si="8"/>
        <v>0</v>
      </c>
      <c r="AT33" s="118"/>
      <c r="AU33" s="118"/>
      <c r="AV33" s="118"/>
      <c r="AW33" s="118"/>
      <c r="AX33" s="118"/>
      <c r="AY33" s="118"/>
      <c r="AZ33" s="118"/>
      <c r="BA33" s="118"/>
      <c r="BB33" s="118"/>
      <c r="BC33" s="118"/>
      <c r="BD33" s="118"/>
      <c r="BE33" s="114">
        <f>'Հ4 '!L34</f>
        <v>12000</v>
      </c>
      <c r="BF33" s="113">
        <f t="shared" si="9"/>
        <v>0</v>
      </c>
      <c r="BG33" s="119"/>
      <c r="BH33" s="119"/>
      <c r="BI33" s="119"/>
      <c r="BJ33" s="119"/>
      <c r="BK33" s="119"/>
      <c r="BL33" s="119"/>
      <c r="BM33" s="119"/>
      <c r="BN33" s="119"/>
      <c r="BO33" s="119"/>
      <c r="BP33" s="119"/>
      <c r="BQ33" s="119"/>
    </row>
    <row r="34" spans="2:69" ht="60" customHeight="1" x14ac:dyDescent="0.3">
      <c r="B34" s="132" t="str">
        <f>'Հ4 '!E35</f>
        <v xml:space="preserve"> 1011</v>
      </c>
      <c r="C34" s="132"/>
      <c r="D34" s="132" t="str">
        <f>'Հ4 '!G35</f>
        <v>Անապահով և կյանքի դժվարին իրավիճակում սոցիալական խմբերին աջակցություն</v>
      </c>
      <c r="E34" s="133">
        <f>'Հ4 '!H35</f>
        <v>26767883.02</v>
      </c>
      <c r="F34" s="134">
        <f t="shared" si="5"/>
        <v>54150.1</v>
      </c>
      <c r="G34" s="135">
        <f>G36+G57+G77+G86+G95+G104+G113+G122+G131+G140+G149</f>
        <v>54150.1</v>
      </c>
      <c r="H34" s="135">
        <f t="shared" ref="H34:Q34" si="11">H36+H57+H77+H86+H95+H104+H113+H122+H131+H140+H149</f>
        <v>0</v>
      </c>
      <c r="I34" s="135">
        <f t="shared" si="11"/>
        <v>0</v>
      </c>
      <c r="J34" s="135">
        <f t="shared" si="11"/>
        <v>0</v>
      </c>
      <c r="K34" s="135">
        <f t="shared" si="11"/>
        <v>0</v>
      </c>
      <c r="L34" s="135">
        <f t="shared" si="11"/>
        <v>0</v>
      </c>
      <c r="M34" s="135">
        <f t="shared" si="11"/>
        <v>0</v>
      </c>
      <c r="N34" s="135">
        <f t="shared" si="11"/>
        <v>0</v>
      </c>
      <c r="O34" s="135">
        <f t="shared" si="11"/>
        <v>0</v>
      </c>
      <c r="P34" s="135">
        <f t="shared" si="11"/>
        <v>0</v>
      </c>
      <c r="Q34" s="135">
        <f t="shared" si="11"/>
        <v>0</v>
      </c>
      <c r="R34" s="133">
        <f>'Հ4 '!I35</f>
        <v>31942407.300000001</v>
      </c>
      <c r="S34" s="134">
        <f t="shared" si="6"/>
        <v>90208.7</v>
      </c>
      <c r="T34" s="135">
        <f>T36+T57+T77+T86+T95+T104+T113+T122+T131+T140+T149</f>
        <v>90208.7</v>
      </c>
      <c r="U34" s="135">
        <f t="shared" ref="U34:AD34" si="12">U36+U57+U77+U86+U95+U104+U113+U122+U131+U140+U149</f>
        <v>0</v>
      </c>
      <c r="V34" s="135">
        <f t="shared" si="12"/>
        <v>0</v>
      </c>
      <c r="W34" s="135">
        <f t="shared" si="12"/>
        <v>0</v>
      </c>
      <c r="X34" s="135">
        <f t="shared" si="12"/>
        <v>0</v>
      </c>
      <c r="Y34" s="135">
        <f t="shared" si="12"/>
        <v>0</v>
      </c>
      <c r="Z34" s="135">
        <f t="shared" si="12"/>
        <v>0</v>
      </c>
      <c r="AA34" s="135">
        <f t="shared" si="12"/>
        <v>0</v>
      </c>
      <c r="AB34" s="135">
        <f t="shared" si="12"/>
        <v>0</v>
      </c>
      <c r="AC34" s="135">
        <f t="shared" si="12"/>
        <v>0</v>
      </c>
      <c r="AD34" s="135">
        <f t="shared" si="12"/>
        <v>0</v>
      </c>
      <c r="AE34" s="133">
        <f>'Հ4 '!J35</f>
        <v>31944380</v>
      </c>
      <c r="AF34" s="134">
        <f t="shared" si="7"/>
        <v>0</v>
      </c>
      <c r="AG34" s="135">
        <f>AG36+AG57+AG77+AG86+AG95+AG104+AG113+AG122+AG131+AG140+AG149</f>
        <v>0</v>
      </c>
      <c r="AH34" s="135">
        <f t="shared" ref="AH34:AQ34" si="13">AH36+AH57+AH77+AH86+AH95+AH104+AH113+AH122+AH131+AH140+AH149</f>
        <v>0</v>
      </c>
      <c r="AI34" s="135">
        <f t="shared" si="13"/>
        <v>0</v>
      </c>
      <c r="AJ34" s="135">
        <f t="shared" si="13"/>
        <v>0</v>
      </c>
      <c r="AK34" s="135">
        <f t="shared" si="13"/>
        <v>0</v>
      </c>
      <c r="AL34" s="135">
        <f t="shared" si="13"/>
        <v>0</v>
      </c>
      <c r="AM34" s="135">
        <f t="shared" si="13"/>
        <v>0</v>
      </c>
      <c r="AN34" s="135">
        <f t="shared" si="13"/>
        <v>0</v>
      </c>
      <c r="AO34" s="135">
        <f t="shared" si="13"/>
        <v>0</v>
      </c>
      <c r="AP34" s="135">
        <f t="shared" si="13"/>
        <v>0</v>
      </c>
      <c r="AQ34" s="135">
        <f t="shared" si="13"/>
        <v>0</v>
      </c>
      <c r="AR34" s="133">
        <f>'Հ4 '!K35</f>
        <v>29677297.800000001</v>
      </c>
      <c r="AS34" s="134">
        <f t="shared" si="8"/>
        <v>0</v>
      </c>
      <c r="AT34" s="135">
        <f>AT36+AT57+AT77+AT86+AT95+AT104+AT113+AT122+AT131+AT140+AT149</f>
        <v>0</v>
      </c>
      <c r="AU34" s="135">
        <f t="shared" ref="AU34:BD34" si="14">AU36+AU57+AU77+AU86+AU95+AU104+AU113+AU122+AU131+AU140+AU149</f>
        <v>0</v>
      </c>
      <c r="AV34" s="135">
        <f t="shared" si="14"/>
        <v>0</v>
      </c>
      <c r="AW34" s="135">
        <f t="shared" si="14"/>
        <v>0</v>
      </c>
      <c r="AX34" s="135">
        <f t="shared" si="14"/>
        <v>0</v>
      </c>
      <c r="AY34" s="135">
        <f t="shared" si="14"/>
        <v>0</v>
      </c>
      <c r="AZ34" s="135">
        <f t="shared" si="14"/>
        <v>0</v>
      </c>
      <c r="BA34" s="135">
        <f t="shared" si="14"/>
        <v>0</v>
      </c>
      <c r="BB34" s="135">
        <f t="shared" si="14"/>
        <v>0</v>
      </c>
      <c r="BC34" s="135">
        <f t="shared" si="14"/>
        <v>0</v>
      </c>
      <c r="BD34" s="135">
        <f t="shared" si="14"/>
        <v>0</v>
      </c>
      <c r="BE34" s="133">
        <f>'Հ4 '!L35</f>
        <v>29677297.800000001</v>
      </c>
      <c r="BF34" s="134">
        <f t="shared" si="9"/>
        <v>0</v>
      </c>
      <c r="BG34" s="135">
        <f>BG36+BG57+BG77+BG86+BG95+BG104+BG113+BG122+BG131+BG140+BG149</f>
        <v>0</v>
      </c>
      <c r="BH34" s="135">
        <f t="shared" ref="BH34:BQ34" si="15">BH36+BH57+BH77+BH86+BH95+BH104+BH113+BH122+BH131+BH140+BH149</f>
        <v>0</v>
      </c>
      <c r="BI34" s="135">
        <f t="shared" si="15"/>
        <v>0</v>
      </c>
      <c r="BJ34" s="135">
        <f t="shared" si="15"/>
        <v>0</v>
      </c>
      <c r="BK34" s="135">
        <f t="shared" si="15"/>
        <v>0</v>
      </c>
      <c r="BL34" s="135">
        <f t="shared" si="15"/>
        <v>0</v>
      </c>
      <c r="BM34" s="135">
        <f t="shared" si="15"/>
        <v>0</v>
      </c>
      <c r="BN34" s="135">
        <f t="shared" si="15"/>
        <v>0</v>
      </c>
      <c r="BO34" s="135">
        <f t="shared" si="15"/>
        <v>0</v>
      </c>
      <c r="BP34" s="135">
        <f t="shared" si="15"/>
        <v>0</v>
      </c>
      <c r="BQ34" s="135">
        <f t="shared" si="15"/>
        <v>0</v>
      </c>
    </row>
    <row r="35" spans="2:69" ht="43.5" hidden="1" customHeight="1" x14ac:dyDescent="0.3">
      <c r="B35" s="111"/>
      <c r="C35" s="111"/>
      <c r="D35" s="111" t="str">
        <f>'Հ4 '!G36</f>
        <v xml:space="preserve"> այդ թվում`</v>
      </c>
      <c r="E35" s="114">
        <f>'Հ4 '!H36</f>
        <v>0</v>
      </c>
      <c r="F35" s="113">
        <f t="shared" si="5"/>
        <v>0</v>
      </c>
      <c r="G35" s="115"/>
      <c r="H35" s="115"/>
      <c r="I35" s="115"/>
      <c r="J35" s="115"/>
      <c r="K35" s="115"/>
      <c r="L35" s="115"/>
      <c r="M35" s="115"/>
      <c r="N35" s="115"/>
      <c r="O35" s="115"/>
      <c r="P35" s="115"/>
      <c r="Q35" s="115"/>
      <c r="R35" s="114">
        <f>'Հ4 '!I36</f>
        <v>0</v>
      </c>
      <c r="S35" s="113">
        <f t="shared" si="6"/>
        <v>0</v>
      </c>
      <c r="T35" s="116"/>
      <c r="U35" s="116"/>
      <c r="V35" s="116"/>
      <c r="W35" s="116"/>
      <c r="X35" s="116"/>
      <c r="Y35" s="116"/>
      <c r="Z35" s="116"/>
      <c r="AA35" s="116"/>
      <c r="AB35" s="116"/>
      <c r="AC35" s="116"/>
      <c r="AD35" s="116"/>
      <c r="AE35" s="114">
        <f>'Հ4 '!J36</f>
        <v>0</v>
      </c>
      <c r="AF35" s="113">
        <f t="shared" si="7"/>
        <v>0</v>
      </c>
      <c r="AG35" s="117"/>
      <c r="AH35" s="117"/>
      <c r="AI35" s="117"/>
      <c r="AJ35" s="117"/>
      <c r="AK35" s="117"/>
      <c r="AL35" s="117"/>
      <c r="AM35" s="117"/>
      <c r="AN35" s="117"/>
      <c r="AO35" s="117"/>
      <c r="AP35" s="117"/>
      <c r="AQ35" s="117"/>
      <c r="AR35" s="114">
        <f>'Հ4 '!K36</f>
        <v>0</v>
      </c>
      <c r="AS35" s="113">
        <f t="shared" si="8"/>
        <v>0</v>
      </c>
      <c r="AT35" s="118"/>
      <c r="AU35" s="118"/>
      <c r="AV35" s="118"/>
      <c r="AW35" s="118"/>
      <c r="AX35" s="118"/>
      <c r="AY35" s="118"/>
      <c r="AZ35" s="118"/>
      <c r="BA35" s="118"/>
      <c r="BB35" s="118"/>
      <c r="BC35" s="118"/>
      <c r="BD35" s="118"/>
      <c r="BE35" s="114">
        <f>'Հ4 '!L36</f>
        <v>0</v>
      </c>
      <c r="BF35" s="113">
        <f t="shared" si="9"/>
        <v>0</v>
      </c>
      <c r="BG35" s="119"/>
      <c r="BH35" s="119"/>
      <c r="BI35" s="119"/>
      <c r="BJ35" s="119"/>
      <c r="BK35" s="119"/>
      <c r="BL35" s="119"/>
      <c r="BM35" s="119"/>
      <c r="BN35" s="119"/>
      <c r="BO35" s="119"/>
      <c r="BP35" s="119"/>
      <c r="BQ35" s="119"/>
    </row>
    <row r="36" spans="2:69" ht="43.5" customHeight="1" x14ac:dyDescent="0.3">
      <c r="B36" s="111"/>
      <c r="C36" s="111" t="str">
        <f>'Հ4 '!F37</f>
        <v xml:space="preserve"> 11001</v>
      </c>
      <c r="D36" s="111" t="str">
        <f>'Հ4 '!G37</f>
        <v xml:space="preserve"> Ընտանիքի կենսամակարդակի բարձրացմանն ուղղված նպաստների իրականացման ապահովում</v>
      </c>
      <c r="E36" s="114">
        <f>'Հ4 '!H37</f>
        <v>112099.4</v>
      </c>
      <c r="F36" s="113">
        <f t="shared" si="5"/>
        <v>0</v>
      </c>
      <c r="G36" s="115"/>
      <c r="H36" s="115"/>
      <c r="I36" s="115"/>
      <c r="J36" s="115"/>
      <c r="K36" s="115"/>
      <c r="L36" s="115"/>
      <c r="M36" s="115"/>
      <c r="N36" s="115"/>
      <c r="O36" s="115"/>
      <c r="P36" s="115"/>
      <c r="Q36" s="115"/>
      <c r="R36" s="114">
        <f>'Հ4 '!I37</f>
        <v>232154.8</v>
      </c>
      <c r="S36" s="113">
        <f t="shared" si="6"/>
        <v>0</v>
      </c>
      <c r="T36" s="116"/>
      <c r="U36" s="116"/>
      <c r="V36" s="116"/>
      <c r="W36" s="116"/>
      <c r="X36" s="116"/>
      <c r="Y36" s="116"/>
      <c r="Z36" s="116"/>
      <c r="AA36" s="116"/>
      <c r="AB36" s="116"/>
      <c r="AC36" s="116"/>
      <c r="AD36" s="116"/>
      <c r="AE36" s="114">
        <f>'Հ4 '!J37</f>
        <v>130195.2</v>
      </c>
      <c r="AF36" s="113">
        <f t="shared" si="7"/>
        <v>0</v>
      </c>
      <c r="AG36" s="117"/>
      <c r="AH36" s="117"/>
      <c r="AI36" s="117"/>
      <c r="AJ36" s="117"/>
      <c r="AK36" s="117"/>
      <c r="AL36" s="117"/>
      <c r="AM36" s="117"/>
      <c r="AN36" s="117"/>
      <c r="AO36" s="117"/>
      <c r="AP36" s="117"/>
      <c r="AQ36" s="117"/>
      <c r="AR36" s="114">
        <f>'Հ4 '!K37</f>
        <v>127014</v>
      </c>
      <c r="AS36" s="113">
        <f t="shared" si="8"/>
        <v>0</v>
      </c>
      <c r="AT36" s="118"/>
      <c r="AU36" s="118"/>
      <c r="AV36" s="118"/>
      <c r="AW36" s="118"/>
      <c r="AX36" s="118"/>
      <c r="AY36" s="118"/>
      <c r="AZ36" s="118"/>
      <c r="BA36" s="118"/>
      <c r="BB36" s="118"/>
      <c r="BC36" s="118"/>
      <c r="BD36" s="118"/>
      <c r="BE36" s="114">
        <f>'Հ4 '!L37</f>
        <v>127014</v>
      </c>
      <c r="BF36" s="113">
        <f t="shared" si="9"/>
        <v>0</v>
      </c>
      <c r="BG36" s="119"/>
      <c r="BH36" s="119"/>
      <c r="BI36" s="119"/>
      <c r="BJ36" s="119"/>
      <c r="BK36" s="119"/>
      <c r="BL36" s="119"/>
      <c r="BM36" s="119"/>
      <c r="BN36" s="119"/>
      <c r="BO36" s="119"/>
      <c r="BP36" s="119"/>
      <c r="BQ36" s="119"/>
    </row>
    <row r="37" spans="2:69" ht="43.5" hidden="1" customHeight="1" x14ac:dyDescent="0.3">
      <c r="B37" s="111"/>
      <c r="C37" s="111"/>
      <c r="D37" s="111" t="str">
        <f>'Հ4 '!G38</f>
        <v xml:space="preserve"> այդ թվում` ըստ կատարողների</v>
      </c>
      <c r="E37" s="114">
        <f>'Հ4 '!H38</f>
        <v>0</v>
      </c>
      <c r="F37" s="113">
        <f t="shared" si="5"/>
        <v>0</v>
      </c>
      <c r="G37" s="115"/>
      <c r="H37" s="115"/>
      <c r="I37" s="115"/>
      <c r="J37" s="115"/>
      <c r="K37" s="115"/>
      <c r="L37" s="115"/>
      <c r="M37" s="115"/>
      <c r="N37" s="115"/>
      <c r="O37" s="115"/>
      <c r="P37" s="115"/>
      <c r="Q37" s="115"/>
      <c r="R37" s="114">
        <f>'Հ4 '!I38</f>
        <v>0</v>
      </c>
      <c r="S37" s="113">
        <f t="shared" si="6"/>
        <v>0</v>
      </c>
      <c r="T37" s="116"/>
      <c r="U37" s="116"/>
      <c r="V37" s="116"/>
      <c r="W37" s="116"/>
      <c r="X37" s="116"/>
      <c r="Y37" s="116"/>
      <c r="Z37" s="116"/>
      <c r="AA37" s="116"/>
      <c r="AB37" s="116"/>
      <c r="AC37" s="116"/>
      <c r="AD37" s="116"/>
      <c r="AE37" s="114">
        <f>'Հ4 '!J38</f>
        <v>0</v>
      </c>
      <c r="AF37" s="113">
        <f t="shared" si="7"/>
        <v>0</v>
      </c>
      <c r="AG37" s="117"/>
      <c r="AH37" s="117"/>
      <c r="AI37" s="117"/>
      <c r="AJ37" s="117"/>
      <c r="AK37" s="117"/>
      <c r="AL37" s="117"/>
      <c r="AM37" s="117"/>
      <c r="AN37" s="117"/>
      <c r="AO37" s="117"/>
      <c r="AP37" s="117"/>
      <c r="AQ37" s="117"/>
      <c r="AR37" s="114">
        <f>'Հ4 '!K38</f>
        <v>0</v>
      </c>
      <c r="AS37" s="113">
        <f t="shared" si="8"/>
        <v>0</v>
      </c>
      <c r="AT37" s="118"/>
      <c r="AU37" s="118"/>
      <c r="AV37" s="118"/>
      <c r="AW37" s="118"/>
      <c r="AX37" s="118"/>
      <c r="AY37" s="118"/>
      <c r="AZ37" s="118"/>
      <c r="BA37" s="118"/>
      <c r="BB37" s="118"/>
      <c r="BC37" s="118"/>
      <c r="BD37" s="118"/>
      <c r="BE37" s="114">
        <f>'Հ4 '!L38</f>
        <v>0</v>
      </c>
      <c r="BF37" s="113">
        <f t="shared" si="9"/>
        <v>0</v>
      </c>
      <c r="BG37" s="119"/>
      <c r="BH37" s="119"/>
      <c r="BI37" s="119"/>
      <c r="BJ37" s="119"/>
      <c r="BK37" s="119"/>
      <c r="BL37" s="119"/>
      <c r="BM37" s="119"/>
      <c r="BN37" s="119"/>
      <c r="BO37" s="119"/>
      <c r="BP37" s="119"/>
      <c r="BQ37" s="119"/>
    </row>
    <row r="38" spans="2:69" ht="43.5" hidden="1" customHeight="1" x14ac:dyDescent="0.3">
      <c r="B38" s="111"/>
      <c r="C38" s="111"/>
      <c r="D38" s="111" t="str">
        <f>'Հ4 '!G39</f>
        <v xml:space="preserve"> ՀՀ աշխատանքի և սոցիալական հարցերի նախարարության միասնական սոցիալական ծառայություն</v>
      </c>
      <c r="E38" s="114">
        <f>'Հ4 '!H39</f>
        <v>112099.4</v>
      </c>
      <c r="F38" s="113">
        <f t="shared" si="5"/>
        <v>0</v>
      </c>
      <c r="G38" s="115"/>
      <c r="H38" s="115"/>
      <c r="I38" s="115"/>
      <c r="J38" s="115"/>
      <c r="K38" s="115"/>
      <c r="L38" s="115"/>
      <c r="M38" s="115"/>
      <c r="N38" s="115"/>
      <c r="O38" s="115"/>
      <c r="P38" s="115"/>
      <c r="Q38" s="115"/>
      <c r="R38" s="114">
        <f>'Հ4 '!I39</f>
        <v>232154.8</v>
      </c>
      <c r="S38" s="113">
        <f t="shared" si="6"/>
        <v>0</v>
      </c>
      <c r="T38" s="116"/>
      <c r="U38" s="116"/>
      <c r="V38" s="116"/>
      <c r="W38" s="116"/>
      <c r="X38" s="116"/>
      <c r="Y38" s="116"/>
      <c r="Z38" s="116"/>
      <c r="AA38" s="116"/>
      <c r="AB38" s="116"/>
      <c r="AC38" s="116"/>
      <c r="AD38" s="116"/>
      <c r="AE38" s="114">
        <f>'Հ4 '!J39</f>
        <v>130195.2</v>
      </c>
      <c r="AF38" s="113">
        <f t="shared" si="7"/>
        <v>0</v>
      </c>
      <c r="AG38" s="117"/>
      <c r="AH38" s="117"/>
      <c r="AI38" s="117"/>
      <c r="AJ38" s="117"/>
      <c r="AK38" s="117"/>
      <c r="AL38" s="117"/>
      <c r="AM38" s="117"/>
      <c r="AN38" s="117"/>
      <c r="AO38" s="117"/>
      <c r="AP38" s="117"/>
      <c r="AQ38" s="117"/>
      <c r="AR38" s="114">
        <f>'Հ4 '!K39</f>
        <v>127014</v>
      </c>
      <c r="AS38" s="113">
        <f t="shared" si="8"/>
        <v>0</v>
      </c>
      <c r="AT38" s="118"/>
      <c r="AU38" s="118"/>
      <c r="AV38" s="118"/>
      <c r="AW38" s="118"/>
      <c r="AX38" s="118"/>
      <c r="AY38" s="118"/>
      <c r="AZ38" s="118"/>
      <c r="BA38" s="118"/>
      <c r="BB38" s="118"/>
      <c r="BC38" s="118"/>
      <c r="BD38" s="118"/>
      <c r="BE38" s="114">
        <f>'Հ4 '!L39</f>
        <v>127014</v>
      </c>
      <c r="BF38" s="113">
        <f t="shared" si="9"/>
        <v>0</v>
      </c>
      <c r="BG38" s="119"/>
      <c r="BH38" s="119"/>
      <c r="BI38" s="119"/>
      <c r="BJ38" s="119"/>
      <c r="BK38" s="119"/>
      <c r="BL38" s="119"/>
      <c r="BM38" s="119"/>
      <c r="BN38" s="119"/>
      <c r="BO38" s="119"/>
      <c r="BP38" s="119"/>
      <c r="BQ38" s="119"/>
    </row>
    <row r="39" spans="2:69" ht="43.5" hidden="1" customHeight="1" x14ac:dyDescent="0.3">
      <c r="B39" s="111"/>
      <c r="C39" s="111"/>
      <c r="D39" s="111" t="str">
        <f>'Հ4 '!G40</f>
        <v xml:space="preserve"> այդ թվում` բյուջետային ծախսերի տնտեսագիտական դասակարգման հոդվածներ</v>
      </c>
      <c r="E39" s="114">
        <f>'Հ4 '!H40</f>
        <v>0</v>
      </c>
      <c r="F39" s="113">
        <f t="shared" si="5"/>
        <v>0</v>
      </c>
      <c r="G39" s="115"/>
      <c r="H39" s="115"/>
      <c r="I39" s="115"/>
      <c r="J39" s="115"/>
      <c r="K39" s="115"/>
      <c r="L39" s="115"/>
      <c r="M39" s="115"/>
      <c r="N39" s="115"/>
      <c r="O39" s="115"/>
      <c r="P39" s="115"/>
      <c r="Q39" s="115"/>
      <c r="R39" s="114">
        <f>'Հ4 '!I40</f>
        <v>0</v>
      </c>
      <c r="S39" s="113">
        <f t="shared" si="6"/>
        <v>0</v>
      </c>
      <c r="T39" s="116"/>
      <c r="U39" s="116"/>
      <c r="V39" s="116"/>
      <c r="W39" s="116"/>
      <c r="X39" s="116"/>
      <c r="Y39" s="116"/>
      <c r="Z39" s="116"/>
      <c r="AA39" s="116"/>
      <c r="AB39" s="116"/>
      <c r="AC39" s="116"/>
      <c r="AD39" s="116"/>
      <c r="AE39" s="114">
        <f>'Հ4 '!J40</f>
        <v>0</v>
      </c>
      <c r="AF39" s="113">
        <f t="shared" si="7"/>
        <v>0</v>
      </c>
      <c r="AG39" s="117"/>
      <c r="AH39" s="117"/>
      <c r="AI39" s="117"/>
      <c r="AJ39" s="117"/>
      <c r="AK39" s="117"/>
      <c r="AL39" s="117"/>
      <c r="AM39" s="117"/>
      <c r="AN39" s="117"/>
      <c r="AO39" s="117"/>
      <c r="AP39" s="117"/>
      <c r="AQ39" s="117"/>
      <c r="AR39" s="114">
        <f>'Հ4 '!K40</f>
        <v>0</v>
      </c>
      <c r="AS39" s="113">
        <f t="shared" si="8"/>
        <v>0</v>
      </c>
      <c r="AT39" s="118"/>
      <c r="AU39" s="118"/>
      <c r="AV39" s="118"/>
      <c r="AW39" s="118"/>
      <c r="AX39" s="118"/>
      <c r="AY39" s="118"/>
      <c r="AZ39" s="118"/>
      <c r="BA39" s="118"/>
      <c r="BB39" s="118"/>
      <c r="BC39" s="118"/>
      <c r="BD39" s="118"/>
      <c r="BE39" s="114">
        <f>'Հ4 '!L40</f>
        <v>0</v>
      </c>
      <c r="BF39" s="113">
        <f t="shared" si="9"/>
        <v>0</v>
      </c>
      <c r="BG39" s="119"/>
      <c r="BH39" s="119"/>
      <c r="BI39" s="119"/>
      <c r="BJ39" s="119"/>
      <c r="BK39" s="119"/>
      <c r="BL39" s="119"/>
      <c r="BM39" s="119"/>
      <c r="BN39" s="119"/>
      <c r="BO39" s="119"/>
      <c r="BP39" s="119"/>
      <c r="BQ39" s="119"/>
    </row>
    <row r="40" spans="2:69" ht="43.5" hidden="1" customHeight="1" x14ac:dyDescent="0.3">
      <c r="B40" s="111"/>
      <c r="C40" s="111"/>
      <c r="D40" s="111" t="str">
        <f>'Հ4 '!G41</f>
        <v xml:space="preserve"> ԸՆԴԱՄԵՆԸ ԾԱԽՍԵՐ</v>
      </c>
      <c r="E40" s="114">
        <f>'Հ4 '!H41</f>
        <v>112099.4</v>
      </c>
      <c r="F40" s="113">
        <f t="shared" si="5"/>
        <v>0</v>
      </c>
      <c r="G40" s="115"/>
      <c r="H40" s="115"/>
      <c r="I40" s="115"/>
      <c r="J40" s="115"/>
      <c r="K40" s="115"/>
      <c r="L40" s="115"/>
      <c r="M40" s="115"/>
      <c r="N40" s="115"/>
      <c r="O40" s="115"/>
      <c r="P40" s="115"/>
      <c r="Q40" s="115"/>
      <c r="R40" s="114">
        <f>'Հ4 '!I41</f>
        <v>232154.8</v>
      </c>
      <c r="S40" s="113">
        <f t="shared" si="6"/>
        <v>0</v>
      </c>
      <c r="T40" s="116"/>
      <c r="U40" s="116"/>
      <c r="V40" s="116"/>
      <c r="W40" s="116"/>
      <c r="X40" s="116"/>
      <c r="Y40" s="116"/>
      <c r="Z40" s="116"/>
      <c r="AA40" s="116"/>
      <c r="AB40" s="116"/>
      <c r="AC40" s="116"/>
      <c r="AD40" s="116"/>
      <c r="AE40" s="114">
        <f>'Հ4 '!J41</f>
        <v>130195.2</v>
      </c>
      <c r="AF40" s="113">
        <f t="shared" si="7"/>
        <v>0</v>
      </c>
      <c r="AG40" s="117"/>
      <c r="AH40" s="117"/>
      <c r="AI40" s="117"/>
      <c r="AJ40" s="117"/>
      <c r="AK40" s="117"/>
      <c r="AL40" s="117"/>
      <c r="AM40" s="117"/>
      <c r="AN40" s="117"/>
      <c r="AO40" s="117"/>
      <c r="AP40" s="117"/>
      <c r="AQ40" s="117"/>
      <c r="AR40" s="114">
        <f>'Հ4 '!K41</f>
        <v>127014</v>
      </c>
      <c r="AS40" s="113">
        <f t="shared" si="8"/>
        <v>0</v>
      </c>
      <c r="AT40" s="118"/>
      <c r="AU40" s="118"/>
      <c r="AV40" s="118"/>
      <c r="AW40" s="118"/>
      <c r="AX40" s="118"/>
      <c r="AY40" s="118"/>
      <c r="AZ40" s="118"/>
      <c r="BA40" s="118"/>
      <c r="BB40" s="118"/>
      <c r="BC40" s="118"/>
      <c r="BD40" s="118"/>
      <c r="BE40" s="114">
        <f>'Հ4 '!L41</f>
        <v>127014</v>
      </c>
      <c r="BF40" s="113">
        <f t="shared" si="9"/>
        <v>0</v>
      </c>
      <c r="BG40" s="119"/>
      <c r="BH40" s="119"/>
      <c r="BI40" s="119"/>
      <c r="BJ40" s="119"/>
      <c r="BK40" s="119"/>
      <c r="BL40" s="119"/>
      <c r="BM40" s="119"/>
      <c r="BN40" s="119"/>
      <c r="BO40" s="119"/>
      <c r="BP40" s="119"/>
      <c r="BQ40" s="119"/>
    </row>
    <row r="41" spans="2:69" ht="43.5" hidden="1" customHeight="1" x14ac:dyDescent="0.3">
      <c r="B41" s="111"/>
      <c r="C41" s="111"/>
      <c r="D41" s="111" t="str">
        <f>'Հ4 '!G42</f>
        <v xml:space="preserve"> ԸՆԹԱՑԻԿ ԾԱԽՍԵՐ</v>
      </c>
      <c r="E41" s="114">
        <f>'Հ4 '!H42</f>
        <v>112099.4</v>
      </c>
      <c r="F41" s="113">
        <f t="shared" si="5"/>
        <v>0</v>
      </c>
      <c r="G41" s="115"/>
      <c r="H41" s="115"/>
      <c r="I41" s="115"/>
      <c r="J41" s="115"/>
      <c r="K41" s="115"/>
      <c r="L41" s="115"/>
      <c r="M41" s="115"/>
      <c r="N41" s="115"/>
      <c r="O41" s="115"/>
      <c r="P41" s="115"/>
      <c r="Q41" s="115"/>
      <c r="R41" s="114">
        <f>'Հ4 '!I42</f>
        <v>232154.8</v>
      </c>
      <c r="S41" s="113">
        <f t="shared" si="6"/>
        <v>0</v>
      </c>
      <c r="T41" s="116"/>
      <c r="U41" s="116"/>
      <c r="V41" s="116"/>
      <c r="W41" s="116"/>
      <c r="X41" s="116"/>
      <c r="Y41" s="116"/>
      <c r="Z41" s="116"/>
      <c r="AA41" s="116"/>
      <c r="AB41" s="116"/>
      <c r="AC41" s="116"/>
      <c r="AD41" s="116"/>
      <c r="AE41" s="114">
        <f>'Հ4 '!J42</f>
        <v>130195.2</v>
      </c>
      <c r="AF41" s="113">
        <f t="shared" si="7"/>
        <v>0</v>
      </c>
      <c r="AG41" s="117"/>
      <c r="AH41" s="117"/>
      <c r="AI41" s="117"/>
      <c r="AJ41" s="117"/>
      <c r="AK41" s="117"/>
      <c r="AL41" s="117"/>
      <c r="AM41" s="117"/>
      <c r="AN41" s="117"/>
      <c r="AO41" s="117"/>
      <c r="AP41" s="117"/>
      <c r="AQ41" s="117"/>
      <c r="AR41" s="114">
        <f>'Հ4 '!K42</f>
        <v>127014</v>
      </c>
      <c r="AS41" s="113">
        <f t="shared" si="8"/>
        <v>0</v>
      </c>
      <c r="AT41" s="118"/>
      <c r="AU41" s="118"/>
      <c r="AV41" s="118"/>
      <c r="AW41" s="118"/>
      <c r="AX41" s="118"/>
      <c r="AY41" s="118"/>
      <c r="AZ41" s="118"/>
      <c r="BA41" s="118"/>
      <c r="BB41" s="118"/>
      <c r="BC41" s="118"/>
      <c r="BD41" s="118"/>
      <c r="BE41" s="114">
        <f>'Հ4 '!L42</f>
        <v>127014</v>
      </c>
      <c r="BF41" s="113">
        <f t="shared" si="9"/>
        <v>0</v>
      </c>
      <c r="BG41" s="119"/>
      <c r="BH41" s="119"/>
      <c r="BI41" s="119"/>
      <c r="BJ41" s="119"/>
      <c r="BK41" s="119"/>
      <c r="BL41" s="119"/>
      <c r="BM41" s="119"/>
      <c r="BN41" s="119"/>
      <c r="BO41" s="119"/>
      <c r="BP41" s="119"/>
      <c r="BQ41" s="119"/>
    </row>
    <row r="42" spans="2:69" ht="43.5" hidden="1" customHeight="1" x14ac:dyDescent="0.3">
      <c r="B42" s="111"/>
      <c r="C42" s="111"/>
      <c r="D42" s="111" t="str">
        <f>'Հ4 '!G43</f>
        <v xml:space="preserve"> ԾԱՌԱՅՈՒԹՅՈՒՆՆԵՐԻ  ԵՎ   ԱՊՐԱՆՔՆԵՐԻ  ՁԵՌՔԲԵՐՈՒՄ</v>
      </c>
      <c r="E42" s="114">
        <f>'Հ4 '!H43</f>
        <v>112099.4</v>
      </c>
      <c r="F42" s="113">
        <f t="shared" si="5"/>
        <v>0</v>
      </c>
      <c r="G42" s="115"/>
      <c r="H42" s="115"/>
      <c r="I42" s="115"/>
      <c r="J42" s="115"/>
      <c r="K42" s="115"/>
      <c r="L42" s="115"/>
      <c r="M42" s="115"/>
      <c r="N42" s="115"/>
      <c r="O42" s="115"/>
      <c r="P42" s="115"/>
      <c r="Q42" s="115"/>
      <c r="R42" s="114">
        <f>'Հ4 '!I43</f>
        <v>232154.8</v>
      </c>
      <c r="S42" s="113">
        <f t="shared" si="6"/>
        <v>0</v>
      </c>
      <c r="T42" s="116"/>
      <c r="U42" s="116"/>
      <c r="V42" s="116"/>
      <c r="W42" s="116"/>
      <c r="X42" s="116"/>
      <c r="Y42" s="116"/>
      <c r="Z42" s="116"/>
      <c r="AA42" s="116"/>
      <c r="AB42" s="116"/>
      <c r="AC42" s="116"/>
      <c r="AD42" s="116"/>
      <c r="AE42" s="114">
        <f>'Հ4 '!J43</f>
        <v>130195.2</v>
      </c>
      <c r="AF42" s="113">
        <f t="shared" si="7"/>
        <v>0</v>
      </c>
      <c r="AG42" s="117"/>
      <c r="AH42" s="117"/>
      <c r="AI42" s="117"/>
      <c r="AJ42" s="117"/>
      <c r="AK42" s="117"/>
      <c r="AL42" s="117"/>
      <c r="AM42" s="117"/>
      <c r="AN42" s="117"/>
      <c r="AO42" s="117"/>
      <c r="AP42" s="117"/>
      <c r="AQ42" s="117"/>
      <c r="AR42" s="114">
        <f>'Հ4 '!K43</f>
        <v>127014</v>
      </c>
      <c r="AS42" s="113">
        <f t="shared" si="8"/>
        <v>0</v>
      </c>
      <c r="AT42" s="118"/>
      <c r="AU42" s="118"/>
      <c r="AV42" s="118"/>
      <c r="AW42" s="118"/>
      <c r="AX42" s="118"/>
      <c r="AY42" s="118"/>
      <c r="AZ42" s="118"/>
      <c r="BA42" s="118"/>
      <c r="BB42" s="118"/>
      <c r="BC42" s="118"/>
      <c r="BD42" s="118"/>
      <c r="BE42" s="114">
        <f>'Հ4 '!L43</f>
        <v>127014</v>
      </c>
      <c r="BF42" s="113">
        <f t="shared" si="9"/>
        <v>0</v>
      </c>
      <c r="BG42" s="119"/>
      <c r="BH42" s="119"/>
      <c r="BI42" s="119"/>
      <c r="BJ42" s="119"/>
      <c r="BK42" s="119"/>
      <c r="BL42" s="119"/>
      <c r="BM42" s="119"/>
      <c r="BN42" s="119"/>
      <c r="BO42" s="119"/>
      <c r="BP42" s="119"/>
      <c r="BQ42" s="119"/>
    </row>
    <row r="43" spans="2:69" ht="43.5" hidden="1" customHeight="1" x14ac:dyDescent="0.3">
      <c r="B43" s="111"/>
      <c r="C43" s="111"/>
      <c r="D43" s="111" t="str">
        <f>'Հ4 '!G44</f>
        <v xml:space="preserve"> Շարունակական ծախսեր</v>
      </c>
      <c r="E43" s="114">
        <f>'Հ4 '!H44</f>
        <v>112099.4</v>
      </c>
      <c r="F43" s="113">
        <f t="shared" si="5"/>
        <v>0</v>
      </c>
      <c r="G43" s="115"/>
      <c r="H43" s="115"/>
      <c r="I43" s="115"/>
      <c r="J43" s="115"/>
      <c r="K43" s="115"/>
      <c r="L43" s="115"/>
      <c r="M43" s="115"/>
      <c r="N43" s="115"/>
      <c r="O43" s="115"/>
      <c r="P43" s="115"/>
      <c r="Q43" s="115"/>
      <c r="R43" s="114">
        <f>'Հ4 '!I44</f>
        <v>232154.8</v>
      </c>
      <c r="S43" s="113">
        <f t="shared" si="6"/>
        <v>0</v>
      </c>
      <c r="T43" s="116"/>
      <c r="U43" s="116"/>
      <c r="V43" s="116"/>
      <c r="W43" s="116"/>
      <c r="X43" s="116"/>
      <c r="Y43" s="116"/>
      <c r="Z43" s="116"/>
      <c r="AA43" s="116"/>
      <c r="AB43" s="116"/>
      <c r="AC43" s="116"/>
      <c r="AD43" s="116"/>
      <c r="AE43" s="114">
        <f>'Հ4 '!J44</f>
        <v>130195.2</v>
      </c>
      <c r="AF43" s="113">
        <f t="shared" si="7"/>
        <v>0</v>
      </c>
      <c r="AG43" s="117"/>
      <c r="AH43" s="117"/>
      <c r="AI43" s="117"/>
      <c r="AJ43" s="117"/>
      <c r="AK43" s="117"/>
      <c r="AL43" s="117"/>
      <c r="AM43" s="117"/>
      <c r="AN43" s="117"/>
      <c r="AO43" s="117"/>
      <c r="AP43" s="117"/>
      <c r="AQ43" s="117"/>
      <c r="AR43" s="114">
        <f>'Հ4 '!K44</f>
        <v>127014</v>
      </c>
      <c r="AS43" s="113">
        <f t="shared" si="8"/>
        <v>0</v>
      </c>
      <c r="AT43" s="118"/>
      <c r="AU43" s="118"/>
      <c r="AV43" s="118"/>
      <c r="AW43" s="118"/>
      <c r="AX43" s="118"/>
      <c r="AY43" s="118"/>
      <c r="AZ43" s="118"/>
      <c r="BA43" s="118"/>
      <c r="BB43" s="118"/>
      <c r="BC43" s="118"/>
      <c r="BD43" s="118"/>
      <c r="BE43" s="114">
        <f>'Հ4 '!L44</f>
        <v>127014</v>
      </c>
      <c r="BF43" s="113">
        <f t="shared" si="9"/>
        <v>0</v>
      </c>
      <c r="BG43" s="119"/>
      <c r="BH43" s="119"/>
      <c r="BI43" s="119"/>
      <c r="BJ43" s="119"/>
      <c r="BK43" s="119"/>
      <c r="BL43" s="119"/>
      <c r="BM43" s="119"/>
      <c r="BN43" s="119"/>
      <c r="BO43" s="119"/>
      <c r="BP43" s="119"/>
      <c r="BQ43" s="119"/>
    </row>
    <row r="44" spans="2:69" ht="43.5" hidden="1" customHeight="1" x14ac:dyDescent="0.3">
      <c r="B44" s="111"/>
      <c r="C44" s="111"/>
      <c r="D44" s="111" t="str">
        <f>'Հ4 '!G45</f>
        <v xml:space="preserve"> - Կապի ծառայություններ</v>
      </c>
      <c r="E44" s="114">
        <f>'Հ4 '!H45</f>
        <v>112099.4</v>
      </c>
      <c r="F44" s="113">
        <f t="shared" si="5"/>
        <v>0</v>
      </c>
      <c r="G44" s="115"/>
      <c r="H44" s="115"/>
      <c r="I44" s="115"/>
      <c r="J44" s="115"/>
      <c r="K44" s="115"/>
      <c r="L44" s="115"/>
      <c r="M44" s="115"/>
      <c r="N44" s="115"/>
      <c r="O44" s="115"/>
      <c r="P44" s="115"/>
      <c r="Q44" s="115"/>
      <c r="R44" s="114">
        <f>'Հ4 '!I45</f>
        <v>232154.8</v>
      </c>
      <c r="S44" s="113">
        <f t="shared" si="6"/>
        <v>0</v>
      </c>
      <c r="T44" s="116"/>
      <c r="U44" s="116"/>
      <c r="V44" s="116"/>
      <c r="W44" s="116"/>
      <c r="X44" s="116"/>
      <c r="Y44" s="116"/>
      <c r="Z44" s="116"/>
      <c r="AA44" s="116"/>
      <c r="AB44" s="116"/>
      <c r="AC44" s="116"/>
      <c r="AD44" s="116"/>
      <c r="AE44" s="114">
        <f>'Հ4 '!J45</f>
        <v>130195.2</v>
      </c>
      <c r="AF44" s="113">
        <f t="shared" si="7"/>
        <v>0</v>
      </c>
      <c r="AG44" s="117"/>
      <c r="AH44" s="117"/>
      <c r="AI44" s="117"/>
      <c r="AJ44" s="117"/>
      <c r="AK44" s="117"/>
      <c r="AL44" s="117"/>
      <c r="AM44" s="117"/>
      <c r="AN44" s="117"/>
      <c r="AO44" s="117"/>
      <c r="AP44" s="117"/>
      <c r="AQ44" s="117"/>
      <c r="AR44" s="114">
        <f>'Հ4 '!K45</f>
        <v>127014</v>
      </c>
      <c r="AS44" s="113">
        <f t="shared" si="8"/>
        <v>0</v>
      </c>
      <c r="AT44" s="118"/>
      <c r="AU44" s="118"/>
      <c r="AV44" s="118"/>
      <c r="AW44" s="118"/>
      <c r="AX44" s="118"/>
      <c r="AY44" s="118"/>
      <c r="AZ44" s="118"/>
      <c r="BA44" s="118"/>
      <c r="BB44" s="118"/>
      <c r="BC44" s="118"/>
      <c r="BD44" s="118"/>
      <c r="BE44" s="114">
        <f>'Հ4 '!L45</f>
        <v>127014</v>
      </c>
      <c r="BF44" s="113">
        <f t="shared" si="9"/>
        <v>0</v>
      </c>
      <c r="BG44" s="119"/>
      <c r="BH44" s="119"/>
      <c r="BI44" s="119"/>
      <c r="BJ44" s="119"/>
      <c r="BK44" s="119"/>
      <c r="BL44" s="119"/>
      <c r="BM44" s="119"/>
      <c r="BN44" s="119"/>
      <c r="BO44" s="119"/>
      <c r="BP44" s="119"/>
      <c r="BQ44" s="119"/>
    </row>
    <row r="45" spans="2:69" ht="43.5" hidden="1" customHeight="1" x14ac:dyDescent="0.3">
      <c r="B45" s="111"/>
      <c r="C45" s="111"/>
      <c r="D45" s="111" t="str">
        <f>'Հ4 '!G46</f>
        <v xml:space="preserve"> Սոցիալական դեպքի վարման ծառայության ձեռք բերում</v>
      </c>
      <c r="E45" s="114"/>
      <c r="F45" s="113"/>
      <c r="G45" s="115"/>
      <c r="H45" s="115"/>
      <c r="I45" s="115"/>
      <c r="J45" s="115"/>
      <c r="K45" s="115"/>
      <c r="L45" s="115"/>
      <c r="M45" s="115"/>
      <c r="N45" s="115"/>
      <c r="O45" s="115"/>
      <c r="P45" s="115"/>
      <c r="Q45" s="115"/>
      <c r="R45" s="114"/>
      <c r="S45" s="113"/>
      <c r="T45" s="116"/>
      <c r="U45" s="116"/>
      <c r="V45" s="116"/>
      <c r="W45" s="116"/>
      <c r="X45" s="116"/>
      <c r="Y45" s="116"/>
      <c r="Z45" s="116"/>
      <c r="AA45" s="116"/>
      <c r="AB45" s="116"/>
      <c r="AC45" s="116"/>
      <c r="AD45" s="116"/>
      <c r="AE45" s="114"/>
      <c r="AF45" s="113"/>
      <c r="AG45" s="117"/>
      <c r="AH45" s="117"/>
      <c r="AI45" s="117"/>
      <c r="AJ45" s="117"/>
      <c r="AK45" s="117"/>
      <c r="AL45" s="117"/>
      <c r="AM45" s="117"/>
      <c r="AN45" s="117"/>
      <c r="AO45" s="117"/>
      <c r="AP45" s="117"/>
      <c r="AQ45" s="117"/>
      <c r="AR45" s="114"/>
      <c r="AS45" s="113"/>
      <c r="AT45" s="118"/>
      <c r="AU45" s="118"/>
      <c r="AV45" s="118"/>
      <c r="AW45" s="118"/>
      <c r="AX45" s="118"/>
      <c r="AY45" s="118"/>
      <c r="AZ45" s="118"/>
      <c r="BA45" s="118"/>
      <c r="BB45" s="118"/>
      <c r="BC45" s="118"/>
      <c r="BD45" s="118"/>
      <c r="BE45" s="114"/>
      <c r="BF45" s="113"/>
      <c r="BG45" s="119"/>
      <c r="BH45" s="119"/>
      <c r="BI45" s="119"/>
      <c r="BJ45" s="119"/>
      <c r="BK45" s="119"/>
      <c r="BL45" s="119"/>
      <c r="BM45" s="119"/>
      <c r="BN45" s="119"/>
      <c r="BO45" s="119"/>
      <c r="BP45" s="119"/>
      <c r="BQ45" s="119"/>
    </row>
    <row r="46" spans="2:69" ht="43.5" hidden="1" customHeight="1" x14ac:dyDescent="0.3">
      <c r="B46" s="111"/>
      <c r="C46" s="111"/>
      <c r="D46" s="111" t="str">
        <f>'Հ4 '!G47</f>
        <v xml:space="preserve"> այդ թվում` ըստ կատարողների</v>
      </c>
      <c r="E46" s="114"/>
      <c r="F46" s="113"/>
      <c r="G46" s="115"/>
      <c r="H46" s="115"/>
      <c r="I46" s="115"/>
      <c r="J46" s="115"/>
      <c r="K46" s="115"/>
      <c r="L46" s="115"/>
      <c r="M46" s="115"/>
      <c r="N46" s="115"/>
      <c r="O46" s="115"/>
      <c r="P46" s="115"/>
      <c r="Q46" s="115"/>
      <c r="R46" s="114"/>
      <c r="S46" s="113"/>
      <c r="T46" s="116"/>
      <c r="U46" s="116"/>
      <c r="V46" s="116"/>
      <c r="W46" s="116"/>
      <c r="X46" s="116"/>
      <c r="Y46" s="116"/>
      <c r="Z46" s="116"/>
      <c r="AA46" s="116"/>
      <c r="AB46" s="116"/>
      <c r="AC46" s="116"/>
      <c r="AD46" s="116"/>
      <c r="AE46" s="114"/>
      <c r="AF46" s="113"/>
      <c r="AG46" s="117"/>
      <c r="AH46" s="117"/>
      <c r="AI46" s="117"/>
      <c r="AJ46" s="117"/>
      <c r="AK46" s="117"/>
      <c r="AL46" s="117"/>
      <c r="AM46" s="117"/>
      <c r="AN46" s="117"/>
      <c r="AO46" s="117"/>
      <c r="AP46" s="117"/>
      <c r="AQ46" s="117"/>
      <c r="AR46" s="114"/>
      <c r="AS46" s="113"/>
      <c r="AT46" s="118"/>
      <c r="AU46" s="118"/>
      <c r="AV46" s="118"/>
      <c r="AW46" s="118"/>
      <c r="AX46" s="118"/>
      <c r="AY46" s="118"/>
      <c r="AZ46" s="118"/>
      <c r="BA46" s="118"/>
      <c r="BB46" s="118"/>
      <c r="BC46" s="118"/>
      <c r="BD46" s="118"/>
      <c r="BE46" s="114"/>
      <c r="BF46" s="113"/>
      <c r="BG46" s="119"/>
      <c r="BH46" s="119"/>
      <c r="BI46" s="119"/>
      <c r="BJ46" s="119"/>
      <c r="BK46" s="119"/>
      <c r="BL46" s="119"/>
      <c r="BM46" s="119"/>
      <c r="BN46" s="119"/>
      <c r="BO46" s="119"/>
      <c r="BP46" s="119"/>
      <c r="BQ46" s="119"/>
    </row>
    <row r="47" spans="2:69" ht="43.5" hidden="1" customHeight="1" x14ac:dyDescent="0.3">
      <c r="B47" s="111"/>
      <c r="C47" s="111"/>
      <c r="D47" s="111" t="str">
        <f>'Հ4 '!G48</f>
        <v xml:space="preserve"> ՀՀ աշխատանքի և սոցիալական հարցերի նախարարության միասնական սոցիալական ծառայություն</v>
      </c>
      <c r="E47" s="114"/>
      <c r="F47" s="113"/>
      <c r="G47" s="115"/>
      <c r="H47" s="115"/>
      <c r="I47" s="115"/>
      <c r="J47" s="115"/>
      <c r="K47" s="115"/>
      <c r="L47" s="115"/>
      <c r="M47" s="115"/>
      <c r="N47" s="115"/>
      <c r="O47" s="115"/>
      <c r="P47" s="115"/>
      <c r="Q47" s="115"/>
      <c r="R47" s="114"/>
      <c r="S47" s="113"/>
      <c r="T47" s="116"/>
      <c r="U47" s="116"/>
      <c r="V47" s="116"/>
      <c r="W47" s="116"/>
      <c r="X47" s="116"/>
      <c r="Y47" s="116"/>
      <c r="Z47" s="116"/>
      <c r="AA47" s="116"/>
      <c r="AB47" s="116"/>
      <c r="AC47" s="116"/>
      <c r="AD47" s="116"/>
      <c r="AE47" s="114"/>
      <c r="AF47" s="113"/>
      <c r="AG47" s="117"/>
      <c r="AH47" s="117"/>
      <c r="AI47" s="117"/>
      <c r="AJ47" s="117"/>
      <c r="AK47" s="117"/>
      <c r="AL47" s="117"/>
      <c r="AM47" s="117"/>
      <c r="AN47" s="117"/>
      <c r="AO47" s="117"/>
      <c r="AP47" s="117"/>
      <c r="AQ47" s="117"/>
      <c r="AR47" s="114"/>
      <c r="AS47" s="113"/>
      <c r="AT47" s="118"/>
      <c r="AU47" s="118"/>
      <c r="AV47" s="118"/>
      <c r="AW47" s="118"/>
      <c r="AX47" s="118"/>
      <c r="AY47" s="118"/>
      <c r="AZ47" s="118"/>
      <c r="BA47" s="118"/>
      <c r="BB47" s="118"/>
      <c r="BC47" s="118"/>
      <c r="BD47" s="118"/>
      <c r="BE47" s="114"/>
      <c r="BF47" s="113"/>
      <c r="BG47" s="119"/>
      <c r="BH47" s="119"/>
      <c r="BI47" s="119"/>
      <c r="BJ47" s="119"/>
      <c r="BK47" s="119"/>
      <c r="BL47" s="119"/>
      <c r="BM47" s="119"/>
      <c r="BN47" s="119"/>
      <c r="BO47" s="119"/>
      <c r="BP47" s="119"/>
      <c r="BQ47" s="119"/>
    </row>
    <row r="48" spans="2:69" ht="43.5" hidden="1" customHeight="1" x14ac:dyDescent="0.3">
      <c r="B48" s="111"/>
      <c r="C48" s="111"/>
      <c r="D48" s="111" t="str">
        <f>'Հ4 '!G49</f>
        <v xml:space="preserve"> այդ թվում` բյուջետային ծախսերի տնտեսագիտական դասակարգման հոդվածներ</v>
      </c>
      <c r="E48" s="114"/>
      <c r="F48" s="113"/>
      <c r="G48" s="115"/>
      <c r="H48" s="115"/>
      <c r="I48" s="115"/>
      <c r="J48" s="115"/>
      <c r="K48" s="115"/>
      <c r="L48" s="115"/>
      <c r="M48" s="115"/>
      <c r="N48" s="115"/>
      <c r="O48" s="115"/>
      <c r="P48" s="115"/>
      <c r="Q48" s="115"/>
      <c r="R48" s="114"/>
      <c r="S48" s="113"/>
      <c r="T48" s="116"/>
      <c r="U48" s="116"/>
      <c r="V48" s="116"/>
      <c r="W48" s="116"/>
      <c r="X48" s="116"/>
      <c r="Y48" s="116"/>
      <c r="Z48" s="116"/>
      <c r="AA48" s="116"/>
      <c r="AB48" s="116"/>
      <c r="AC48" s="116"/>
      <c r="AD48" s="116"/>
      <c r="AE48" s="114"/>
      <c r="AF48" s="113"/>
      <c r="AG48" s="117"/>
      <c r="AH48" s="117"/>
      <c r="AI48" s="117"/>
      <c r="AJ48" s="117"/>
      <c r="AK48" s="117"/>
      <c r="AL48" s="117"/>
      <c r="AM48" s="117"/>
      <c r="AN48" s="117"/>
      <c r="AO48" s="117"/>
      <c r="AP48" s="117"/>
      <c r="AQ48" s="117"/>
      <c r="AR48" s="114"/>
      <c r="AS48" s="113"/>
      <c r="AT48" s="118"/>
      <c r="AU48" s="118"/>
      <c r="AV48" s="118"/>
      <c r="AW48" s="118"/>
      <c r="AX48" s="118"/>
      <c r="AY48" s="118"/>
      <c r="AZ48" s="118"/>
      <c r="BA48" s="118"/>
      <c r="BB48" s="118"/>
      <c r="BC48" s="118"/>
      <c r="BD48" s="118"/>
      <c r="BE48" s="114"/>
      <c r="BF48" s="113"/>
      <c r="BG48" s="119"/>
      <c r="BH48" s="119"/>
      <c r="BI48" s="119"/>
      <c r="BJ48" s="119"/>
      <c r="BK48" s="119"/>
      <c r="BL48" s="119"/>
      <c r="BM48" s="119"/>
      <c r="BN48" s="119"/>
      <c r="BO48" s="119"/>
      <c r="BP48" s="119"/>
      <c r="BQ48" s="119"/>
    </row>
    <row r="49" spans="2:69" ht="43.5" hidden="1" customHeight="1" x14ac:dyDescent="0.3">
      <c r="B49" s="111"/>
      <c r="C49" s="111"/>
      <c r="D49" s="111" t="str">
        <f>'Հ4 '!G50</f>
        <v xml:space="preserve"> ԸՆԴԱՄԵՆԸ ԾԱԽՍԵՐ</v>
      </c>
      <c r="E49" s="114"/>
      <c r="F49" s="113"/>
      <c r="G49" s="115"/>
      <c r="H49" s="115"/>
      <c r="I49" s="115"/>
      <c r="J49" s="115"/>
      <c r="K49" s="115"/>
      <c r="L49" s="115"/>
      <c r="M49" s="115"/>
      <c r="N49" s="115"/>
      <c r="O49" s="115"/>
      <c r="P49" s="115"/>
      <c r="Q49" s="115"/>
      <c r="R49" s="114"/>
      <c r="S49" s="113"/>
      <c r="T49" s="116"/>
      <c r="U49" s="116"/>
      <c r="V49" s="116"/>
      <c r="W49" s="116"/>
      <c r="X49" s="116"/>
      <c r="Y49" s="116"/>
      <c r="Z49" s="116"/>
      <c r="AA49" s="116"/>
      <c r="AB49" s="116"/>
      <c r="AC49" s="116"/>
      <c r="AD49" s="116"/>
      <c r="AE49" s="114"/>
      <c r="AF49" s="113"/>
      <c r="AG49" s="117"/>
      <c r="AH49" s="117"/>
      <c r="AI49" s="117"/>
      <c r="AJ49" s="117"/>
      <c r="AK49" s="117"/>
      <c r="AL49" s="117"/>
      <c r="AM49" s="117"/>
      <c r="AN49" s="117"/>
      <c r="AO49" s="117"/>
      <c r="AP49" s="117"/>
      <c r="AQ49" s="117"/>
      <c r="AR49" s="114"/>
      <c r="AS49" s="113"/>
      <c r="AT49" s="118"/>
      <c r="AU49" s="118"/>
      <c r="AV49" s="118"/>
      <c r="AW49" s="118"/>
      <c r="AX49" s="118"/>
      <c r="AY49" s="118"/>
      <c r="AZ49" s="118"/>
      <c r="BA49" s="118"/>
      <c r="BB49" s="118"/>
      <c r="BC49" s="118"/>
      <c r="BD49" s="118"/>
      <c r="BE49" s="114"/>
      <c r="BF49" s="113"/>
      <c r="BG49" s="119"/>
      <c r="BH49" s="119"/>
      <c r="BI49" s="119"/>
      <c r="BJ49" s="119"/>
      <c r="BK49" s="119"/>
      <c r="BL49" s="119"/>
      <c r="BM49" s="119"/>
      <c r="BN49" s="119"/>
      <c r="BO49" s="119"/>
      <c r="BP49" s="119"/>
      <c r="BQ49" s="119"/>
    </row>
    <row r="50" spans="2:69" ht="43.5" hidden="1" customHeight="1" x14ac:dyDescent="0.3">
      <c r="B50" s="111"/>
      <c r="C50" s="111"/>
      <c r="D50" s="111" t="str">
        <f>'Հ4 '!G51</f>
        <v xml:space="preserve"> ԸՆԹԱՑԻԿ ԾԱԽՍԵՐ</v>
      </c>
      <c r="E50" s="114"/>
      <c r="F50" s="113"/>
      <c r="G50" s="115"/>
      <c r="H50" s="115"/>
      <c r="I50" s="115"/>
      <c r="J50" s="115"/>
      <c r="K50" s="115"/>
      <c r="L50" s="115"/>
      <c r="M50" s="115"/>
      <c r="N50" s="115"/>
      <c r="O50" s="115"/>
      <c r="P50" s="115"/>
      <c r="Q50" s="115"/>
      <c r="R50" s="114"/>
      <c r="S50" s="113"/>
      <c r="T50" s="116"/>
      <c r="U50" s="116"/>
      <c r="V50" s="116"/>
      <c r="W50" s="116"/>
      <c r="X50" s="116"/>
      <c r="Y50" s="116"/>
      <c r="Z50" s="116"/>
      <c r="AA50" s="116"/>
      <c r="AB50" s="116"/>
      <c r="AC50" s="116"/>
      <c r="AD50" s="116"/>
      <c r="AE50" s="114"/>
      <c r="AF50" s="113"/>
      <c r="AG50" s="117"/>
      <c r="AH50" s="117"/>
      <c r="AI50" s="117"/>
      <c r="AJ50" s="117"/>
      <c r="AK50" s="117"/>
      <c r="AL50" s="117"/>
      <c r="AM50" s="117"/>
      <c r="AN50" s="117"/>
      <c r="AO50" s="117"/>
      <c r="AP50" s="117"/>
      <c r="AQ50" s="117"/>
      <c r="AR50" s="114"/>
      <c r="AS50" s="113"/>
      <c r="AT50" s="118"/>
      <c r="AU50" s="118"/>
      <c r="AV50" s="118"/>
      <c r="AW50" s="118"/>
      <c r="AX50" s="118"/>
      <c r="AY50" s="118"/>
      <c r="AZ50" s="118"/>
      <c r="BA50" s="118"/>
      <c r="BB50" s="118"/>
      <c r="BC50" s="118"/>
      <c r="BD50" s="118"/>
      <c r="BE50" s="114"/>
      <c r="BF50" s="113"/>
      <c r="BG50" s="119"/>
      <c r="BH50" s="119"/>
      <c r="BI50" s="119"/>
      <c r="BJ50" s="119"/>
      <c r="BK50" s="119"/>
      <c r="BL50" s="119"/>
      <c r="BM50" s="119"/>
      <c r="BN50" s="119"/>
      <c r="BO50" s="119"/>
      <c r="BP50" s="119"/>
      <c r="BQ50" s="119"/>
    </row>
    <row r="51" spans="2:69" ht="43.5" hidden="1" customHeight="1" x14ac:dyDescent="0.3">
      <c r="B51" s="111"/>
      <c r="C51" s="111"/>
      <c r="D51" s="111" t="str">
        <f>'Հ4 '!G52</f>
        <v xml:space="preserve"> ԾԱՌԱՅՈՒԹՅՈՒՆՆԵՐԻ  ԵՎ   ԱՊՐԱՆՔՆԵՐԻ  ՁԵՌՔԲԵՐՈՒՄ</v>
      </c>
      <c r="E51" s="114"/>
      <c r="F51" s="113"/>
      <c r="G51" s="115"/>
      <c r="H51" s="115"/>
      <c r="I51" s="115"/>
      <c r="J51" s="115"/>
      <c r="K51" s="115"/>
      <c r="L51" s="115"/>
      <c r="M51" s="115"/>
      <c r="N51" s="115"/>
      <c r="O51" s="115"/>
      <c r="P51" s="115"/>
      <c r="Q51" s="115"/>
      <c r="R51" s="114"/>
      <c r="S51" s="113"/>
      <c r="T51" s="116"/>
      <c r="U51" s="116"/>
      <c r="V51" s="116"/>
      <c r="W51" s="116"/>
      <c r="X51" s="116"/>
      <c r="Y51" s="116"/>
      <c r="Z51" s="116"/>
      <c r="AA51" s="116"/>
      <c r="AB51" s="116"/>
      <c r="AC51" s="116"/>
      <c r="AD51" s="116"/>
      <c r="AE51" s="114"/>
      <c r="AF51" s="113"/>
      <c r="AG51" s="117"/>
      <c r="AH51" s="117"/>
      <c r="AI51" s="117"/>
      <c r="AJ51" s="117"/>
      <c r="AK51" s="117"/>
      <c r="AL51" s="117"/>
      <c r="AM51" s="117"/>
      <c r="AN51" s="117"/>
      <c r="AO51" s="117"/>
      <c r="AP51" s="117"/>
      <c r="AQ51" s="117"/>
      <c r="AR51" s="114"/>
      <c r="AS51" s="113"/>
      <c r="AT51" s="118"/>
      <c r="AU51" s="118"/>
      <c r="AV51" s="118"/>
      <c r="AW51" s="118"/>
      <c r="AX51" s="118"/>
      <c r="AY51" s="118"/>
      <c r="AZ51" s="118"/>
      <c r="BA51" s="118"/>
      <c r="BB51" s="118"/>
      <c r="BC51" s="118"/>
      <c r="BD51" s="118"/>
      <c r="BE51" s="114"/>
      <c r="BF51" s="113"/>
      <c r="BG51" s="119"/>
      <c r="BH51" s="119"/>
      <c r="BI51" s="119"/>
      <c r="BJ51" s="119"/>
      <c r="BK51" s="119"/>
      <c r="BL51" s="119"/>
      <c r="BM51" s="119"/>
      <c r="BN51" s="119"/>
      <c r="BO51" s="119"/>
      <c r="BP51" s="119"/>
      <c r="BQ51" s="119"/>
    </row>
    <row r="52" spans="2:69" ht="43.5" hidden="1" customHeight="1" x14ac:dyDescent="0.3">
      <c r="B52" s="111"/>
      <c r="C52" s="111"/>
      <c r="D52" s="111" t="str">
        <f>'Հ4 '!G53</f>
        <v xml:space="preserve"> Շարունակական ծախսեր</v>
      </c>
      <c r="E52" s="114"/>
      <c r="F52" s="113"/>
      <c r="G52" s="115"/>
      <c r="H52" s="115"/>
      <c r="I52" s="115"/>
      <c r="J52" s="115"/>
      <c r="K52" s="115"/>
      <c r="L52" s="115"/>
      <c r="M52" s="115"/>
      <c r="N52" s="115"/>
      <c r="O52" s="115"/>
      <c r="P52" s="115"/>
      <c r="Q52" s="115"/>
      <c r="R52" s="114"/>
      <c r="S52" s="113"/>
      <c r="T52" s="116"/>
      <c r="U52" s="116"/>
      <c r="V52" s="116"/>
      <c r="W52" s="116"/>
      <c r="X52" s="116"/>
      <c r="Y52" s="116"/>
      <c r="Z52" s="116"/>
      <c r="AA52" s="116"/>
      <c r="AB52" s="116"/>
      <c r="AC52" s="116"/>
      <c r="AD52" s="116"/>
      <c r="AE52" s="114"/>
      <c r="AF52" s="113"/>
      <c r="AG52" s="117"/>
      <c r="AH52" s="117"/>
      <c r="AI52" s="117"/>
      <c r="AJ52" s="117"/>
      <c r="AK52" s="117"/>
      <c r="AL52" s="117"/>
      <c r="AM52" s="117"/>
      <c r="AN52" s="117"/>
      <c r="AO52" s="117"/>
      <c r="AP52" s="117"/>
      <c r="AQ52" s="117"/>
      <c r="AR52" s="114"/>
      <c r="AS52" s="113"/>
      <c r="AT52" s="118"/>
      <c r="AU52" s="118"/>
      <c r="AV52" s="118"/>
      <c r="AW52" s="118"/>
      <c r="AX52" s="118"/>
      <c r="AY52" s="118"/>
      <c r="AZ52" s="118"/>
      <c r="BA52" s="118"/>
      <c r="BB52" s="118"/>
      <c r="BC52" s="118"/>
      <c r="BD52" s="118"/>
      <c r="BE52" s="114"/>
      <c r="BF52" s="113"/>
      <c r="BG52" s="119"/>
      <c r="BH52" s="119"/>
      <c r="BI52" s="119"/>
      <c r="BJ52" s="119"/>
      <c r="BK52" s="119"/>
      <c r="BL52" s="119"/>
      <c r="BM52" s="119"/>
      <c r="BN52" s="119"/>
      <c r="BO52" s="119"/>
      <c r="BP52" s="119"/>
      <c r="BQ52" s="119"/>
    </row>
    <row r="53" spans="2:69" ht="43.5" hidden="1" customHeight="1" x14ac:dyDescent="0.3">
      <c r="B53" s="111"/>
      <c r="C53" s="111"/>
      <c r="D53" s="111" t="str">
        <f>'Հ4 '!G54</f>
        <v xml:space="preserve"> - Կապի ծառայություններ</v>
      </c>
      <c r="E53" s="114"/>
      <c r="F53" s="113"/>
      <c r="G53" s="115"/>
      <c r="H53" s="115"/>
      <c r="I53" s="115"/>
      <c r="J53" s="115"/>
      <c r="K53" s="115"/>
      <c r="L53" s="115"/>
      <c r="M53" s="115"/>
      <c r="N53" s="115"/>
      <c r="O53" s="115"/>
      <c r="P53" s="115"/>
      <c r="Q53" s="115"/>
      <c r="R53" s="114"/>
      <c r="S53" s="113"/>
      <c r="T53" s="116"/>
      <c r="U53" s="116"/>
      <c r="V53" s="116"/>
      <c r="W53" s="116"/>
      <c r="X53" s="116"/>
      <c r="Y53" s="116"/>
      <c r="Z53" s="116"/>
      <c r="AA53" s="116"/>
      <c r="AB53" s="116"/>
      <c r="AC53" s="116"/>
      <c r="AD53" s="116"/>
      <c r="AE53" s="114"/>
      <c r="AF53" s="113"/>
      <c r="AG53" s="117"/>
      <c r="AH53" s="117"/>
      <c r="AI53" s="117"/>
      <c r="AJ53" s="117"/>
      <c r="AK53" s="117"/>
      <c r="AL53" s="117"/>
      <c r="AM53" s="117"/>
      <c r="AN53" s="117"/>
      <c r="AO53" s="117"/>
      <c r="AP53" s="117"/>
      <c r="AQ53" s="117"/>
      <c r="AR53" s="114"/>
      <c r="AS53" s="113"/>
      <c r="AT53" s="118"/>
      <c r="AU53" s="118"/>
      <c r="AV53" s="118"/>
      <c r="AW53" s="118"/>
      <c r="AX53" s="118"/>
      <c r="AY53" s="118"/>
      <c r="AZ53" s="118"/>
      <c r="BA53" s="118"/>
      <c r="BB53" s="118"/>
      <c r="BC53" s="118"/>
      <c r="BD53" s="118"/>
      <c r="BE53" s="114"/>
      <c r="BF53" s="113"/>
      <c r="BG53" s="119"/>
      <c r="BH53" s="119"/>
      <c r="BI53" s="119"/>
      <c r="BJ53" s="119"/>
      <c r="BK53" s="119"/>
      <c r="BL53" s="119"/>
      <c r="BM53" s="119"/>
      <c r="BN53" s="119"/>
      <c r="BO53" s="119"/>
      <c r="BP53" s="119"/>
      <c r="BQ53" s="119"/>
    </row>
    <row r="54" spans="2:69" ht="43.5" hidden="1" customHeight="1" x14ac:dyDescent="0.3">
      <c r="B54" s="111"/>
      <c r="C54" s="111"/>
      <c r="D54" s="111" t="str">
        <f>'Հ4 '!G55</f>
        <v xml:space="preserve"> Ծառայողական գործուղումների գծով ծախսեր</v>
      </c>
      <c r="E54" s="114"/>
      <c r="F54" s="113"/>
      <c r="G54" s="115"/>
      <c r="H54" s="115"/>
      <c r="I54" s="115"/>
      <c r="J54" s="115"/>
      <c r="K54" s="115"/>
      <c r="L54" s="115"/>
      <c r="M54" s="115"/>
      <c r="N54" s="115"/>
      <c r="O54" s="115"/>
      <c r="P54" s="115"/>
      <c r="Q54" s="115"/>
      <c r="R54" s="114"/>
      <c r="S54" s="113"/>
      <c r="T54" s="116"/>
      <c r="U54" s="116"/>
      <c r="V54" s="116"/>
      <c r="W54" s="116"/>
      <c r="X54" s="116"/>
      <c r="Y54" s="116"/>
      <c r="Z54" s="116"/>
      <c r="AA54" s="116"/>
      <c r="AB54" s="116"/>
      <c r="AC54" s="116"/>
      <c r="AD54" s="116"/>
      <c r="AE54" s="114"/>
      <c r="AF54" s="113"/>
      <c r="AG54" s="117"/>
      <c r="AH54" s="117"/>
      <c r="AI54" s="117"/>
      <c r="AJ54" s="117"/>
      <c r="AK54" s="117"/>
      <c r="AL54" s="117"/>
      <c r="AM54" s="117"/>
      <c r="AN54" s="117"/>
      <c r="AO54" s="117"/>
      <c r="AP54" s="117"/>
      <c r="AQ54" s="117"/>
      <c r="AR54" s="114"/>
      <c r="AS54" s="113"/>
      <c r="AT54" s="118"/>
      <c r="AU54" s="118"/>
      <c r="AV54" s="118"/>
      <c r="AW54" s="118"/>
      <c r="AX54" s="118"/>
      <c r="AY54" s="118"/>
      <c r="AZ54" s="118"/>
      <c r="BA54" s="118"/>
      <c r="BB54" s="118"/>
      <c r="BC54" s="118"/>
      <c r="BD54" s="118"/>
      <c r="BE54" s="114"/>
      <c r="BF54" s="113"/>
      <c r="BG54" s="119"/>
      <c r="BH54" s="119"/>
      <c r="BI54" s="119"/>
      <c r="BJ54" s="119"/>
      <c r="BK54" s="119"/>
      <c r="BL54" s="119"/>
      <c r="BM54" s="119"/>
      <c r="BN54" s="119"/>
      <c r="BO54" s="119"/>
      <c r="BP54" s="119"/>
      <c r="BQ54" s="119"/>
    </row>
    <row r="55" spans="2:69" ht="43.5" hidden="1" customHeight="1" x14ac:dyDescent="0.3">
      <c r="B55" s="111"/>
      <c r="C55" s="111"/>
      <c r="D55" s="111" t="str">
        <f>'Հ4 '!G56</f>
        <v xml:space="preserve"> - Ներքին գործուղումներ</v>
      </c>
      <c r="E55" s="114"/>
      <c r="F55" s="113"/>
      <c r="G55" s="115"/>
      <c r="H55" s="115"/>
      <c r="I55" s="115"/>
      <c r="J55" s="115"/>
      <c r="K55" s="115"/>
      <c r="L55" s="115"/>
      <c r="M55" s="115"/>
      <c r="N55" s="115"/>
      <c r="O55" s="115"/>
      <c r="P55" s="115"/>
      <c r="Q55" s="115"/>
      <c r="R55" s="114"/>
      <c r="S55" s="113"/>
      <c r="T55" s="116"/>
      <c r="U55" s="116"/>
      <c r="V55" s="116"/>
      <c r="W55" s="116"/>
      <c r="X55" s="116"/>
      <c r="Y55" s="116"/>
      <c r="Z55" s="116"/>
      <c r="AA55" s="116"/>
      <c r="AB55" s="116"/>
      <c r="AC55" s="116"/>
      <c r="AD55" s="116"/>
      <c r="AE55" s="114"/>
      <c r="AF55" s="113"/>
      <c r="AG55" s="117"/>
      <c r="AH55" s="117"/>
      <c r="AI55" s="117"/>
      <c r="AJ55" s="117"/>
      <c r="AK55" s="117"/>
      <c r="AL55" s="117"/>
      <c r="AM55" s="117"/>
      <c r="AN55" s="117"/>
      <c r="AO55" s="117"/>
      <c r="AP55" s="117"/>
      <c r="AQ55" s="117"/>
      <c r="AR55" s="114"/>
      <c r="AS55" s="113"/>
      <c r="AT55" s="118"/>
      <c r="AU55" s="118"/>
      <c r="AV55" s="118"/>
      <c r="AW55" s="118"/>
      <c r="AX55" s="118"/>
      <c r="AY55" s="118"/>
      <c r="AZ55" s="118"/>
      <c r="BA55" s="118"/>
      <c r="BB55" s="118"/>
      <c r="BC55" s="118"/>
      <c r="BD55" s="118"/>
      <c r="BE55" s="114"/>
      <c r="BF55" s="113"/>
      <c r="BG55" s="119"/>
      <c r="BH55" s="119"/>
      <c r="BI55" s="119"/>
      <c r="BJ55" s="119"/>
      <c r="BK55" s="119"/>
      <c r="BL55" s="119"/>
      <c r="BM55" s="119"/>
      <c r="BN55" s="119"/>
      <c r="BO55" s="119"/>
      <c r="BP55" s="119"/>
      <c r="BQ55" s="119"/>
    </row>
    <row r="56" spans="2:69" ht="43.5" hidden="1" customHeight="1" x14ac:dyDescent="0.3">
      <c r="B56" s="111"/>
      <c r="C56" s="111"/>
      <c r="D56" s="111" t="str">
        <f>'Հ4 '!G57</f>
        <v xml:space="preserve"> Անօթևան անձանց կացարանով ապահովում</v>
      </c>
      <c r="E56" s="114"/>
      <c r="F56" s="113"/>
      <c r="G56" s="115"/>
      <c r="H56" s="115"/>
      <c r="I56" s="115"/>
      <c r="J56" s="115"/>
      <c r="K56" s="115"/>
      <c r="L56" s="115"/>
      <c r="M56" s="115"/>
      <c r="N56" s="115"/>
      <c r="O56" s="115"/>
      <c r="P56" s="115"/>
      <c r="Q56" s="115"/>
      <c r="R56" s="114"/>
      <c r="S56" s="113"/>
      <c r="T56" s="116"/>
      <c r="U56" s="116"/>
      <c r="V56" s="116"/>
      <c r="W56" s="116"/>
      <c r="X56" s="116"/>
      <c r="Y56" s="116"/>
      <c r="Z56" s="116"/>
      <c r="AA56" s="116"/>
      <c r="AB56" s="116"/>
      <c r="AC56" s="116"/>
      <c r="AD56" s="116"/>
      <c r="AE56" s="114"/>
      <c r="AF56" s="113"/>
      <c r="AG56" s="117"/>
      <c r="AH56" s="117"/>
      <c r="AI56" s="117"/>
      <c r="AJ56" s="117"/>
      <c r="AK56" s="117"/>
      <c r="AL56" s="117"/>
      <c r="AM56" s="117"/>
      <c r="AN56" s="117"/>
      <c r="AO56" s="117"/>
      <c r="AP56" s="117"/>
      <c r="AQ56" s="117"/>
      <c r="AR56" s="114"/>
      <c r="AS56" s="113"/>
      <c r="AT56" s="118"/>
      <c r="AU56" s="118"/>
      <c r="AV56" s="118"/>
      <c r="AW56" s="118"/>
      <c r="AX56" s="118"/>
      <c r="AY56" s="118"/>
      <c r="AZ56" s="118"/>
      <c r="BA56" s="118"/>
      <c r="BB56" s="118"/>
      <c r="BC56" s="118"/>
      <c r="BD56" s="118"/>
      <c r="BE56" s="114"/>
      <c r="BF56" s="113"/>
      <c r="BG56" s="119"/>
      <c r="BH56" s="119"/>
      <c r="BI56" s="119"/>
      <c r="BJ56" s="119"/>
      <c r="BK56" s="119"/>
      <c r="BL56" s="119"/>
      <c r="BM56" s="119"/>
      <c r="BN56" s="119"/>
      <c r="BO56" s="119"/>
      <c r="BP56" s="119"/>
      <c r="BQ56" s="119"/>
    </row>
    <row r="57" spans="2:69" ht="43.5" customHeight="1" x14ac:dyDescent="0.3">
      <c r="B57" s="111"/>
      <c r="C57" s="111" t="str">
        <f>'Հ4 '!F46</f>
        <v xml:space="preserve"> 11003</v>
      </c>
      <c r="D57" s="111" t="str">
        <f>'Հ4 '!G46</f>
        <v xml:space="preserve"> Սոցիալական դեպքի վարման ծառայության ձեռք բերում</v>
      </c>
      <c r="E57" s="114">
        <f>'Հ4 '!H46</f>
        <v>63977.32</v>
      </c>
      <c r="F57" s="113">
        <f t="shared" si="5"/>
        <v>0</v>
      </c>
      <c r="G57" s="115"/>
      <c r="H57" s="115"/>
      <c r="I57" s="115"/>
      <c r="J57" s="115"/>
      <c r="K57" s="115"/>
      <c r="L57" s="115"/>
      <c r="M57" s="115"/>
      <c r="N57" s="115"/>
      <c r="O57" s="115"/>
      <c r="P57" s="115"/>
      <c r="Q57" s="115"/>
      <c r="R57" s="114">
        <f>'Հ4 '!I46</f>
        <v>76988.100000000006</v>
      </c>
      <c r="S57" s="113">
        <f t="shared" si="6"/>
        <v>0</v>
      </c>
      <c r="T57" s="116"/>
      <c r="U57" s="116"/>
      <c r="V57" s="116"/>
      <c r="W57" s="116"/>
      <c r="X57" s="116"/>
      <c r="Y57" s="116"/>
      <c r="Z57" s="116"/>
      <c r="AA57" s="116"/>
      <c r="AB57" s="116"/>
      <c r="AC57" s="116"/>
      <c r="AD57" s="116"/>
      <c r="AE57" s="114">
        <f>'Հ4 '!J46</f>
        <v>78749.899999999994</v>
      </c>
      <c r="AF57" s="113">
        <f t="shared" si="7"/>
        <v>0</v>
      </c>
      <c r="AG57" s="117"/>
      <c r="AH57" s="117"/>
      <c r="AI57" s="117"/>
      <c r="AJ57" s="117"/>
      <c r="AK57" s="117"/>
      <c r="AL57" s="117"/>
      <c r="AM57" s="117"/>
      <c r="AN57" s="117"/>
      <c r="AO57" s="117"/>
      <c r="AP57" s="117"/>
      <c r="AQ57" s="117"/>
      <c r="AR57" s="114">
        <f>'Հ4 '!K46</f>
        <v>78749.899999999994</v>
      </c>
      <c r="AS57" s="113">
        <f t="shared" si="8"/>
        <v>0</v>
      </c>
      <c r="AT57" s="118"/>
      <c r="AU57" s="118"/>
      <c r="AV57" s="118"/>
      <c r="AW57" s="118"/>
      <c r="AX57" s="118"/>
      <c r="AY57" s="118"/>
      <c r="AZ57" s="118"/>
      <c r="BA57" s="118"/>
      <c r="BB57" s="118"/>
      <c r="BC57" s="118"/>
      <c r="BD57" s="118"/>
      <c r="BE57" s="114">
        <f>'Հ4 '!L46</f>
        <v>78749.899999999994</v>
      </c>
      <c r="BF57" s="113">
        <f t="shared" si="9"/>
        <v>0</v>
      </c>
      <c r="BG57" s="119"/>
      <c r="BH57" s="119"/>
      <c r="BI57" s="119"/>
      <c r="BJ57" s="119"/>
      <c r="BK57" s="119"/>
      <c r="BL57" s="119"/>
      <c r="BM57" s="119"/>
      <c r="BN57" s="119"/>
      <c r="BO57" s="119"/>
      <c r="BP57" s="119"/>
      <c r="BQ57" s="119"/>
    </row>
    <row r="58" spans="2:69" ht="43.5" hidden="1" customHeight="1" x14ac:dyDescent="0.3">
      <c r="B58" s="111"/>
      <c r="C58" s="111"/>
      <c r="D58" s="111" t="str">
        <f>'Հ4 '!G47</f>
        <v xml:space="preserve"> այդ թվում` ըստ կատարողների</v>
      </c>
      <c r="E58" s="114">
        <f>'Հ4 '!H47</f>
        <v>0</v>
      </c>
      <c r="F58" s="113">
        <f t="shared" si="5"/>
        <v>0</v>
      </c>
      <c r="G58" s="115"/>
      <c r="H58" s="115"/>
      <c r="I58" s="115"/>
      <c r="J58" s="115"/>
      <c r="K58" s="115"/>
      <c r="L58" s="115"/>
      <c r="M58" s="115"/>
      <c r="N58" s="115"/>
      <c r="O58" s="115"/>
      <c r="P58" s="115"/>
      <c r="Q58" s="115"/>
      <c r="R58" s="114">
        <f>'Հ4 '!I47</f>
        <v>0</v>
      </c>
      <c r="S58" s="113">
        <f t="shared" si="6"/>
        <v>0</v>
      </c>
      <c r="T58" s="116"/>
      <c r="U58" s="116"/>
      <c r="V58" s="116"/>
      <c r="W58" s="116"/>
      <c r="X58" s="116"/>
      <c r="Y58" s="116"/>
      <c r="Z58" s="116"/>
      <c r="AA58" s="116"/>
      <c r="AB58" s="116"/>
      <c r="AC58" s="116"/>
      <c r="AD58" s="116"/>
      <c r="AE58" s="114">
        <f>'Հ4 '!J47</f>
        <v>0</v>
      </c>
      <c r="AF58" s="113">
        <f t="shared" si="7"/>
        <v>0</v>
      </c>
      <c r="AG58" s="117"/>
      <c r="AH58" s="117"/>
      <c r="AI58" s="117"/>
      <c r="AJ58" s="117"/>
      <c r="AK58" s="117"/>
      <c r="AL58" s="117"/>
      <c r="AM58" s="117"/>
      <c r="AN58" s="117"/>
      <c r="AO58" s="117"/>
      <c r="AP58" s="117"/>
      <c r="AQ58" s="117"/>
      <c r="AR58" s="114">
        <f>'Հ4 '!K47</f>
        <v>0</v>
      </c>
      <c r="AS58" s="113">
        <f t="shared" si="8"/>
        <v>0</v>
      </c>
      <c r="AT58" s="118"/>
      <c r="AU58" s="118"/>
      <c r="AV58" s="118"/>
      <c r="AW58" s="118"/>
      <c r="AX58" s="118"/>
      <c r="AY58" s="118"/>
      <c r="AZ58" s="118"/>
      <c r="BA58" s="118"/>
      <c r="BB58" s="118"/>
      <c r="BC58" s="118"/>
      <c r="BD58" s="118"/>
      <c r="BE58" s="114">
        <f>'Հ4 '!L47</f>
        <v>0</v>
      </c>
      <c r="BF58" s="113">
        <f t="shared" si="9"/>
        <v>0</v>
      </c>
      <c r="BG58" s="119"/>
      <c r="BH58" s="119"/>
      <c r="BI58" s="119"/>
      <c r="BJ58" s="119"/>
      <c r="BK58" s="119"/>
      <c r="BL58" s="119"/>
      <c r="BM58" s="119"/>
      <c r="BN58" s="119"/>
      <c r="BO58" s="119"/>
      <c r="BP58" s="119"/>
      <c r="BQ58" s="119"/>
    </row>
    <row r="59" spans="2:69" ht="43.5" hidden="1" customHeight="1" x14ac:dyDescent="0.3">
      <c r="B59" s="111"/>
      <c r="C59" s="111"/>
      <c r="D59" s="111" t="str">
        <f>'Հ4 '!G48</f>
        <v xml:space="preserve"> ՀՀ աշխատանքի և սոցիալական հարցերի նախարարության միասնական սոցիալական ծառայություն</v>
      </c>
      <c r="E59" s="114">
        <f>'Հ4 '!H48</f>
        <v>63977.32</v>
      </c>
      <c r="F59" s="113">
        <f t="shared" si="5"/>
        <v>0</v>
      </c>
      <c r="G59" s="115"/>
      <c r="H59" s="115"/>
      <c r="I59" s="115"/>
      <c r="J59" s="115"/>
      <c r="K59" s="115"/>
      <c r="L59" s="115"/>
      <c r="M59" s="115"/>
      <c r="N59" s="115"/>
      <c r="O59" s="115"/>
      <c r="P59" s="115"/>
      <c r="Q59" s="115"/>
      <c r="R59" s="114">
        <f>'Հ4 '!I48</f>
        <v>76988.100000000006</v>
      </c>
      <c r="S59" s="113">
        <f t="shared" si="6"/>
        <v>0</v>
      </c>
      <c r="T59" s="116"/>
      <c r="U59" s="116"/>
      <c r="V59" s="116"/>
      <c r="W59" s="116"/>
      <c r="X59" s="116"/>
      <c r="Y59" s="116"/>
      <c r="Z59" s="116"/>
      <c r="AA59" s="116"/>
      <c r="AB59" s="116"/>
      <c r="AC59" s="116"/>
      <c r="AD59" s="116"/>
      <c r="AE59" s="114">
        <f>'Հ4 '!J48</f>
        <v>78749.899999999994</v>
      </c>
      <c r="AF59" s="113">
        <f t="shared" si="7"/>
        <v>0</v>
      </c>
      <c r="AG59" s="117"/>
      <c r="AH59" s="117"/>
      <c r="AI59" s="117"/>
      <c r="AJ59" s="117"/>
      <c r="AK59" s="117"/>
      <c r="AL59" s="117"/>
      <c r="AM59" s="117"/>
      <c r="AN59" s="117"/>
      <c r="AO59" s="117"/>
      <c r="AP59" s="117"/>
      <c r="AQ59" s="117"/>
      <c r="AR59" s="114">
        <f>'Հ4 '!K48</f>
        <v>78749.899999999994</v>
      </c>
      <c r="AS59" s="113">
        <f t="shared" si="8"/>
        <v>0</v>
      </c>
      <c r="AT59" s="118"/>
      <c r="AU59" s="118"/>
      <c r="AV59" s="118"/>
      <c r="AW59" s="118"/>
      <c r="AX59" s="118"/>
      <c r="AY59" s="118"/>
      <c r="AZ59" s="118"/>
      <c r="BA59" s="118"/>
      <c r="BB59" s="118"/>
      <c r="BC59" s="118"/>
      <c r="BD59" s="118"/>
      <c r="BE59" s="114">
        <f>'Հ4 '!L48</f>
        <v>78749.899999999994</v>
      </c>
      <c r="BF59" s="113">
        <f t="shared" si="9"/>
        <v>0</v>
      </c>
      <c r="BG59" s="119"/>
      <c r="BH59" s="119"/>
      <c r="BI59" s="119"/>
      <c r="BJ59" s="119"/>
      <c r="BK59" s="119"/>
      <c r="BL59" s="119"/>
      <c r="BM59" s="119"/>
      <c r="BN59" s="119"/>
      <c r="BO59" s="119"/>
      <c r="BP59" s="119"/>
      <c r="BQ59" s="119"/>
    </row>
    <row r="60" spans="2:69" ht="43.5" hidden="1" customHeight="1" x14ac:dyDescent="0.3">
      <c r="B60" s="111"/>
      <c r="C60" s="111"/>
      <c r="D60" s="111" t="str">
        <f>'Հ4 '!G49</f>
        <v xml:space="preserve"> այդ թվում` բյուջետային ծախսերի տնտեսագիտական դասակարգման հոդվածներ</v>
      </c>
      <c r="E60" s="114">
        <f>'Հ4 '!H49</f>
        <v>0</v>
      </c>
      <c r="F60" s="113">
        <f t="shared" si="5"/>
        <v>0</v>
      </c>
      <c r="G60" s="115"/>
      <c r="H60" s="115"/>
      <c r="I60" s="115"/>
      <c r="J60" s="115"/>
      <c r="K60" s="115"/>
      <c r="L60" s="115"/>
      <c r="M60" s="115"/>
      <c r="N60" s="115"/>
      <c r="O60" s="115"/>
      <c r="P60" s="115"/>
      <c r="Q60" s="115"/>
      <c r="R60" s="114">
        <f>'Հ4 '!I49</f>
        <v>0</v>
      </c>
      <c r="S60" s="113">
        <f t="shared" si="6"/>
        <v>0</v>
      </c>
      <c r="T60" s="116"/>
      <c r="U60" s="116"/>
      <c r="V60" s="116"/>
      <c r="W60" s="116"/>
      <c r="X60" s="116"/>
      <c r="Y60" s="116"/>
      <c r="Z60" s="116"/>
      <c r="AA60" s="116"/>
      <c r="AB60" s="116"/>
      <c r="AC60" s="116"/>
      <c r="AD60" s="116"/>
      <c r="AE60" s="114">
        <f>'Հ4 '!J49</f>
        <v>0</v>
      </c>
      <c r="AF60" s="113">
        <f t="shared" si="7"/>
        <v>0</v>
      </c>
      <c r="AG60" s="117"/>
      <c r="AH60" s="117"/>
      <c r="AI60" s="117"/>
      <c r="AJ60" s="117"/>
      <c r="AK60" s="117"/>
      <c r="AL60" s="117"/>
      <c r="AM60" s="117"/>
      <c r="AN60" s="117"/>
      <c r="AO60" s="117"/>
      <c r="AP60" s="117"/>
      <c r="AQ60" s="117"/>
      <c r="AR60" s="114">
        <f>'Հ4 '!K49</f>
        <v>0</v>
      </c>
      <c r="AS60" s="113">
        <f t="shared" si="8"/>
        <v>0</v>
      </c>
      <c r="AT60" s="118"/>
      <c r="AU60" s="118"/>
      <c r="AV60" s="118"/>
      <c r="AW60" s="118"/>
      <c r="AX60" s="118"/>
      <c r="AY60" s="118"/>
      <c r="AZ60" s="118"/>
      <c r="BA60" s="118"/>
      <c r="BB60" s="118"/>
      <c r="BC60" s="118"/>
      <c r="BD60" s="118"/>
      <c r="BE60" s="114">
        <f>'Հ4 '!L49</f>
        <v>0</v>
      </c>
      <c r="BF60" s="113">
        <f t="shared" si="9"/>
        <v>0</v>
      </c>
      <c r="BG60" s="119"/>
      <c r="BH60" s="119"/>
      <c r="BI60" s="119"/>
      <c r="BJ60" s="119"/>
      <c r="BK60" s="119"/>
      <c r="BL60" s="119"/>
      <c r="BM60" s="119"/>
      <c r="BN60" s="119"/>
      <c r="BO60" s="119"/>
      <c r="BP60" s="119"/>
      <c r="BQ60" s="119"/>
    </row>
    <row r="61" spans="2:69" ht="43.5" hidden="1" customHeight="1" x14ac:dyDescent="0.3">
      <c r="B61" s="111"/>
      <c r="C61" s="111"/>
      <c r="D61" s="111" t="str">
        <f>'Հ4 '!G50</f>
        <v xml:space="preserve"> ԸՆԴԱՄԵՆԸ ԾԱԽՍԵՐ</v>
      </c>
      <c r="E61" s="114">
        <f>'Հ4 '!H50</f>
        <v>63977.32</v>
      </c>
      <c r="F61" s="113">
        <f t="shared" si="5"/>
        <v>0</v>
      </c>
      <c r="G61" s="115"/>
      <c r="H61" s="115"/>
      <c r="I61" s="115"/>
      <c r="J61" s="115"/>
      <c r="K61" s="115"/>
      <c r="L61" s="115"/>
      <c r="M61" s="115"/>
      <c r="N61" s="115"/>
      <c r="O61" s="115"/>
      <c r="P61" s="115"/>
      <c r="Q61" s="115"/>
      <c r="R61" s="114">
        <f>'Հ4 '!I50</f>
        <v>76988.100000000006</v>
      </c>
      <c r="S61" s="113">
        <f t="shared" si="6"/>
        <v>0</v>
      </c>
      <c r="T61" s="116"/>
      <c r="U61" s="116"/>
      <c r="V61" s="116"/>
      <c r="W61" s="116"/>
      <c r="X61" s="116"/>
      <c r="Y61" s="116"/>
      <c r="Z61" s="116"/>
      <c r="AA61" s="116"/>
      <c r="AB61" s="116"/>
      <c r="AC61" s="116"/>
      <c r="AD61" s="116"/>
      <c r="AE61" s="114">
        <f>'Հ4 '!J50</f>
        <v>78749.899999999994</v>
      </c>
      <c r="AF61" s="113">
        <f t="shared" si="7"/>
        <v>0</v>
      </c>
      <c r="AG61" s="117"/>
      <c r="AH61" s="117"/>
      <c r="AI61" s="117"/>
      <c r="AJ61" s="117"/>
      <c r="AK61" s="117"/>
      <c r="AL61" s="117"/>
      <c r="AM61" s="117"/>
      <c r="AN61" s="117"/>
      <c r="AO61" s="117"/>
      <c r="AP61" s="117"/>
      <c r="AQ61" s="117"/>
      <c r="AR61" s="114">
        <f>'Հ4 '!K50</f>
        <v>78749.899999999994</v>
      </c>
      <c r="AS61" s="113">
        <f t="shared" si="8"/>
        <v>0</v>
      </c>
      <c r="AT61" s="118"/>
      <c r="AU61" s="118"/>
      <c r="AV61" s="118"/>
      <c r="AW61" s="118"/>
      <c r="AX61" s="118"/>
      <c r="AY61" s="118"/>
      <c r="AZ61" s="118"/>
      <c r="BA61" s="118"/>
      <c r="BB61" s="118"/>
      <c r="BC61" s="118"/>
      <c r="BD61" s="118"/>
      <c r="BE61" s="114">
        <f>'Հ4 '!L50</f>
        <v>78749.899999999994</v>
      </c>
      <c r="BF61" s="113">
        <f t="shared" si="9"/>
        <v>0</v>
      </c>
      <c r="BG61" s="119"/>
      <c r="BH61" s="119"/>
      <c r="BI61" s="119"/>
      <c r="BJ61" s="119"/>
      <c r="BK61" s="119"/>
      <c r="BL61" s="119"/>
      <c r="BM61" s="119"/>
      <c r="BN61" s="119"/>
      <c r="BO61" s="119"/>
      <c r="BP61" s="119"/>
      <c r="BQ61" s="119"/>
    </row>
    <row r="62" spans="2:69" ht="43.5" hidden="1" customHeight="1" x14ac:dyDescent="0.3">
      <c r="B62" s="111"/>
      <c r="C62" s="111"/>
      <c r="D62" s="111" t="str">
        <f>'Հ4 '!G51</f>
        <v xml:space="preserve"> ԸՆԹԱՑԻԿ ԾԱԽՍԵՐ</v>
      </c>
      <c r="E62" s="114">
        <f>'Հ4 '!H51</f>
        <v>63977.32</v>
      </c>
      <c r="F62" s="113">
        <f t="shared" si="5"/>
        <v>0</v>
      </c>
      <c r="G62" s="115"/>
      <c r="H62" s="115"/>
      <c r="I62" s="115"/>
      <c r="J62" s="115"/>
      <c r="K62" s="115"/>
      <c r="L62" s="115"/>
      <c r="M62" s="115"/>
      <c r="N62" s="115"/>
      <c r="O62" s="115"/>
      <c r="P62" s="115"/>
      <c r="Q62" s="115"/>
      <c r="R62" s="114">
        <f>'Հ4 '!I51</f>
        <v>76988.100000000006</v>
      </c>
      <c r="S62" s="113">
        <f t="shared" si="6"/>
        <v>0</v>
      </c>
      <c r="T62" s="116"/>
      <c r="U62" s="116"/>
      <c r="V62" s="116"/>
      <c r="W62" s="116"/>
      <c r="X62" s="116"/>
      <c r="Y62" s="116"/>
      <c r="Z62" s="116"/>
      <c r="AA62" s="116"/>
      <c r="AB62" s="116"/>
      <c r="AC62" s="116"/>
      <c r="AD62" s="116"/>
      <c r="AE62" s="114">
        <f>'Հ4 '!J51</f>
        <v>78749.899999999994</v>
      </c>
      <c r="AF62" s="113">
        <f t="shared" si="7"/>
        <v>0</v>
      </c>
      <c r="AG62" s="117"/>
      <c r="AH62" s="117"/>
      <c r="AI62" s="117"/>
      <c r="AJ62" s="117"/>
      <c r="AK62" s="117"/>
      <c r="AL62" s="117"/>
      <c r="AM62" s="117"/>
      <c r="AN62" s="117"/>
      <c r="AO62" s="117"/>
      <c r="AP62" s="117"/>
      <c r="AQ62" s="117"/>
      <c r="AR62" s="114">
        <f>'Հ4 '!K51</f>
        <v>78749.899999999994</v>
      </c>
      <c r="AS62" s="113">
        <f t="shared" si="8"/>
        <v>0</v>
      </c>
      <c r="AT62" s="118"/>
      <c r="AU62" s="118"/>
      <c r="AV62" s="118"/>
      <c r="AW62" s="118"/>
      <c r="AX62" s="118"/>
      <c r="AY62" s="118"/>
      <c r="AZ62" s="118"/>
      <c r="BA62" s="118"/>
      <c r="BB62" s="118"/>
      <c r="BC62" s="118"/>
      <c r="BD62" s="118"/>
      <c r="BE62" s="114">
        <f>'Հ4 '!L51</f>
        <v>78749.899999999994</v>
      </c>
      <c r="BF62" s="113">
        <f t="shared" si="9"/>
        <v>0</v>
      </c>
      <c r="BG62" s="119"/>
      <c r="BH62" s="119"/>
      <c r="BI62" s="119"/>
      <c r="BJ62" s="119"/>
      <c r="BK62" s="119"/>
      <c r="BL62" s="119"/>
      <c r="BM62" s="119"/>
      <c r="BN62" s="119"/>
      <c r="BO62" s="119"/>
      <c r="BP62" s="119"/>
      <c r="BQ62" s="119"/>
    </row>
    <row r="63" spans="2:69" ht="43.5" hidden="1" customHeight="1" x14ac:dyDescent="0.3">
      <c r="B63" s="111"/>
      <c r="C63" s="111"/>
      <c r="D63" s="111" t="str">
        <f>'Հ4 '!G52</f>
        <v xml:space="preserve"> ԾԱՌԱՅՈՒԹՅՈՒՆՆԵՐԻ  ԵՎ   ԱՊՐԱՆՔՆԵՐԻ  ՁԵՌՔԲԵՐՈՒՄ</v>
      </c>
      <c r="E63" s="114">
        <f>'Հ4 '!H52</f>
        <v>63977.32</v>
      </c>
      <c r="F63" s="113">
        <f t="shared" si="5"/>
        <v>0</v>
      </c>
      <c r="G63" s="115"/>
      <c r="H63" s="115"/>
      <c r="I63" s="115"/>
      <c r="J63" s="115"/>
      <c r="K63" s="115"/>
      <c r="L63" s="115"/>
      <c r="M63" s="115"/>
      <c r="N63" s="115"/>
      <c r="O63" s="115"/>
      <c r="P63" s="115"/>
      <c r="Q63" s="115"/>
      <c r="R63" s="114">
        <f>'Հ4 '!I52</f>
        <v>76988.100000000006</v>
      </c>
      <c r="S63" s="113">
        <f t="shared" si="6"/>
        <v>0</v>
      </c>
      <c r="T63" s="116"/>
      <c r="U63" s="116"/>
      <c r="V63" s="116"/>
      <c r="W63" s="116"/>
      <c r="X63" s="116"/>
      <c r="Y63" s="116"/>
      <c r="Z63" s="116"/>
      <c r="AA63" s="116"/>
      <c r="AB63" s="116"/>
      <c r="AC63" s="116"/>
      <c r="AD63" s="116"/>
      <c r="AE63" s="114">
        <f>'Հ4 '!J52</f>
        <v>78749.899999999994</v>
      </c>
      <c r="AF63" s="113">
        <f t="shared" si="7"/>
        <v>0</v>
      </c>
      <c r="AG63" s="117"/>
      <c r="AH63" s="117"/>
      <c r="AI63" s="117"/>
      <c r="AJ63" s="117"/>
      <c r="AK63" s="117"/>
      <c r="AL63" s="117"/>
      <c r="AM63" s="117"/>
      <c r="AN63" s="117"/>
      <c r="AO63" s="117"/>
      <c r="AP63" s="117"/>
      <c r="AQ63" s="117"/>
      <c r="AR63" s="114">
        <f>'Հ4 '!K52</f>
        <v>78749.899999999994</v>
      </c>
      <c r="AS63" s="113">
        <f t="shared" si="8"/>
        <v>0</v>
      </c>
      <c r="AT63" s="118"/>
      <c r="AU63" s="118"/>
      <c r="AV63" s="118"/>
      <c r="AW63" s="118"/>
      <c r="AX63" s="118"/>
      <c r="AY63" s="118"/>
      <c r="AZ63" s="118"/>
      <c r="BA63" s="118"/>
      <c r="BB63" s="118"/>
      <c r="BC63" s="118"/>
      <c r="BD63" s="118"/>
      <c r="BE63" s="114">
        <f>'Հ4 '!L52</f>
        <v>78749.899999999994</v>
      </c>
      <c r="BF63" s="113">
        <f t="shared" si="9"/>
        <v>0</v>
      </c>
      <c r="BG63" s="119"/>
      <c r="BH63" s="119"/>
      <c r="BI63" s="119"/>
      <c r="BJ63" s="119"/>
      <c r="BK63" s="119"/>
      <c r="BL63" s="119"/>
      <c r="BM63" s="119"/>
      <c r="BN63" s="119"/>
      <c r="BO63" s="119"/>
      <c r="BP63" s="119"/>
      <c r="BQ63" s="119"/>
    </row>
    <row r="64" spans="2:69" ht="43.5" hidden="1" customHeight="1" x14ac:dyDescent="0.3">
      <c r="B64" s="111"/>
      <c r="C64" s="111"/>
      <c r="D64" s="111" t="str">
        <f>'Հ4 '!G53</f>
        <v xml:space="preserve"> Շարունակական ծախսեր</v>
      </c>
      <c r="E64" s="114">
        <f>'Հ4 '!H53</f>
        <v>18186.919999999998</v>
      </c>
      <c r="F64" s="113">
        <f t="shared" si="5"/>
        <v>0</v>
      </c>
      <c r="G64" s="115"/>
      <c r="H64" s="115"/>
      <c r="I64" s="115"/>
      <c r="J64" s="115"/>
      <c r="K64" s="115"/>
      <c r="L64" s="115"/>
      <c r="M64" s="115"/>
      <c r="N64" s="115"/>
      <c r="O64" s="115"/>
      <c r="P64" s="115"/>
      <c r="Q64" s="115"/>
      <c r="R64" s="114">
        <f>'Հ4 '!I53</f>
        <v>25000</v>
      </c>
      <c r="S64" s="113">
        <f t="shared" si="6"/>
        <v>0</v>
      </c>
      <c r="T64" s="116"/>
      <c r="U64" s="116"/>
      <c r="V64" s="116"/>
      <c r="W64" s="116"/>
      <c r="X64" s="116"/>
      <c r="Y64" s="116"/>
      <c r="Z64" s="116"/>
      <c r="AA64" s="116"/>
      <c r="AB64" s="116"/>
      <c r="AC64" s="116"/>
      <c r="AD64" s="116"/>
      <c r="AE64" s="114">
        <f>'Հ4 '!J53</f>
        <v>25000</v>
      </c>
      <c r="AF64" s="113">
        <f t="shared" si="7"/>
        <v>0</v>
      </c>
      <c r="AG64" s="117"/>
      <c r="AH64" s="117"/>
      <c r="AI64" s="117"/>
      <c r="AJ64" s="117"/>
      <c r="AK64" s="117"/>
      <c r="AL64" s="117"/>
      <c r="AM64" s="117"/>
      <c r="AN64" s="117"/>
      <c r="AO64" s="117"/>
      <c r="AP64" s="117"/>
      <c r="AQ64" s="117"/>
      <c r="AR64" s="114">
        <f>'Հ4 '!K53</f>
        <v>25000</v>
      </c>
      <c r="AS64" s="113">
        <f t="shared" si="8"/>
        <v>0</v>
      </c>
      <c r="AT64" s="118"/>
      <c r="AU64" s="118"/>
      <c r="AV64" s="118"/>
      <c r="AW64" s="118"/>
      <c r="AX64" s="118"/>
      <c r="AY64" s="118"/>
      <c r="AZ64" s="118"/>
      <c r="BA64" s="118"/>
      <c r="BB64" s="118"/>
      <c r="BC64" s="118"/>
      <c r="BD64" s="118"/>
      <c r="BE64" s="114">
        <f>'Հ4 '!L53</f>
        <v>25000</v>
      </c>
      <c r="BF64" s="113">
        <f t="shared" si="9"/>
        <v>0</v>
      </c>
      <c r="BG64" s="119"/>
      <c r="BH64" s="119"/>
      <c r="BI64" s="119"/>
      <c r="BJ64" s="119"/>
      <c r="BK64" s="119"/>
      <c r="BL64" s="119"/>
      <c r="BM64" s="119"/>
      <c r="BN64" s="119"/>
      <c r="BO64" s="119"/>
      <c r="BP64" s="119"/>
      <c r="BQ64" s="119"/>
    </row>
    <row r="65" spans="2:69" ht="43.5" hidden="1" customHeight="1" x14ac:dyDescent="0.3">
      <c r="B65" s="111"/>
      <c r="C65" s="111"/>
      <c r="D65" s="111" t="str">
        <f>'Հ4 '!G54</f>
        <v xml:space="preserve"> - Կապի ծառայություններ</v>
      </c>
      <c r="E65" s="114">
        <f>'Հ4 '!H54</f>
        <v>18186.919999999998</v>
      </c>
      <c r="F65" s="113">
        <f t="shared" si="5"/>
        <v>0</v>
      </c>
      <c r="G65" s="115"/>
      <c r="H65" s="115"/>
      <c r="I65" s="115"/>
      <c r="J65" s="115"/>
      <c r="K65" s="115"/>
      <c r="L65" s="115"/>
      <c r="M65" s="115"/>
      <c r="N65" s="115"/>
      <c r="O65" s="115"/>
      <c r="P65" s="115"/>
      <c r="Q65" s="115"/>
      <c r="R65" s="114">
        <f>'Հ4 '!I54</f>
        <v>25000</v>
      </c>
      <c r="S65" s="113">
        <f t="shared" si="6"/>
        <v>0</v>
      </c>
      <c r="T65" s="116"/>
      <c r="U65" s="116"/>
      <c r="V65" s="116"/>
      <c r="W65" s="116"/>
      <c r="X65" s="116"/>
      <c r="Y65" s="116"/>
      <c r="Z65" s="116"/>
      <c r="AA65" s="116"/>
      <c r="AB65" s="116"/>
      <c r="AC65" s="116"/>
      <c r="AD65" s="116"/>
      <c r="AE65" s="114">
        <f>'Հ4 '!J54</f>
        <v>25000</v>
      </c>
      <c r="AF65" s="113">
        <f t="shared" si="7"/>
        <v>0</v>
      </c>
      <c r="AG65" s="117"/>
      <c r="AH65" s="117"/>
      <c r="AI65" s="117"/>
      <c r="AJ65" s="117"/>
      <c r="AK65" s="117"/>
      <c r="AL65" s="117"/>
      <c r="AM65" s="117"/>
      <c r="AN65" s="117"/>
      <c r="AO65" s="117"/>
      <c r="AP65" s="117"/>
      <c r="AQ65" s="117"/>
      <c r="AR65" s="114">
        <f>'Հ4 '!K54</f>
        <v>25000</v>
      </c>
      <c r="AS65" s="113">
        <f t="shared" si="8"/>
        <v>0</v>
      </c>
      <c r="AT65" s="118"/>
      <c r="AU65" s="118"/>
      <c r="AV65" s="118"/>
      <c r="AW65" s="118"/>
      <c r="AX65" s="118"/>
      <c r="AY65" s="118"/>
      <c r="AZ65" s="118"/>
      <c r="BA65" s="118"/>
      <c r="BB65" s="118"/>
      <c r="BC65" s="118"/>
      <c r="BD65" s="118"/>
      <c r="BE65" s="114">
        <f>'Հ4 '!L54</f>
        <v>25000</v>
      </c>
      <c r="BF65" s="113">
        <f t="shared" si="9"/>
        <v>0</v>
      </c>
      <c r="BG65" s="119"/>
      <c r="BH65" s="119"/>
      <c r="BI65" s="119"/>
      <c r="BJ65" s="119"/>
      <c r="BK65" s="119"/>
      <c r="BL65" s="119"/>
      <c r="BM65" s="119"/>
      <c r="BN65" s="119"/>
      <c r="BO65" s="119"/>
      <c r="BP65" s="119"/>
      <c r="BQ65" s="119"/>
    </row>
    <row r="66" spans="2:69" ht="43.5" hidden="1" customHeight="1" x14ac:dyDescent="0.3">
      <c r="B66" s="111"/>
      <c r="C66" s="111"/>
      <c r="D66" s="111" t="str">
        <f>'Հ4 '!G55</f>
        <v xml:space="preserve"> Ծառայողական գործուղումների գծով ծախսեր</v>
      </c>
      <c r="E66" s="114">
        <f>'Հ4 '!H55</f>
        <v>45790.400000000001</v>
      </c>
      <c r="F66" s="113">
        <f t="shared" si="5"/>
        <v>0</v>
      </c>
      <c r="G66" s="115"/>
      <c r="H66" s="115"/>
      <c r="I66" s="115"/>
      <c r="J66" s="115"/>
      <c r="K66" s="115"/>
      <c r="L66" s="115"/>
      <c r="M66" s="115"/>
      <c r="N66" s="115"/>
      <c r="O66" s="115"/>
      <c r="P66" s="115"/>
      <c r="Q66" s="115"/>
      <c r="R66" s="114">
        <f>'Հ4 '!I55</f>
        <v>51988.1</v>
      </c>
      <c r="S66" s="113">
        <f t="shared" si="6"/>
        <v>0</v>
      </c>
      <c r="T66" s="116"/>
      <c r="U66" s="116"/>
      <c r="V66" s="116"/>
      <c r="W66" s="116"/>
      <c r="X66" s="116"/>
      <c r="Y66" s="116"/>
      <c r="Z66" s="116"/>
      <c r="AA66" s="116"/>
      <c r="AB66" s="116"/>
      <c r="AC66" s="116"/>
      <c r="AD66" s="116"/>
      <c r="AE66" s="114">
        <f>'Հ4 '!J55</f>
        <v>53749.9</v>
      </c>
      <c r="AF66" s="113">
        <f t="shared" si="7"/>
        <v>0</v>
      </c>
      <c r="AG66" s="117"/>
      <c r="AH66" s="117"/>
      <c r="AI66" s="117"/>
      <c r="AJ66" s="117"/>
      <c r="AK66" s="117"/>
      <c r="AL66" s="117"/>
      <c r="AM66" s="117"/>
      <c r="AN66" s="117"/>
      <c r="AO66" s="117"/>
      <c r="AP66" s="117"/>
      <c r="AQ66" s="117"/>
      <c r="AR66" s="114">
        <f>'Հ4 '!K55</f>
        <v>53749.9</v>
      </c>
      <c r="AS66" s="113">
        <f t="shared" si="8"/>
        <v>0</v>
      </c>
      <c r="AT66" s="118"/>
      <c r="AU66" s="118"/>
      <c r="AV66" s="118"/>
      <c r="AW66" s="118"/>
      <c r="AX66" s="118"/>
      <c r="AY66" s="118"/>
      <c r="AZ66" s="118"/>
      <c r="BA66" s="118"/>
      <c r="BB66" s="118"/>
      <c r="BC66" s="118"/>
      <c r="BD66" s="118"/>
      <c r="BE66" s="114">
        <f>'Հ4 '!L55</f>
        <v>53749.9</v>
      </c>
      <c r="BF66" s="113">
        <f t="shared" si="9"/>
        <v>0</v>
      </c>
      <c r="BG66" s="119"/>
      <c r="BH66" s="119"/>
      <c r="BI66" s="119"/>
      <c r="BJ66" s="119"/>
      <c r="BK66" s="119"/>
      <c r="BL66" s="119"/>
      <c r="BM66" s="119"/>
      <c r="BN66" s="119"/>
      <c r="BO66" s="119"/>
      <c r="BP66" s="119"/>
      <c r="BQ66" s="119"/>
    </row>
    <row r="67" spans="2:69" ht="43.5" hidden="1" customHeight="1" x14ac:dyDescent="0.3">
      <c r="B67" s="111"/>
      <c r="C67" s="111"/>
      <c r="D67" s="111" t="str">
        <f>'Հ4 '!G56</f>
        <v xml:space="preserve"> - Ներքին գործուղումներ</v>
      </c>
      <c r="E67" s="114">
        <f>'Հ4 '!H56</f>
        <v>45790.400000000001</v>
      </c>
      <c r="F67" s="113">
        <f t="shared" si="5"/>
        <v>0</v>
      </c>
      <c r="G67" s="115"/>
      <c r="H67" s="115"/>
      <c r="I67" s="115"/>
      <c r="J67" s="115"/>
      <c r="K67" s="115"/>
      <c r="L67" s="115"/>
      <c r="M67" s="115"/>
      <c r="N67" s="115"/>
      <c r="O67" s="115"/>
      <c r="P67" s="115"/>
      <c r="Q67" s="115"/>
      <c r="R67" s="114">
        <f>'Հ4 '!I56</f>
        <v>51988.1</v>
      </c>
      <c r="S67" s="113">
        <f t="shared" si="6"/>
        <v>0</v>
      </c>
      <c r="T67" s="116"/>
      <c r="U67" s="116"/>
      <c r="V67" s="116"/>
      <c r="W67" s="116"/>
      <c r="X67" s="116"/>
      <c r="Y67" s="116"/>
      <c r="Z67" s="116"/>
      <c r="AA67" s="116"/>
      <c r="AB67" s="116"/>
      <c r="AC67" s="116"/>
      <c r="AD67" s="116"/>
      <c r="AE67" s="114">
        <f>'Հ4 '!J56</f>
        <v>53749.9</v>
      </c>
      <c r="AF67" s="113">
        <f t="shared" si="7"/>
        <v>0</v>
      </c>
      <c r="AG67" s="117"/>
      <c r="AH67" s="117"/>
      <c r="AI67" s="117"/>
      <c r="AJ67" s="117"/>
      <c r="AK67" s="117"/>
      <c r="AL67" s="117"/>
      <c r="AM67" s="117"/>
      <c r="AN67" s="117"/>
      <c r="AO67" s="117"/>
      <c r="AP67" s="117"/>
      <c r="AQ67" s="117"/>
      <c r="AR67" s="114">
        <f>'Հ4 '!K56</f>
        <v>53749.9</v>
      </c>
      <c r="AS67" s="113">
        <f t="shared" si="8"/>
        <v>0</v>
      </c>
      <c r="AT67" s="118"/>
      <c r="AU67" s="118"/>
      <c r="AV67" s="118"/>
      <c r="AW67" s="118"/>
      <c r="AX67" s="118"/>
      <c r="AY67" s="118"/>
      <c r="AZ67" s="118"/>
      <c r="BA67" s="118"/>
      <c r="BB67" s="118"/>
      <c r="BC67" s="118"/>
      <c r="BD67" s="118"/>
      <c r="BE67" s="114">
        <f>'Հ4 '!L56</f>
        <v>53749.9</v>
      </c>
      <c r="BF67" s="113">
        <f t="shared" si="9"/>
        <v>0</v>
      </c>
      <c r="BG67" s="119"/>
      <c r="BH67" s="119"/>
      <c r="BI67" s="119"/>
      <c r="BJ67" s="119"/>
      <c r="BK67" s="119"/>
      <c r="BL67" s="119"/>
      <c r="BM67" s="119"/>
      <c r="BN67" s="119"/>
      <c r="BO67" s="119"/>
      <c r="BP67" s="119"/>
      <c r="BQ67" s="119"/>
    </row>
    <row r="68" spans="2:69" ht="43.5" customHeight="1" x14ac:dyDescent="0.3">
      <c r="B68" s="111"/>
      <c r="C68" s="111" t="str">
        <f>'Հ4 '!F57</f>
        <v>նոր դասիչ</v>
      </c>
      <c r="D68" s="111" t="str">
        <f>'Հ4 '!G57</f>
        <v xml:space="preserve"> Անօթևան անձանց կացարանով ապահովում</v>
      </c>
      <c r="E68" s="114">
        <f>'Հ4 '!H57</f>
        <v>0</v>
      </c>
      <c r="F68" s="113">
        <f t="shared" ref="F68:F76" si="16">SUM(G68:Q68)</f>
        <v>0</v>
      </c>
      <c r="G68" s="115"/>
      <c r="H68" s="115"/>
      <c r="I68" s="115"/>
      <c r="J68" s="115"/>
      <c r="K68" s="115"/>
      <c r="L68" s="115"/>
      <c r="M68" s="115"/>
      <c r="N68" s="115"/>
      <c r="O68" s="115"/>
      <c r="P68" s="115"/>
      <c r="Q68" s="115"/>
      <c r="R68" s="114">
        <f>'Հ4 '!I57</f>
        <v>0</v>
      </c>
      <c r="S68" s="113">
        <f t="shared" ref="S68:S76" si="17">SUM(T68:AD68)</f>
        <v>0</v>
      </c>
      <c r="T68" s="116"/>
      <c r="U68" s="116"/>
      <c r="V68" s="116"/>
      <c r="W68" s="116"/>
      <c r="X68" s="116"/>
      <c r="Y68" s="116"/>
      <c r="Z68" s="116"/>
      <c r="AA68" s="116"/>
      <c r="AB68" s="116"/>
      <c r="AC68" s="116"/>
      <c r="AD68" s="116"/>
      <c r="AE68" s="114">
        <f>'Հ4 '!J57</f>
        <v>70762</v>
      </c>
      <c r="AF68" s="113">
        <f t="shared" ref="AF68:AF76" si="18">SUM(AG68:AQ68)</f>
        <v>0</v>
      </c>
      <c r="AG68" s="117"/>
      <c r="AH68" s="117"/>
      <c r="AI68" s="117"/>
      <c r="AJ68" s="117"/>
      <c r="AK68" s="117"/>
      <c r="AL68" s="117"/>
      <c r="AM68" s="117"/>
      <c r="AN68" s="117"/>
      <c r="AO68" s="117"/>
      <c r="AP68" s="117"/>
      <c r="AQ68" s="117"/>
      <c r="AR68" s="114">
        <f>'Հ4 '!K57</f>
        <v>70762</v>
      </c>
      <c r="AS68" s="113">
        <f t="shared" ref="AS68:AS76" si="19">SUM(AT68:BD68)</f>
        <v>0</v>
      </c>
      <c r="AT68" s="118"/>
      <c r="AU68" s="118"/>
      <c r="AV68" s="118"/>
      <c r="AW68" s="118"/>
      <c r="AX68" s="118"/>
      <c r="AY68" s="118"/>
      <c r="AZ68" s="118"/>
      <c r="BA68" s="118"/>
      <c r="BB68" s="118"/>
      <c r="BC68" s="118"/>
      <c r="BD68" s="118"/>
      <c r="BE68" s="114">
        <f>'Հ4 '!L57</f>
        <v>70762</v>
      </c>
      <c r="BF68" s="113">
        <f t="shared" ref="BF68:BF76" si="20">SUM(BG68:BQ68)</f>
        <v>0</v>
      </c>
      <c r="BG68" s="119"/>
      <c r="BH68" s="119"/>
      <c r="BI68" s="119"/>
      <c r="BJ68" s="119"/>
      <c r="BK68" s="119"/>
      <c r="BL68" s="119"/>
      <c r="BM68" s="119"/>
      <c r="BN68" s="119"/>
      <c r="BO68" s="119"/>
      <c r="BP68" s="119"/>
      <c r="BQ68" s="119"/>
    </row>
    <row r="69" spans="2:69" ht="43.5" hidden="1" customHeight="1" x14ac:dyDescent="0.3">
      <c r="B69" s="111"/>
      <c r="C69" s="111"/>
      <c r="D69" s="111" t="str">
        <f>'Հ4 '!G58</f>
        <v xml:space="preserve"> այդ թվում` ըստ կատարողների</v>
      </c>
      <c r="E69" s="114">
        <f>'Հ4 '!H58</f>
        <v>0</v>
      </c>
      <c r="F69" s="113">
        <f t="shared" si="16"/>
        <v>0</v>
      </c>
      <c r="G69" s="115"/>
      <c r="H69" s="115"/>
      <c r="I69" s="115"/>
      <c r="J69" s="115"/>
      <c r="K69" s="115"/>
      <c r="L69" s="115"/>
      <c r="M69" s="115"/>
      <c r="N69" s="115"/>
      <c r="O69" s="115"/>
      <c r="P69" s="115"/>
      <c r="Q69" s="115"/>
      <c r="R69" s="114">
        <f>'Հ4 '!I58</f>
        <v>0</v>
      </c>
      <c r="S69" s="113">
        <f t="shared" si="17"/>
        <v>0</v>
      </c>
      <c r="T69" s="116"/>
      <c r="U69" s="116"/>
      <c r="V69" s="116"/>
      <c r="W69" s="116"/>
      <c r="X69" s="116"/>
      <c r="Y69" s="116"/>
      <c r="Z69" s="116"/>
      <c r="AA69" s="116"/>
      <c r="AB69" s="116"/>
      <c r="AC69" s="116"/>
      <c r="AD69" s="116"/>
      <c r="AE69" s="114">
        <f>'Հ4 '!J58</f>
        <v>0</v>
      </c>
      <c r="AF69" s="113">
        <f t="shared" si="18"/>
        <v>0</v>
      </c>
      <c r="AG69" s="117"/>
      <c r="AH69" s="117"/>
      <c r="AI69" s="117"/>
      <c r="AJ69" s="117"/>
      <c r="AK69" s="117"/>
      <c r="AL69" s="117"/>
      <c r="AM69" s="117"/>
      <c r="AN69" s="117"/>
      <c r="AO69" s="117"/>
      <c r="AP69" s="117"/>
      <c r="AQ69" s="117"/>
      <c r="AR69" s="114">
        <f>'Հ4 '!K58</f>
        <v>0</v>
      </c>
      <c r="AS69" s="113">
        <f t="shared" si="19"/>
        <v>0</v>
      </c>
      <c r="AT69" s="118"/>
      <c r="AU69" s="118"/>
      <c r="AV69" s="118"/>
      <c r="AW69" s="118"/>
      <c r="AX69" s="118"/>
      <c r="AY69" s="118"/>
      <c r="AZ69" s="118"/>
      <c r="BA69" s="118"/>
      <c r="BB69" s="118"/>
      <c r="BC69" s="118"/>
      <c r="BD69" s="118"/>
      <c r="BE69" s="114">
        <f>'Հ4 '!L58</f>
        <v>0</v>
      </c>
      <c r="BF69" s="113">
        <f t="shared" si="20"/>
        <v>0</v>
      </c>
      <c r="BG69" s="119"/>
      <c r="BH69" s="119"/>
      <c r="BI69" s="119"/>
      <c r="BJ69" s="119"/>
      <c r="BK69" s="119"/>
      <c r="BL69" s="119"/>
      <c r="BM69" s="119"/>
      <c r="BN69" s="119"/>
      <c r="BO69" s="119"/>
      <c r="BP69" s="119"/>
      <c r="BQ69" s="119"/>
    </row>
    <row r="70" spans="2:69" ht="43.5" hidden="1" customHeight="1" x14ac:dyDescent="0.3">
      <c r="B70" s="111"/>
      <c r="C70" s="111"/>
      <c r="D70" s="111" t="str">
        <f>'Հ4 '!G59</f>
        <v xml:space="preserve"> ՀՀ  աշխատանքի և սոցիալական հարցերի նախարարություն</v>
      </c>
      <c r="E70" s="114">
        <f>'Հ4 '!H59</f>
        <v>0</v>
      </c>
      <c r="F70" s="113">
        <f t="shared" si="16"/>
        <v>0</v>
      </c>
      <c r="G70" s="115"/>
      <c r="H70" s="115"/>
      <c r="I70" s="115"/>
      <c r="J70" s="115"/>
      <c r="K70" s="115"/>
      <c r="L70" s="115"/>
      <c r="M70" s="115"/>
      <c r="N70" s="115"/>
      <c r="O70" s="115"/>
      <c r="P70" s="115"/>
      <c r="Q70" s="115"/>
      <c r="R70" s="114">
        <f>'Հ4 '!I59</f>
        <v>0</v>
      </c>
      <c r="S70" s="113">
        <f t="shared" si="17"/>
        <v>0</v>
      </c>
      <c r="T70" s="116"/>
      <c r="U70" s="116"/>
      <c r="V70" s="116"/>
      <c r="W70" s="116"/>
      <c r="X70" s="116"/>
      <c r="Y70" s="116"/>
      <c r="Z70" s="116"/>
      <c r="AA70" s="116"/>
      <c r="AB70" s="116"/>
      <c r="AC70" s="116"/>
      <c r="AD70" s="116"/>
      <c r="AE70" s="114">
        <f>'Հ4 '!J59</f>
        <v>70762</v>
      </c>
      <c r="AF70" s="113">
        <f t="shared" si="18"/>
        <v>0</v>
      </c>
      <c r="AG70" s="117"/>
      <c r="AH70" s="117"/>
      <c r="AI70" s="117"/>
      <c r="AJ70" s="117"/>
      <c r="AK70" s="117"/>
      <c r="AL70" s="117"/>
      <c r="AM70" s="117"/>
      <c r="AN70" s="117"/>
      <c r="AO70" s="117"/>
      <c r="AP70" s="117"/>
      <c r="AQ70" s="117"/>
      <c r="AR70" s="114">
        <f>'Հ4 '!K59</f>
        <v>70762</v>
      </c>
      <c r="AS70" s="113">
        <f t="shared" si="19"/>
        <v>0</v>
      </c>
      <c r="AT70" s="118"/>
      <c r="AU70" s="118"/>
      <c r="AV70" s="118"/>
      <c r="AW70" s="118"/>
      <c r="AX70" s="118"/>
      <c r="AY70" s="118"/>
      <c r="AZ70" s="118"/>
      <c r="BA70" s="118"/>
      <c r="BB70" s="118"/>
      <c r="BC70" s="118"/>
      <c r="BD70" s="118"/>
      <c r="BE70" s="114">
        <f>'Հ4 '!L59</f>
        <v>70762</v>
      </c>
      <c r="BF70" s="113">
        <f t="shared" si="20"/>
        <v>0</v>
      </c>
      <c r="BG70" s="119"/>
      <c r="BH70" s="119"/>
      <c r="BI70" s="119"/>
      <c r="BJ70" s="119"/>
      <c r="BK70" s="119"/>
      <c r="BL70" s="119"/>
      <c r="BM70" s="119"/>
      <c r="BN70" s="119"/>
      <c r="BO70" s="119"/>
      <c r="BP70" s="119"/>
      <c r="BQ70" s="119"/>
    </row>
    <row r="71" spans="2:69" ht="43.5" hidden="1" customHeight="1" x14ac:dyDescent="0.3">
      <c r="B71" s="111"/>
      <c r="C71" s="111"/>
      <c r="D71" s="111" t="str">
        <f>'Հ4 '!G60</f>
        <v xml:space="preserve"> այդ թվում` բյուջետային ծախսերի տնտեսագիտական դասակարգման հոդվածներ</v>
      </c>
      <c r="E71" s="114">
        <f>'Հ4 '!H60</f>
        <v>0</v>
      </c>
      <c r="F71" s="113">
        <f t="shared" si="16"/>
        <v>0</v>
      </c>
      <c r="G71" s="115"/>
      <c r="H71" s="115"/>
      <c r="I71" s="115"/>
      <c r="J71" s="115"/>
      <c r="K71" s="115"/>
      <c r="L71" s="115"/>
      <c r="M71" s="115"/>
      <c r="N71" s="115"/>
      <c r="O71" s="115"/>
      <c r="P71" s="115"/>
      <c r="Q71" s="115"/>
      <c r="R71" s="114">
        <f>'Հ4 '!I60</f>
        <v>0</v>
      </c>
      <c r="S71" s="113">
        <f t="shared" si="17"/>
        <v>0</v>
      </c>
      <c r="T71" s="116"/>
      <c r="U71" s="116"/>
      <c r="V71" s="116"/>
      <c r="W71" s="116"/>
      <c r="X71" s="116"/>
      <c r="Y71" s="116"/>
      <c r="Z71" s="116"/>
      <c r="AA71" s="116"/>
      <c r="AB71" s="116"/>
      <c r="AC71" s="116"/>
      <c r="AD71" s="116"/>
      <c r="AE71" s="114">
        <f>'Հ4 '!J60</f>
        <v>0</v>
      </c>
      <c r="AF71" s="113">
        <f t="shared" si="18"/>
        <v>0</v>
      </c>
      <c r="AG71" s="117"/>
      <c r="AH71" s="117"/>
      <c r="AI71" s="117"/>
      <c r="AJ71" s="117"/>
      <c r="AK71" s="117"/>
      <c r="AL71" s="117"/>
      <c r="AM71" s="117"/>
      <c r="AN71" s="117"/>
      <c r="AO71" s="117"/>
      <c r="AP71" s="117"/>
      <c r="AQ71" s="117"/>
      <c r="AR71" s="114">
        <f>'Հ4 '!K60</f>
        <v>0</v>
      </c>
      <c r="AS71" s="113">
        <f t="shared" si="19"/>
        <v>0</v>
      </c>
      <c r="AT71" s="118"/>
      <c r="AU71" s="118"/>
      <c r="AV71" s="118"/>
      <c r="AW71" s="118"/>
      <c r="AX71" s="118"/>
      <c r="AY71" s="118"/>
      <c r="AZ71" s="118"/>
      <c r="BA71" s="118"/>
      <c r="BB71" s="118"/>
      <c r="BC71" s="118"/>
      <c r="BD71" s="118"/>
      <c r="BE71" s="114">
        <f>'Հ4 '!L60</f>
        <v>0</v>
      </c>
      <c r="BF71" s="113">
        <f t="shared" si="20"/>
        <v>0</v>
      </c>
      <c r="BG71" s="119"/>
      <c r="BH71" s="119"/>
      <c r="BI71" s="119"/>
      <c r="BJ71" s="119"/>
      <c r="BK71" s="119"/>
      <c r="BL71" s="119"/>
      <c r="BM71" s="119"/>
      <c r="BN71" s="119"/>
      <c r="BO71" s="119"/>
      <c r="BP71" s="119"/>
      <c r="BQ71" s="119"/>
    </row>
    <row r="72" spans="2:69" ht="43.5" hidden="1" customHeight="1" x14ac:dyDescent="0.3">
      <c r="B72" s="111"/>
      <c r="C72" s="111"/>
      <c r="D72" s="111" t="str">
        <f>'Հ4 '!G61</f>
        <v xml:space="preserve"> ԸՆԴԱՄԵՆԸ ԾԱԽՍԵՐ</v>
      </c>
      <c r="E72" s="114">
        <f>'Հ4 '!H61</f>
        <v>0</v>
      </c>
      <c r="F72" s="113">
        <f t="shared" si="16"/>
        <v>0</v>
      </c>
      <c r="G72" s="115"/>
      <c r="H72" s="115"/>
      <c r="I72" s="115"/>
      <c r="J72" s="115"/>
      <c r="K72" s="115"/>
      <c r="L72" s="115"/>
      <c r="M72" s="115"/>
      <c r="N72" s="115"/>
      <c r="O72" s="115"/>
      <c r="P72" s="115"/>
      <c r="Q72" s="115"/>
      <c r="R72" s="114">
        <f>'Հ4 '!I61</f>
        <v>0</v>
      </c>
      <c r="S72" s="113">
        <f t="shared" si="17"/>
        <v>0</v>
      </c>
      <c r="T72" s="116"/>
      <c r="U72" s="116"/>
      <c r="V72" s="116"/>
      <c r="W72" s="116"/>
      <c r="X72" s="116"/>
      <c r="Y72" s="116"/>
      <c r="Z72" s="116"/>
      <c r="AA72" s="116"/>
      <c r="AB72" s="116"/>
      <c r="AC72" s="116"/>
      <c r="AD72" s="116"/>
      <c r="AE72" s="114">
        <f>'Հ4 '!J61</f>
        <v>70762</v>
      </c>
      <c r="AF72" s="113">
        <f t="shared" si="18"/>
        <v>0</v>
      </c>
      <c r="AG72" s="117"/>
      <c r="AH72" s="117"/>
      <c r="AI72" s="117"/>
      <c r="AJ72" s="117"/>
      <c r="AK72" s="117"/>
      <c r="AL72" s="117"/>
      <c r="AM72" s="117"/>
      <c r="AN72" s="117"/>
      <c r="AO72" s="117"/>
      <c r="AP72" s="117"/>
      <c r="AQ72" s="117"/>
      <c r="AR72" s="114">
        <f>'Հ4 '!K61</f>
        <v>70762</v>
      </c>
      <c r="AS72" s="113">
        <f t="shared" si="19"/>
        <v>0</v>
      </c>
      <c r="AT72" s="118"/>
      <c r="AU72" s="118"/>
      <c r="AV72" s="118"/>
      <c r="AW72" s="118"/>
      <c r="AX72" s="118"/>
      <c r="AY72" s="118"/>
      <c r="AZ72" s="118"/>
      <c r="BA72" s="118"/>
      <c r="BB72" s="118"/>
      <c r="BC72" s="118"/>
      <c r="BD72" s="118"/>
      <c r="BE72" s="114">
        <f>'Հ4 '!L61</f>
        <v>70762</v>
      </c>
      <c r="BF72" s="113">
        <f t="shared" si="20"/>
        <v>0</v>
      </c>
      <c r="BG72" s="119"/>
      <c r="BH72" s="119"/>
      <c r="BI72" s="119"/>
      <c r="BJ72" s="119"/>
      <c r="BK72" s="119"/>
      <c r="BL72" s="119"/>
      <c r="BM72" s="119"/>
      <c r="BN72" s="119"/>
      <c r="BO72" s="119"/>
      <c r="BP72" s="119"/>
      <c r="BQ72" s="119"/>
    </row>
    <row r="73" spans="2:69" ht="43.5" hidden="1" customHeight="1" x14ac:dyDescent="0.3">
      <c r="B73" s="111"/>
      <c r="C73" s="111"/>
      <c r="D73" s="111" t="str">
        <f>'Հ4 '!G62</f>
        <v xml:space="preserve"> ԸՆԹԱՑԻԿ ԾԱԽՍԵՐ</v>
      </c>
      <c r="E73" s="114">
        <f>'Հ4 '!H62</f>
        <v>0</v>
      </c>
      <c r="F73" s="113">
        <f t="shared" si="16"/>
        <v>0</v>
      </c>
      <c r="G73" s="115"/>
      <c r="H73" s="115"/>
      <c r="I73" s="115"/>
      <c r="J73" s="115"/>
      <c r="K73" s="115"/>
      <c r="L73" s="115"/>
      <c r="M73" s="115"/>
      <c r="N73" s="115"/>
      <c r="O73" s="115"/>
      <c r="P73" s="115"/>
      <c r="Q73" s="115"/>
      <c r="R73" s="114">
        <f>'Հ4 '!I62</f>
        <v>0</v>
      </c>
      <c r="S73" s="113">
        <f t="shared" si="17"/>
        <v>0</v>
      </c>
      <c r="T73" s="116"/>
      <c r="U73" s="116"/>
      <c r="V73" s="116"/>
      <c r="W73" s="116"/>
      <c r="X73" s="116"/>
      <c r="Y73" s="116"/>
      <c r="Z73" s="116"/>
      <c r="AA73" s="116"/>
      <c r="AB73" s="116"/>
      <c r="AC73" s="116"/>
      <c r="AD73" s="116"/>
      <c r="AE73" s="114">
        <f>'Հ4 '!J62</f>
        <v>70762</v>
      </c>
      <c r="AF73" s="113">
        <f t="shared" si="18"/>
        <v>0</v>
      </c>
      <c r="AG73" s="117"/>
      <c r="AH73" s="117"/>
      <c r="AI73" s="117"/>
      <c r="AJ73" s="117"/>
      <c r="AK73" s="117"/>
      <c r="AL73" s="117"/>
      <c r="AM73" s="117"/>
      <c r="AN73" s="117"/>
      <c r="AO73" s="117"/>
      <c r="AP73" s="117"/>
      <c r="AQ73" s="117"/>
      <c r="AR73" s="114">
        <f>'Հ4 '!K62</f>
        <v>70762</v>
      </c>
      <c r="AS73" s="113">
        <f t="shared" si="19"/>
        <v>0</v>
      </c>
      <c r="AT73" s="118"/>
      <c r="AU73" s="118"/>
      <c r="AV73" s="118"/>
      <c r="AW73" s="118"/>
      <c r="AX73" s="118"/>
      <c r="AY73" s="118"/>
      <c r="AZ73" s="118"/>
      <c r="BA73" s="118"/>
      <c r="BB73" s="118"/>
      <c r="BC73" s="118"/>
      <c r="BD73" s="118"/>
      <c r="BE73" s="114">
        <f>'Հ4 '!L62</f>
        <v>70762</v>
      </c>
      <c r="BF73" s="113">
        <f t="shared" si="20"/>
        <v>0</v>
      </c>
      <c r="BG73" s="119"/>
      <c r="BH73" s="119"/>
      <c r="BI73" s="119"/>
      <c r="BJ73" s="119"/>
      <c r="BK73" s="119"/>
      <c r="BL73" s="119"/>
      <c r="BM73" s="119"/>
      <c r="BN73" s="119"/>
      <c r="BO73" s="119"/>
      <c r="BP73" s="119"/>
      <c r="BQ73" s="119"/>
    </row>
    <row r="74" spans="2:69" ht="43.5" hidden="1" customHeight="1" x14ac:dyDescent="0.3">
      <c r="B74" s="111"/>
      <c r="C74" s="111"/>
      <c r="D74" s="111" t="str">
        <f>'Հ4 '!G63</f>
        <v xml:space="preserve"> ԴՐԱՄԱՇՆՈՐՀՆԵՐ</v>
      </c>
      <c r="E74" s="114">
        <f>'Հ4 '!H63</f>
        <v>0</v>
      </c>
      <c r="F74" s="113">
        <f t="shared" si="16"/>
        <v>0</v>
      </c>
      <c r="G74" s="115"/>
      <c r="H74" s="115"/>
      <c r="I74" s="115"/>
      <c r="J74" s="115"/>
      <c r="K74" s="115"/>
      <c r="L74" s="115"/>
      <c r="M74" s="115"/>
      <c r="N74" s="115"/>
      <c r="O74" s="115"/>
      <c r="P74" s="115"/>
      <c r="Q74" s="115"/>
      <c r="R74" s="114">
        <f>'Հ4 '!I63</f>
        <v>0</v>
      </c>
      <c r="S74" s="113">
        <f t="shared" si="17"/>
        <v>0</v>
      </c>
      <c r="T74" s="116"/>
      <c r="U74" s="116"/>
      <c r="V74" s="116"/>
      <c r="W74" s="116"/>
      <c r="X74" s="116"/>
      <c r="Y74" s="116"/>
      <c r="Z74" s="116"/>
      <c r="AA74" s="116"/>
      <c r="AB74" s="116"/>
      <c r="AC74" s="116"/>
      <c r="AD74" s="116"/>
      <c r="AE74" s="114">
        <f>'Հ4 '!J63</f>
        <v>70762</v>
      </c>
      <c r="AF74" s="113">
        <f t="shared" si="18"/>
        <v>0</v>
      </c>
      <c r="AG74" s="117"/>
      <c r="AH74" s="117"/>
      <c r="AI74" s="117"/>
      <c r="AJ74" s="117"/>
      <c r="AK74" s="117"/>
      <c r="AL74" s="117"/>
      <c r="AM74" s="117"/>
      <c r="AN74" s="117"/>
      <c r="AO74" s="117"/>
      <c r="AP74" s="117"/>
      <c r="AQ74" s="117"/>
      <c r="AR74" s="114">
        <f>'Հ4 '!K63</f>
        <v>70762</v>
      </c>
      <c r="AS74" s="113">
        <f t="shared" si="19"/>
        <v>0</v>
      </c>
      <c r="AT74" s="118"/>
      <c r="AU74" s="118"/>
      <c r="AV74" s="118"/>
      <c r="AW74" s="118"/>
      <c r="AX74" s="118"/>
      <c r="AY74" s="118"/>
      <c r="AZ74" s="118"/>
      <c r="BA74" s="118"/>
      <c r="BB74" s="118"/>
      <c r="BC74" s="118"/>
      <c r="BD74" s="118"/>
      <c r="BE74" s="114">
        <f>'Հ4 '!L63</f>
        <v>70762</v>
      </c>
      <c r="BF74" s="113">
        <f t="shared" si="20"/>
        <v>0</v>
      </c>
      <c r="BG74" s="119"/>
      <c r="BH74" s="119"/>
      <c r="BI74" s="119"/>
      <c r="BJ74" s="119"/>
      <c r="BK74" s="119"/>
      <c r="BL74" s="119"/>
      <c r="BM74" s="119"/>
      <c r="BN74" s="119"/>
      <c r="BO74" s="119"/>
      <c r="BP74" s="119"/>
      <c r="BQ74" s="119"/>
    </row>
    <row r="75" spans="2:69" ht="43.5" hidden="1" customHeight="1" x14ac:dyDescent="0.3">
      <c r="B75" s="111"/>
      <c r="C75" s="111"/>
      <c r="D75" s="111" t="str">
        <f>'Հ4 '!G64</f>
        <v xml:space="preserve"> Ընթացիկ դրամաշնորհներ պետական հատվածի այլ մակարդակներին</v>
      </c>
      <c r="E75" s="114">
        <f>'Հ4 '!H64</f>
        <v>0</v>
      </c>
      <c r="F75" s="113">
        <f t="shared" si="16"/>
        <v>0</v>
      </c>
      <c r="G75" s="115"/>
      <c r="H75" s="115"/>
      <c r="I75" s="115"/>
      <c r="J75" s="115"/>
      <c r="K75" s="115"/>
      <c r="L75" s="115"/>
      <c r="M75" s="115"/>
      <c r="N75" s="115"/>
      <c r="O75" s="115"/>
      <c r="P75" s="115"/>
      <c r="Q75" s="115"/>
      <c r="R75" s="114">
        <f>'Հ4 '!I64</f>
        <v>0</v>
      </c>
      <c r="S75" s="113">
        <f t="shared" si="17"/>
        <v>0</v>
      </c>
      <c r="T75" s="116"/>
      <c r="U75" s="116"/>
      <c r="V75" s="116"/>
      <c r="W75" s="116"/>
      <c r="X75" s="116"/>
      <c r="Y75" s="116"/>
      <c r="Z75" s="116"/>
      <c r="AA75" s="116"/>
      <c r="AB75" s="116"/>
      <c r="AC75" s="116"/>
      <c r="AD75" s="116"/>
      <c r="AE75" s="114">
        <f>'Հ4 '!J64</f>
        <v>70762</v>
      </c>
      <c r="AF75" s="113">
        <f t="shared" si="18"/>
        <v>0</v>
      </c>
      <c r="AG75" s="117"/>
      <c r="AH75" s="117"/>
      <c r="AI75" s="117"/>
      <c r="AJ75" s="117"/>
      <c r="AK75" s="117"/>
      <c r="AL75" s="117"/>
      <c r="AM75" s="117"/>
      <c r="AN75" s="117"/>
      <c r="AO75" s="117"/>
      <c r="AP75" s="117"/>
      <c r="AQ75" s="117"/>
      <c r="AR75" s="114">
        <f>'Հ4 '!K64</f>
        <v>70762</v>
      </c>
      <c r="AS75" s="113">
        <f t="shared" si="19"/>
        <v>0</v>
      </c>
      <c r="AT75" s="118"/>
      <c r="AU75" s="118"/>
      <c r="AV75" s="118"/>
      <c r="AW75" s="118"/>
      <c r="AX75" s="118"/>
      <c r="AY75" s="118"/>
      <c r="AZ75" s="118"/>
      <c r="BA75" s="118"/>
      <c r="BB75" s="118"/>
      <c r="BC75" s="118"/>
      <c r="BD75" s="118"/>
      <c r="BE75" s="114">
        <f>'Հ4 '!L64</f>
        <v>70762</v>
      </c>
      <c r="BF75" s="113">
        <f t="shared" si="20"/>
        <v>0</v>
      </c>
      <c r="BG75" s="119"/>
      <c r="BH75" s="119"/>
      <c r="BI75" s="119"/>
      <c r="BJ75" s="119"/>
      <c r="BK75" s="119"/>
      <c r="BL75" s="119"/>
      <c r="BM75" s="119"/>
      <c r="BN75" s="119"/>
      <c r="BO75" s="119"/>
      <c r="BP75" s="119"/>
      <c r="BQ75" s="119"/>
    </row>
    <row r="76" spans="2:69" ht="43.5" hidden="1" customHeight="1" x14ac:dyDescent="0.3">
      <c r="B76" s="111"/>
      <c r="C76" s="111"/>
      <c r="D76" s="111" t="str">
        <f>'Հ4 '!G65</f>
        <v xml:space="preserve"> - Այլ ընթացիկ դրամաշնորհներ</v>
      </c>
      <c r="E76" s="114">
        <f>'Հ4 '!H65</f>
        <v>0</v>
      </c>
      <c r="F76" s="113">
        <f t="shared" si="16"/>
        <v>0</v>
      </c>
      <c r="G76" s="115"/>
      <c r="H76" s="115"/>
      <c r="I76" s="115"/>
      <c r="J76" s="115"/>
      <c r="K76" s="115"/>
      <c r="L76" s="115"/>
      <c r="M76" s="115"/>
      <c r="N76" s="115"/>
      <c r="O76" s="115"/>
      <c r="P76" s="115"/>
      <c r="Q76" s="115"/>
      <c r="R76" s="114">
        <f>'Հ4 '!I65</f>
        <v>0</v>
      </c>
      <c r="S76" s="113">
        <f t="shared" si="17"/>
        <v>0</v>
      </c>
      <c r="T76" s="116"/>
      <c r="U76" s="116"/>
      <c r="V76" s="116"/>
      <c r="W76" s="116"/>
      <c r="X76" s="116"/>
      <c r="Y76" s="116"/>
      <c r="Z76" s="116"/>
      <c r="AA76" s="116"/>
      <c r="AB76" s="116"/>
      <c r="AC76" s="116"/>
      <c r="AD76" s="116"/>
      <c r="AE76" s="114">
        <f>'Հ4 '!J65</f>
        <v>70762</v>
      </c>
      <c r="AF76" s="113">
        <f t="shared" si="18"/>
        <v>0</v>
      </c>
      <c r="AG76" s="117"/>
      <c r="AH76" s="117"/>
      <c r="AI76" s="117"/>
      <c r="AJ76" s="117"/>
      <c r="AK76" s="117"/>
      <c r="AL76" s="117"/>
      <c r="AM76" s="117"/>
      <c r="AN76" s="117"/>
      <c r="AO76" s="117"/>
      <c r="AP76" s="117"/>
      <c r="AQ76" s="117"/>
      <c r="AR76" s="114">
        <f>'Հ4 '!K65</f>
        <v>70762</v>
      </c>
      <c r="AS76" s="113">
        <f t="shared" si="19"/>
        <v>0</v>
      </c>
      <c r="AT76" s="118"/>
      <c r="AU76" s="118"/>
      <c r="AV76" s="118"/>
      <c r="AW76" s="118"/>
      <c r="AX76" s="118"/>
      <c r="AY76" s="118"/>
      <c r="AZ76" s="118"/>
      <c r="BA76" s="118"/>
      <c r="BB76" s="118"/>
      <c r="BC76" s="118"/>
      <c r="BD76" s="118"/>
      <c r="BE76" s="114">
        <f>'Հ4 '!L65</f>
        <v>70762</v>
      </c>
      <c r="BF76" s="113">
        <f t="shared" si="20"/>
        <v>0</v>
      </c>
      <c r="BG76" s="119"/>
      <c r="BH76" s="119"/>
      <c r="BI76" s="119"/>
      <c r="BJ76" s="119"/>
      <c r="BK76" s="119"/>
      <c r="BL76" s="119"/>
      <c r="BM76" s="119"/>
      <c r="BN76" s="119"/>
      <c r="BO76" s="119"/>
      <c r="BP76" s="119"/>
      <c r="BQ76" s="119"/>
    </row>
    <row r="77" spans="2:69" ht="43.5" customHeight="1" x14ac:dyDescent="0.3">
      <c r="B77" s="111"/>
      <c r="C77" s="111" t="str">
        <f>'Հ4 '!F66</f>
        <v xml:space="preserve"> 11005</v>
      </c>
      <c r="D77" s="111" t="str">
        <f>'Հ4 '!G66</f>
        <v xml:space="preserve"> Սոցիալական շտապ օգնություն</v>
      </c>
      <c r="E77" s="114">
        <f>'Հ4 '!H66</f>
        <v>23181.5</v>
      </c>
      <c r="F77" s="113">
        <f t="shared" si="5"/>
        <v>0</v>
      </c>
      <c r="G77" s="115"/>
      <c r="H77" s="115"/>
      <c r="I77" s="115"/>
      <c r="J77" s="115"/>
      <c r="K77" s="115"/>
      <c r="L77" s="115"/>
      <c r="M77" s="115"/>
      <c r="N77" s="115"/>
      <c r="O77" s="115"/>
      <c r="P77" s="115"/>
      <c r="Q77" s="115"/>
      <c r="R77" s="114">
        <f>'Հ4 '!I66</f>
        <v>27059.5</v>
      </c>
      <c r="S77" s="113">
        <f t="shared" si="6"/>
        <v>0</v>
      </c>
      <c r="T77" s="116"/>
      <c r="U77" s="116"/>
      <c r="V77" s="116"/>
      <c r="W77" s="116"/>
      <c r="X77" s="116"/>
      <c r="Y77" s="116"/>
      <c r="Z77" s="116"/>
      <c r="AA77" s="116"/>
      <c r="AB77" s="116"/>
      <c r="AC77" s="116"/>
      <c r="AD77" s="116"/>
      <c r="AE77" s="114">
        <f>'Հ4 '!J66</f>
        <v>46413.2</v>
      </c>
      <c r="AF77" s="113">
        <f t="shared" si="7"/>
        <v>0</v>
      </c>
      <c r="AG77" s="117"/>
      <c r="AH77" s="117"/>
      <c r="AI77" s="117"/>
      <c r="AJ77" s="117"/>
      <c r="AK77" s="117"/>
      <c r="AL77" s="117"/>
      <c r="AM77" s="117"/>
      <c r="AN77" s="117"/>
      <c r="AO77" s="117"/>
      <c r="AP77" s="117"/>
      <c r="AQ77" s="117"/>
      <c r="AR77" s="114">
        <f>'Հ4 '!K66</f>
        <v>46413.2</v>
      </c>
      <c r="AS77" s="113">
        <f t="shared" si="8"/>
        <v>0</v>
      </c>
      <c r="AT77" s="118"/>
      <c r="AU77" s="118"/>
      <c r="AV77" s="118"/>
      <c r="AW77" s="118"/>
      <c r="AX77" s="118"/>
      <c r="AY77" s="118"/>
      <c r="AZ77" s="118"/>
      <c r="BA77" s="118"/>
      <c r="BB77" s="118"/>
      <c r="BC77" s="118"/>
      <c r="BD77" s="118"/>
      <c r="BE77" s="114">
        <f>'Հ4 '!L66</f>
        <v>46413.2</v>
      </c>
      <c r="BF77" s="113">
        <f t="shared" si="9"/>
        <v>0</v>
      </c>
      <c r="BG77" s="119"/>
      <c r="BH77" s="119"/>
      <c r="BI77" s="119"/>
      <c r="BJ77" s="119"/>
      <c r="BK77" s="119"/>
      <c r="BL77" s="119"/>
      <c r="BM77" s="119"/>
      <c r="BN77" s="119"/>
      <c r="BO77" s="119"/>
      <c r="BP77" s="119"/>
      <c r="BQ77" s="119"/>
    </row>
    <row r="78" spans="2:69" ht="43.5" hidden="1" customHeight="1" x14ac:dyDescent="0.3">
      <c r="B78" s="111"/>
      <c r="C78" s="111"/>
      <c r="D78" s="111" t="str">
        <f>'Հ4 '!G67</f>
        <v xml:space="preserve"> այդ թվում` ըստ կատարողների</v>
      </c>
      <c r="E78" s="114">
        <f>'Հ4 '!H67</f>
        <v>0</v>
      </c>
      <c r="F78" s="113">
        <f t="shared" si="5"/>
        <v>0</v>
      </c>
      <c r="G78" s="115"/>
      <c r="H78" s="115"/>
      <c r="I78" s="115"/>
      <c r="J78" s="115"/>
      <c r="K78" s="115"/>
      <c r="L78" s="115"/>
      <c r="M78" s="115"/>
      <c r="N78" s="115"/>
      <c r="O78" s="115"/>
      <c r="P78" s="115"/>
      <c r="Q78" s="115"/>
      <c r="R78" s="114">
        <f>'Հ4 '!I67</f>
        <v>0</v>
      </c>
      <c r="S78" s="113">
        <f t="shared" si="6"/>
        <v>0</v>
      </c>
      <c r="T78" s="116"/>
      <c r="U78" s="116"/>
      <c r="V78" s="116"/>
      <c r="W78" s="116"/>
      <c r="X78" s="116"/>
      <c r="Y78" s="116"/>
      <c r="Z78" s="116"/>
      <c r="AA78" s="116"/>
      <c r="AB78" s="116"/>
      <c r="AC78" s="116"/>
      <c r="AD78" s="116"/>
      <c r="AE78" s="114">
        <f>'Հ4 '!J67</f>
        <v>0</v>
      </c>
      <c r="AF78" s="113">
        <f t="shared" si="7"/>
        <v>0</v>
      </c>
      <c r="AG78" s="117"/>
      <c r="AH78" s="117"/>
      <c r="AI78" s="117"/>
      <c r="AJ78" s="117"/>
      <c r="AK78" s="117"/>
      <c r="AL78" s="117"/>
      <c r="AM78" s="117"/>
      <c r="AN78" s="117"/>
      <c r="AO78" s="117"/>
      <c r="AP78" s="117"/>
      <c r="AQ78" s="117"/>
      <c r="AR78" s="114">
        <f>'Հ4 '!K67</f>
        <v>0</v>
      </c>
      <c r="AS78" s="113">
        <f t="shared" si="8"/>
        <v>0</v>
      </c>
      <c r="AT78" s="118"/>
      <c r="AU78" s="118"/>
      <c r="AV78" s="118"/>
      <c r="AW78" s="118"/>
      <c r="AX78" s="118"/>
      <c r="AY78" s="118"/>
      <c r="AZ78" s="118"/>
      <c r="BA78" s="118"/>
      <c r="BB78" s="118"/>
      <c r="BC78" s="118"/>
      <c r="BD78" s="118"/>
      <c r="BE78" s="114">
        <f>'Հ4 '!L67</f>
        <v>0</v>
      </c>
      <c r="BF78" s="113">
        <f t="shared" si="9"/>
        <v>0</v>
      </c>
      <c r="BG78" s="119"/>
      <c r="BH78" s="119"/>
      <c r="BI78" s="119"/>
      <c r="BJ78" s="119"/>
      <c r="BK78" s="119"/>
      <c r="BL78" s="119"/>
      <c r="BM78" s="119"/>
      <c r="BN78" s="119"/>
      <c r="BO78" s="119"/>
      <c r="BP78" s="119"/>
      <c r="BQ78" s="119"/>
    </row>
    <row r="79" spans="2:69" ht="43.5" hidden="1" customHeight="1" x14ac:dyDescent="0.3">
      <c r="B79" s="111"/>
      <c r="C79" s="111"/>
      <c r="D79" s="111" t="str">
        <f>'Հ4 '!G68</f>
        <v xml:space="preserve"> ՀՀ  աշխատանքի և սոցիալական հարցերի նախարարություն</v>
      </c>
      <c r="E79" s="114">
        <f>'Հ4 '!H68</f>
        <v>23181.5</v>
      </c>
      <c r="F79" s="113">
        <f t="shared" si="5"/>
        <v>0</v>
      </c>
      <c r="G79" s="115"/>
      <c r="H79" s="115"/>
      <c r="I79" s="115"/>
      <c r="J79" s="115"/>
      <c r="K79" s="115"/>
      <c r="L79" s="115"/>
      <c r="M79" s="115"/>
      <c r="N79" s="115"/>
      <c r="O79" s="115"/>
      <c r="P79" s="115"/>
      <c r="Q79" s="115"/>
      <c r="R79" s="114">
        <f>'Հ4 '!I68</f>
        <v>27059.5</v>
      </c>
      <c r="S79" s="113">
        <f t="shared" si="6"/>
        <v>0</v>
      </c>
      <c r="T79" s="116"/>
      <c r="U79" s="116"/>
      <c r="V79" s="116"/>
      <c r="W79" s="116"/>
      <c r="X79" s="116"/>
      <c r="Y79" s="116"/>
      <c r="Z79" s="116"/>
      <c r="AA79" s="116"/>
      <c r="AB79" s="116"/>
      <c r="AC79" s="116"/>
      <c r="AD79" s="116"/>
      <c r="AE79" s="114">
        <f>'Հ4 '!J68</f>
        <v>46413.2</v>
      </c>
      <c r="AF79" s="113">
        <f t="shared" si="7"/>
        <v>0</v>
      </c>
      <c r="AG79" s="117"/>
      <c r="AH79" s="117"/>
      <c r="AI79" s="117"/>
      <c r="AJ79" s="117"/>
      <c r="AK79" s="117"/>
      <c r="AL79" s="117"/>
      <c r="AM79" s="117"/>
      <c r="AN79" s="117"/>
      <c r="AO79" s="117"/>
      <c r="AP79" s="117"/>
      <c r="AQ79" s="117"/>
      <c r="AR79" s="114">
        <f>'Հ4 '!K68</f>
        <v>46413.2</v>
      </c>
      <c r="AS79" s="113">
        <f t="shared" si="8"/>
        <v>0</v>
      </c>
      <c r="AT79" s="118"/>
      <c r="AU79" s="118"/>
      <c r="AV79" s="118"/>
      <c r="AW79" s="118"/>
      <c r="AX79" s="118"/>
      <c r="AY79" s="118"/>
      <c r="AZ79" s="118"/>
      <c r="BA79" s="118"/>
      <c r="BB79" s="118"/>
      <c r="BC79" s="118"/>
      <c r="BD79" s="118"/>
      <c r="BE79" s="114">
        <f>'Հ4 '!L68</f>
        <v>46413.2</v>
      </c>
      <c r="BF79" s="113">
        <f t="shared" si="9"/>
        <v>0</v>
      </c>
      <c r="BG79" s="119"/>
      <c r="BH79" s="119"/>
      <c r="BI79" s="119"/>
      <c r="BJ79" s="119"/>
      <c r="BK79" s="119"/>
      <c r="BL79" s="119"/>
      <c r="BM79" s="119"/>
      <c r="BN79" s="119"/>
      <c r="BO79" s="119"/>
      <c r="BP79" s="119"/>
      <c r="BQ79" s="119"/>
    </row>
    <row r="80" spans="2:69" ht="43.5" hidden="1" customHeight="1" x14ac:dyDescent="0.3">
      <c r="B80" s="111"/>
      <c r="C80" s="111"/>
      <c r="D80" s="111" t="str">
        <f>'Հ4 '!G69</f>
        <v xml:space="preserve"> այդ թվում` բյուջետային ծախսերի տնտեսագիտական դասակարգման հոդվածներ</v>
      </c>
      <c r="E80" s="114">
        <f>'Հ4 '!H69</f>
        <v>0</v>
      </c>
      <c r="F80" s="113">
        <f t="shared" si="5"/>
        <v>0</v>
      </c>
      <c r="G80" s="115"/>
      <c r="H80" s="115"/>
      <c r="I80" s="115"/>
      <c r="J80" s="115"/>
      <c r="K80" s="115"/>
      <c r="L80" s="115"/>
      <c r="M80" s="115"/>
      <c r="N80" s="115"/>
      <c r="O80" s="115"/>
      <c r="P80" s="115"/>
      <c r="Q80" s="115"/>
      <c r="R80" s="114">
        <f>'Հ4 '!I69</f>
        <v>0</v>
      </c>
      <c r="S80" s="113">
        <f t="shared" si="6"/>
        <v>0</v>
      </c>
      <c r="T80" s="116"/>
      <c r="U80" s="116"/>
      <c r="V80" s="116"/>
      <c r="W80" s="116"/>
      <c r="X80" s="116"/>
      <c r="Y80" s="116"/>
      <c r="Z80" s="116"/>
      <c r="AA80" s="116"/>
      <c r="AB80" s="116"/>
      <c r="AC80" s="116"/>
      <c r="AD80" s="116"/>
      <c r="AE80" s="114">
        <f>'Հ4 '!J69</f>
        <v>0</v>
      </c>
      <c r="AF80" s="113">
        <f t="shared" si="7"/>
        <v>0</v>
      </c>
      <c r="AG80" s="117"/>
      <c r="AH80" s="117"/>
      <c r="AI80" s="117"/>
      <c r="AJ80" s="117"/>
      <c r="AK80" s="117"/>
      <c r="AL80" s="117"/>
      <c r="AM80" s="117"/>
      <c r="AN80" s="117"/>
      <c r="AO80" s="117"/>
      <c r="AP80" s="117"/>
      <c r="AQ80" s="117"/>
      <c r="AR80" s="114">
        <f>'Հ4 '!K69</f>
        <v>0</v>
      </c>
      <c r="AS80" s="113">
        <f t="shared" si="8"/>
        <v>0</v>
      </c>
      <c r="AT80" s="118"/>
      <c r="AU80" s="118"/>
      <c r="AV80" s="118"/>
      <c r="AW80" s="118"/>
      <c r="AX80" s="118"/>
      <c r="AY80" s="118"/>
      <c r="AZ80" s="118"/>
      <c r="BA80" s="118"/>
      <c r="BB80" s="118"/>
      <c r="BC80" s="118"/>
      <c r="BD80" s="118"/>
      <c r="BE80" s="114">
        <f>'Հ4 '!L69</f>
        <v>0</v>
      </c>
      <c r="BF80" s="113">
        <f t="shared" si="9"/>
        <v>0</v>
      </c>
      <c r="BG80" s="119"/>
      <c r="BH80" s="119"/>
      <c r="BI80" s="119"/>
      <c r="BJ80" s="119"/>
      <c r="BK80" s="119"/>
      <c r="BL80" s="119"/>
      <c r="BM80" s="119"/>
      <c r="BN80" s="119"/>
      <c r="BO80" s="119"/>
      <c r="BP80" s="119"/>
      <c r="BQ80" s="119"/>
    </row>
    <row r="81" spans="2:69" ht="43.5" hidden="1" customHeight="1" x14ac:dyDescent="0.3">
      <c r="B81" s="111"/>
      <c r="C81" s="111"/>
      <c r="D81" s="111" t="str">
        <f>'Հ4 '!G70</f>
        <v xml:space="preserve"> ԸՆԴԱՄԵՆԸ ԾԱԽՍԵՐ</v>
      </c>
      <c r="E81" s="114">
        <f>'Հ4 '!H70</f>
        <v>23181.5</v>
      </c>
      <c r="F81" s="113">
        <f t="shared" si="5"/>
        <v>0</v>
      </c>
      <c r="G81" s="115"/>
      <c r="H81" s="115"/>
      <c r="I81" s="115"/>
      <c r="J81" s="115"/>
      <c r="K81" s="115"/>
      <c r="L81" s="115"/>
      <c r="M81" s="115"/>
      <c r="N81" s="115"/>
      <c r="O81" s="115"/>
      <c r="P81" s="115"/>
      <c r="Q81" s="115"/>
      <c r="R81" s="114">
        <f>'Հ4 '!I70</f>
        <v>27059.5</v>
      </c>
      <c r="S81" s="113">
        <f t="shared" si="6"/>
        <v>0</v>
      </c>
      <c r="T81" s="116"/>
      <c r="U81" s="116"/>
      <c r="V81" s="116"/>
      <c r="W81" s="116"/>
      <c r="X81" s="116"/>
      <c r="Y81" s="116"/>
      <c r="Z81" s="116"/>
      <c r="AA81" s="116"/>
      <c r="AB81" s="116"/>
      <c r="AC81" s="116"/>
      <c r="AD81" s="116"/>
      <c r="AE81" s="114">
        <f>'Հ4 '!J70</f>
        <v>46413.2</v>
      </c>
      <c r="AF81" s="113">
        <f t="shared" si="7"/>
        <v>0</v>
      </c>
      <c r="AG81" s="117"/>
      <c r="AH81" s="117"/>
      <c r="AI81" s="117"/>
      <c r="AJ81" s="117"/>
      <c r="AK81" s="117"/>
      <c r="AL81" s="117"/>
      <c r="AM81" s="117"/>
      <c r="AN81" s="117"/>
      <c r="AO81" s="117"/>
      <c r="AP81" s="117"/>
      <c r="AQ81" s="117"/>
      <c r="AR81" s="114">
        <f>'Հ4 '!K70</f>
        <v>46413.2</v>
      </c>
      <c r="AS81" s="113">
        <f t="shared" si="8"/>
        <v>0</v>
      </c>
      <c r="AT81" s="118"/>
      <c r="AU81" s="118"/>
      <c r="AV81" s="118"/>
      <c r="AW81" s="118"/>
      <c r="AX81" s="118"/>
      <c r="AY81" s="118"/>
      <c r="AZ81" s="118"/>
      <c r="BA81" s="118"/>
      <c r="BB81" s="118"/>
      <c r="BC81" s="118"/>
      <c r="BD81" s="118"/>
      <c r="BE81" s="114">
        <f>'Հ4 '!L70</f>
        <v>46413.2</v>
      </c>
      <c r="BF81" s="113">
        <f t="shared" si="9"/>
        <v>0</v>
      </c>
      <c r="BG81" s="119"/>
      <c r="BH81" s="119"/>
      <c r="BI81" s="119"/>
      <c r="BJ81" s="119"/>
      <c r="BK81" s="119"/>
      <c r="BL81" s="119"/>
      <c r="BM81" s="119"/>
      <c r="BN81" s="119"/>
      <c r="BO81" s="119"/>
      <c r="BP81" s="119"/>
      <c r="BQ81" s="119"/>
    </row>
    <row r="82" spans="2:69" ht="43.5" hidden="1" customHeight="1" x14ac:dyDescent="0.3">
      <c r="B82" s="111"/>
      <c r="C82" s="111"/>
      <c r="D82" s="111" t="str">
        <f>'Հ4 '!G71</f>
        <v xml:space="preserve"> ԸՆԹԱՑԻԿ ԾԱԽՍԵՐ</v>
      </c>
      <c r="E82" s="114">
        <f>'Հ4 '!H71</f>
        <v>23181.5</v>
      </c>
      <c r="F82" s="113">
        <f t="shared" si="5"/>
        <v>0</v>
      </c>
      <c r="G82" s="115"/>
      <c r="H82" s="115"/>
      <c r="I82" s="115"/>
      <c r="J82" s="115"/>
      <c r="K82" s="115"/>
      <c r="L82" s="115"/>
      <c r="M82" s="115"/>
      <c r="N82" s="115"/>
      <c r="O82" s="115"/>
      <c r="P82" s="115"/>
      <c r="Q82" s="115"/>
      <c r="R82" s="114">
        <f>'Հ4 '!I71</f>
        <v>27059.5</v>
      </c>
      <c r="S82" s="113">
        <f t="shared" si="6"/>
        <v>0</v>
      </c>
      <c r="T82" s="116"/>
      <c r="U82" s="116"/>
      <c r="V82" s="116"/>
      <c r="W82" s="116"/>
      <c r="X82" s="116"/>
      <c r="Y82" s="116"/>
      <c r="Z82" s="116"/>
      <c r="AA82" s="116"/>
      <c r="AB82" s="116"/>
      <c r="AC82" s="116"/>
      <c r="AD82" s="116"/>
      <c r="AE82" s="114">
        <f>'Հ4 '!J71</f>
        <v>46413.2</v>
      </c>
      <c r="AF82" s="113">
        <f t="shared" si="7"/>
        <v>0</v>
      </c>
      <c r="AG82" s="117"/>
      <c r="AH82" s="117"/>
      <c r="AI82" s="117"/>
      <c r="AJ82" s="117"/>
      <c r="AK82" s="117"/>
      <c r="AL82" s="117"/>
      <c r="AM82" s="117"/>
      <c r="AN82" s="117"/>
      <c r="AO82" s="117"/>
      <c r="AP82" s="117"/>
      <c r="AQ82" s="117"/>
      <c r="AR82" s="114">
        <f>'Հ4 '!K71</f>
        <v>46413.2</v>
      </c>
      <c r="AS82" s="113">
        <f t="shared" si="8"/>
        <v>0</v>
      </c>
      <c r="AT82" s="118"/>
      <c r="AU82" s="118"/>
      <c r="AV82" s="118"/>
      <c r="AW82" s="118"/>
      <c r="AX82" s="118"/>
      <c r="AY82" s="118"/>
      <c r="AZ82" s="118"/>
      <c r="BA82" s="118"/>
      <c r="BB82" s="118"/>
      <c r="BC82" s="118"/>
      <c r="BD82" s="118"/>
      <c r="BE82" s="114">
        <f>'Հ4 '!L71</f>
        <v>46413.2</v>
      </c>
      <c r="BF82" s="113">
        <f t="shared" si="9"/>
        <v>0</v>
      </c>
      <c r="BG82" s="119"/>
      <c r="BH82" s="119"/>
      <c r="BI82" s="119"/>
      <c r="BJ82" s="119"/>
      <c r="BK82" s="119"/>
      <c r="BL82" s="119"/>
      <c r="BM82" s="119"/>
      <c r="BN82" s="119"/>
      <c r="BO82" s="119"/>
      <c r="BP82" s="119"/>
      <c r="BQ82" s="119"/>
    </row>
    <row r="83" spans="2:69" ht="43.5" hidden="1" customHeight="1" x14ac:dyDescent="0.3">
      <c r="B83" s="111"/>
      <c r="C83" s="111"/>
      <c r="D83" s="111" t="str">
        <f>'Հ4 '!G72</f>
        <v xml:space="preserve"> ԴՐԱՄԱՇՆՈՐՀՆԵՐ</v>
      </c>
      <c r="E83" s="114">
        <f>'Հ4 '!H72</f>
        <v>23181.5</v>
      </c>
      <c r="F83" s="113">
        <f t="shared" si="5"/>
        <v>0</v>
      </c>
      <c r="G83" s="115"/>
      <c r="H83" s="115"/>
      <c r="I83" s="115"/>
      <c r="J83" s="115"/>
      <c r="K83" s="115"/>
      <c r="L83" s="115"/>
      <c r="M83" s="115"/>
      <c r="N83" s="115"/>
      <c r="O83" s="115"/>
      <c r="P83" s="115"/>
      <c r="Q83" s="115"/>
      <c r="R83" s="114">
        <f>'Հ4 '!I72</f>
        <v>27059.5</v>
      </c>
      <c r="S83" s="113">
        <f t="shared" si="6"/>
        <v>0</v>
      </c>
      <c r="T83" s="116"/>
      <c r="U83" s="116"/>
      <c r="V83" s="116"/>
      <c r="W83" s="116"/>
      <c r="X83" s="116"/>
      <c r="Y83" s="116"/>
      <c r="Z83" s="116"/>
      <c r="AA83" s="116"/>
      <c r="AB83" s="116"/>
      <c r="AC83" s="116"/>
      <c r="AD83" s="116"/>
      <c r="AE83" s="114">
        <f>'Հ4 '!J72</f>
        <v>46413.2</v>
      </c>
      <c r="AF83" s="113">
        <f t="shared" si="7"/>
        <v>0</v>
      </c>
      <c r="AG83" s="117"/>
      <c r="AH83" s="117"/>
      <c r="AI83" s="117"/>
      <c r="AJ83" s="117"/>
      <c r="AK83" s="117"/>
      <c r="AL83" s="117"/>
      <c r="AM83" s="117"/>
      <c r="AN83" s="117"/>
      <c r="AO83" s="117"/>
      <c r="AP83" s="117"/>
      <c r="AQ83" s="117"/>
      <c r="AR83" s="114">
        <f>'Հ4 '!K72</f>
        <v>46413.2</v>
      </c>
      <c r="AS83" s="113">
        <f t="shared" si="8"/>
        <v>0</v>
      </c>
      <c r="AT83" s="118"/>
      <c r="AU83" s="118"/>
      <c r="AV83" s="118"/>
      <c r="AW83" s="118"/>
      <c r="AX83" s="118"/>
      <c r="AY83" s="118"/>
      <c r="AZ83" s="118"/>
      <c r="BA83" s="118"/>
      <c r="BB83" s="118"/>
      <c r="BC83" s="118"/>
      <c r="BD83" s="118"/>
      <c r="BE83" s="114">
        <f>'Հ4 '!L72</f>
        <v>46413.2</v>
      </c>
      <c r="BF83" s="113">
        <f t="shared" si="9"/>
        <v>0</v>
      </c>
      <c r="BG83" s="119"/>
      <c r="BH83" s="119"/>
      <c r="BI83" s="119"/>
      <c r="BJ83" s="119"/>
      <c r="BK83" s="119"/>
      <c r="BL83" s="119"/>
      <c r="BM83" s="119"/>
      <c r="BN83" s="119"/>
      <c r="BO83" s="119"/>
      <c r="BP83" s="119"/>
      <c r="BQ83" s="119"/>
    </row>
    <row r="84" spans="2:69" ht="43.5" hidden="1" customHeight="1" x14ac:dyDescent="0.3">
      <c r="B84" s="111"/>
      <c r="C84" s="111"/>
      <c r="D84" s="111" t="str">
        <f>'Հ4 '!G73</f>
        <v xml:space="preserve"> Ընթացիկ դրամաշնորհներ պետական հատվածի այլ մակարդակներին</v>
      </c>
      <c r="E84" s="114">
        <f>'Հ4 '!H73</f>
        <v>23181.5</v>
      </c>
      <c r="F84" s="113">
        <f t="shared" si="5"/>
        <v>0</v>
      </c>
      <c r="G84" s="115"/>
      <c r="H84" s="115"/>
      <c r="I84" s="115"/>
      <c r="J84" s="115"/>
      <c r="K84" s="115"/>
      <c r="L84" s="115"/>
      <c r="M84" s="115"/>
      <c r="N84" s="115"/>
      <c r="O84" s="115"/>
      <c r="P84" s="115"/>
      <c r="Q84" s="115"/>
      <c r="R84" s="114">
        <f>'Հ4 '!I73</f>
        <v>27059.5</v>
      </c>
      <c r="S84" s="113">
        <f t="shared" si="6"/>
        <v>0</v>
      </c>
      <c r="T84" s="116"/>
      <c r="U84" s="116"/>
      <c r="V84" s="116"/>
      <c r="W84" s="116"/>
      <c r="X84" s="116"/>
      <c r="Y84" s="116"/>
      <c r="Z84" s="116"/>
      <c r="AA84" s="116"/>
      <c r="AB84" s="116"/>
      <c r="AC84" s="116"/>
      <c r="AD84" s="116"/>
      <c r="AE84" s="114">
        <f>'Հ4 '!J73</f>
        <v>46413.2</v>
      </c>
      <c r="AF84" s="113">
        <f t="shared" si="7"/>
        <v>0</v>
      </c>
      <c r="AG84" s="117"/>
      <c r="AH84" s="117"/>
      <c r="AI84" s="117"/>
      <c r="AJ84" s="117"/>
      <c r="AK84" s="117"/>
      <c r="AL84" s="117"/>
      <c r="AM84" s="117"/>
      <c r="AN84" s="117"/>
      <c r="AO84" s="117"/>
      <c r="AP84" s="117"/>
      <c r="AQ84" s="117"/>
      <c r="AR84" s="114">
        <f>'Հ4 '!K73</f>
        <v>46413.2</v>
      </c>
      <c r="AS84" s="113">
        <f t="shared" si="8"/>
        <v>0</v>
      </c>
      <c r="AT84" s="118"/>
      <c r="AU84" s="118"/>
      <c r="AV84" s="118"/>
      <c r="AW84" s="118"/>
      <c r="AX84" s="118"/>
      <c r="AY84" s="118"/>
      <c r="AZ84" s="118"/>
      <c r="BA84" s="118"/>
      <c r="BB84" s="118"/>
      <c r="BC84" s="118"/>
      <c r="BD84" s="118"/>
      <c r="BE84" s="114">
        <f>'Հ4 '!L73</f>
        <v>46413.2</v>
      </c>
      <c r="BF84" s="113">
        <f t="shared" si="9"/>
        <v>0</v>
      </c>
      <c r="BG84" s="119"/>
      <c r="BH84" s="119"/>
      <c r="BI84" s="119"/>
      <c r="BJ84" s="119"/>
      <c r="BK84" s="119"/>
      <c r="BL84" s="119"/>
      <c r="BM84" s="119"/>
      <c r="BN84" s="119"/>
      <c r="BO84" s="119"/>
      <c r="BP84" s="119"/>
      <c r="BQ84" s="119"/>
    </row>
    <row r="85" spans="2:69" ht="43.5" hidden="1" customHeight="1" x14ac:dyDescent="0.3">
      <c r="B85" s="111"/>
      <c r="C85" s="111"/>
      <c r="D85" s="111" t="str">
        <f>'Հ4 '!G74</f>
        <v xml:space="preserve"> - Այլ ընթացիկ դրամաշնորհներ</v>
      </c>
      <c r="E85" s="114">
        <f>'Հ4 '!H74</f>
        <v>23181.5</v>
      </c>
      <c r="F85" s="113">
        <f t="shared" si="5"/>
        <v>0</v>
      </c>
      <c r="G85" s="115"/>
      <c r="H85" s="115"/>
      <c r="I85" s="115"/>
      <c r="J85" s="115"/>
      <c r="K85" s="115"/>
      <c r="L85" s="115"/>
      <c r="M85" s="115"/>
      <c r="N85" s="115"/>
      <c r="O85" s="115"/>
      <c r="P85" s="115"/>
      <c r="Q85" s="115"/>
      <c r="R85" s="114">
        <f>'Հ4 '!I74</f>
        <v>27059.5</v>
      </c>
      <c r="S85" s="113">
        <f t="shared" si="6"/>
        <v>0</v>
      </c>
      <c r="T85" s="116"/>
      <c r="U85" s="116"/>
      <c r="V85" s="116"/>
      <c r="W85" s="116"/>
      <c r="X85" s="116"/>
      <c r="Y85" s="116"/>
      <c r="Z85" s="116"/>
      <c r="AA85" s="116"/>
      <c r="AB85" s="116"/>
      <c r="AC85" s="116"/>
      <c r="AD85" s="116"/>
      <c r="AE85" s="114">
        <f>'Հ4 '!J74</f>
        <v>46413.2</v>
      </c>
      <c r="AF85" s="113">
        <f t="shared" si="7"/>
        <v>0</v>
      </c>
      <c r="AG85" s="117"/>
      <c r="AH85" s="117"/>
      <c r="AI85" s="117"/>
      <c r="AJ85" s="117"/>
      <c r="AK85" s="117"/>
      <c r="AL85" s="117"/>
      <c r="AM85" s="117"/>
      <c r="AN85" s="117"/>
      <c r="AO85" s="117"/>
      <c r="AP85" s="117"/>
      <c r="AQ85" s="117"/>
      <c r="AR85" s="114">
        <f>'Հ4 '!K74</f>
        <v>46413.2</v>
      </c>
      <c r="AS85" s="113">
        <f t="shared" si="8"/>
        <v>0</v>
      </c>
      <c r="AT85" s="118"/>
      <c r="AU85" s="118"/>
      <c r="AV85" s="118"/>
      <c r="AW85" s="118"/>
      <c r="AX85" s="118"/>
      <c r="AY85" s="118"/>
      <c r="AZ85" s="118"/>
      <c r="BA85" s="118"/>
      <c r="BB85" s="118"/>
      <c r="BC85" s="118"/>
      <c r="BD85" s="118"/>
      <c r="BE85" s="114">
        <f>'Հ4 '!L74</f>
        <v>46413.2</v>
      </c>
      <c r="BF85" s="113">
        <f t="shared" si="9"/>
        <v>0</v>
      </c>
      <c r="BG85" s="119"/>
      <c r="BH85" s="119"/>
      <c r="BI85" s="119"/>
      <c r="BJ85" s="119"/>
      <c r="BK85" s="119"/>
      <c r="BL85" s="119"/>
      <c r="BM85" s="119"/>
      <c r="BN85" s="119"/>
      <c r="BO85" s="119"/>
      <c r="BP85" s="119"/>
      <c r="BQ85" s="119"/>
    </row>
    <row r="86" spans="2:69" ht="43.5" customHeight="1" x14ac:dyDescent="0.3">
      <c r="B86" s="111"/>
      <c r="C86" s="111" t="str">
        <f>'Հ4 '!F75</f>
        <v xml:space="preserve"> 11007</v>
      </c>
      <c r="D86" s="111" t="str">
        <f>'Հ4 '!G75</f>
        <v xml:space="preserve"> Սոցիալական բնակարանային ֆոնդի սպասարկման ծառայությունների տրամադրում</v>
      </c>
      <c r="E86" s="114">
        <f>'Հ4 '!H75</f>
        <v>19382.5</v>
      </c>
      <c r="F86" s="113">
        <f t="shared" si="5"/>
        <v>19382.5</v>
      </c>
      <c r="G86" s="115">
        <v>19382.5</v>
      </c>
      <c r="H86" s="115"/>
      <c r="I86" s="115"/>
      <c r="J86" s="115"/>
      <c r="K86" s="115"/>
      <c r="L86" s="115"/>
      <c r="M86" s="115"/>
      <c r="N86" s="115"/>
      <c r="O86" s="115"/>
      <c r="P86" s="115"/>
      <c r="Q86" s="115"/>
      <c r="R86" s="114">
        <f>'Հ4 '!I75</f>
        <v>55441.1</v>
      </c>
      <c r="S86" s="113">
        <f t="shared" si="6"/>
        <v>55441.1</v>
      </c>
      <c r="T86" s="116">
        <v>55441.1</v>
      </c>
      <c r="U86" s="116"/>
      <c r="V86" s="116"/>
      <c r="W86" s="116"/>
      <c r="X86" s="116"/>
      <c r="Y86" s="116"/>
      <c r="Z86" s="116"/>
      <c r="AA86" s="116"/>
      <c r="AB86" s="116"/>
      <c r="AC86" s="116"/>
      <c r="AD86" s="116"/>
      <c r="AE86" s="114">
        <f>'Հ4 '!J75</f>
        <v>55441.1</v>
      </c>
      <c r="AF86" s="113">
        <f t="shared" si="7"/>
        <v>0</v>
      </c>
      <c r="AG86" s="117"/>
      <c r="AH86" s="117"/>
      <c r="AI86" s="117"/>
      <c r="AJ86" s="117"/>
      <c r="AK86" s="117"/>
      <c r="AL86" s="117"/>
      <c r="AM86" s="117"/>
      <c r="AN86" s="117"/>
      <c r="AO86" s="117"/>
      <c r="AP86" s="117"/>
      <c r="AQ86" s="117"/>
      <c r="AR86" s="114">
        <f>'Հ4 '!K75</f>
        <v>55441.1</v>
      </c>
      <c r="AS86" s="113">
        <f t="shared" si="8"/>
        <v>0</v>
      </c>
      <c r="AT86" s="118"/>
      <c r="AU86" s="118"/>
      <c r="AV86" s="118"/>
      <c r="AW86" s="118"/>
      <c r="AX86" s="118"/>
      <c r="AY86" s="118"/>
      <c r="AZ86" s="118"/>
      <c r="BA86" s="118"/>
      <c r="BB86" s="118"/>
      <c r="BC86" s="118"/>
      <c r="BD86" s="118"/>
      <c r="BE86" s="114">
        <f>'Հ4 '!L75</f>
        <v>55441.1</v>
      </c>
      <c r="BF86" s="113">
        <f t="shared" si="9"/>
        <v>0</v>
      </c>
      <c r="BG86" s="119"/>
      <c r="BH86" s="119"/>
      <c r="BI86" s="119"/>
      <c r="BJ86" s="119"/>
      <c r="BK86" s="119"/>
      <c r="BL86" s="119"/>
      <c r="BM86" s="119"/>
      <c r="BN86" s="119"/>
      <c r="BO86" s="119"/>
      <c r="BP86" s="119"/>
      <c r="BQ86" s="119"/>
    </row>
    <row r="87" spans="2:69" ht="43.5" hidden="1" customHeight="1" x14ac:dyDescent="0.3">
      <c r="B87" s="111"/>
      <c r="C87" s="111"/>
      <c r="D87" s="111" t="str">
        <f>'Հ4 '!G76</f>
        <v xml:space="preserve"> այդ թվում` ըստ կատարողների</v>
      </c>
      <c r="E87" s="114">
        <f>'Հ4 '!H76</f>
        <v>0</v>
      </c>
      <c r="F87" s="113">
        <f t="shared" si="5"/>
        <v>0</v>
      </c>
      <c r="G87" s="115"/>
      <c r="H87" s="115"/>
      <c r="I87" s="115"/>
      <c r="J87" s="115"/>
      <c r="K87" s="115"/>
      <c r="L87" s="115"/>
      <c r="M87" s="115"/>
      <c r="N87" s="115"/>
      <c r="O87" s="115"/>
      <c r="P87" s="115"/>
      <c r="Q87" s="115"/>
      <c r="R87" s="114">
        <f>'Հ4 '!I76</f>
        <v>0</v>
      </c>
      <c r="S87" s="113">
        <f t="shared" si="6"/>
        <v>0</v>
      </c>
      <c r="T87" s="116"/>
      <c r="U87" s="116"/>
      <c r="V87" s="116"/>
      <c r="W87" s="116"/>
      <c r="X87" s="116"/>
      <c r="Y87" s="116"/>
      <c r="Z87" s="116"/>
      <c r="AA87" s="116"/>
      <c r="AB87" s="116"/>
      <c r="AC87" s="116"/>
      <c r="AD87" s="116"/>
      <c r="AE87" s="114">
        <f>'Հ4 '!J76</f>
        <v>0</v>
      </c>
      <c r="AF87" s="113">
        <f t="shared" si="7"/>
        <v>0</v>
      </c>
      <c r="AG87" s="117"/>
      <c r="AH87" s="117"/>
      <c r="AI87" s="117"/>
      <c r="AJ87" s="117"/>
      <c r="AK87" s="117"/>
      <c r="AL87" s="117"/>
      <c r="AM87" s="117"/>
      <c r="AN87" s="117"/>
      <c r="AO87" s="117"/>
      <c r="AP87" s="117"/>
      <c r="AQ87" s="117"/>
      <c r="AR87" s="114">
        <f>'Հ4 '!K76</f>
        <v>0</v>
      </c>
      <c r="AS87" s="113">
        <f t="shared" si="8"/>
        <v>0</v>
      </c>
      <c r="AT87" s="118"/>
      <c r="AU87" s="118"/>
      <c r="AV87" s="118"/>
      <c r="AW87" s="118"/>
      <c r="AX87" s="118"/>
      <c r="AY87" s="118"/>
      <c r="AZ87" s="118"/>
      <c r="BA87" s="118"/>
      <c r="BB87" s="118"/>
      <c r="BC87" s="118"/>
      <c r="BD87" s="118"/>
      <c r="BE87" s="114">
        <f>'Հ4 '!L76</f>
        <v>0</v>
      </c>
      <c r="BF87" s="113">
        <f t="shared" si="9"/>
        <v>0</v>
      </c>
      <c r="BG87" s="119"/>
      <c r="BH87" s="119"/>
      <c r="BI87" s="119"/>
      <c r="BJ87" s="119"/>
      <c r="BK87" s="119"/>
      <c r="BL87" s="119"/>
      <c r="BM87" s="119"/>
      <c r="BN87" s="119"/>
      <c r="BO87" s="119"/>
      <c r="BP87" s="119"/>
      <c r="BQ87" s="119"/>
    </row>
    <row r="88" spans="2:69" ht="43.5" hidden="1" customHeight="1" x14ac:dyDescent="0.3">
      <c r="B88" s="111"/>
      <c r="C88" s="111"/>
      <c r="D88" s="111" t="str">
        <f>'Հ4 '!G77</f>
        <v xml:space="preserve"> ՀՀ  աշխատանքի և սոցիալական հարցերի նախարարություն</v>
      </c>
      <c r="E88" s="114">
        <f>'Հ4 '!H77</f>
        <v>19382.5</v>
      </c>
      <c r="F88" s="113">
        <f t="shared" si="5"/>
        <v>0</v>
      </c>
      <c r="G88" s="115"/>
      <c r="H88" s="115"/>
      <c r="I88" s="115"/>
      <c r="J88" s="115"/>
      <c r="K88" s="115"/>
      <c r="L88" s="115"/>
      <c r="M88" s="115"/>
      <c r="N88" s="115"/>
      <c r="O88" s="115"/>
      <c r="P88" s="115"/>
      <c r="Q88" s="115"/>
      <c r="R88" s="114">
        <f>'Հ4 '!I77</f>
        <v>55441.1</v>
      </c>
      <c r="S88" s="113">
        <f t="shared" si="6"/>
        <v>0</v>
      </c>
      <c r="T88" s="116"/>
      <c r="U88" s="116"/>
      <c r="V88" s="116"/>
      <c r="W88" s="116"/>
      <c r="X88" s="116"/>
      <c r="Y88" s="116"/>
      <c r="Z88" s="116"/>
      <c r="AA88" s="116"/>
      <c r="AB88" s="116"/>
      <c r="AC88" s="116"/>
      <c r="AD88" s="116"/>
      <c r="AE88" s="114">
        <f>'Հ4 '!J77</f>
        <v>55441.1</v>
      </c>
      <c r="AF88" s="113">
        <f t="shared" si="7"/>
        <v>0</v>
      </c>
      <c r="AG88" s="117"/>
      <c r="AH88" s="117"/>
      <c r="AI88" s="117"/>
      <c r="AJ88" s="117"/>
      <c r="AK88" s="117"/>
      <c r="AL88" s="117"/>
      <c r="AM88" s="117"/>
      <c r="AN88" s="117"/>
      <c r="AO88" s="117"/>
      <c r="AP88" s="117"/>
      <c r="AQ88" s="117"/>
      <c r="AR88" s="114">
        <f>'Հ4 '!K77</f>
        <v>55441.1</v>
      </c>
      <c r="AS88" s="113">
        <f t="shared" si="8"/>
        <v>0</v>
      </c>
      <c r="AT88" s="118"/>
      <c r="AU88" s="118"/>
      <c r="AV88" s="118"/>
      <c r="AW88" s="118"/>
      <c r="AX88" s="118"/>
      <c r="AY88" s="118"/>
      <c r="AZ88" s="118"/>
      <c r="BA88" s="118"/>
      <c r="BB88" s="118"/>
      <c r="BC88" s="118"/>
      <c r="BD88" s="118"/>
      <c r="BE88" s="114">
        <f>'Հ4 '!L77</f>
        <v>55441.1</v>
      </c>
      <c r="BF88" s="113">
        <f t="shared" si="9"/>
        <v>0</v>
      </c>
      <c r="BG88" s="119"/>
      <c r="BH88" s="119"/>
      <c r="BI88" s="119"/>
      <c r="BJ88" s="119"/>
      <c r="BK88" s="119"/>
      <c r="BL88" s="119"/>
      <c r="BM88" s="119"/>
      <c r="BN88" s="119"/>
      <c r="BO88" s="119"/>
      <c r="BP88" s="119"/>
      <c r="BQ88" s="119"/>
    </row>
    <row r="89" spans="2:69" ht="43.5" hidden="1" customHeight="1" x14ac:dyDescent="0.3">
      <c r="B89" s="111"/>
      <c r="C89" s="111"/>
      <c r="D89" s="111" t="str">
        <f>'Հ4 '!G78</f>
        <v xml:space="preserve"> այդ թվում` բյուջետային ծախսերի տնտեսագիտական դասակարգման հոդվածներ</v>
      </c>
      <c r="E89" s="114">
        <f>'Հ4 '!H78</f>
        <v>0</v>
      </c>
      <c r="F89" s="113">
        <f t="shared" si="5"/>
        <v>0</v>
      </c>
      <c r="G89" s="115"/>
      <c r="H89" s="115"/>
      <c r="I89" s="115"/>
      <c r="J89" s="115"/>
      <c r="K89" s="115"/>
      <c r="L89" s="115"/>
      <c r="M89" s="115"/>
      <c r="N89" s="115"/>
      <c r="O89" s="115"/>
      <c r="P89" s="115"/>
      <c r="Q89" s="115"/>
      <c r="R89" s="114">
        <f>'Հ4 '!I78</f>
        <v>0</v>
      </c>
      <c r="S89" s="113">
        <f t="shared" si="6"/>
        <v>0</v>
      </c>
      <c r="T89" s="116"/>
      <c r="U89" s="116"/>
      <c r="V89" s="116"/>
      <c r="W89" s="116"/>
      <c r="X89" s="116"/>
      <c r="Y89" s="116"/>
      <c r="Z89" s="116"/>
      <c r="AA89" s="116"/>
      <c r="AB89" s="116"/>
      <c r="AC89" s="116"/>
      <c r="AD89" s="116"/>
      <c r="AE89" s="114">
        <f>'Հ4 '!J78</f>
        <v>0</v>
      </c>
      <c r="AF89" s="113">
        <f t="shared" si="7"/>
        <v>0</v>
      </c>
      <c r="AG89" s="117"/>
      <c r="AH89" s="117"/>
      <c r="AI89" s="117"/>
      <c r="AJ89" s="117"/>
      <c r="AK89" s="117"/>
      <c r="AL89" s="117"/>
      <c r="AM89" s="117"/>
      <c r="AN89" s="117"/>
      <c r="AO89" s="117"/>
      <c r="AP89" s="117"/>
      <c r="AQ89" s="117"/>
      <c r="AR89" s="114">
        <f>'Հ4 '!K78</f>
        <v>0</v>
      </c>
      <c r="AS89" s="113">
        <f t="shared" si="8"/>
        <v>0</v>
      </c>
      <c r="AT89" s="118"/>
      <c r="AU89" s="118"/>
      <c r="AV89" s="118"/>
      <c r="AW89" s="118"/>
      <c r="AX89" s="118"/>
      <c r="AY89" s="118"/>
      <c r="AZ89" s="118"/>
      <c r="BA89" s="118"/>
      <c r="BB89" s="118"/>
      <c r="BC89" s="118"/>
      <c r="BD89" s="118"/>
      <c r="BE89" s="114">
        <f>'Հ4 '!L78</f>
        <v>0</v>
      </c>
      <c r="BF89" s="113">
        <f t="shared" si="9"/>
        <v>0</v>
      </c>
      <c r="BG89" s="119"/>
      <c r="BH89" s="119"/>
      <c r="BI89" s="119"/>
      <c r="BJ89" s="119"/>
      <c r="BK89" s="119"/>
      <c r="BL89" s="119"/>
      <c r="BM89" s="119"/>
      <c r="BN89" s="119"/>
      <c r="BO89" s="119"/>
      <c r="BP89" s="119"/>
      <c r="BQ89" s="119"/>
    </row>
    <row r="90" spans="2:69" ht="43.5" hidden="1" customHeight="1" x14ac:dyDescent="0.3">
      <c r="B90" s="111"/>
      <c r="C90" s="111"/>
      <c r="D90" s="111" t="str">
        <f>'Հ4 '!G79</f>
        <v xml:space="preserve"> ԸՆԴԱՄԵՆԸ ԾԱԽՍԵՐ</v>
      </c>
      <c r="E90" s="114">
        <f>'Հ4 '!H79</f>
        <v>19382.5</v>
      </c>
      <c r="F90" s="113">
        <f t="shared" si="5"/>
        <v>0</v>
      </c>
      <c r="G90" s="115"/>
      <c r="H90" s="115"/>
      <c r="I90" s="115"/>
      <c r="J90" s="115"/>
      <c r="K90" s="115"/>
      <c r="L90" s="115"/>
      <c r="M90" s="115"/>
      <c r="N90" s="115"/>
      <c r="O90" s="115"/>
      <c r="P90" s="115"/>
      <c r="Q90" s="115"/>
      <c r="R90" s="114">
        <f>'Հ4 '!I79</f>
        <v>55441.1</v>
      </c>
      <c r="S90" s="113">
        <f t="shared" si="6"/>
        <v>0</v>
      </c>
      <c r="T90" s="116"/>
      <c r="U90" s="116"/>
      <c r="V90" s="116"/>
      <c r="W90" s="116"/>
      <c r="X90" s="116"/>
      <c r="Y90" s="116"/>
      <c r="Z90" s="116"/>
      <c r="AA90" s="116"/>
      <c r="AB90" s="116"/>
      <c r="AC90" s="116"/>
      <c r="AD90" s="116"/>
      <c r="AE90" s="114">
        <f>'Հ4 '!J79</f>
        <v>55441.1</v>
      </c>
      <c r="AF90" s="113">
        <f t="shared" si="7"/>
        <v>0</v>
      </c>
      <c r="AG90" s="117"/>
      <c r="AH90" s="117"/>
      <c r="AI90" s="117"/>
      <c r="AJ90" s="117"/>
      <c r="AK90" s="117"/>
      <c r="AL90" s="117"/>
      <c r="AM90" s="117"/>
      <c r="AN90" s="117"/>
      <c r="AO90" s="117"/>
      <c r="AP90" s="117"/>
      <c r="AQ90" s="117"/>
      <c r="AR90" s="114">
        <f>'Հ4 '!K79</f>
        <v>55441.1</v>
      </c>
      <c r="AS90" s="113">
        <f t="shared" si="8"/>
        <v>0</v>
      </c>
      <c r="AT90" s="118"/>
      <c r="AU90" s="118"/>
      <c r="AV90" s="118"/>
      <c r="AW90" s="118"/>
      <c r="AX90" s="118"/>
      <c r="AY90" s="118"/>
      <c r="AZ90" s="118"/>
      <c r="BA90" s="118"/>
      <c r="BB90" s="118"/>
      <c r="BC90" s="118"/>
      <c r="BD90" s="118"/>
      <c r="BE90" s="114">
        <f>'Հ4 '!L79</f>
        <v>55441.1</v>
      </c>
      <c r="BF90" s="113">
        <f t="shared" si="9"/>
        <v>0</v>
      </c>
      <c r="BG90" s="119"/>
      <c r="BH90" s="119"/>
      <c r="BI90" s="119"/>
      <c r="BJ90" s="119"/>
      <c r="BK90" s="119"/>
      <c r="BL90" s="119"/>
      <c r="BM90" s="119"/>
      <c r="BN90" s="119"/>
      <c r="BO90" s="119"/>
      <c r="BP90" s="119"/>
      <c r="BQ90" s="119"/>
    </row>
    <row r="91" spans="2:69" ht="43.5" hidden="1" customHeight="1" x14ac:dyDescent="0.3">
      <c r="B91" s="111"/>
      <c r="C91" s="111"/>
      <c r="D91" s="111" t="str">
        <f>'Հ4 '!G80</f>
        <v xml:space="preserve"> ԸՆԹԱՑԻԿ ԾԱԽՍԵՐ</v>
      </c>
      <c r="E91" s="114">
        <f>'Հ4 '!H80</f>
        <v>19382.5</v>
      </c>
      <c r="F91" s="113">
        <f t="shared" ref="F91:F154" si="21">SUM(G91:Q91)</f>
        <v>0</v>
      </c>
      <c r="G91" s="115"/>
      <c r="H91" s="115"/>
      <c r="I91" s="115"/>
      <c r="J91" s="115"/>
      <c r="K91" s="115"/>
      <c r="L91" s="115"/>
      <c r="M91" s="115"/>
      <c r="N91" s="115"/>
      <c r="O91" s="115"/>
      <c r="P91" s="115"/>
      <c r="Q91" s="115"/>
      <c r="R91" s="114">
        <f>'Հ4 '!I80</f>
        <v>55441.1</v>
      </c>
      <c r="S91" s="113">
        <f t="shared" ref="S91:S154" si="22">SUM(T91:AD91)</f>
        <v>0</v>
      </c>
      <c r="T91" s="116"/>
      <c r="U91" s="116"/>
      <c r="V91" s="116"/>
      <c r="W91" s="116"/>
      <c r="X91" s="116"/>
      <c r="Y91" s="116"/>
      <c r="Z91" s="116"/>
      <c r="AA91" s="116"/>
      <c r="AB91" s="116"/>
      <c r="AC91" s="116"/>
      <c r="AD91" s="116"/>
      <c r="AE91" s="114">
        <f>'Հ4 '!J80</f>
        <v>55441.1</v>
      </c>
      <c r="AF91" s="113">
        <f t="shared" ref="AF91:AF154" si="23">SUM(AG91:AQ91)</f>
        <v>0</v>
      </c>
      <c r="AG91" s="117"/>
      <c r="AH91" s="117"/>
      <c r="AI91" s="117"/>
      <c r="AJ91" s="117"/>
      <c r="AK91" s="117"/>
      <c r="AL91" s="117"/>
      <c r="AM91" s="117"/>
      <c r="AN91" s="117"/>
      <c r="AO91" s="117"/>
      <c r="AP91" s="117"/>
      <c r="AQ91" s="117"/>
      <c r="AR91" s="114">
        <f>'Հ4 '!K80</f>
        <v>55441.1</v>
      </c>
      <c r="AS91" s="113">
        <f t="shared" ref="AS91:AS154" si="24">SUM(AT91:BD91)</f>
        <v>0</v>
      </c>
      <c r="AT91" s="118"/>
      <c r="AU91" s="118"/>
      <c r="AV91" s="118"/>
      <c r="AW91" s="118"/>
      <c r="AX91" s="118"/>
      <c r="AY91" s="118"/>
      <c r="AZ91" s="118"/>
      <c r="BA91" s="118"/>
      <c r="BB91" s="118"/>
      <c r="BC91" s="118"/>
      <c r="BD91" s="118"/>
      <c r="BE91" s="114">
        <f>'Հ4 '!L80</f>
        <v>55441.1</v>
      </c>
      <c r="BF91" s="113">
        <f t="shared" ref="BF91:BF154" si="25">SUM(BG91:BQ91)</f>
        <v>0</v>
      </c>
      <c r="BG91" s="119"/>
      <c r="BH91" s="119"/>
      <c r="BI91" s="119"/>
      <c r="BJ91" s="119"/>
      <c r="BK91" s="119"/>
      <c r="BL91" s="119"/>
      <c r="BM91" s="119"/>
      <c r="BN91" s="119"/>
      <c r="BO91" s="119"/>
      <c r="BP91" s="119"/>
      <c r="BQ91" s="119"/>
    </row>
    <row r="92" spans="2:69" ht="43.5" hidden="1" customHeight="1" x14ac:dyDescent="0.3">
      <c r="B92" s="111"/>
      <c r="C92" s="111"/>
      <c r="D92" s="111" t="str">
        <f>'Հ4 '!G81</f>
        <v xml:space="preserve"> ԴՐԱՄԱՇՆՈՐՀՆԵՐ</v>
      </c>
      <c r="E92" s="114">
        <f>'Հ4 '!H81</f>
        <v>19382.5</v>
      </c>
      <c r="F92" s="113">
        <f t="shared" si="21"/>
        <v>0</v>
      </c>
      <c r="G92" s="115"/>
      <c r="H92" s="115"/>
      <c r="I92" s="115"/>
      <c r="J92" s="115"/>
      <c r="K92" s="115"/>
      <c r="L92" s="115"/>
      <c r="M92" s="115"/>
      <c r="N92" s="115"/>
      <c r="O92" s="115"/>
      <c r="P92" s="115"/>
      <c r="Q92" s="115"/>
      <c r="R92" s="114">
        <f>'Հ4 '!I81</f>
        <v>55441.1</v>
      </c>
      <c r="S92" s="113">
        <f t="shared" si="22"/>
        <v>0</v>
      </c>
      <c r="T92" s="116"/>
      <c r="U92" s="116"/>
      <c r="V92" s="116"/>
      <c r="W92" s="116"/>
      <c r="X92" s="116"/>
      <c r="Y92" s="116"/>
      <c r="Z92" s="116"/>
      <c r="AA92" s="116"/>
      <c r="AB92" s="116"/>
      <c r="AC92" s="116"/>
      <c r="AD92" s="116"/>
      <c r="AE92" s="114">
        <f>'Հ4 '!J81</f>
        <v>55441.1</v>
      </c>
      <c r="AF92" s="113">
        <f t="shared" si="23"/>
        <v>0</v>
      </c>
      <c r="AG92" s="117"/>
      <c r="AH92" s="117"/>
      <c r="AI92" s="117"/>
      <c r="AJ92" s="117"/>
      <c r="AK92" s="117"/>
      <c r="AL92" s="117"/>
      <c r="AM92" s="117"/>
      <c r="AN92" s="117"/>
      <c r="AO92" s="117"/>
      <c r="AP92" s="117"/>
      <c r="AQ92" s="117"/>
      <c r="AR92" s="114">
        <f>'Հ4 '!K81</f>
        <v>55441.1</v>
      </c>
      <c r="AS92" s="113">
        <f t="shared" si="24"/>
        <v>0</v>
      </c>
      <c r="AT92" s="118"/>
      <c r="AU92" s="118"/>
      <c r="AV92" s="118"/>
      <c r="AW92" s="118"/>
      <c r="AX92" s="118"/>
      <c r="AY92" s="118"/>
      <c r="AZ92" s="118"/>
      <c r="BA92" s="118"/>
      <c r="BB92" s="118"/>
      <c r="BC92" s="118"/>
      <c r="BD92" s="118"/>
      <c r="BE92" s="114">
        <f>'Հ4 '!L81</f>
        <v>55441.1</v>
      </c>
      <c r="BF92" s="113">
        <f t="shared" si="25"/>
        <v>0</v>
      </c>
      <c r="BG92" s="119"/>
      <c r="BH92" s="119"/>
      <c r="BI92" s="119"/>
      <c r="BJ92" s="119"/>
      <c r="BK92" s="119"/>
      <c r="BL92" s="119"/>
      <c r="BM92" s="119"/>
      <c r="BN92" s="119"/>
      <c r="BO92" s="119"/>
      <c r="BP92" s="119"/>
      <c r="BQ92" s="119"/>
    </row>
    <row r="93" spans="2:69" ht="43.5" hidden="1" customHeight="1" x14ac:dyDescent="0.3">
      <c r="B93" s="111"/>
      <c r="C93" s="111"/>
      <c r="D93" s="111" t="str">
        <f>'Հ4 '!G82</f>
        <v xml:space="preserve"> Ընթացիկ դրամաշնորհներ պետական հատվածի այլ մակարդակներին</v>
      </c>
      <c r="E93" s="114">
        <f>'Հ4 '!H82</f>
        <v>19382.5</v>
      </c>
      <c r="F93" s="113">
        <f t="shared" si="21"/>
        <v>0</v>
      </c>
      <c r="G93" s="115"/>
      <c r="H93" s="115"/>
      <c r="I93" s="115"/>
      <c r="J93" s="115"/>
      <c r="K93" s="115"/>
      <c r="L93" s="115"/>
      <c r="M93" s="115"/>
      <c r="N93" s="115"/>
      <c r="O93" s="115"/>
      <c r="P93" s="115"/>
      <c r="Q93" s="115"/>
      <c r="R93" s="114">
        <f>'Հ4 '!I82</f>
        <v>55441.1</v>
      </c>
      <c r="S93" s="113">
        <f t="shared" si="22"/>
        <v>0</v>
      </c>
      <c r="T93" s="116"/>
      <c r="U93" s="116"/>
      <c r="V93" s="116"/>
      <c r="W93" s="116"/>
      <c r="X93" s="116"/>
      <c r="Y93" s="116"/>
      <c r="Z93" s="116"/>
      <c r="AA93" s="116"/>
      <c r="AB93" s="116"/>
      <c r="AC93" s="116"/>
      <c r="AD93" s="116"/>
      <c r="AE93" s="114">
        <f>'Հ4 '!J82</f>
        <v>55441.1</v>
      </c>
      <c r="AF93" s="113">
        <f t="shared" si="23"/>
        <v>0</v>
      </c>
      <c r="AG93" s="117"/>
      <c r="AH93" s="117"/>
      <c r="AI93" s="117"/>
      <c r="AJ93" s="117"/>
      <c r="AK93" s="117"/>
      <c r="AL93" s="117"/>
      <c r="AM93" s="117"/>
      <c r="AN93" s="117"/>
      <c r="AO93" s="117"/>
      <c r="AP93" s="117"/>
      <c r="AQ93" s="117"/>
      <c r="AR93" s="114">
        <f>'Հ4 '!K82</f>
        <v>55441.1</v>
      </c>
      <c r="AS93" s="113">
        <f t="shared" si="24"/>
        <v>0</v>
      </c>
      <c r="AT93" s="118"/>
      <c r="AU93" s="118"/>
      <c r="AV93" s="118"/>
      <c r="AW93" s="118"/>
      <c r="AX93" s="118"/>
      <c r="AY93" s="118"/>
      <c r="AZ93" s="118"/>
      <c r="BA93" s="118"/>
      <c r="BB93" s="118"/>
      <c r="BC93" s="118"/>
      <c r="BD93" s="118"/>
      <c r="BE93" s="114">
        <f>'Հ4 '!L82</f>
        <v>55441.1</v>
      </c>
      <c r="BF93" s="113">
        <f t="shared" si="25"/>
        <v>0</v>
      </c>
      <c r="BG93" s="119"/>
      <c r="BH93" s="119"/>
      <c r="BI93" s="119"/>
      <c r="BJ93" s="119"/>
      <c r="BK93" s="119"/>
      <c r="BL93" s="119"/>
      <c r="BM93" s="119"/>
      <c r="BN93" s="119"/>
      <c r="BO93" s="119"/>
      <c r="BP93" s="119"/>
      <c r="BQ93" s="119"/>
    </row>
    <row r="94" spans="2:69" ht="43.5" hidden="1" customHeight="1" x14ac:dyDescent="0.3">
      <c r="B94" s="111"/>
      <c r="C94" s="111"/>
      <c r="D94" s="111" t="str">
        <f>'Հ4 '!G83</f>
        <v xml:space="preserve"> - Ընթացիկ դրամաշնորհներ պետական և համայնքների ոչ առևտրային կազմակերպություններին</v>
      </c>
      <c r="E94" s="114">
        <f>'Հ4 '!H83</f>
        <v>19382.5</v>
      </c>
      <c r="F94" s="113">
        <f t="shared" si="21"/>
        <v>0</v>
      </c>
      <c r="G94" s="115"/>
      <c r="H94" s="115"/>
      <c r="I94" s="115"/>
      <c r="J94" s="115"/>
      <c r="K94" s="115"/>
      <c r="L94" s="115"/>
      <c r="M94" s="115"/>
      <c r="N94" s="115"/>
      <c r="O94" s="115"/>
      <c r="P94" s="115"/>
      <c r="Q94" s="115"/>
      <c r="R94" s="114">
        <f>'Հ4 '!I83</f>
        <v>55441.1</v>
      </c>
      <c r="S94" s="113">
        <f t="shared" si="22"/>
        <v>0</v>
      </c>
      <c r="T94" s="116"/>
      <c r="U94" s="116"/>
      <c r="V94" s="116"/>
      <c r="W94" s="116"/>
      <c r="X94" s="116"/>
      <c r="Y94" s="116"/>
      <c r="Z94" s="116"/>
      <c r="AA94" s="116"/>
      <c r="AB94" s="116"/>
      <c r="AC94" s="116"/>
      <c r="AD94" s="116"/>
      <c r="AE94" s="114">
        <f>'Հ4 '!J83</f>
        <v>55441.1</v>
      </c>
      <c r="AF94" s="113">
        <f t="shared" si="23"/>
        <v>0</v>
      </c>
      <c r="AG94" s="117"/>
      <c r="AH94" s="117"/>
      <c r="AI94" s="117"/>
      <c r="AJ94" s="117"/>
      <c r="AK94" s="117"/>
      <c r="AL94" s="117"/>
      <c r="AM94" s="117"/>
      <c r="AN94" s="117"/>
      <c r="AO94" s="117"/>
      <c r="AP94" s="117"/>
      <c r="AQ94" s="117"/>
      <c r="AR94" s="114">
        <f>'Հ4 '!K83</f>
        <v>55441.1</v>
      </c>
      <c r="AS94" s="113">
        <f t="shared" si="24"/>
        <v>0</v>
      </c>
      <c r="AT94" s="118"/>
      <c r="AU94" s="118"/>
      <c r="AV94" s="118"/>
      <c r="AW94" s="118"/>
      <c r="AX94" s="118"/>
      <c r="AY94" s="118"/>
      <c r="AZ94" s="118"/>
      <c r="BA94" s="118"/>
      <c r="BB94" s="118"/>
      <c r="BC94" s="118"/>
      <c r="BD94" s="118"/>
      <c r="BE94" s="114">
        <f>'Հ4 '!L83</f>
        <v>55441.1</v>
      </c>
      <c r="BF94" s="113">
        <f t="shared" si="25"/>
        <v>0</v>
      </c>
      <c r="BG94" s="119"/>
      <c r="BH94" s="119"/>
      <c r="BI94" s="119"/>
      <c r="BJ94" s="119"/>
      <c r="BK94" s="119"/>
      <c r="BL94" s="119"/>
      <c r="BM94" s="119"/>
      <c r="BN94" s="119"/>
      <c r="BO94" s="119"/>
      <c r="BP94" s="119"/>
      <c r="BQ94" s="119"/>
    </row>
    <row r="95" spans="2:69" ht="43.5" customHeight="1" x14ac:dyDescent="0.3">
      <c r="B95" s="111"/>
      <c r="C95" s="111" t="str">
        <f>'Հ4 '!F84</f>
        <v xml:space="preserve"> 11008</v>
      </c>
      <c r="D95" s="111" t="str">
        <f>'Հ4 '!G84</f>
        <v xml:space="preserve"> Ժամանակավոր կացարաններում բնակվող փախստականների կենցաղային խնդիրների լուծման միջոցառումների իրականացում</v>
      </c>
      <c r="E95" s="114">
        <f>'Հ4 '!H84</f>
        <v>0</v>
      </c>
      <c r="F95" s="113">
        <f t="shared" si="21"/>
        <v>34767.599999999999</v>
      </c>
      <c r="G95" s="115">
        <v>34767.599999999999</v>
      </c>
      <c r="H95" s="115"/>
      <c r="I95" s="115"/>
      <c r="J95" s="115"/>
      <c r="K95" s="115"/>
      <c r="L95" s="115"/>
      <c r="M95" s="115"/>
      <c r="N95" s="115"/>
      <c r="O95" s="115"/>
      <c r="P95" s="115"/>
      <c r="Q95" s="115"/>
      <c r="R95" s="114">
        <f>'Հ4 '!I84</f>
        <v>34767.599999999999</v>
      </c>
      <c r="S95" s="113">
        <f t="shared" si="22"/>
        <v>34767.599999999999</v>
      </c>
      <c r="T95" s="116">
        <v>34767.599999999999</v>
      </c>
      <c r="U95" s="116"/>
      <c r="V95" s="116"/>
      <c r="W95" s="116"/>
      <c r="X95" s="116"/>
      <c r="Y95" s="116"/>
      <c r="Z95" s="116"/>
      <c r="AA95" s="116"/>
      <c r="AB95" s="116"/>
      <c r="AC95" s="116"/>
      <c r="AD95" s="116"/>
      <c r="AE95" s="114">
        <f>'Հ4 '!J84</f>
        <v>34767.599999999999</v>
      </c>
      <c r="AF95" s="113">
        <f t="shared" si="23"/>
        <v>0</v>
      </c>
      <c r="AG95" s="117"/>
      <c r="AH95" s="117"/>
      <c r="AI95" s="117"/>
      <c r="AJ95" s="117"/>
      <c r="AK95" s="117"/>
      <c r="AL95" s="117"/>
      <c r="AM95" s="117"/>
      <c r="AN95" s="117"/>
      <c r="AO95" s="117"/>
      <c r="AP95" s="117"/>
      <c r="AQ95" s="117"/>
      <c r="AR95" s="114">
        <f>'Հ4 '!K84</f>
        <v>34767.599999999999</v>
      </c>
      <c r="AS95" s="113">
        <f t="shared" si="24"/>
        <v>0</v>
      </c>
      <c r="AT95" s="118"/>
      <c r="AU95" s="118"/>
      <c r="AV95" s="118"/>
      <c r="AW95" s="118"/>
      <c r="AX95" s="118"/>
      <c r="AY95" s="118"/>
      <c r="AZ95" s="118"/>
      <c r="BA95" s="118"/>
      <c r="BB95" s="118"/>
      <c r="BC95" s="118"/>
      <c r="BD95" s="118"/>
      <c r="BE95" s="114">
        <f>'Հ4 '!L84</f>
        <v>34767.599999999999</v>
      </c>
      <c r="BF95" s="113">
        <f t="shared" si="25"/>
        <v>0</v>
      </c>
      <c r="BG95" s="119"/>
      <c r="BH95" s="119"/>
      <c r="BI95" s="119"/>
      <c r="BJ95" s="119"/>
      <c r="BK95" s="119"/>
      <c r="BL95" s="119"/>
      <c r="BM95" s="119"/>
      <c r="BN95" s="119"/>
      <c r="BO95" s="119"/>
      <c r="BP95" s="119"/>
      <c r="BQ95" s="119"/>
    </row>
    <row r="96" spans="2:69" ht="43.5" hidden="1" customHeight="1" x14ac:dyDescent="0.3">
      <c r="B96" s="111"/>
      <c r="C96" s="111"/>
      <c r="D96" s="111" t="str">
        <f>'Հ4 '!G85</f>
        <v xml:space="preserve"> այդ թվում` ըստ կատարողների</v>
      </c>
      <c r="E96" s="114">
        <f>'Հ4 '!H85</f>
        <v>0</v>
      </c>
      <c r="F96" s="113">
        <f t="shared" si="21"/>
        <v>0</v>
      </c>
      <c r="G96" s="115"/>
      <c r="H96" s="115"/>
      <c r="I96" s="115"/>
      <c r="J96" s="115"/>
      <c r="K96" s="115"/>
      <c r="L96" s="115"/>
      <c r="M96" s="115"/>
      <c r="N96" s="115"/>
      <c r="O96" s="115"/>
      <c r="P96" s="115"/>
      <c r="Q96" s="115"/>
      <c r="R96" s="114">
        <f>'Հ4 '!I85</f>
        <v>0</v>
      </c>
      <c r="S96" s="113">
        <f t="shared" si="22"/>
        <v>0</v>
      </c>
      <c r="T96" s="116"/>
      <c r="U96" s="116"/>
      <c r="V96" s="116"/>
      <c r="W96" s="116"/>
      <c r="X96" s="116"/>
      <c r="Y96" s="116"/>
      <c r="Z96" s="116"/>
      <c r="AA96" s="116"/>
      <c r="AB96" s="116"/>
      <c r="AC96" s="116"/>
      <c r="AD96" s="116"/>
      <c r="AE96" s="114">
        <f>'Հ4 '!J85</f>
        <v>0</v>
      </c>
      <c r="AF96" s="113">
        <f t="shared" si="23"/>
        <v>0</v>
      </c>
      <c r="AG96" s="117"/>
      <c r="AH96" s="117"/>
      <c r="AI96" s="117"/>
      <c r="AJ96" s="117"/>
      <c r="AK96" s="117"/>
      <c r="AL96" s="117"/>
      <c r="AM96" s="117"/>
      <c r="AN96" s="117"/>
      <c r="AO96" s="117"/>
      <c r="AP96" s="117"/>
      <c r="AQ96" s="117"/>
      <c r="AR96" s="114">
        <f>'Հ4 '!K85</f>
        <v>0</v>
      </c>
      <c r="AS96" s="113">
        <f t="shared" si="24"/>
        <v>0</v>
      </c>
      <c r="AT96" s="118"/>
      <c r="AU96" s="118"/>
      <c r="AV96" s="118"/>
      <c r="AW96" s="118"/>
      <c r="AX96" s="118"/>
      <c r="AY96" s="118"/>
      <c r="AZ96" s="118"/>
      <c r="BA96" s="118"/>
      <c r="BB96" s="118"/>
      <c r="BC96" s="118"/>
      <c r="BD96" s="118"/>
      <c r="BE96" s="114">
        <f>'Հ4 '!L85</f>
        <v>0</v>
      </c>
      <c r="BF96" s="113">
        <f t="shared" si="25"/>
        <v>0</v>
      </c>
      <c r="BG96" s="119"/>
      <c r="BH96" s="119"/>
      <c r="BI96" s="119"/>
      <c r="BJ96" s="119"/>
      <c r="BK96" s="119"/>
      <c r="BL96" s="119"/>
      <c r="BM96" s="119"/>
      <c r="BN96" s="119"/>
      <c r="BO96" s="119"/>
      <c r="BP96" s="119"/>
      <c r="BQ96" s="119"/>
    </row>
    <row r="97" spans="2:69" ht="43.5" hidden="1" customHeight="1" x14ac:dyDescent="0.3">
      <c r="B97" s="111"/>
      <c r="C97" s="111"/>
      <c r="D97" s="111" t="str">
        <f>'Հ4 '!G86</f>
        <v xml:space="preserve"> ՀՀ  աշխատանքի և սոցիալական հարցերի նախարարություն</v>
      </c>
      <c r="E97" s="114">
        <f>'Հ4 '!H86</f>
        <v>0</v>
      </c>
      <c r="F97" s="113">
        <f t="shared" si="21"/>
        <v>0</v>
      </c>
      <c r="G97" s="115"/>
      <c r="H97" s="115"/>
      <c r="I97" s="115"/>
      <c r="J97" s="115"/>
      <c r="K97" s="115"/>
      <c r="L97" s="115"/>
      <c r="M97" s="115"/>
      <c r="N97" s="115"/>
      <c r="O97" s="115"/>
      <c r="P97" s="115"/>
      <c r="Q97" s="115"/>
      <c r="R97" s="114">
        <f>'Հ4 '!I86</f>
        <v>34767.599999999999</v>
      </c>
      <c r="S97" s="113">
        <f t="shared" si="22"/>
        <v>0</v>
      </c>
      <c r="T97" s="116"/>
      <c r="U97" s="116"/>
      <c r="V97" s="116"/>
      <c r="W97" s="116"/>
      <c r="X97" s="116"/>
      <c r="Y97" s="116"/>
      <c r="Z97" s="116"/>
      <c r="AA97" s="116"/>
      <c r="AB97" s="116"/>
      <c r="AC97" s="116"/>
      <c r="AD97" s="116"/>
      <c r="AE97" s="114">
        <f>'Հ4 '!J86</f>
        <v>34767.599999999999</v>
      </c>
      <c r="AF97" s="113">
        <f t="shared" si="23"/>
        <v>0</v>
      </c>
      <c r="AG97" s="117"/>
      <c r="AH97" s="117"/>
      <c r="AI97" s="117"/>
      <c r="AJ97" s="117"/>
      <c r="AK97" s="117"/>
      <c r="AL97" s="117"/>
      <c r="AM97" s="117"/>
      <c r="AN97" s="117"/>
      <c r="AO97" s="117"/>
      <c r="AP97" s="117"/>
      <c r="AQ97" s="117"/>
      <c r="AR97" s="114">
        <f>'Հ4 '!K86</f>
        <v>34767.599999999999</v>
      </c>
      <c r="AS97" s="113">
        <f t="shared" si="24"/>
        <v>0</v>
      </c>
      <c r="AT97" s="118"/>
      <c r="AU97" s="118"/>
      <c r="AV97" s="118"/>
      <c r="AW97" s="118"/>
      <c r="AX97" s="118"/>
      <c r="AY97" s="118"/>
      <c r="AZ97" s="118"/>
      <c r="BA97" s="118"/>
      <c r="BB97" s="118"/>
      <c r="BC97" s="118"/>
      <c r="BD97" s="118"/>
      <c r="BE97" s="114">
        <f>'Հ4 '!L86</f>
        <v>34767.599999999999</v>
      </c>
      <c r="BF97" s="113">
        <f t="shared" si="25"/>
        <v>0</v>
      </c>
      <c r="BG97" s="119"/>
      <c r="BH97" s="119"/>
      <c r="BI97" s="119"/>
      <c r="BJ97" s="119"/>
      <c r="BK97" s="119"/>
      <c r="BL97" s="119"/>
      <c r="BM97" s="119"/>
      <c r="BN97" s="119"/>
      <c r="BO97" s="119"/>
      <c r="BP97" s="119"/>
      <c r="BQ97" s="119"/>
    </row>
    <row r="98" spans="2:69" ht="43.5" hidden="1" customHeight="1" x14ac:dyDescent="0.3">
      <c r="B98" s="111"/>
      <c r="C98" s="111"/>
      <c r="D98" s="111" t="str">
        <f>'Հ4 '!G87</f>
        <v xml:space="preserve"> այդ թվում` բյուջետային ծախսերի տնտեսագիտական դասակարգման հոդվածներ</v>
      </c>
      <c r="E98" s="114">
        <f>'Հ4 '!H87</f>
        <v>0</v>
      </c>
      <c r="F98" s="113">
        <f t="shared" si="21"/>
        <v>0</v>
      </c>
      <c r="G98" s="115"/>
      <c r="H98" s="115"/>
      <c r="I98" s="115"/>
      <c r="J98" s="115"/>
      <c r="K98" s="115"/>
      <c r="L98" s="115"/>
      <c r="M98" s="115"/>
      <c r="N98" s="115"/>
      <c r="O98" s="115"/>
      <c r="P98" s="115"/>
      <c r="Q98" s="115"/>
      <c r="R98" s="114">
        <f>'Հ4 '!I87</f>
        <v>0</v>
      </c>
      <c r="S98" s="113">
        <f t="shared" si="22"/>
        <v>0</v>
      </c>
      <c r="T98" s="116"/>
      <c r="U98" s="116"/>
      <c r="V98" s="116"/>
      <c r="W98" s="116"/>
      <c r="X98" s="116"/>
      <c r="Y98" s="116"/>
      <c r="Z98" s="116"/>
      <c r="AA98" s="116"/>
      <c r="AB98" s="116"/>
      <c r="AC98" s="116"/>
      <c r="AD98" s="116"/>
      <c r="AE98" s="114">
        <f>'Հ4 '!J87</f>
        <v>0</v>
      </c>
      <c r="AF98" s="113">
        <f t="shared" si="23"/>
        <v>0</v>
      </c>
      <c r="AG98" s="117"/>
      <c r="AH98" s="117"/>
      <c r="AI98" s="117"/>
      <c r="AJ98" s="117"/>
      <c r="AK98" s="117"/>
      <c r="AL98" s="117"/>
      <c r="AM98" s="117"/>
      <c r="AN98" s="117"/>
      <c r="AO98" s="117"/>
      <c r="AP98" s="117"/>
      <c r="AQ98" s="117"/>
      <c r="AR98" s="114">
        <f>'Հ4 '!K87</f>
        <v>0</v>
      </c>
      <c r="AS98" s="113">
        <f t="shared" si="24"/>
        <v>0</v>
      </c>
      <c r="AT98" s="118"/>
      <c r="AU98" s="118"/>
      <c r="AV98" s="118"/>
      <c r="AW98" s="118"/>
      <c r="AX98" s="118"/>
      <c r="AY98" s="118"/>
      <c r="AZ98" s="118"/>
      <c r="BA98" s="118"/>
      <c r="BB98" s="118"/>
      <c r="BC98" s="118"/>
      <c r="BD98" s="118"/>
      <c r="BE98" s="114">
        <f>'Հ4 '!L87</f>
        <v>0</v>
      </c>
      <c r="BF98" s="113">
        <f t="shared" si="25"/>
        <v>0</v>
      </c>
      <c r="BG98" s="119"/>
      <c r="BH98" s="119"/>
      <c r="BI98" s="119"/>
      <c r="BJ98" s="119"/>
      <c r="BK98" s="119"/>
      <c r="BL98" s="119"/>
      <c r="BM98" s="119"/>
      <c r="BN98" s="119"/>
      <c r="BO98" s="119"/>
      <c r="BP98" s="119"/>
      <c r="BQ98" s="119"/>
    </row>
    <row r="99" spans="2:69" ht="43.5" hidden="1" customHeight="1" x14ac:dyDescent="0.3">
      <c r="B99" s="111"/>
      <c r="C99" s="111"/>
      <c r="D99" s="111" t="str">
        <f>'Հ4 '!G88</f>
        <v xml:space="preserve"> ԸՆԴԱՄԵՆԸ ԾԱԽՍԵՐ</v>
      </c>
      <c r="E99" s="114">
        <f>'Հ4 '!H88</f>
        <v>0</v>
      </c>
      <c r="F99" s="113">
        <f t="shared" si="21"/>
        <v>0</v>
      </c>
      <c r="G99" s="115"/>
      <c r="H99" s="115"/>
      <c r="I99" s="115"/>
      <c r="J99" s="115"/>
      <c r="K99" s="115"/>
      <c r="L99" s="115"/>
      <c r="M99" s="115"/>
      <c r="N99" s="115"/>
      <c r="O99" s="115"/>
      <c r="P99" s="115"/>
      <c r="Q99" s="115"/>
      <c r="R99" s="114">
        <f>'Հ4 '!I88</f>
        <v>34767.599999999999</v>
      </c>
      <c r="S99" s="113">
        <f t="shared" si="22"/>
        <v>0</v>
      </c>
      <c r="T99" s="116"/>
      <c r="U99" s="116"/>
      <c r="V99" s="116"/>
      <c r="W99" s="116"/>
      <c r="X99" s="116"/>
      <c r="Y99" s="116"/>
      <c r="Z99" s="116"/>
      <c r="AA99" s="116"/>
      <c r="AB99" s="116"/>
      <c r="AC99" s="116"/>
      <c r="AD99" s="116"/>
      <c r="AE99" s="114">
        <f>'Հ4 '!J88</f>
        <v>34767.599999999999</v>
      </c>
      <c r="AF99" s="113">
        <f t="shared" si="23"/>
        <v>0</v>
      </c>
      <c r="AG99" s="117"/>
      <c r="AH99" s="117"/>
      <c r="AI99" s="117"/>
      <c r="AJ99" s="117"/>
      <c r="AK99" s="117"/>
      <c r="AL99" s="117"/>
      <c r="AM99" s="117"/>
      <c r="AN99" s="117"/>
      <c r="AO99" s="117"/>
      <c r="AP99" s="117"/>
      <c r="AQ99" s="117"/>
      <c r="AR99" s="114">
        <f>'Հ4 '!K88</f>
        <v>34767.599999999999</v>
      </c>
      <c r="AS99" s="113">
        <f t="shared" si="24"/>
        <v>0</v>
      </c>
      <c r="AT99" s="118"/>
      <c r="AU99" s="118"/>
      <c r="AV99" s="118"/>
      <c r="AW99" s="118"/>
      <c r="AX99" s="118"/>
      <c r="AY99" s="118"/>
      <c r="AZ99" s="118"/>
      <c r="BA99" s="118"/>
      <c r="BB99" s="118"/>
      <c r="BC99" s="118"/>
      <c r="BD99" s="118"/>
      <c r="BE99" s="114">
        <f>'Հ4 '!L88</f>
        <v>34767.599999999999</v>
      </c>
      <c r="BF99" s="113">
        <f t="shared" si="25"/>
        <v>0</v>
      </c>
      <c r="BG99" s="119"/>
      <c r="BH99" s="119"/>
      <c r="BI99" s="119"/>
      <c r="BJ99" s="119"/>
      <c r="BK99" s="119"/>
      <c r="BL99" s="119"/>
      <c r="BM99" s="119"/>
      <c r="BN99" s="119"/>
      <c r="BO99" s="119"/>
      <c r="BP99" s="119"/>
      <c r="BQ99" s="119"/>
    </row>
    <row r="100" spans="2:69" ht="43.5" hidden="1" customHeight="1" x14ac:dyDescent="0.3">
      <c r="B100" s="111"/>
      <c r="C100" s="111"/>
      <c r="D100" s="111" t="str">
        <f>'Հ4 '!G89</f>
        <v xml:space="preserve"> ԸՆԹԱՑԻԿ ԾԱԽՍԵՐ</v>
      </c>
      <c r="E100" s="114">
        <f>'Հ4 '!H89</f>
        <v>0</v>
      </c>
      <c r="F100" s="113">
        <f t="shared" si="21"/>
        <v>0</v>
      </c>
      <c r="G100" s="115"/>
      <c r="H100" s="115"/>
      <c r="I100" s="115"/>
      <c r="J100" s="115"/>
      <c r="K100" s="115"/>
      <c r="L100" s="115"/>
      <c r="M100" s="115"/>
      <c r="N100" s="115"/>
      <c r="O100" s="115"/>
      <c r="P100" s="115"/>
      <c r="Q100" s="115"/>
      <c r="R100" s="114">
        <f>'Հ4 '!I89</f>
        <v>34767.599999999999</v>
      </c>
      <c r="S100" s="113">
        <f t="shared" si="22"/>
        <v>0</v>
      </c>
      <c r="T100" s="116"/>
      <c r="U100" s="116"/>
      <c r="V100" s="116"/>
      <c r="W100" s="116"/>
      <c r="X100" s="116"/>
      <c r="Y100" s="116"/>
      <c r="Z100" s="116"/>
      <c r="AA100" s="116"/>
      <c r="AB100" s="116"/>
      <c r="AC100" s="116"/>
      <c r="AD100" s="116"/>
      <c r="AE100" s="114">
        <f>'Հ4 '!J89</f>
        <v>34767.599999999999</v>
      </c>
      <c r="AF100" s="113">
        <f t="shared" si="23"/>
        <v>0</v>
      </c>
      <c r="AG100" s="117"/>
      <c r="AH100" s="117"/>
      <c r="AI100" s="117"/>
      <c r="AJ100" s="117"/>
      <c r="AK100" s="117"/>
      <c r="AL100" s="117"/>
      <c r="AM100" s="117"/>
      <c r="AN100" s="117"/>
      <c r="AO100" s="117"/>
      <c r="AP100" s="117"/>
      <c r="AQ100" s="117"/>
      <c r="AR100" s="114">
        <f>'Հ4 '!K89</f>
        <v>34767.599999999999</v>
      </c>
      <c r="AS100" s="113">
        <f t="shared" si="24"/>
        <v>0</v>
      </c>
      <c r="AT100" s="118"/>
      <c r="AU100" s="118"/>
      <c r="AV100" s="118"/>
      <c r="AW100" s="118"/>
      <c r="AX100" s="118"/>
      <c r="AY100" s="118"/>
      <c r="AZ100" s="118"/>
      <c r="BA100" s="118"/>
      <c r="BB100" s="118"/>
      <c r="BC100" s="118"/>
      <c r="BD100" s="118"/>
      <c r="BE100" s="114">
        <f>'Հ4 '!L89</f>
        <v>34767.599999999999</v>
      </c>
      <c r="BF100" s="113">
        <f t="shared" si="25"/>
        <v>0</v>
      </c>
      <c r="BG100" s="119"/>
      <c r="BH100" s="119"/>
      <c r="BI100" s="119"/>
      <c r="BJ100" s="119"/>
      <c r="BK100" s="119"/>
      <c r="BL100" s="119"/>
      <c r="BM100" s="119"/>
      <c r="BN100" s="119"/>
      <c r="BO100" s="119"/>
      <c r="BP100" s="119"/>
      <c r="BQ100" s="119"/>
    </row>
    <row r="101" spans="2:69" ht="43.5" hidden="1" customHeight="1" x14ac:dyDescent="0.3">
      <c r="B101" s="111"/>
      <c r="C101" s="111"/>
      <c r="D101" s="111" t="str">
        <f>'Հ4 '!G90</f>
        <v xml:space="preserve"> ԴՐԱՄԱՇՆՈՐՀՆԵՐ</v>
      </c>
      <c r="E101" s="114">
        <f>'Հ4 '!H90</f>
        <v>0</v>
      </c>
      <c r="F101" s="113">
        <f t="shared" si="21"/>
        <v>0</v>
      </c>
      <c r="G101" s="115"/>
      <c r="H101" s="115"/>
      <c r="I101" s="115"/>
      <c r="J101" s="115"/>
      <c r="K101" s="115"/>
      <c r="L101" s="115"/>
      <c r="M101" s="115"/>
      <c r="N101" s="115"/>
      <c r="O101" s="115"/>
      <c r="P101" s="115"/>
      <c r="Q101" s="115"/>
      <c r="R101" s="114">
        <f>'Հ4 '!I90</f>
        <v>34767.599999999999</v>
      </c>
      <c r="S101" s="113">
        <f t="shared" si="22"/>
        <v>0</v>
      </c>
      <c r="T101" s="116"/>
      <c r="U101" s="116"/>
      <c r="V101" s="116"/>
      <c r="W101" s="116"/>
      <c r="X101" s="116"/>
      <c r="Y101" s="116"/>
      <c r="Z101" s="116"/>
      <c r="AA101" s="116"/>
      <c r="AB101" s="116"/>
      <c r="AC101" s="116"/>
      <c r="AD101" s="116"/>
      <c r="AE101" s="114">
        <f>'Հ4 '!J90</f>
        <v>34767.599999999999</v>
      </c>
      <c r="AF101" s="113">
        <f t="shared" si="23"/>
        <v>0</v>
      </c>
      <c r="AG101" s="117"/>
      <c r="AH101" s="117"/>
      <c r="AI101" s="117"/>
      <c r="AJ101" s="117"/>
      <c r="AK101" s="117"/>
      <c r="AL101" s="117"/>
      <c r="AM101" s="117"/>
      <c r="AN101" s="117"/>
      <c r="AO101" s="117"/>
      <c r="AP101" s="117"/>
      <c r="AQ101" s="117"/>
      <c r="AR101" s="114">
        <f>'Հ4 '!K90</f>
        <v>34767.599999999999</v>
      </c>
      <c r="AS101" s="113">
        <f t="shared" si="24"/>
        <v>0</v>
      </c>
      <c r="AT101" s="118"/>
      <c r="AU101" s="118"/>
      <c r="AV101" s="118"/>
      <c r="AW101" s="118"/>
      <c r="AX101" s="118"/>
      <c r="AY101" s="118"/>
      <c r="AZ101" s="118"/>
      <c r="BA101" s="118"/>
      <c r="BB101" s="118"/>
      <c r="BC101" s="118"/>
      <c r="BD101" s="118"/>
      <c r="BE101" s="114">
        <f>'Հ4 '!L90</f>
        <v>34767.599999999999</v>
      </c>
      <c r="BF101" s="113">
        <f t="shared" si="25"/>
        <v>0</v>
      </c>
      <c r="BG101" s="119"/>
      <c r="BH101" s="119"/>
      <c r="BI101" s="119"/>
      <c r="BJ101" s="119"/>
      <c r="BK101" s="119"/>
      <c r="BL101" s="119"/>
      <c r="BM101" s="119"/>
      <c r="BN101" s="119"/>
      <c r="BO101" s="119"/>
      <c r="BP101" s="119"/>
      <c r="BQ101" s="119"/>
    </row>
    <row r="102" spans="2:69" ht="43.5" hidden="1" customHeight="1" x14ac:dyDescent="0.3">
      <c r="B102" s="111"/>
      <c r="C102" s="111"/>
      <c r="D102" s="111" t="str">
        <f>'Հ4 '!G91</f>
        <v xml:space="preserve"> Ընթացիկ դրամաշնորհներ պետական հատվածի այլ մակարդակներին</v>
      </c>
      <c r="E102" s="114">
        <f>'Հ4 '!H91</f>
        <v>0</v>
      </c>
      <c r="F102" s="113">
        <f t="shared" si="21"/>
        <v>0</v>
      </c>
      <c r="G102" s="115"/>
      <c r="H102" s="115"/>
      <c r="I102" s="115"/>
      <c r="J102" s="115"/>
      <c r="K102" s="115"/>
      <c r="L102" s="115"/>
      <c r="M102" s="115"/>
      <c r="N102" s="115"/>
      <c r="O102" s="115"/>
      <c r="P102" s="115"/>
      <c r="Q102" s="115"/>
      <c r="R102" s="114">
        <f>'Հ4 '!I91</f>
        <v>34767.599999999999</v>
      </c>
      <c r="S102" s="113">
        <f t="shared" si="22"/>
        <v>0</v>
      </c>
      <c r="T102" s="116"/>
      <c r="U102" s="116"/>
      <c r="V102" s="116"/>
      <c r="W102" s="116"/>
      <c r="X102" s="116"/>
      <c r="Y102" s="116"/>
      <c r="Z102" s="116"/>
      <c r="AA102" s="116"/>
      <c r="AB102" s="116"/>
      <c r="AC102" s="116"/>
      <c r="AD102" s="116"/>
      <c r="AE102" s="114">
        <f>'Հ4 '!J91</f>
        <v>34767.599999999999</v>
      </c>
      <c r="AF102" s="113">
        <f t="shared" si="23"/>
        <v>0</v>
      </c>
      <c r="AG102" s="117"/>
      <c r="AH102" s="117"/>
      <c r="AI102" s="117"/>
      <c r="AJ102" s="117"/>
      <c r="AK102" s="117"/>
      <c r="AL102" s="117"/>
      <c r="AM102" s="117"/>
      <c r="AN102" s="117"/>
      <c r="AO102" s="117"/>
      <c r="AP102" s="117"/>
      <c r="AQ102" s="117"/>
      <c r="AR102" s="114">
        <f>'Հ4 '!K91</f>
        <v>34767.599999999999</v>
      </c>
      <c r="AS102" s="113">
        <f t="shared" si="24"/>
        <v>0</v>
      </c>
      <c r="AT102" s="118"/>
      <c r="AU102" s="118"/>
      <c r="AV102" s="118"/>
      <c r="AW102" s="118"/>
      <c r="AX102" s="118"/>
      <c r="AY102" s="118"/>
      <c r="AZ102" s="118"/>
      <c r="BA102" s="118"/>
      <c r="BB102" s="118"/>
      <c r="BC102" s="118"/>
      <c r="BD102" s="118"/>
      <c r="BE102" s="114">
        <f>'Հ4 '!L91</f>
        <v>34767.599999999999</v>
      </c>
      <c r="BF102" s="113">
        <f t="shared" si="25"/>
        <v>0</v>
      </c>
      <c r="BG102" s="119"/>
      <c r="BH102" s="119"/>
      <c r="BI102" s="119"/>
      <c r="BJ102" s="119"/>
      <c r="BK102" s="119"/>
      <c r="BL102" s="119"/>
      <c r="BM102" s="119"/>
      <c r="BN102" s="119"/>
      <c r="BO102" s="119"/>
      <c r="BP102" s="119"/>
      <c r="BQ102" s="119"/>
    </row>
    <row r="103" spans="2:69" ht="43.5" hidden="1" customHeight="1" x14ac:dyDescent="0.3">
      <c r="B103" s="111"/>
      <c r="C103" s="111"/>
      <c r="D103" s="111" t="str">
        <f>'Հ4 '!G92</f>
        <v xml:space="preserve"> - Ընթացիկ դրամաշնորհներ պետական և համայնքների ոչ առևտրային կազմակերպություններին</v>
      </c>
      <c r="E103" s="114">
        <f>'Հ4 '!H92</f>
        <v>0</v>
      </c>
      <c r="F103" s="113">
        <f t="shared" si="21"/>
        <v>0</v>
      </c>
      <c r="G103" s="115"/>
      <c r="H103" s="115"/>
      <c r="I103" s="115"/>
      <c r="J103" s="115"/>
      <c r="K103" s="115"/>
      <c r="L103" s="115"/>
      <c r="M103" s="115"/>
      <c r="N103" s="115"/>
      <c r="O103" s="115"/>
      <c r="P103" s="115"/>
      <c r="Q103" s="115"/>
      <c r="R103" s="114">
        <f>'Հ4 '!I92</f>
        <v>34767.599999999999</v>
      </c>
      <c r="S103" s="113">
        <f t="shared" si="22"/>
        <v>0</v>
      </c>
      <c r="T103" s="116"/>
      <c r="U103" s="116"/>
      <c r="V103" s="116"/>
      <c r="W103" s="116"/>
      <c r="X103" s="116"/>
      <c r="Y103" s="116"/>
      <c r="Z103" s="116"/>
      <c r="AA103" s="116"/>
      <c r="AB103" s="116"/>
      <c r="AC103" s="116"/>
      <c r="AD103" s="116"/>
      <c r="AE103" s="114">
        <f>'Հ4 '!J92</f>
        <v>34767.599999999999</v>
      </c>
      <c r="AF103" s="113">
        <f t="shared" si="23"/>
        <v>0</v>
      </c>
      <c r="AG103" s="117"/>
      <c r="AH103" s="117"/>
      <c r="AI103" s="117"/>
      <c r="AJ103" s="117"/>
      <c r="AK103" s="117"/>
      <c r="AL103" s="117"/>
      <c r="AM103" s="117"/>
      <c r="AN103" s="117"/>
      <c r="AO103" s="117"/>
      <c r="AP103" s="117"/>
      <c r="AQ103" s="117"/>
      <c r="AR103" s="114">
        <f>'Հ4 '!K92</f>
        <v>34767.599999999999</v>
      </c>
      <c r="AS103" s="113">
        <f t="shared" si="24"/>
        <v>0</v>
      </c>
      <c r="AT103" s="118"/>
      <c r="AU103" s="118"/>
      <c r="AV103" s="118"/>
      <c r="AW103" s="118"/>
      <c r="AX103" s="118"/>
      <c r="AY103" s="118"/>
      <c r="AZ103" s="118"/>
      <c r="BA103" s="118"/>
      <c r="BB103" s="118"/>
      <c r="BC103" s="118"/>
      <c r="BD103" s="118"/>
      <c r="BE103" s="114">
        <f>'Հ4 '!L92</f>
        <v>34767.599999999999</v>
      </c>
      <c r="BF103" s="113">
        <f t="shared" si="25"/>
        <v>0</v>
      </c>
      <c r="BG103" s="119"/>
      <c r="BH103" s="119"/>
      <c r="BI103" s="119"/>
      <c r="BJ103" s="119"/>
      <c r="BK103" s="119"/>
      <c r="BL103" s="119"/>
      <c r="BM103" s="119"/>
      <c r="BN103" s="119"/>
      <c r="BO103" s="119"/>
      <c r="BP103" s="119"/>
      <c r="BQ103" s="119"/>
    </row>
    <row r="104" spans="2:69" ht="56.4" x14ac:dyDescent="0.3">
      <c r="B104" s="111"/>
      <c r="C104" s="111" t="str">
        <f>'Հ4 '!F93</f>
        <v xml:space="preserve"> 12001</v>
      </c>
      <c r="D104" s="111" t="str">
        <f>'Հ4 '!G93</f>
        <v xml:space="preserve"> Ընտանիքի կենսամակարդակի բարձրացմանն ուղղված նպաստներ</v>
      </c>
      <c r="E104" s="114">
        <f>'Հ4 '!H93</f>
        <v>26549242.300000001</v>
      </c>
      <c r="F104" s="113">
        <f t="shared" si="21"/>
        <v>0</v>
      </c>
      <c r="G104" s="115"/>
      <c r="H104" s="115"/>
      <c r="I104" s="115"/>
      <c r="J104" s="115"/>
      <c r="K104" s="115"/>
      <c r="L104" s="115"/>
      <c r="M104" s="115"/>
      <c r="N104" s="115"/>
      <c r="O104" s="115"/>
      <c r="P104" s="115"/>
      <c r="Q104" s="115"/>
      <c r="R104" s="114">
        <f>'Հ4 '!I93</f>
        <v>31411296.199999999</v>
      </c>
      <c r="S104" s="113">
        <f t="shared" si="22"/>
        <v>0</v>
      </c>
      <c r="T104" s="116"/>
      <c r="U104" s="116"/>
      <c r="V104" s="116"/>
      <c r="W104" s="116"/>
      <c r="X104" s="116"/>
      <c r="Y104" s="116"/>
      <c r="Z104" s="116"/>
      <c r="AA104" s="116"/>
      <c r="AB104" s="116"/>
      <c r="AC104" s="116"/>
      <c r="AD104" s="116"/>
      <c r="AE104" s="114">
        <f>'Հ4 '!J93</f>
        <v>31390291</v>
      </c>
      <c r="AF104" s="113">
        <f t="shared" si="23"/>
        <v>0</v>
      </c>
      <c r="AG104" s="117"/>
      <c r="AH104" s="117"/>
      <c r="AI104" s="117"/>
      <c r="AJ104" s="117"/>
      <c r="AK104" s="117"/>
      <c r="AL104" s="117"/>
      <c r="AM104" s="117"/>
      <c r="AN104" s="117"/>
      <c r="AO104" s="117"/>
      <c r="AP104" s="117"/>
      <c r="AQ104" s="117"/>
      <c r="AR104" s="114">
        <f>'Հ4 '!K93</f>
        <v>29117990</v>
      </c>
      <c r="AS104" s="113">
        <f t="shared" si="24"/>
        <v>0</v>
      </c>
      <c r="AT104" s="118"/>
      <c r="AU104" s="118"/>
      <c r="AV104" s="118"/>
      <c r="AW104" s="118"/>
      <c r="AX104" s="118"/>
      <c r="AY104" s="118"/>
      <c r="AZ104" s="118"/>
      <c r="BA104" s="118"/>
      <c r="BB104" s="118"/>
      <c r="BC104" s="118"/>
      <c r="BD104" s="118"/>
      <c r="BE104" s="114">
        <f>'Հ4 '!L93</f>
        <v>29117990</v>
      </c>
      <c r="BF104" s="113">
        <f t="shared" si="25"/>
        <v>0</v>
      </c>
      <c r="BG104" s="119"/>
      <c r="BH104" s="119"/>
      <c r="BI104" s="119"/>
      <c r="BJ104" s="119"/>
      <c r="BK104" s="119"/>
      <c r="BL104" s="119"/>
      <c r="BM104" s="119"/>
      <c r="BN104" s="119"/>
      <c r="BO104" s="119"/>
      <c r="BP104" s="119"/>
      <c r="BQ104" s="119"/>
    </row>
    <row r="105" spans="2:69" ht="43.5" hidden="1" customHeight="1" x14ac:dyDescent="0.3">
      <c r="B105" s="111"/>
      <c r="C105" s="111"/>
      <c r="D105" s="111" t="str">
        <f>'Հ4 '!G94</f>
        <v xml:space="preserve"> այդ թվում` ըստ կատարողների</v>
      </c>
      <c r="E105" s="114">
        <f>'Հ4 '!H94</f>
        <v>0</v>
      </c>
      <c r="F105" s="113">
        <f t="shared" si="21"/>
        <v>0</v>
      </c>
      <c r="G105" s="115"/>
      <c r="H105" s="115"/>
      <c r="I105" s="115"/>
      <c r="J105" s="115"/>
      <c r="K105" s="115"/>
      <c r="L105" s="115"/>
      <c r="M105" s="115"/>
      <c r="N105" s="115"/>
      <c r="O105" s="115"/>
      <c r="P105" s="115"/>
      <c r="Q105" s="115"/>
      <c r="R105" s="114">
        <f>'Հ4 '!I94</f>
        <v>0</v>
      </c>
      <c r="S105" s="113">
        <f t="shared" si="22"/>
        <v>0</v>
      </c>
      <c r="T105" s="116"/>
      <c r="U105" s="116"/>
      <c r="V105" s="116"/>
      <c r="W105" s="116"/>
      <c r="X105" s="116"/>
      <c r="Y105" s="116"/>
      <c r="Z105" s="116"/>
      <c r="AA105" s="116"/>
      <c r="AB105" s="116"/>
      <c r="AC105" s="116"/>
      <c r="AD105" s="116"/>
      <c r="AE105" s="114">
        <f>'Հ4 '!J94</f>
        <v>0</v>
      </c>
      <c r="AF105" s="113">
        <f t="shared" si="23"/>
        <v>0</v>
      </c>
      <c r="AG105" s="117"/>
      <c r="AH105" s="117"/>
      <c r="AI105" s="117"/>
      <c r="AJ105" s="117"/>
      <c r="AK105" s="117"/>
      <c r="AL105" s="117"/>
      <c r="AM105" s="117"/>
      <c r="AN105" s="117"/>
      <c r="AO105" s="117"/>
      <c r="AP105" s="117"/>
      <c r="AQ105" s="117"/>
      <c r="AR105" s="114">
        <f>'Հ4 '!K94</f>
        <v>0</v>
      </c>
      <c r="AS105" s="113">
        <f t="shared" si="24"/>
        <v>0</v>
      </c>
      <c r="AT105" s="118"/>
      <c r="AU105" s="118"/>
      <c r="AV105" s="118"/>
      <c r="AW105" s="118"/>
      <c r="AX105" s="118"/>
      <c r="AY105" s="118"/>
      <c r="AZ105" s="118"/>
      <c r="BA105" s="118"/>
      <c r="BB105" s="118"/>
      <c r="BC105" s="118"/>
      <c r="BD105" s="118"/>
      <c r="BE105" s="114">
        <f>'Հ4 '!L94</f>
        <v>0</v>
      </c>
      <c r="BF105" s="113">
        <f t="shared" si="25"/>
        <v>0</v>
      </c>
      <c r="BG105" s="119"/>
      <c r="BH105" s="119"/>
      <c r="BI105" s="119"/>
      <c r="BJ105" s="119"/>
      <c r="BK105" s="119"/>
      <c r="BL105" s="119"/>
      <c r="BM105" s="119"/>
      <c r="BN105" s="119"/>
      <c r="BO105" s="119"/>
      <c r="BP105" s="119"/>
      <c r="BQ105" s="119"/>
    </row>
    <row r="106" spans="2:69" ht="43.5" hidden="1" customHeight="1" x14ac:dyDescent="0.3">
      <c r="B106" s="111"/>
      <c r="C106" s="111"/>
      <c r="D106" s="111" t="str">
        <f>'Հ4 '!G95</f>
        <v xml:space="preserve"> ՀՀ աշխատանքի և սոցիալական հարցերի նախարարության միասնական սոցիալական ծառայություն</v>
      </c>
      <c r="E106" s="114">
        <f>'Հ4 '!H95</f>
        <v>26549242.300000001</v>
      </c>
      <c r="F106" s="113">
        <f t="shared" si="21"/>
        <v>0</v>
      </c>
      <c r="G106" s="115"/>
      <c r="H106" s="115"/>
      <c r="I106" s="115"/>
      <c r="J106" s="115"/>
      <c r="K106" s="115"/>
      <c r="L106" s="115"/>
      <c r="M106" s="115"/>
      <c r="N106" s="115"/>
      <c r="O106" s="115"/>
      <c r="P106" s="115"/>
      <c r="Q106" s="115"/>
      <c r="R106" s="114">
        <f>'Հ4 '!I95</f>
        <v>31411296.199999999</v>
      </c>
      <c r="S106" s="113">
        <f t="shared" si="22"/>
        <v>0</v>
      </c>
      <c r="T106" s="116"/>
      <c r="U106" s="116"/>
      <c r="V106" s="116"/>
      <c r="W106" s="116"/>
      <c r="X106" s="116"/>
      <c r="Y106" s="116"/>
      <c r="Z106" s="116"/>
      <c r="AA106" s="116"/>
      <c r="AB106" s="116"/>
      <c r="AC106" s="116"/>
      <c r="AD106" s="116"/>
      <c r="AE106" s="114">
        <f>'Հ4 '!J95</f>
        <v>31390291</v>
      </c>
      <c r="AF106" s="113">
        <f t="shared" si="23"/>
        <v>0</v>
      </c>
      <c r="AG106" s="117"/>
      <c r="AH106" s="117"/>
      <c r="AI106" s="117"/>
      <c r="AJ106" s="117"/>
      <c r="AK106" s="117"/>
      <c r="AL106" s="117"/>
      <c r="AM106" s="117"/>
      <c r="AN106" s="117"/>
      <c r="AO106" s="117"/>
      <c r="AP106" s="117"/>
      <c r="AQ106" s="117"/>
      <c r="AR106" s="114">
        <f>'Հ4 '!K95</f>
        <v>29117990</v>
      </c>
      <c r="AS106" s="113">
        <f t="shared" si="24"/>
        <v>0</v>
      </c>
      <c r="AT106" s="118"/>
      <c r="AU106" s="118"/>
      <c r="AV106" s="118"/>
      <c r="AW106" s="118"/>
      <c r="AX106" s="118"/>
      <c r="AY106" s="118"/>
      <c r="AZ106" s="118"/>
      <c r="BA106" s="118"/>
      <c r="BB106" s="118"/>
      <c r="BC106" s="118"/>
      <c r="BD106" s="118"/>
      <c r="BE106" s="114">
        <f>'Հ4 '!L95</f>
        <v>29117990</v>
      </c>
      <c r="BF106" s="113">
        <f t="shared" si="25"/>
        <v>0</v>
      </c>
      <c r="BG106" s="119"/>
      <c r="BH106" s="119"/>
      <c r="BI106" s="119"/>
      <c r="BJ106" s="119"/>
      <c r="BK106" s="119"/>
      <c r="BL106" s="119"/>
      <c r="BM106" s="119"/>
      <c r="BN106" s="119"/>
      <c r="BO106" s="119"/>
      <c r="BP106" s="119"/>
      <c r="BQ106" s="119"/>
    </row>
    <row r="107" spans="2:69" ht="43.5" hidden="1" customHeight="1" x14ac:dyDescent="0.3">
      <c r="B107" s="111"/>
      <c r="C107" s="111"/>
      <c r="D107" s="111" t="str">
        <f>'Հ4 '!G96</f>
        <v xml:space="preserve"> այդ թվում` բյուջետային ծախսերի տնտեսագիտական դասակարգման հոդվածներ</v>
      </c>
      <c r="E107" s="114">
        <f>'Հ4 '!H96</f>
        <v>0</v>
      </c>
      <c r="F107" s="113">
        <f t="shared" si="21"/>
        <v>0</v>
      </c>
      <c r="G107" s="115"/>
      <c r="H107" s="115"/>
      <c r="I107" s="115"/>
      <c r="J107" s="115"/>
      <c r="K107" s="115"/>
      <c r="L107" s="115"/>
      <c r="M107" s="115"/>
      <c r="N107" s="115"/>
      <c r="O107" s="115"/>
      <c r="P107" s="115"/>
      <c r="Q107" s="115"/>
      <c r="R107" s="114">
        <f>'Հ4 '!I96</f>
        <v>0</v>
      </c>
      <c r="S107" s="113">
        <f t="shared" si="22"/>
        <v>0</v>
      </c>
      <c r="T107" s="116"/>
      <c r="U107" s="116"/>
      <c r="V107" s="116"/>
      <c r="W107" s="116"/>
      <c r="X107" s="116"/>
      <c r="Y107" s="116"/>
      <c r="Z107" s="116"/>
      <c r="AA107" s="116"/>
      <c r="AB107" s="116"/>
      <c r="AC107" s="116"/>
      <c r="AD107" s="116"/>
      <c r="AE107" s="114">
        <f>'Հ4 '!J96</f>
        <v>0</v>
      </c>
      <c r="AF107" s="113">
        <f t="shared" si="23"/>
        <v>0</v>
      </c>
      <c r="AG107" s="117"/>
      <c r="AH107" s="117"/>
      <c r="AI107" s="117"/>
      <c r="AJ107" s="117"/>
      <c r="AK107" s="117"/>
      <c r="AL107" s="117"/>
      <c r="AM107" s="117"/>
      <c r="AN107" s="117"/>
      <c r="AO107" s="117"/>
      <c r="AP107" s="117"/>
      <c r="AQ107" s="117"/>
      <c r="AR107" s="114">
        <f>'Հ4 '!K96</f>
        <v>0</v>
      </c>
      <c r="AS107" s="113">
        <f t="shared" si="24"/>
        <v>0</v>
      </c>
      <c r="AT107" s="118"/>
      <c r="AU107" s="118"/>
      <c r="AV107" s="118"/>
      <c r="AW107" s="118"/>
      <c r="AX107" s="118"/>
      <c r="AY107" s="118"/>
      <c r="AZ107" s="118"/>
      <c r="BA107" s="118"/>
      <c r="BB107" s="118"/>
      <c r="BC107" s="118"/>
      <c r="BD107" s="118"/>
      <c r="BE107" s="114">
        <f>'Հ4 '!L96</f>
        <v>0</v>
      </c>
      <c r="BF107" s="113">
        <f t="shared" si="25"/>
        <v>0</v>
      </c>
      <c r="BG107" s="119"/>
      <c r="BH107" s="119"/>
      <c r="BI107" s="119"/>
      <c r="BJ107" s="119"/>
      <c r="BK107" s="119"/>
      <c r="BL107" s="119"/>
      <c r="BM107" s="119"/>
      <c r="BN107" s="119"/>
      <c r="BO107" s="119"/>
      <c r="BP107" s="119"/>
      <c r="BQ107" s="119"/>
    </row>
    <row r="108" spans="2:69" ht="43.5" hidden="1" customHeight="1" x14ac:dyDescent="0.3">
      <c r="B108" s="111"/>
      <c r="C108" s="111"/>
      <c r="D108" s="111" t="str">
        <f>'Հ4 '!G97</f>
        <v xml:space="preserve"> ԸՆԴԱՄԵՆԸ ԾԱԽՍԵՐ</v>
      </c>
      <c r="E108" s="114">
        <f>'Հ4 '!H97</f>
        <v>26549242.300000001</v>
      </c>
      <c r="F108" s="113">
        <f t="shared" si="21"/>
        <v>0</v>
      </c>
      <c r="G108" s="115"/>
      <c r="H108" s="115"/>
      <c r="I108" s="115"/>
      <c r="J108" s="115"/>
      <c r="K108" s="115"/>
      <c r="L108" s="115"/>
      <c r="M108" s="115"/>
      <c r="N108" s="115"/>
      <c r="O108" s="115"/>
      <c r="P108" s="115"/>
      <c r="Q108" s="115"/>
      <c r="R108" s="114">
        <f>'Հ4 '!I97</f>
        <v>31411296.199999999</v>
      </c>
      <c r="S108" s="113">
        <f t="shared" si="22"/>
        <v>0</v>
      </c>
      <c r="T108" s="116"/>
      <c r="U108" s="116"/>
      <c r="V108" s="116"/>
      <c r="W108" s="116"/>
      <c r="X108" s="116"/>
      <c r="Y108" s="116"/>
      <c r="Z108" s="116"/>
      <c r="AA108" s="116"/>
      <c r="AB108" s="116"/>
      <c r="AC108" s="116"/>
      <c r="AD108" s="116"/>
      <c r="AE108" s="114">
        <f>'Հ4 '!J97</f>
        <v>31390291</v>
      </c>
      <c r="AF108" s="113">
        <f t="shared" si="23"/>
        <v>0</v>
      </c>
      <c r="AG108" s="117"/>
      <c r="AH108" s="117"/>
      <c r="AI108" s="117"/>
      <c r="AJ108" s="117"/>
      <c r="AK108" s="117"/>
      <c r="AL108" s="117"/>
      <c r="AM108" s="117"/>
      <c r="AN108" s="117"/>
      <c r="AO108" s="117"/>
      <c r="AP108" s="117"/>
      <c r="AQ108" s="117"/>
      <c r="AR108" s="114">
        <f>'Հ4 '!K97</f>
        <v>29117990</v>
      </c>
      <c r="AS108" s="113">
        <f t="shared" si="24"/>
        <v>0</v>
      </c>
      <c r="AT108" s="118"/>
      <c r="AU108" s="118"/>
      <c r="AV108" s="118"/>
      <c r="AW108" s="118"/>
      <c r="AX108" s="118"/>
      <c r="AY108" s="118"/>
      <c r="AZ108" s="118"/>
      <c r="BA108" s="118"/>
      <c r="BB108" s="118"/>
      <c r="BC108" s="118"/>
      <c r="BD108" s="118"/>
      <c r="BE108" s="114">
        <f>'Հ4 '!L97</f>
        <v>29117990</v>
      </c>
      <c r="BF108" s="113">
        <f t="shared" si="25"/>
        <v>0</v>
      </c>
      <c r="BG108" s="119"/>
      <c r="BH108" s="119"/>
      <c r="BI108" s="119"/>
      <c r="BJ108" s="119"/>
      <c r="BK108" s="119"/>
      <c r="BL108" s="119"/>
      <c r="BM108" s="119"/>
      <c r="BN108" s="119"/>
      <c r="BO108" s="119"/>
      <c r="BP108" s="119"/>
      <c r="BQ108" s="119"/>
    </row>
    <row r="109" spans="2:69" ht="43.5" hidden="1" customHeight="1" x14ac:dyDescent="0.3">
      <c r="B109" s="111"/>
      <c r="C109" s="111"/>
      <c r="D109" s="111" t="str">
        <f>'Հ4 '!G98</f>
        <v xml:space="preserve"> ԸՆԹԱՑԻԿ ԾԱԽՍԵՐ</v>
      </c>
      <c r="E109" s="114">
        <f>'Հ4 '!H98</f>
        <v>26549242.300000001</v>
      </c>
      <c r="F109" s="113">
        <f t="shared" si="21"/>
        <v>0</v>
      </c>
      <c r="G109" s="115"/>
      <c r="H109" s="115"/>
      <c r="I109" s="115"/>
      <c r="J109" s="115"/>
      <c r="K109" s="115"/>
      <c r="L109" s="115"/>
      <c r="M109" s="115"/>
      <c r="N109" s="115"/>
      <c r="O109" s="115"/>
      <c r="P109" s="115"/>
      <c r="Q109" s="115"/>
      <c r="R109" s="114">
        <f>'Հ4 '!I98</f>
        <v>31411296.199999999</v>
      </c>
      <c r="S109" s="113">
        <f t="shared" si="22"/>
        <v>0</v>
      </c>
      <c r="T109" s="116"/>
      <c r="U109" s="116"/>
      <c r="V109" s="116"/>
      <c r="W109" s="116"/>
      <c r="X109" s="116"/>
      <c r="Y109" s="116"/>
      <c r="Z109" s="116"/>
      <c r="AA109" s="116"/>
      <c r="AB109" s="116"/>
      <c r="AC109" s="116"/>
      <c r="AD109" s="116"/>
      <c r="AE109" s="114">
        <f>'Հ4 '!J98</f>
        <v>31390291</v>
      </c>
      <c r="AF109" s="113">
        <f t="shared" si="23"/>
        <v>0</v>
      </c>
      <c r="AG109" s="117"/>
      <c r="AH109" s="117"/>
      <c r="AI109" s="117"/>
      <c r="AJ109" s="117"/>
      <c r="AK109" s="117"/>
      <c r="AL109" s="117"/>
      <c r="AM109" s="117"/>
      <c r="AN109" s="117"/>
      <c r="AO109" s="117"/>
      <c r="AP109" s="117"/>
      <c r="AQ109" s="117"/>
      <c r="AR109" s="114">
        <f>'Հ4 '!K98</f>
        <v>29117990</v>
      </c>
      <c r="AS109" s="113">
        <f t="shared" si="24"/>
        <v>0</v>
      </c>
      <c r="AT109" s="118"/>
      <c r="AU109" s="118"/>
      <c r="AV109" s="118"/>
      <c r="AW109" s="118"/>
      <c r="AX109" s="118"/>
      <c r="AY109" s="118"/>
      <c r="AZ109" s="118"/>
      <c r="BA109" s="118"/>
      <c r="BB109" s="118"/>
      <c r="BC109" s="118"/>
      <c r="BD109" s="118"/>
      <c r="BE109" s="114">
        <f>'Հ4 '!L98</f>
        <v>29117990</v>
      </c>
      <c r="BF109" s="113">
        <f t="shared" si="25"/>
        <v>0</v>
      </c>
      <c r="BG109" s="119"/>
      <c r="BH109" s="119"/>
      <c r="BI109" s="119"/>
      <c r="BJ109" s="119"/>
      <c r="BK109" s="119"/>
      <c r="BL109" s="119"/>
      <c r="BM109" s="119"/>
      <c r="BN109" s="119"/>
      <c r="BO109" s="119"/>
      <c r="BP109" s="119"/>
      <c r="BQ109" s="119"/>
    </row>
    <row r="110" spans="2:69" ht="43.5" hidden="1" customHeight="1" x14ac:dyDescent="0.3">
      <c r="B110" s="111"/>
      <c r="C110" s="111"/>
      <c r="D110" s="111" t="str">
        <f>'Հ4 '!G99</f>
        <v xml:space="preserve"> ՍՈՑԻԱԼԱԿԱՆ  ՆՊԱՍՏՆԵՐ ԵՎ ԿԵՆՍԱԹՈՇԱԿՆԵՐ</v>
      </c>
      <c r="E110" s="114">
        <f>'Հ4 '!H99</f>
        <v>26549242.300000001</v>
      </c>
      <c r="F110" s="113">
        <f t="shared" si="21"/>
        <v>0</v>
      </c>
      <c r="G110" s="115"/>
      <c r="H110" s="115"/>
      <c r="I110" s="115"/>
      <c r="J110" s="115"/>
      <c r="K110" s="115"/>
      <c r="L110" s="115"/>
      <c r="M110" s="115"/>
      <c r="N110" s="115"/>
      <c r="O110" s="115"/>
      <c r="P110" s="115"/>
      <c r="Q110" s="115"/>
      <c r="R110" s="114">
        <f>'Հ4 '!I99</f>
        <v>31411296.199999999</v>
      </c>
      <c r="S110" s="113">
        <f t="shared" si="22"/>
        <v>0</v>
      </c>
      <c r="T110" s="116"/>
      <c r="U110" s="116"/>
      <c r="V110" s="116"/>
      <c r="W110" s="116"/>
      <c r="X110" s="116"/>
      <c r="Y110" s="116"/>
      <c r="Z110" s="116"/>
      <c r="AA110" s="116"/>
      <c r="AB110" s="116"/>
      <c r="AC110" s="116"/>
      <c r="AD110" s="116"/>
      <c r="AE110" s="114">
        <f>'Հ4 '!J99</f>
        <v>31390291</v>
      </c>
      <c r="AF110" s="113">
        <f t="shared" si="23"/>
        <v>0</v>
      </c>
      <c r="AG110" s="117"/>
      <c r="AH110" s="117"/>
      <c r="AI110" s="117"/>
      <c r="AJ110" s="117"/>
      <c r="AK110" s="117"/>
      <c r="AL110" s="117"/>
      <c r="AM110" s="117"/>
      <c r="AN110" s="117"/>
      <c r="AO110" s="117"/>
      <c r="AP110" s="117"/>
      <c r="AQ110" s="117"/>
      <c r="AR110" s="114">
        <f>'Հ4 '!K99</f>
        <v>29117990</v>
      </c>
      <c r="AS110" s="113">
        <f t="shared" si="24"/>
        <v>0</v>
      </c>
      <c r="AT110" s="118"/>
      <c r="AU110" s="118"/>
      <c r="AV110" s="118"/>
      <c r="AW110" s="118"/>
      <c r="AX110" s="118"/>
      <c r="AY110" s="118"/>
      <c r="AZ110" s="118"/>
      <c r="BA110" s="118"/>
      <c r="BB110" s="118"/>
      <c r="BC110" s="118"/>
      <c r="BD110" s="118"/>
      <c r="BE110" s="114">
        <f>'Հ4 '!L99</f>
        <v>29117990</v>
      </c>
      <c r="BF110" s="113">
        <f t="shared" si="25"/>
        <v>0</v>
      </c>
      <c r="BG110" s="119"/>
      <c r="BH110" s="119"/>
      <c r="BI110" s="119"/>
      <c r="BJ110" s="119"/>
      <c r="BK110" s="119"/>
      <c r="BL110" s="119"/>
      <c r="BM110" s="119"/>
      <c r="BN110" s="119"/>
      <c r="BO110" s="119"/>
      <c r="BP110" s="119"/>
      <c r="BQ110" s="119"/>
    </row>
    <row r="111" spans="2:69" ht="43.5" hidden="1" customHeight="1" x14ac:dyDescent="0.3">
      <c r="B111" s="111"/>
      <c r="C111" s="111"/>
      <c r="D111" s="111" t="str">
        <f>'Հ4 '!G100</f>
        <v xml:space="preserve"> Սոցիալական օգնության դրամական արտահայտությամբ նպաստներ (բյուջեից)</v>
      </c>
      <c r="E111" s="114">
        <f>'Հ4 '!H100</f>
        <v>26549242.300000001</v>
      </c>
      <c r="F111" s="113">
        <f t="shared" si="21"/>
        <v>0</v>
      </c>
      <c r="G111" s="115"/>
      <c r="H111" s="115"/>
      <c r="I111" s="115"/>
      <c r="J111" s="115"/>
      <c r="K111" s="115"/>
      <c r="L111" s="115"/>
      <c r="M111" s="115"/>
      <c r="N111" s="115"/>
      <c r="O111" s="115"/>
      <c r="P111" s="115"/>
      <c r="Q111" s="115"/>
      <c r="R111" s="114">
        <f>'Հ4 '!I100</f>
        <v>31411296.199999999</v>
      </c>
      <c r="S111" s="113">
        <f t="shared" si="22"/>
        <v>0</v>
      </c>
      <c r="T111" s="116"/>
      <c r="U111" s="116"/>
      <c r="V111" s="116"/>
      <c r="W111" s="116"/>
      <c r="X111" s="116"/>
      <c r="Y111" s="116"/>
      <c r="Z111" s="116"/>
      <c r="AA111" s="116"/>
      <c r="AB111" s="116"/>
      <c r="AC111" s="116"/>
      <c r="AD111" s="116"/>
      <c r="AE111" s="114">
        <f>'Հ4 '!J100</f>
        <v>31390291</v>
      </c>
      <c r="AF111" s="113">
        <f t="shared" si="23"/>
        <v>0</v>
      </c>
      <c r="AG111" s="117"/>
      <c r="AH111" s="117"/>
      <c r="AI111" s="117"/>
      <c r="AJ111" s="117"/>
      <c r="AK111" s="117"/>
      <c r="AL111" s="117"/>
      <c r="AM111" s="117"/>
      <c r="AN111" s="117"/>
      <c r="AO111" s="117"/>
      <c r="AP111" s="117"/>
      <c r="AQ111" s="117"/>
      <c r="AR111" s="114">
        <f>'Հ4 '!K100</f>
        <v>29117990</v>
      </c>
      <c r="AS111" s="113">
        <f t="shared" si="24"/>
        <v>0</v>
      </c>
      <c r="AT111" s="118"/>
      <c r="AU111" s="118"/>
      <c r="AV111" s="118"/>
      <c r="AW111" s="118"/>
      <c r="AX111" s="118"/>
      <c r="AY111" s="118"/>
      <c r="AZ111" s="118"/>
      <c r="BA111" s="118"/>
      <c r="BB111" s="118"/>
      <c r="BC111" s="118"/>
      <c r="BD111" s="118"/>
      <c r="BE111" s="114">
        <f>'Հ4 '!L100</f>
        <v>29117990</v>
      </c>
      <c r="BF111" s="113">
        <f t="shared" si="25"/>
        <v>0</v>
      </c>
      <c r="BG111" s="119"/>
      <c r="BH111" s="119"/>
      <c r="BI111" s="119"/>
      <c r="BJ111" s="119"/>
      <c r="BK111" s="119"/>
      <c r="BL111" s="119"/>
      <c r="BM111" s="119"/>
      <c r="BN111" s="119"/>
      <c r="BO111" s="119"/>
      <c r="BP111" s="119"/>
      <c r="BQ111" s="119"/>
    </row>
    <row r="112" spans="2:69" ht="43.5" hidden="1" customHeight="1" x14ac:dyDescent="0.3">
      <c r="B112" s="111"/>
      <c r="C112" s="111"/>
      <c r="D112" s="111" t="str">
        <f>'Հ4 '!G101</f>
        <v xml:space="preserve"> - Երեխաների կամ ընտանեկան նպաստներ բյուջեից</v>
      </c>
      <c r="E112" s="114">
        <f>'Հ4 '!H101</f>
        <v>26549242.300000001</v>
      </c>
      <c r="F112" s="113">
        <f t="shared" si="21"/>
        <v>0</v>
      </c>
      <c r="G112" s="115"/>
      <c r="H112" s="115"/>
      <c r="I112" s="115"/>
      <c r="J112" s="115"/>
      <c r="K112" s="115"/>
      <c r="L112" s="115"/>
      <c r="M112" s="115"/>
      <c r="N112" s="115"/>
      <c r="O112" s="115"/>
      <c r="P112" s="115"/>
      <c r="Q112" s="115"/>
      <c r="R112" s="114">
        <f>'Հ4 '!I101</f>
        <v>31411296.199999999</v>
      </c>
      <c r="S112" s="113">
        <f t="shared" si="22"/>
        <v>0</v>
      </c>
      <c r="T112" s="116"/>
      <c r="U112" s="116"/>
      <c r="V112" s="116"/>
      <c r="W112" s="116"/>
      <c r="X112" s="116"/>
      <c r="Y112" s="116"/>
      <c r="Z112" s="116"/>
      <c r="AA112" s="116"/>
      <c r="AB112" s="116"/>
      <c r="AC112" s="116"/>
      <c r="AD112" s="116"/>
      <c r="AE112" s="114">
        <f>'Հ4 '!J101</f>
        <v>31390291</v>
      </c>
      <c r="AF112" s="113">
        <f t="shared" si="23"/>
        <v>0</v>
      </c>
      <c r="AG112" s="117"/>
      <c r="AH112" s="117"/>
      <c r="AI112" s="117"/>
      <c r="AJ112" s="117"/>
      <c r="AK112" s="117"/>
      <c r="AL112" s="117"/>
      <c r="AM112" s="117"/>
      <c r="AN112" s="117"/>
      <c r="AO112" s="117"/>
      <c r="AP112" s="117"/>
      <c r="AQ112" s="117"/>
      <c r="AR112" s="114">
        <f>'Հ4 '!K101</f>
        <v>29117990</v>
      </c>
      <c r="AS112" s="113">
        <f t="shared" si="24"/>
        <v>0</v>
      </c>
      <c r="AT112" s="118"/>
      <c r="AU112" s="118"/>
      <c r="AV112" s="118"/>
      <c r="AW112" s="118"/>
      <c r="AX112" s="118"/>
      <c r="AY112" s="118"/>
      <c r="AZ112" s="118"/>
      <c r="BA112" s="118"/>
      <c r="BB112" s="118"/>
      <c r="BC112" s="118"/>
      <c r="BD112" s="118"/>
      <c r="BE112" s="114">
        <f>'Հ4 '!L101</f>
        <v>29117990</v>
      </c>
      <c r="BF112" s="113">
        <f t="shared" si="25"/>
        <v>0</v>
      </c>
      <c r="BG112" s="119"/>
      <c r="BH112" s="119"/>
      <c r="BI112" s="119"/>
      <c r="BJ112" s="119"/>
      <c r="BK112" s="119"/>
      <c r="BL112" s="119"/>
      <c r="BM112" s="119"/>
      <c r="BN112" s="119"/>
      <c r="BO112" s="119"/>
      <c r="BP112" s="119"/>
      <c r="BQ112" s="119"/>
    </row>
    <row r="113" spans="2:69" ht="43.5" customHeight="1" x14ac:dyDescent="0.3">
      <c r="B113" s="111"/>
      <c r="C113" s="111" t="str">
        <f>'Հ4 '!F102</f>
        <v xml:space="preserve"> 12007</v>
      </c>
      <c r="D113" s="111" t="str">
        <f>'Հ4 '!G102</f>
        <v xml:space="preserve"> 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v>
      </c>
      <c r="E113" s="114">
        <f>'Հ4 '!H102</f>
        <v>0</v>
      </c>
      <c r="F113" s="113">
        <f t="shared" si="21"/>
        <v>0</v>
      </c>
      <c r="G113" s="115"/>
      <c r="H113" s="115"/>
      <c r="I113" s="115"/>
      <c r="J113" s="115"/>
      <c r="K113" s="115"/>
      <c r="L113" s="115"/>
      <c r="M113" s="115"/>
      <c r="N113" s="115"/>
      <c r="O113" s="115"/>
      <c r="P113" s="115"/>
      <c r="Q113" s="115"/>
      <c r="R113" s="114">
        <f>'Հ4 '!I102</f>
        <v>15840</v>
      </c>
      <c r="S113" s="113">
        <f t="shared" si="22"/>
        <v>0</v>
      </c>
      <c r="T113" s="116"/>
      <c r="U113" s="116"/>
      <c r="V113" s="116"/>
      <c r="W113" s="116"/>
      <c r="X113" s="116"/>
      <c r="Y113" s="116"/>
      <c r="Z113" s="116"/>
      <c r="AA113" s="116"/>
      <c r="AB113" s="116"/>
      <c r="AC113" s="116"/>
      <c r="AD113" s="116"/>
      <c r="AE113" s="114">
        <f>'Հ4 '!J102</f>
        <v>21600</v>
      </c>
      <c r="AF113" s="113">
        <f t="shared" si="23"/>
        <v>0</v>
      </c>
      <c r="AG113" s="117"/>
      <c r="AH113" s="117"/>
      <c r="AI113" s="117"/>
      <c r="AJ113" s="117"/>
      <c r="AK113" s="117"/>
      <c r="AL113" s="117"/>
      <c r="AM113" s="117"/>
      <c r="AN113" s="117"/>
      <c r="AO113" s="117"/>
      <c r="AP113" s="117"/>
      <c r="AQ113" s="117"/>
      <c r="AR113" s="114">
        <f>'Հ4 '!K102</f>
        <v>21600</v>
      </c>
      <c r="AS113" s="113">
        <f t="shared" si="24"/>
        <v>0</v>
      </c>
      <c r="AT113" s="118"/>
      <c r="AU113" s="118"/>
      <c r="AV113" s="118"/>
      <c r="AW113" s="118"/>
      <c r="AX113" s="118"/>
      <c r="AY113" s="118"/>
      <c r="AZ113" s="118"/>
      <c r="BA113" s="118"/>
      <c r="BB113" s="118"/>
      <c r="BC113" s="118"/>
      <c r="BD113" s="118"/>
      <c r="BE113" s="114">
        <f>'Հ4 '!L102</f>
        <v>21600</v>
      </c>
      <c r="BF113" s="113">
        <f t="shared" si="25"/>
        <v>0</v>
      </c>
      <c r="BG113" s="119"/>
      <c r="BH113" s="119"/>
      <c r="BI113" s="119"/>
      <c r="BJ113" s="119"/>
      <c r="BK113" s="119"/>
      <c r="BL113" s="119"/>
      <c r="BM113" s="119"/>
      <c r="BN113" s="119"/>
      <c r="BO113" s="119"/>
      <c r="BP113" s="119"/>
      <c r="BQ113" s="119"/>
    </row>
    <row r="114" spans="2:69" ht="43.5" hidden="1" customHeight="1" x14ac:dyDescent="0.3">
      <c r="B114" s="111"/>
      <c r="C114" s="111"/>
      <c r="D114" s="111" t="str">
        <f>'Հ4 '!G103</f>
        <v xml:space="preserve"> այդ թվում` ըստ կատարողների</v>
      </c>
      <c r="E114" s="114">
        <f>'Հ4 '!H103</f>
        <v>0</v>
      </c>
      <c r="F114" s="113">
        <f t="shared" si="21"/>
        <v>0</v>
      </c>
      <c r="G114" s="115"/>
      <c r="H114" s="115"/>
      <c r="I114" s="115"/>
      <c r="J114" s="115"/>
      <c r="K114" s="115"/>
      <c r="L114" s="115"/>
      <c r="M114" s="115"/>
      <c r="N114" s="115"/>
      <c r="O114" s="115"/>
      <c r="P114" s="115"/>
      <c r="Q114" s="115"/>
      <c r="R114" s="114">
        <f>'Հ4 '!I103</f>
        <v>0</v>
      </c>
      <c r="S114" s="113">
        <f t="shared" si="22"/>
        <v>0</v>
      </c>
      <c r="T114" s="116"/>
      <c r="U114" s="116"/>
      <c r="V114" s="116"/>
      <c r="W114" s="116"/>
      <c r="X114" s="116"/>
      <c r="Y114" s="116"/>
      <c r="Z114" s="116"/>
      <c r="AA114" s="116"/>
      <c r="AB114" s="116"/>
      <c r="AC114" s="116"/>
      <c r="AD114" s="116"/>
      <c r="AE114" s="114">
        <f>'Հ4 '!J103</f>
        <v>0</v>
      </c>
      <c r="AF114" s="113">
        <f t="shared" si="23"/>
        <v>0</v>
      </c>
      <c r="AG114" s="117"/>
      <c r="AH114" s="117"/>
      <c r="AI114" s="117"/>
      <c r="AJ114" s="117"/>
      <c r="AK114" s="117"/>
      <c r="AL114" s="117"/>
      <c r="AM114" s="117"/>
      <c r="AN114" s="117"/>
      <c r="AO114" s="117"/>
      <c r="AP114" s="117"/>
      <c r="AQ114" s="117"/>
      <c r="AR114" s="114">
        <f>'Հ4 '!K103</f>
        <v>0</v>
      </c>
      <c r="AS114" s="113">
        <f t="shared" si="24"/>
        <v>0</v>
      </c>
      <c r="AT114" s="118"/>
      <c r="AU114" s="118"/>
      <c r="AV114" s="118"/>
      <c r="AW114" s="118"/>
      <c r="AX114" s="118"/>
      <c r="AY114" s="118"/>
      <c r="AZ114" s="118"/>
      <c r="BA114" s="118"/>
      <c r="BB114" s="118"/>
      <c r="BC114" s="118"/>
      <c r="BD114" s="118"/>
      <c r="BE114" s="114">
        <f>'Հ4 '!L103</f>
        <v>0</v>
      </c>
      <c r="BF114" s="113">
        <f t="shared" si="25"/>
        <v>0</v>
      </c>
      <c r="BG114" s="119"/>
      <c r="BH114" s="119"/>
      <c r="BI114" s="119"/>
      <c r="BJ114" s="119"/>
      <c r="BK114" s="119"/>
      <c r="BL114" s="119"/>
      <c r="BM114" s="119"/>
      <c r="BN114" s="119"/>
      <c r="BO114" s="119"/>
      <c r="BP114" s="119"/>
      <c r="BQ114" s="119"/>
    </row>
    <row r="115" spans="2:69" ht="43.5" hidden="1" customHeight="1" x14ac:dyDescent="0.3">
      <c r="B115" s="111"/>
      <c r="C115" s="111"/>
      <c r="D115" s="111" t="str">
        <f>'Հ4 '!G104</f>
        <v xml:space="preserve"> ՀՀ  աշխատանքի և սոցիալական հարցերի նախարարություն</v>
      </c>
      <c r="E115" s="114">
        <f>'Հ4 '!H104</f>
        <v>0</v>
      </c>
      <c r="F115" s="113">
        <f t="shared" si="21"/>
        <v>0</v>
      </c>
      <c r="G115" s="115"/>
      <c r="H115" s="115"/>
      <c r="I115" s="115"/>
      <c r="J115" s="115"/>
      <c r="K115" s="115"/>
      <c r="L115" s="115"/>
      <c r="M115" s="115"/>
      <c r="N115" s="115"/>
      <c r="O115" s="115"/>
      <c r="P115" s="115"/>
      <c r="Q115" s="115"/>
      <c r="R115" s="114">
        <f>'Հ4 '!I104</f>
        <v>15840</v>
      </c>
      <c r="S115" s="113">
        <f t="shared" si="22"/>
        <v>0</v>
      </c>
      <c r="T115" s="116"/>
      <c r="U115" s="116"/>
      <c r="V115" s="116"/>
      <c r="W115" s="116"/>
      <c r="X115" s="116"/>
      <c r="Y115" s="116"/>
      <c r="Z115" s="116"/>
      <c r="AA115" s="116"/>
      <c r="AB115" s="116"/>
      <c r="AC115" s="116"/>
      <c r="AD115" s="116"/>
      <c r="AE115" s="114">
        <f>'Հ4 '!J104</f>
        <v>21600</v>
      </c>
      <c r="AF115" s="113">
        <f t="shared" si="23"/>
        <v>0</v>
      </c>
      <c r="AG115" s="117"/>
      <c r="AH115" s="117"/>
      <c r="AI115" s="117"/>
      <c r="AJ115" s="117"/>
      <c r="AK115" s="117"/>
      <c r="AL115" s="117"/>
      <c r="AM115" s="117"/>
      <c r="AN115" s="117"/>
      <c r="AO115" s="117"/>
      <c r="AP115" s="117"/>
      <c r="AQ115" s="117"/>
      <c r="AR115" s="114">
        <f>'Հ4 '!K104</f>
        <v>21600</v>
      </c>
      <c r="AS115" s="113">
        <f t="shared" si="24"/>
        <v>0</v>
      </c>
      <c r="AT115" s="118"/>
      <c r="AU115" s="118"/>
      <c r="AV115" s="118"/>
      <c r="AW115" s="118"/>
      <c r="AX115" s="118"/>
      <c r="AY115" s="118"/>
      <c r="AZ115" s="118"/>
      <c r="BA115" s="118"/>
      <c r="BB115" s="118"/>
      <c r="BC115" s="118"/>
      <c r="BD115" s="118"/>
      <c r="BE115" s="114">
        <f>'Հ4 '!L104</f>
        <v>21600</v>
      </c>
      <c r="BF115" s="113">
        <f t="shared" si="25"/>
        <v>0</v>
      </c>
      <c r="BG115" s="119"/>
      <c r="BH115" s="119"/>
      <c r="BI115" s="119"/>
      <c r="BJ115" s="119"/>
      <c r="BK115" s="119"/>
      <c r="BL115" s="119"/>
      <c r="BM115" s="119"/>
      <c r="BN115" s="119"/>
      <c r="BO115" s="119"/>
      <c r="BP115" s="119"/>
      <c r="BQ115" s="119"/>
    </row>
    <row r="116" spans="2:69" ht="43.5" hidden="1" customHeight="1" x14ac:dyDescent="0.3">
      <c r="B116" s="111"/>
      <c r="C116" s="111"/>
      <c r="D116" s="111" t="str">
        <f>'Հ4 '!G105</f>
        <v xml:space="preserve"> այդ թվում` բյուջետային ծախսերի տնտեսագիտական դասակարգման հոդվածներ</v>
      </c>
      <c r="E116" s="114">
        <f>'Հ4 '!H105</f>
        <v>0</v>
      </c>
      <c r="F116" s="113">
        <f t="shared" si="21"/>
        <v>0</v>
      </c>
      <c r="G116" s="115"/>
      <c r="H116" s="115"/>
      <c r="I116" s="115"/>
      <c r="J116" s="115"/>
      <c r="K116" s="115"/>
      <c r="L116" s="115"/>
      <c r="M116" s="115"/>
      <c r="N116" s="115"/>
      <c r="O116" s="115"/>
      <c r="P116" s="115"/>
      <c r="Q116" s="115"/>
      <c r="R116" s="114">
        <f>'Հ4 '!I105</f>
        <v>0</v>
      </c>
      <c r="S116" s="113">
        <f t="shared" si="22"/>
        <v>0</v>
      </c>
      <c r="T116" s="116"/>
      <c r="U116" s="116"/>
      <c r="V116" s="116"/>
      <c r="W116" s="116"/>
      <c r="X116" s="116"/>
      <c r="Y116" s="116"/>
      <c r="Z116" s="116"/>
      <c r="AA116" s="116"/>
      <c r="AB116" s="116"/>
      <c r="AC116" s="116"/>
      <c r="AD116" s="116"/>
      <c r="AE116" s="114">
        <f>'Հ4 '!J105</f>
        <v>0</v>
      </c>
      <c r="AF116" s="113">
        <f t="shared" si="23"/>
        <v>0</v>
      </c>
      <c r="AG116" s="117"/>
      <c r="AH116" s="117"/>
      <c r="AI116" s="117"/>
      <c r="AJ116" s="117"/>
      <c r="AK116" s="117"/>
      <c r="AL116" s="117"/>
      <c r="AM116" s="117"/>
      <c r="AN116" s="117"/>
      <c r="AO116" s="117"/>
      <c r="AP116" s="117"/>
      <c r="AQ116" s="117"/>
      <c r="AR116" s="114">
        <f>'Հ4 '!K105</f>
        <v>0</v>
      </c>
      <c r="AS116" s="113">
        <f t="shared" si="24"/>
        <v>0</v>
      </c>
      <c r="AT116" s="118"/>
      <c r="AU116" s="118"/>
      <c r="AV116" s="118"/>
      <c r="AW116" s="118"/>
      <c r="AX116" s="118"/>
      <c r="AY116" s="118"/>
      <c r="AZ116" s="118"/>
      <c r="BA116" s="118"/>
      <c r="BB116" s="118"/>
      <c r="BC116" s="118"/>
      <c r="BD116" s="118"/>
      <c r="BE116" s="114">
        <f>'Հ4 '!L105</f>
        <v>0</v>
      </c>
      <c r="BF116" s="113">
        <f t="shared" si="25"/>
        <v>0</v>
      </c>
      <c r="BG116" s="119"/>
      <c r="BH116" s="119"/>
      <c r="BI116" s="119"/>
      <c r="BJ116" s="119"/>
      <c r="BK116" s="119"/>
      <c r="BL116" s="119"/>
      <c r="BM116" s="119"/>
      <c r="BN116" s="119"/>
      <c r="BO116" s="119"/>
      <c r="BP116" s="119"/>
      <c r="BQ116" s="119"/>
    </row>
    <row r="117" spans="2:69" ht="43.5" hidden="1" customHeight="1" x14ac:dyDescent="0.3">
      <c r="B117" s="111"/>
      <c r="C117" s="111"/>
      <c r="D117" s="111" t="str">
        <f>'Հ4 '!G106</f>
        <v xml:space="preserve"> ԸՆԴԱՄԵՆԸ ԾԱԽՍԵՐ</v>
      </c>
      <c r="E117" s="114">
        <f>'Հ4 '!H106</f>
        <v>0</v>
      </c>
      <c r="F117" s="113">
        <f t="shared" si="21"/>
        <v>0</v>
      </c>
      <c r="G117" s="115"/>
      <c r="H117" s="115"/>
      <c r="I117" s="115"/>
      <c r="J117" s="115"/>
      <c r="K117" s="115"/>
      <c r="L117" s="115"/>
      <c r="M117" s="115"/>
      <c r="N117" s="115"/>
      <c r="O117" s="115"/>
      <c r="P117" s="115"/>
      <c r="Q117" s="115"/>
      <c r="R117" s="114">
        <f>'Հ4 '!I106</f>
        <v>15840</v>
      </c>
      <c r="S117" s="113">
        <f t="shared" si="22"/>
        <v>0</v>
      </c>
      <c r="T117" s="116"/>
      <c r="U117" s="116"/>
      <c r="V117" s="116"/>
      <c r="W117" s="116"/>
      <c r="X117" s="116"/>
      <c r="Y117" s="116"/>
      <c r="Z117" s="116"/>
      <c r="AA117" s="116"/>
      <c r="AB117" s="116"/>
      <c r="AC117" s="116"/>
      <c r="AD117" s="116"/>
      <c r="AE117" s="114">
        <f>'Հ4 '!J106</f>
        <v>21600</v>
      </c>
      <c r="AF117" s="113">
        <f t="shared" si="23"/>
        <v>0</v>
      </c>
      <c r="AG117" s="117"/>
      <c r="AH117" s="117"/>
      <c r="AI117" s="117"/>
      <c r="AJ117" s="117"/>
      <c r="AK117" s="117"/>
      <c r="AL117" s="117"/>
      <c r="AM117" s="117"/>
      <c r="AN117" s="117"/>
      <c r="AO117" s="117"/>
      <c r="AP117" s="117"/>
      <c r="AQ117" s="117"/>
      <c r="AR117" s="114">
        <f>'Հ4 '!K106</f>
        <v>21600</v>
      </c>
      <c r="AS117" s="113">
        <f t="shared" si="24"/>
        <v>0</v>
      </c>
      <c r="AT117" s="118"/>
      <c r="AU117" s="118"/>
      <c r="AV117" s="118"/>
      <c r="AW117" s="118"/>
      <c r="AX117" s="118"/>
      <c r="AY117" s="118"/>
      <c r="AZ117" s="118"/>
      <c r="BA117" s="118"/>
      <c r="BB117" s="118"/>
      <c r="BC117" s="118"/>
      <c r="BD117" s="118"/>
      <c r="BE117" s="114">
        <f>'Հ4 '!L106</f>
        <v>21600</v>
      </c>
      <c r="BF117" s="113">
        <f t="shared" si="25"/>
        <v>0</v>
      </c>
      <c r="BG117" s="119"/>
      <c r="BH117" s="119"/>
      <c r="BI117" s="119"/>
      <c r="BJ117" s="119"/>
      <c r="BK117" s="119"/>
      <c r="BL117" s="119"/>
      <c r="BM117" s="119"/>
      <c r="BN117" s="119"/>
      <c r="BO117" s="119"/>
      <c r="BP117" s="119"/>
      <c r="BQ117" s="119"/>
    </row>
    <row r="118" spans="2:69" ht="43.5" hidden="1" customHeight="1" x14ac:dyDescent="0.3">
      <c r="B118" s="111"/>
      <c r="C118" s="111"/>
      <c r="D118" s="111" t="str">
        <f>'Հ4 '!G107</f>
        <v xml:space="preserve"> ԸՆԹԱՑԻԿ ԾԱԽՍԵՐ</v>
      </c>
      <c r="E118" s="114">
        <f>'Հ4 '!H107</f>
        <v>0</v>
      </c>
      <c r="F118" s="113">
        <f t="shared" si="21"/>
        <v>0</v>
      </c>
      <c r="G118" s="115"/>
      <c r="H118" s="115"/>
      <c r="I118" s="115"/>
      <c r="J118" s="115"/>
      <c r="K118" s="115"/>
      <c r="L118" s="115"/>
      <c r="M118" s="115"/>
      <c r="N118" s="115"/>
      <c r="O118" s="115"/>
      <c r="P118" s="115"/>
      <c r="Q118" s="115"/>
      <c r="R118" s="114">
        <f>'Հ4 '!I107</f>
        <v>15840</v>
      </c>
      <c r="S118" s="113">
        <f t="shared" si="22"/>
        <v>0</v>
      </c>
      <c r="T118" s="116"/>
      <c r="U118" s="116"/>
      <c r="V118" s="116"/>
      <c r="W118" s="116"/>
      <c r="X118" s="116"/>
      <c r="Y118" s="116"/>
      <c r="Z118" s="116"/>
      <c r="AA118" s="116"/>
      <c r="AB118" s="116"/>
      <c r="AC118" s="116"/>
      <c r="AD118" s="116"/>
      <c r="AE118" s="114">
        <f>'Հ4 '!J107</f>
        <v>21600</v>
      </c>
      <c r="AF118" s="113">
        <f t="shared" si="23"/>
        <v>0</v>
      </c>
      <c r="AG118" s="117"/>
      <c r="AH118" s="117"/>
      <c r="AI118" s="117"/>
      <c r="AJ118" s="117"/>
      <c r="AK118" s="117"/>
      <c r="AL118" s="117"/>
      <c r="AM118" s="117"/>
      <c r="AN118" s="117"/>
      <c r="AO118" s="117"/>
      <c r="AP118" s="117"/>
      <c r="AQ118" s="117"/>
      <c r="AR118" s="114">
        <f>'Հ4 '!K107</f>
        <v>21600</v>
      </c>
      <c r="AS118" s="113">
        <f t="shared" si="24"/>
        <v>0</v>
      </c>
      <c r="AT118" s="118"/>
      <c r="AU118" s="118"/>
      <c r="AV118" s="118"/>
      <c r="AW118" s="118"/>
      <c r="AX118" s="118"/>
      <c r="AY118" s="118"/>
      <c r="AZ118" s="118"/>
      <c r="BA118" s="118"/>
      <c r="BB118" s="118"/>
      <c r="BC118" s="118"/>
      <c r="BD118" s="118"/>
      <c r="BE118" s="114">
        <f>'Հ4 '!L107</f>
        <v>21600</v>
      </c>
      <c r="BF118" s="113">
        <f t="shared" si="25"/>
        <v>0</v>
      </c>
      <c r="BG118" s="119"/>
      <c r="BH118" s="119"/>
      <c r="BI118" s="119"/>
      <c r="BJ118" s="119"/>
      <c r="BK118" s="119"/>
      <c r="BL118" s="119"/>
      <c r="BM118" s="119"/>
      <c r="BN118" s="119"/>
      <c r="BO118" s="119"/>
      <c r="BP118" s="119"/>
      <c r="BQ118" s="119"/>
    </row>
    <row r="119" spans="2:69" ht="43.5" hidden="1" customHeight="1" x14ac:dyDescent="0.3">
      <c r="B119" s="111"/>
      <c r="C119" s="111"/>
      <c r="D119" s="111" t="str">
        <f>'Հ4 '!G108</f>
        <v xml:space="preserve"> ԴՐԱՄԱՇՆՈՐՀՆԵՐ</v>
      </c>
      <c r="E119" s="114">
        <f>'Հ4 '!H108</f>
        <v>0</v>
      </c>
      <c r="F119" s="113">
        <f t="shared" si="21"/>
        <v>0</v>
      </c>
      <c r="G119" s="115"/>
      <c r="H119" s="115"/>
      <c r="I119" s="115"/>
      <c r="J119" s="115"/>
      <c r="K119" s="115"/>
      <c r="L119" s="115"/>
      <c r="M119" s="115"/>
      <c r="N119" s="115"/>
      <c r="O119" s="115"/>
      <c r="P119" s="115"/>
      <c r="Q119" s="115"/>
      <c r="R119" s="114">
        <f>'Հ4 '!I108</f>
        <v>15840</v>
      </c>
      <c r="S119" s="113">
        <f t="shared" si="22"/>
        <v>0</v>
      </c>
      <c r="T119" s="116"/>
      <c r="U119" s="116"/>
      <c r="V119" s="116"/>
      <c r="W119" s="116"/>
      <c r="X119" s="116"/>
      <c r="Y119" s="116"/>
      <c r="Z119" s="116"/>
      <c r="AA119" s="116"/>
      <c r="AB119" s="116"/>
      <c r="AC119" s="116"/>
      <c r="AD119" s="116"/>
      <c r="AE119" s="114">
        <f>'Հ4 '!J108</f>
        <v>21600</v>
      </c>
      <c r="AF119" s="113">
        <f t="shared" si="23"/>
        <v>0</v>
      </c>
      <c r="AG119" s="117"/>
      <c r="AH119" s="117"/>
      <c r="AI119" s="117"/>
      <c r="AJ119" s="117"/>
      <c r="AK119" s="117"/>
      <c r="AL119" s="117"/>
      <c r="AM119" s="117"/>
      <c r="AN119" s="117"/>
      <c r="AO119" s="117"/>
      <c r="AP119" s="117"/>
      <c r="AQ119" s="117"/>
      <c r="AR119" s="114">
        <f>'Հ4 '!K108</f>
        <v>21600</v>
      </c>
      <c r="AS119" s="113">
        <f t="shared" si="24"/>
        <v>0</v>
      </c>
      <c r="AT119" s="118"/>
      <c r="AU119" s="118"/>
      <c r="AV119" s="118"/>
      <c r="AW119" s="118"/>
      <c r="AX119" s="118"/>
      <c r="AY119" s="118"/>
      <c r="AZ119" s="118"/>
      <c r="BA119" s="118"/>
      <c r="BB119" s="118"/>
      <c r="BC119" s="118"/>
      <c r="BD119" s="118"/>
      <c r="BE119" s="114">
        <f>'Հ4 '!L108</f>
        <v>21600</v>
      </c>
      <c r="BF119" s="113">
        <f t="shared" si="25"/>
        <v>0</v>
      </c>
      <c r="BG119" s="119"/>
      <c r="BH119" s="119"/>
      <c r="BI119" s="119"/>
      <c r="BJ119" s="119"/>
      <c r="BK119" s="119"/>
      <c r="BL119" s="119"/>
      <c r="BM119" s="119"/>
      <c r="BN119" s="119"/>
      <c r="BO119" s="119"/>
      <c r="BP119" s="119"/>
      <c r="BQ119" s="119"/>
    </row>
    <row r="120" spans="2:69" ht="43.5" hidden="1" customHeight="1" x14ac:dyDescent="0.3">
      <c r="B120" s="111"/>
      <c r="C120" s="111"/>
      <c r="D120" s="111" t="str">
        <f>'Հ4 '!G109</f>
        <v xml:space="preserve"> Ընթացիկ դրամաշնորհներ պետական հատվածի այլ մակարդակներին</v>
      </c>
      <c r="E120" s="114">
        <f>'Հ4 '!H109</f>
        <v>0</v>
      </c>
      <c r="F120" s="113">
        <f t="shared" si="21"/>
        <v>0</v>
      </c>
      <c r="G120" s="115"/>
      <c r="H120" s="115"/>
      <c r="I120" s="115"/>
      <c r="J120" s="115"/>
      <c r="K120" s="115"/>
      <c r="L120" s="115"/>
      <c r="M120" s="115"/>
      <c r="N120" s="115"/>
      <c r="O120" s="115"/>
      <c r="P120" s="115"/>
      <c r="Q120" s="115"/>
      <c r="R120" s="114">
        <f>'Հ4 '!I109</f>
        <v>15840</v>
      </c>
      <c r="S120" s="113">
        <f t="shared" si="22"/>
        <v>0</v>
      </c>
      <c r="T120" s="116"/>
      <c r="U120" s="116"/>
      <c r="V120" s="116"/>
      <c r="W120" s="116"/>
      <c r="X120" s="116"/>
      <c r="Y120" s="116"/>
      <c r="Z120" s="116"/>
      <c r="AA120" s="116"/>
      <c r="AB120" s="116"/>
      <c r="AC120" s="116"/>
      <c r="AD120" s="116"/>
      <c r="AE120" s="114">
        <f>'Հ4 '!J109</f>
        <v>21600</v>
      </c>
      <c r="AF120" s="113">
        <f t="shared" si="23"/>
        <v>0</v>
      </c>
      <c r="AG120" s="117"/>
      <c r="AH120" s="117"/>
      <c r="AI120" s="117"/>
      <c r="AJ120" s="117"/>
      <c r="AK120" s="117"/>
      <c r="AL120" s="117"/>
      <c r="AM120" s="117"/>
      <c r="AN120" s="117"/>
      <c r="AO120" s="117"/>
      <c r="AP120" s="117"/>
      <c r="AQ120" s="117"/>
      <c r="AR120" s="114">
        <f>'Հ4 '!K109</f>
        <v>21600</v>
      </c>
      <c r="AS120" s="113">
        <f t="shared" si="24"/>
        <v>0</v>
      </c>
      <c r="AT120" s="118"/>
      <c r="AU120" s="118"/>
      <c r="AV120" s="118"/>
      <c r="AW120" s="118"/>
      <c r="AX120" s="118"/>
      <c r="AY120" s="118"/>
      <c r="AZ120" s="118"/>
      <c r="BA120" s="118"/>
      <c r="BB120" s="118"/>
      <c r="BC120" s="118"/>
      <c r="BD120" s="118"/>
      <c r="BE120" s="114">
        <f>'Հ4 '!L109</f>
        <v>21600</v>
      </c>
      <c r="BF120" s="113">
        <f t="shared" si="25"/>
        <v>0</v>
      </c>
      <c r="BG120" s="119"/>
      <c r="BH120" s="119"/>
      <c r="BI120" s="119"/>
      <c r="BJ120" s="119"/>
      <c r="BK120" s="119"/>
      <c r="BL120" s="119"/>
      <c r="BM120" s="119"/>
      <c r="BN120" s="119"/>
      <c r="BO120" s="119"/>
      <c r="BP120" s="119"/>
      <c r="BQ120" s="119"/>
    </row>
    <row r="121" spans="2:69" ht="43.5" hidden="1" customHeight="1" x14ac:dyDescent="0.3">
      <c r="B121" s="111"/>
      <c r="C121" s="111"/>
      <c r="D121" s="111" t="str">
        <f>'Հ4 '!G110</f>
        <v xml:space="preserve"> - Այլ ընթացիկ դրամաշնորհներ</v>
      </c>
      <c r="E121" s="114">
        <f>'Հ4 '!H110</f>
        <v>0</v>
      </c>
      <c r="F121" s="113">
        <f t="shared" si="21"/>
        <v>0</v>
      </c>
      <c r="G121" s="115"/>
      <c r="H121" s="115"/>
      <c r="I121" s="115"/>
      <c r="J121" s="115"/>
      <c r="K121" s="115"/>
      <c r="L121" s="115"/>
      <c r="M121" s="115"/>
      <c r="N121" s="115"/>
      <c r="O121" s="115"/>
      <c r="P121" s="115"/>
      <c r="Q121" s="115"/>
      <c r="R121" s="114">
        <f>'Հ4 '!I110</f>
        <v>15840</v>
      </c>
      <c r="S121" s="113">
        <f t="shared" si="22"/>
        <v>0</v>
      </c>
      <c r="T121" s="116"/>
      <c r="U121" s="116"/>
      <c r="V121" s="116"/>
      <c r="W121" s="116"/>
      <c r="X121" s="116"/>
      <c r="Y121" s="116"/>
      <c r="Z121" s="116"/>
      <c r="AA121" s="116"/>
      <c r="AB121" s="116"/>
      <c r="AC121" s="116"/>
      <c r="AD121" s="116"/>
      <c r="AE121" s="114">
        <f>'Հ4 '!J110</f>
        <v>21600</v>
      </c>
      <c r="AF121" s="113">
        <f t="shared" si="23"/>
        <v>0</v>
      </c>
      <c r="AG121" s="117"/>
      <c r="AH121" s="117"/>
      <c r="AI121" s="117"/>
      <c r="AJ121" s="117"/>
      <c r="AK121" s="117"/>
      <c r="AL121" s="117"/>
      <c r="AM121" s="117"/>
      <c r="AN121" s="117"/>
      <c r="AO121" s="117"/>
      <c r="AP121" s="117"/>
      <c r="AQ121" s="117"/>
      <c r="AR121" s="114">
        <f>'Հ4 '!K110</f>
        <v>21600</v>
      </c>
      <c r="AS121" s="113">
        <f t="shared" si="24"/>
        <v>0</v>
      </c>
      <c r="AT121" s="118"/>
      <c r="AU121" s="118"/>
      <c r="AV121" s="118"/>
      <c r="AW121" s="118"/>
      <c r="AX121" s="118"/>
      <c r="AY121" s="118"/>
      <c r="AZ121" s="118"/>
      <c r="BA121" s="118"/>
      <c r="BB121" s="118"/>
      <c r="BC121" s="118"/>
      <c r="BD121" s="118"/>
      <c r="BE121" s="114">
        <f>'Հ4 '!L110</f>
        <v>21600</v>
      </c>
      <c r="BF121" s="113">
        <f t="shared" si="25"/>
        <v>0</v>
      </c>
      <c r="BG121" s="119"/>
      <c r="BH121" s="119"/>
      <c r="BI121" s="119"/>
      <c r="BJ121" s="119"/>
      <c r="BK121" s="119"/>
      <c r="BL121" s="119"/>
      <c r="BM121" s="119"/>
      <c r="BN121" s="119"/>
      <c r="BO121" s="119"/>
      <c r="BP121" s="119"/>
      <c r="BQ121" s="119"/>
    </row>
    <row r="122" spans="2:69" ht="43.5" customHeight="1" x14ac:dyDescent="0.3">
      <c r="B122" s="111"/>
      <c r="C122" s="111" t="str">
        <f>'Հ4 '!F111</f>
        <v xml:space="preserve"> 12008</v>
      </c>
      <c r="D122" s="111" t="str">
        <f>'Հ4 '!G111</f>
        <v xml:space="preserve">  Հայաստանի Հանրապետությունում  գործող երեխաներին շուրջօրյա խնամք տրամադրող բնակչության սոցիալական պաշտպանության պետական և պետության կողմից ուղղորդմամբ հաստատությունների (մանկատների) 18 տարին լրացած և հաստատությունից դուրսգրված շրջանավարտների դրամական աջակցություն </v>
      </c>
      <c r="E122" s="114">
        <f>'Հ4 '!H111</f>
        <v>0</v>
      </c>
      <c r="F122" s="113">
        <f t="shared" si="21"/>
        <v>0</v>
      </c>
      <c r="G122" s="115"/>
      <c r="H122" s="115"/>
      <c r="I122" s="115"/>
      <c r="J122" s="115"/>
      <c r="K122" s="115"/>
      <c r="L122" s="115"/>
      <c r="M122" s="115"/>
      <c r="N122" s="115"/>
      <c r="O122" s="115"/>
      <c r="P122" s="115"/>
      <c r="Q122" s="115"/>
      <c r="R122" s="114">
        <f>'Հ4 '!I111</f>
        <v>27900</v>
      </c>
      <c r="S122" s="113">
        <f t="shared" si="22"/>
        <v>0</v>
      </c>
      <c r="T122" s="116"/>
      <c r="U122" s="116"/>
      <c r="V122" s="116"/>
      <c r="W122" s="116"/>
      <c r="X122" s="116"/>
      <c r="Y122" s="116"/>
      <c r="Z122" s="116"/>
      <c r="AA122" s="116"/>
      <c r="AB122" s="116"/>
      <c r="AC122" s="116"/>
      <c r="AD122" s="116"/>
      <c r="AE122" s="114">
        <f>'Հ4 '!J111</f>
        <v>39600</v>
      </c>
      <c r="AF122" s="113">
        <f t="shared" si="23"/>
        <v>0</v>
      </c>
      <c r="AG122" s="117"/>
      <c r="AH122" s="117"/>
      <c r="AI122" s="117"/>
      <c r="AJ122" s="117"/>
      <c r="AK122" s="117"/>
      <c r="AL122" s="117"/>
      <c r="AM122" s="117"/>
      <c r="AN122" s="117"/>
      <c r="AO122" s="117"/>
      <c r="AP122" s="117"/>
      <c r="AQ122" s="117"/>
      <c r="AR122" s="114">
        <f>'Հ4 '!K111</f>
        <v>43200</v>
      </c>
      <c r="AS122" s="113">
        <f t="shared" si="24"/>
        <v>0</v>
      </c>
      <c r="AT122" s="118"/>
      <c r="AU122" s="118"/>
      <c r="AV122" s="118"/>
      <c r="AW122" s="118"/>
      <c r="AX122" s="118"/>
      <c r="AY122" s="118"/>
      <c r="AZ122" s="118"/>
      <c r="BA122" s="118"/>
      <c r="BB122" s="118"/>
      <c r="BC122" s="118"/>
      <c r="BD122" s="118"/>
      <c r="BE122" s="114">
        <f>'Հ4 '!L111</f>
        <v>43200</v>
      </c>
      <c r="BF122" s="113">
        <f t="shared" si="25"/>
        <v>0</v>
      </c>
      <c r="BG122" s="119"/>
      <c r="BH122" s="119"/>
      <c r="BI122" s="119"/>
      <c r="BJ122" s="119"/>
      <c r="BK122" s="119"/>
      <c r="BL122" s="119"/>
      <c r="BM122" s="119"/>
      <c r="BN122" s="119"/>
      <c r="BO122" s="119"/>
      <c r="BP122" s="119"/>
      <c r="BQ122" s="119"/>
    </row>
    <row r="123" spans="2:69" ht="43.5" hidden="1" customHeight="1" x14ac:dyDescent="0.3">
      <c r="B123" s="111"/>
      <c r="C123" s="111"/>
      <c r="D123" s="111" t="str">
        <f>'Հ4 '!G112</f>
        <v xml:space="preserve"> այդ թվում` ըստ կատարողների</v>
      </c>
      <c r="E123" s="114">
        <f>'Հ4 '!H112</f>
        <v>0</v>
      </c>
      <c r="F123" s="113">
        <f t="shared" si="21"/>
        <v>0</v>
      </c>
      <c r="G123" s="115"/>
      <c r="H123" s="115"/>
      <c r="I123" s="115"/>
      <c r="J123" s="115"/>
      <c r="K123" s="115"/>
      <c r="L123" s="115"/>
      <c r="M123" s="115"/>
      <c r="N123" s="115"/>
      <c r="O123" s="115"/>
      <c r="P123" s="115"/>
      <c r="Q123" s="115"/>
      <c r="R123" s="114">
        <f>'Հ4 '!I112</f>
        <v>0</v>
      </c>
      <c r="S123" s="113">
        <f t="shared" si="22"/>
        <v>0</v>
      </c>
      <c r="T123" s="116"/>
      <c r="U123" s="116"/>
      <c r="V123" s="116"/>
      <c r="W123" s="116"/>
      <c r="X123" s="116"/>
      <c r="Y123" s="116"/>
      <c r="Z123" s="116"/>
      <c r="AA123" s="116"/>
      <c r="AB123" s="116"/>
      <c r="AC123" s="116"/>
      <c r="AD123" s="116"/>
      <c r="AE123" s="114">
        <f>'Հ4 '!J112</f>
        <v>0</v>
      </c>
      <c r="AF123" s="113">
        <f t="shared" si="23"/>
        <v>0</v>
      </c>
      <c r="AG123" s="117"/>
      <c r="AH123" s="117"/>
      <c r="AI123" s="117"/>
      <c r="AJ123" s="117"/>
      <c r="AK123" s="117"/>
      <c r="AL123" s="117"/>
      <c r="AM123" s="117"/>
      <c r="AN123" s="117"/>
      <c r="AO123" s="117"/>
      <c r="AP123" s="117"/>
      <c r="AQ123" s="117"/>
      <c r="AR123" s="114">
        <f>'Հ4 '!K112</f>
        <v>0</v>
      </c>
      <c r="AS123" s="113">
        <f t="shared" si="24"/>
        <v>0</v>
      </c>
      <c r="AT123" s="118"/>
      <c r="AU123" s="118"/>
      <c r="AV123" s="118"/>
      <c r="AW123" s="118"/>
      <c r="AX123" s="118"/>
      <c r="AY123" s="118"/>
      <c r="AZ123" s="118"/>
      <c r="BA123" s="118"/>
      <c r="BB123" s="118"/>
      <c r="BC123" s="118"/>
      <c r="BD123" s="118"/>
      <c r="BE123" s="114">
        <f>'Հ4 '!L112</f>
        <v>0</v>
      </c>
      <c r="BF123" s="113">
        <f t="shared" si="25"/>
        <v>0</v>
      </c>
      <c r="BG123" s="119"/>
      <c r="BH123" s="119"/>
      <c r="BI123" s="119"/>
      <c r="BJ123" s="119"/>
      <c r="BK123" s="119"/>
      <c r="BL123" s="119"/>
      <c r="BM123" s="119"/>
      <c r="BN123" s="119"/>
      <c r="BO123" s="119"/>
      <c r="BP123" s="119"/>
      <c r="BQ123" s="119"/>
    </row>
    <row r="124" spans="2:69" ht="43.5" hidden="1" customHeight="1" x14ac:dyDescent="0.3">
      <c r="B124" s="111"/>
      <c r="C124" s="111"/>
      <c r="D124" s="111" t="str">
        <f>'Հ4 '!G113</f>
        <v xml:space="preserve"> ՀՀ աշխատանքի և սոցիալական հարցերի նախարարության միասնական սոցիալական ծառայություն</v>
      </c>
      <c r="E124" s="114">
        <f>'Հ4 '!H113</f>
        <v>0</v>
      </c>
      <c r="F124" s="113">
        <f t="shared" si="21"/>
        <v>0</v>
      </c>
      <c r="G124" s="115"/>
      <c r="H124" s="115"/>
      <c r="I124" s="115"/>
      <c r="J124" s="115"/>
      <c r="K124" s="115"/>
      <c r="L124" s="115"/>
      <c r="M124" s="115"/>
      <c r="N124" s="115"/>
      <c r="O124" s="115"/>
      <c r="P124" s="115"/>
      <c r="Q124" s="115"/>
      <c r="R124" s="114">
        <f>'Հ4 '!I113</f>
        <v>27900</v>
      </c>
      <c r="S124" s="113">
        <f t="shared" si="22"/>
        <v>0</v>
      </c>
      <c r="T124" s="116"/>
      <c r="U124" s="116"/>
      <c r="V124" s="116"/>
      <c r="W124" s="116"/>
      <c r="X124" s="116"/>
      <c r="Y124" s="116"/>
      <c r="Z124" s="116"/>
      <c r="AA124" s="116"/>
      <c r="AB124" s="116"/>
      <c r="AC124" s="116"/>
      <c r="AD124" s="116"/>
      <c r="AE124" s="114">
        <f>'Հ4 '!J113</f>
        <v>39600</v>
      </c>
      <c r="AF124" s="113">
        <f t="shared" si="23"/>
        <v>0</v>
      </c>
      <c r="AG124" s="117"/>
      <c r="AH124" s="117"/>
      <c r="AI124" s="117"/>
      <c r="AJ124" s="117"/>
      <c r="AK124" s="117"/>
      <c r="AL124" s="117"/>
      <c r="AM124" s="117"/>
      <c r="AN124" s="117"/>
      <c r="AO124" s="117"/>
      <c r="AP124" s="117"/>
      <c r="AQ124" s="117"/>
      <c r="AR124" s="114">
        <f>'Հ4 '!K113</f>
        <v>43200</v>
      </c>
      <c r="AS124" s="113">
        <f t="shared" si="24"/>
        <v>0</v>
      </c>
      <c r="AT124" s="118"/>
      <c r="AU124" s="118"/>
      <c r="AV124" s="118"/>
      <c r="AW124" s="118"/>
      <c r="AX124" s="118"/>
      <c r="AY124" s="118"/>
      <c r="AZ124" s="118"/>
      <c r="BA124" s="118"/>
      <c r="BB124" s="118"/>
      <c r="BC124" s="118"/>
      <c r="BD124" s="118"/>
      <c r="BE124" s="114">
        <f>'Հ4 '!L113</f>
        <v>43200</v>
      </c>
      <c r="BF124" s="113">
        <f t="shared" si="25"/>
        <v>0</v>
      </c>
      <c r="BG124" s="119"/>
      <c r="BH124" s="119"/>
      <c r="BI124" s="119"/>
      <c r="BJ124" s="119"/>
      <c r="BK124" s="119"/>
      <c r="BL124" s="119"/>
      <c r="BM124" s="119"/>
      <c r="BN124" s="119"/>
      <c r="BO124" s="119"/>
      <c r="BP124" s="119"/>
      <c r="BQ124" s="119"/>
    </row>
    <row r="125" spans="2:69" ht="43.5" hidden="1" customHeight="1" x14ac:dyDescent="0.3">
      <c r="B125" s="111"/>
      <c r="C125" s="111"/>
      <c r="D125" s="111" t="str">
        <f>'Հ4 '!G114</f>
        <v xml:space="preserve"> այդ թվում` բյուջետային ծախսերի տնտեսագիտական դասակարգման հոդվածներ</v>
      </c>
      <c r="E125" s="114">
        <f>'Հ4 '!H114</f>
        <v>0</v>
      </c>
      <c r="F125" s="113">
        <f t="shared" si="21"/>
        <v>0</v>
      </c>
      <c r="G125" s="115"/>
      <c r="H125" s="115"/>
      <c r="I125" s="115"/>
      <c r="J125" s="115"/>
      <c r="K125" s="115"/>
      <c r="L125" s="115"/>
      <c r="M125" s="115"/>
      <c r="N125" s="115"/>
      <c r="O125" s="115"/>
      <c r="P125" s="115"/>
      <c r="Q125" s="115"/>
      <c r="R125" s="114">
        <f>'Հ4 '!I114</f>
        <v>0</v>
      </c>
      <c r="S125" s="113">
        <f t="shared" si="22"/>
        <v>0</v>
      </c>
      <c r="T125" s="116"/>
      <c r="U125" s="116"/>
      <c r="V125" s="116"/>
      <c r="W125" s="116"/>
      <c r="X125" s="116"/>
      <c r="Y125" s="116"/>
      <c r="Z125" s="116"/>
      <c r="AA125" s="116"/>
      <c r="AB125" s="116"/>
      <c r="AC125" s="116"/>
      <c r="AD125" s="116"/>
      <c r="AE125" s="114">
        <f>'Հ4 '!J114</f>
        <v>0</v>
      </c>
      <c r="AF125" s="113">
        <f t="shared" si="23"/>
        <v>0</v>
      </c>
      <c r="AG125" s="117"/>
      <c r="AH125" s="117"/>
      <c r="AI125" s="117"/>
      <c r="AJ125" s="117"/>
      <c r="AK125" s="117"/>
      <c r="AL125" s="117"/>
      <c r="AM125" s="117"/>
      <c r="AN125" s="117"/>
      <c r="AO125" s="117"/>
      <c r="AP125" s="117"/>
      <c r="AQ125" s="117"/>
      <c r="AR125" s="114">
        <f>'Հ4 '!K114</f>
        <v>0</v>
      </c>
      <c r="AS125" s="113">
        <f t="shared" si="24"/>
        <v>0</v>
      </c>
      <c r="AT125" s="118"/>
      <c r="AU125" s="118"/>
      <c r="AV125" s="118"/>
      <c r="AW125" s="118"/>
      <c r="AX125" s="118"/>
      <c r="AY125" s="118"/>
      <c r="AZ125" s="118"/>
      <c r="BA125" s="118"/>
      <c r="BB125" s="118"/>
      <c r="BC125" s="118"/>
      <c r="BD125" s="118"/>
      <c r="BE125" s="114">
        <f>'Հ4 '!L114</f>
        <v>0</v>
      </c>
      <c r="BF125" s="113">
        <f t="shared" si="25"/>
        <v>0</v>
      </c>
      <c r="BG125" s="119"/>
      <c r="BH125" s="119"/>
      <c r="BI125" s="119"/>
      <c r="BJ125" s="119"/>
      <c r="BK125" s="119"/>
      <c r="BL125" s="119"/>
      <c r="BM125" s="119"/>
      <c r="BN125" s="119"/>
      <c r="BO125" s="119"/>
      <c r="BP125" s="119"/>
      <c r="BQ125" s="119"/>
    </row>
    <row r="126" spans="2:69" ht="43.5" hidden="1" customHeight="1" x14ac:dyDescent="0.3">
      <c r="B126" s="111"/>
      <c r="C126" s="111"/>
      <c r="D126" s="111" t="str">
        <f>'Հ4 '!G115</f>
        <v xml:space="preserve"> ԸՆԴԱՄԵՆԸ ԾԱԽՍԵՐ</v>
      </c>
      <c r="E126" s="114">
        <f>'Հ4 '!H115</f>
        <v>0</v>
      </c>
      <c r="F126" s="113">
        <f t="shared" si="21"/>
        <v>0</v>
      </c>
      <c r="G126" s="115"/>
      <c r="H126" s="115"/>
      <c r="I126" s="115"/>
      <c r="J126" s="115"/>
      <c r="K126" s="115"/>
      <c r="L126" s="115"/>
      <c r="M126" s="115"/>
      <c r="N126" s="115"/>
      <c r="O126" s="115"/>
      <c r="P126" s="115"/>
      <c r="Q126" s="115"/>
      <c r="R126" s="114">
        <f>'Հ4 '!I115</f>
        <v>27900</v>
      </c>
      <c r="S126" s="113">
        <f t="shared" si="22"/>
        <v>0</v>
      </c>
      <c r="T126" s="116"/>
      <c r="U126" s="116"/>
      <c r="V126" s="116"/>
      <c r="W126" s="116"/>
      <c r="X126" s="116"/>
      <c r="Y126" s="116"/>
      <c r="Z126" s="116"/>
      <c r="AA126" s="116"/>
      <c r="AB126" s="116"/>
      <c r="AC126" s="116"/>
      <c r="AD126" s="116"/>
      <c r="AE126" s="114">
        <f>'Հ4 '!J115</f>
        <v>39600</v>
      </c>
      <c r="AF126" s="113">
        <f t="shared" si="23"/>
        <v>0</v>
      </c>
      <c r="AG126" s="117"/>
      <c r="AH126" s="117"/>
      <c r="AI126" s="117"/>
      <c r="AJ126" s="117"/>
      <c r="AK126" s="117"/>
      <c r="AL126" s="117"/>
      <c r="AM126" s="117"/>
      <c r="AN126" s="117"/>
      <c r="AO126" s="117"/>
      <c r="AP126" s="117"/>
      <c r="AQ126" s="117"/>
      <c r="AR126" s="114">
        <f>'Հ4 '!K115</f>
        <v>43200</v>
      </c>
      <c r="AS126" s="113">
        <f t="shared" si="24"/>
        <v>0</v>
      </c>
      <c r="AT126" s="118"/>
      <c r="AU126" s="118"/>
      <c r="AV126" s="118"/>
      <c r="AW126" s="118"/>
      <c r="AX126" s="118"/>
      <c r="AY126" s="118"/>
      <c r="AZ126" s="118"/>
      <c r="BA126" s="118"/>
      <c r="BB126" s="118"/>
      <c r="BC126" s="118"/>
      <c r="BD126" s="118"/>
      <c r="BE126" s="114">
        <f>'Հ4 '!L115</f>
        <v>43200</v>
      </c>
      <c r="BF126" s="113">
        <f t="shared" si="25"/>
        <v>0</v>
      </c>
      <c r="BG126" s="119"/>
      <c r="BH126" s="119"/>
      <c r="BI126" s="119"/>
      <c r="BJ126" s="119"/>
      <c r="BK126" s="119"/>
      <c r="BL126" s="119"/>
      <c r="BM126" s="119"/>
      <c r="BN126" s="119"/>
      <c r="BO126" s="119"/>
      <c r="BP126" s="119"/>
      <c r="BQ126" s="119"/>
    </row>
    <row r="127" spans="2:69" ht="43.5" hidden="1" customHeight="1" x14ac:dyDescent="0.3">
      <c r="B127" s="111"/>
      <c r="C127" s="111"/>
      <c r="D127" s="111" t="str">
        <f>'Հ4 '!G116</f>
        <v xml:space="preserve"> ԸՆԹԱՑԻԿ ԾԱԽՍԵՐ</v>
      </c>
      <c r="E127" s="114">
        <f>'Հ4 '!H116</f>
        <v>0</v>
      </c>
      <c r="F127" s="113">
        <f t="shared" si="21"/>
        <v>0</v>
      </c>
      <c r="G127" s="115"/>
      <c r="H127" s="115"/>
      <c r="I127" s="115"/>
      <c r="J127" s="115"/>
      <c r="K127" s="115"/>
      <c r="L127" s="115"/>
      <c r="M127" s="115"/>
      <c r="N127" s="115"/>
      <c r="O127" s="115"/>
      <c r="P127" s="115"/>
      <c r="Q127" s="115"/>
      <c r="R127" s="114">
        <f>'Հ4 '!I116</f>
        <v>27900</v>
      </c>
      <c r="S127" s="113">
        <f t="shared" si="22"/>
        <v>0</v>
      </c>
      <c r="T127" s="116"/>
      <c r="U127" s="116"/>
      <c r="V127" s="116"/>
      <c r="W127" s="116"/>
      <c r="X127" s="116"/>
      <c r="Y127" s="116"/>
      <c r="Z127" s="116"/>
      <c r="AA127" s="116"/>
      <c r="AB127" s="116"/>
      <c r="AC127" s="116"/>
      <c r="AD127" s="116"/>
      <c r="AE127" s="114">
        <f>'Հ4 '!J116</f>
        <v>39600</v>
      </c>
      <c r="AF127" s="113">
        <f t="shared" si="23"/>
        <v>0</v>
      </c>
      <c r="AG127" s="117"/>
      <c r="AH127" s="117"/>
      <c r="AI127" s="117"/>
      <c r="AJ127" s="117"/>
      <c r="AK127" s="117"/>
      <c r="AL127" s="117"/>
      <c r="AM127" s="117"/>
      <c r="AN127" s="117"/>
      <c r="AO127" s="117"/>
      <c r="AP127" s="117"/>
      <c r="AQ127" s="117"/>
      <c r="AR127" s="114">
        <f>'Հ4 '!K116</f>
        <v>43200</v>
      </c>
      <c r="AS127" s="113">
        <f t="shared" si="24"/>
        <v>0</v>
      </c>
      <c r="AT127" s="118"/>
      <c r="AU127" s="118"/>
      <c r="AV127" s="118"/>
      <c r="AW127" s="118"/>
      <c r="AX127" s="118"/>
      <c r="AY127" s="118"/>
      <c r="AZ127" s="118"/>
      <c r="BA127" s="118"/>
      <c r="BB127" s="118"/>
      <c r="BC127" s="118"/>
      <c r="BD127" s="118"/>
      <c r="BE127" s="114">
        <f>'Հ4 '!L116</f>
        <v>43200</v>
      </c>
      <c r="BF127" s="113">
        <f t="shared" si="25"/>
        <v>0</v>
      </c>
      <c r="BG127" s="119"/>
      <c r="BH127" s="119"/>
      <c r="BI127" s="119"/>
      <c r="BJ127" s="119"/>
      <c r="BK127" s="119"/>
      <c r="BL127" s="119"/>
      <c r="BM127" s="119"/>
      <c r="BN127" s="119"/>
      <c r="BO127" s="119"/>
      <c r="BP127" s="119"/>
      <c r="BQ127" s="119"/>
    </row>
    <row r="128" spans="2:69" ht="43.5" hidden="1" customHeight="1" x14ac:dyDescent="0.3">
      <c r="B128" s="111"/>
      <c r="C128" s="111"/>
      <c r="D128" s="111" t="str">
        <f>'Հ4 '!G117</f>
        <v xml:space="preserve"> ՍՈՑԻԱԼԱԿԱՆ  ՆՊԱՍՏՆԵՐ ԵՎ ԿԵՆՍԱԹՈՇԱԿՆԵՐ</v>
      </c>
      <c r="E128" s="114">
        <f>'Հ4 '!H117</f>
        <v>0</v>
      </c>
      <c r="F128" s="113">
        <f t="shared" si="21"/>
        <v>0</v>
      </c>
      <c r="G128" s="115"/>
      <c r="H128" s="115"/>
      <c r="I128" s="115"/>
      <c r="J128" s="115"/>
      <c r="K128" s="115"/>
      <c r="L128" s="115"/>
      <c r="M128" s="115"/>
      <c r="N128" s="115"/>
      <c r="O128" s="115"/>
      <c r="P128" s="115"/>
      <c r="Q128" s="115"/>
      <c r="R128" s="114">
        <f>'Հ4 '!I117</f>
        <v>27900</v>
      </c>
      <c r="S128" s="113">
        <f t="shared" si="22"/>
        <v>0</v>
      </c>
      <c r="T128" s="116"/>
      <c r="U128" s="116"/>
      <c r="V128" s="116"/>
      <c r="W128" s="116"/>
      <c r="X128" s="116"/>
      <c r="Y128" s="116"/>
      <c r="Z128" s="116"/>
      <c r="AA128" s="116"/>
      <c r="AB128" s="116"/>
      <c r="AC128" s="116"/>
      <c r="AD128" s="116"/>
      <c r="AE128" s="114">
        <f>'Հ4 '!J117</f>
        <v>39600</v>
      </c>
      <c r="AF128" s="113">
        <f t="shared" si="23"/>
        <v>0</v>
      </c>
      <c r="AG128" s="117"/>
      <c r="AH128" s="117"/>
      <c r="AI128" s="117"/>
      <c r="AJ128" s="117"/>
      <c r="AK128" s="117"/>
      <c r="AL128" s="117"/>
      <c r="AM128" s="117"/>
      <c r="AN128" s="117"/>
      <c r="AO128" s="117"/>
      <c r="AP128" s="117"/>
      <c r="AQ128" s="117"/>
      <c r="AR128" s="114">
        <f>'Հ4 '!K117</f>
        <v>43200</v>
      </c>
      <c r="AS128" s="113">
        <f t="shared" si="24"/>
        <v>0</v>
      </c>
      <c r="AT128" s="118"/>
      <c r="AU128" s="118"/>
      <c r="AV128" s="118"/>
      <c r="AW128" s="118"/>
      <c r="AX128" s="118"/>
      <c r="AY128" s="118"/>
      <c r="AZ128" s="118"/>
      <c r="BA128" s="118"/>
      <c r="BB128" s="118"/>
      <c r="BC128" s="118"/>
      <c r="BD128" s="118"/>
      <c r="BE128" s="114">
        <f>'Հ4 '!L117</f>
        <v>43200</v>
      </c>
      <c r="BF128" s="113">
        <f t="shared" si="25"/>
        <v>0</v>
      </c>
      <c r="BG128" s="119"/>
      <c r="BH128" s="119"/>
      <c r="BI128" s="119"/>
      <c r="BJ128" s="119"/>
      <c r="BK128" s="119"/>
      <c r="BL128" s="119"/>
      <c r="BM128" s="119"/>
      <c r="BN128" s="119"/>
      <c r="BO128" s="119"/>
      <c r="BP128" s="119"/>
      <c r="BQ128" s="119"/>
    </row>
    <row r="129" spans="2:69" ht="43.5" hidden="1" customHeight="1" x14ac:dyDescent="0.3">
      <c r="B129" s="111"/>
      <c r="C129" s="111"/>
      <c r="D129" s="111" t="str">
        <f>'Հ4 '!G118</f>
        <v xml:space="preserve"> Սոցիալական օգնության դրամական արտահայտությամբ նպաստներ (բյուջեից)</v>
      </c>
      <c r="E129" s="114">
        <f>'Հ4 '!H118</f>
        <v>0</v>
      </c>
      <c r="F129" s="113">
        <f t="shared" si="21"/>
        <v>0</v>
      </c>
      <c r="G129" s="115"/>
      <c r="H129" s="115"/>
      <c r="I129" s="115"/>
      <c r="J129" s="115"/>
      <c r="K129" s="115"/>
      <c r="L129" s="115"/>
      <c r="M129" s="115"/>
      <c r="N129" s="115"/>
      <c r="O129" s="115"/>
      <c r="P129" s="115"/>
      <c r="Q129" s="115"/>
      <c r="R129" s="114">
        <f>'Հ4 '!I118</f>
        <v>27900</v>
      </c>
      <c r="S129" s="113">
        <f t="shared" si="22"/>
        <v>0</v>
      </c>
      <c r="T129" s="116"/>
      <c r="U129" s="116"/>
      <c r="V129" s="116"/>
      <c r="W129" s="116"/>
      <c r="X129" s="116"/>
      <c r="Y129" s="116"/>
      <c r="Z129" s="116"/>
      <c r="AA129" s="116"/>
      <c r="AB129" s="116"/>
      <c r="AC129" s="116"/>
      <c r="AD129" s="116"/>
      <c r="AE129" s="114">
        <f>'Հ4 '!J118</f>
        <v>39600</v>
      </c>
      <c r="AF129" s="113">
        <f t="shared" si="23"/>
        <v>0</v>
      </c>
      <c r="AG129" s="117"/>
      <c r="AH129" s="117"/>
      <c r="AI129" s="117"/>
      <c r="AJ129" s="117"/>
      <c r="AK129" s="117"/>
      <c r="AL129" s="117"/>
      <c r="AM129" s="117"/>
      <c r="AN129" s="117"/>
      <c r="AO129" s="117"/>
      <c r="AP129" s="117"/>
      <c r="AQ129" s="117"/>
      <c r="AR129" s="114">
        <f>'Հ4 '!K118</f>
        <v>43200</v>
      </c>
      <c r="AS129" s="113">
        <f t="shared" si="24"/>
        <v>0</v>
      </c>
      <c r="AT129" s="118"/>
      <c r="AU129" s="118"/>
      <c r="AV129" s="118"/>
      <c r="AW129" s="118"/>
      <c r="AX129" s="118"/>
      <c r="AY129" s="118"/>
      <c r="AZ129" s="118"/>
      <c r="BA129" s="118"/>
      <c r="BB129" s="118"/>
      <c r="BC129" s="118"/>
      <c r="BD129" s="118"/>
      <c r="BE129" s="114">
        <f>'Հ4 '!L118</f>
        <v>43200</v>
      </c>
      <c r="BF129" s="113">
        <f t="shared" si="25"/>
        <v>0</v>
      </c>
      <c r="BG129" s="119"/>
      <c r="BH129" s="119"/>
      <c r="BI129" s="119"/>
      <c r="BJ129" s="119"/>
      <c r="BK129" s="119"/>
      <c r="BL129" s="119"/>
      <c r="BM129" s="119"/>
      <c r="BN129" s="119"/>
      <c r="BO129" s="119"/>
      <c r="BP129" s="119"/>
      <c r="BQ129" s="119"/>
    </row>
    <row r="130" spans="2:69" ht="43.5" hidden="1" customHeight="1" x14ac:dyDescent="0.3">
      <c r="B130" s="111"/>
      <c r="C130" s="111"/>
      <c r="D130" s="111" t="str">
        <f>'Հ4 '!G119</f>
        <v xml:space="preserve"> - Երեխաների կամ ընտանեկան նպաստներ բյուջեից</v>
      </c>
      <c r="E130" s="114">
        <f>'Հ4 '!H119</f>
        <v>0</v>
      </c>
      <c r="F130" s="113">
        <f t="shared" si="21"/>
        <v>0</v>
      </c>
      <c r="G130" s="115"/>
      <c r="H130" s="115"/>
      <c r="I130" s="115"/>
      <c r="J130" s="115"/>
      <c r="K130" s="115"/>
      <c r="L130" s="115"/>
      <c r="M130" s="115"/>
      <c r="N130" s="115"/>
      <c r="O130" s="115"/>
      <c r="P130" s="115"/>
      <c r="Q130" s="115"/>
      <c r="R130" s="114">
        <f>'Հ4 '!I119</f>
        <v>27900</v>
      </c>
      <c r="S130" s="113">
        <f t="shared" si="22"/>
        <v>0</v>
      </c>
      <c r="T130" s="116"/>
      <c r="U130" s="116"/>
      <c r="V130" s="116"/>
      <c r="W130" s="116"/>
      <c r="X130" s="116"/>
      <c r="Y130" s="116"/>
      <c r="Z130" s="116"/>
      <c r="AA130" s="116"/>
      <c r="AB130" s="116"/>
      <c r="AC130" s="116"/>
      <c r="AD130" s="116"/>
      <c r="AE130" s="114">
        <f>'Հ4 '!J119</f>
        <v>39600</v>
      </c>
      <c r="AF130" s="113">
        <f t="shared" si="23"/>
        <v>0</v>
      </c>
      <c r="AG130" s="117"/>
      <c r="AH130" s="117"/>
      <c r="AI130" s="117"/>
      <c r="AJ130" s="117"/>
      <c r="AK130" s="117"/>
      <c r="AL130" s="117"/>
      <c r="AM130" s="117"/>
      <c r="AN130" s="117"/>
      <c r="AO130" s="117"/>
      <c r="AP130" s="117"/>
      <c r="AQ130" s="117"/>
      <c r="AR130" s="114">
        <f>'Հ4 '!K119</f>
        <v>43200</v>
      </c>
      <c r="AS130" s="113">
        <f t="shared" si="24"/>
        <v>0</v>
      </c>
      <c r="AT130" s="118"/>
      <c r="AU130" s="118"/>
      <c r="AV130" s="118"/>
      <c r="AW130" s="118"/>
      <c r="AX130" s="118"/>
      <c r="AY130" s="118"/>
      <c r="AZ130" s="118"/>
      <c r="BA130" s="118"/>
      <c r="BB130" s="118"/>
      <c r="BC130" s="118"/>
      <c r="BD130" s="118"/>
      <c r="BE130" s="114">
        <f>'Հ4 '!L119</f>
        <v>43200</v>
      </c>
      <c r="BF130" s="113">
        <f t="shared" si="25"/>
        <v>0</v>
      </c>
      <c r="BG130" s="119"/>
      <c r="BH130" s="119"/>
      <c r="BI130" s="119"/>
      <c r="BJ130" s="119"/>
      <c r="BK130" s="119"/>
      <c r="BL130" s="119"/>
      <c r="BM130" s="119"/>
      <c r="BN130" s="119"/>
      <c r="BO130" s="119"/>
      <c r="BP130" s="119"/>
      <c r="BQ130" s="119"/>
    </row>
    <row r="131" spans="2:69" ht="43.5" customHeight="1" x14ac:dyDescent="0.3">
      <c r="B131" s="111"/>
      <c r="C131" s="111" t="str">
        <f>'Հ4 '!F120</f>
        <v xml:space="preserve"> 12009</v>
      </c>
      <c r="D131" s="111" t="str">
        <f>'Հ4 '!G120</f>
        <v xml:space="preserve"> Հայաստանի Հանրապետությունում  գործող երեխաներին շուրջօրյա խնամք տրամադրող բնակչության սոցիալական պաշտպանության պետական և պետության կողմից ուղղորդմամբ հաստատությունների (մանկատների) 18 տարին լրացած և հաստատությունից դուրսգրված շրջանավարտների բնակելի տարածության վարձավճարի հատուցում </v>
      </c>
      <c r="E131" s="114">
        <f>'Հ4 '!H120</f>
        <v>0</v>
      </c>
      <c r="F131" s="113">
        <f t="shared" si="21"/>
        <v>0</v>
      </c>
      <c r="G131" s="115"/>
      <c r="H131" s="115"/>
      <c r="I131" s="115"/>
      <c r="J131" s="115"/>
      <c r="K131" s="115"/>
      <c r="L131" s="115"/>
      <c r="M131" s="115"/>
      <c r="N131" s="115"/>
      <c r="O131" s="115"/>
      <c r="P131" s="115"/>
      <c r="Q131" s="115"/>
      <c r="R131" s="114">
        <f>'Հ4 '!I120</f>
        <v>37200</v>
      </c>
      <c r="S131" s="113">
        <f t="shared" si="22"/>
        <v>0</v>
      </c>
      <c r="T131" s="116"/>
      <c r="U131" s="116"/>
      <c r="V131" s="116"/>
      <c r="W131" s="116"/>
      <c r="X131" s="116"/>
      <c r="Y131" s="116"/>
      <c r="Z131" s="116"/>
      <c r="AA131" s="116"/>
      <c r="AB131" s="116"/>
      <c r="AC131" s="116"/>
      <c r="AD131" s="116"/>
      <c r="AE131" s="114">
        <f>'Հ4 '!J120</f>
        <v>52800</v>
      </c>
      <c r="AF131" s="113">
        <f t="shared" si="23"/>
        <v>0</v>
      </c>
      <c r="AG131" s="117"/>
      <c r="AH131" s="117"/>
      <c r="AI131" s="117"/>
      <c r="AJ131" s="117"/>
      <c r="AK131" s="117"/>
      <c r="AL131" s="117"/>
      <c r="AM131" s="117"/>
      <c r="AN131" s="117"/>
      <c r="AO131" s="117"/>
      <c r="AP131" s="117"/>
      <c r="AQ131" s="117"/>
      <c r="AR131" s="114">
        <f>'Հ4 '!K120</f>
        <v>57600</v>
      </c>
      <c r="AS131" s="113">
        <f t="shared" si="24"/>
        <v>0</v>
      </c>
      <c r="AT131" s="118"/>
      <c r="AU131" s="118"/>
      <c r="AV131" s="118"/>
      <c r="AW131" s="118"/>
      <c r="AX131" s="118"/>
      <c r="AY131" s="118"/>
      <c r="AZ131" s="118"/>
      <c r="BA131" s="118"/>
      <c r="BB131" s="118"/>
      <c r="BC131" s="118"/>
      <c r="BD131" s="118"/>
      <c r="BE131" s="114">
        <f>'Հ4 '!L120</f>
        <v>57600</v>
      </c>
      <c r="BF131" s="113">
        <f t="shared" si="25"/>
        <v>0</v>
      </c>
      <c r="BG131" s="119"/>
      <c r="BH131" s="119"/>
      <c r="BI131" s="119"/>
      <c r="BJ131" s="119"/>
      <c r="BK131" s="119"/>
      <c r="BL131" s="119"/>
      <c r="BM131" s="119"/>
      <c r="BN131" s="119"/>
      <c r="BO131" s="119"/>
      <c r="BP131" s="119"/>
      <c r="BQ131" s="119"/>
    </row>
    <row r="132" spans="2:69" ht="43.5" hidden="1" customHeight="1" x14ac:dyDescent="0.3">
      <c r="B132" s="111"/>
      <c r="C132" s="111"/>
      <c r="D132" s="111" t="str">
        <f>'Հ4 '!G121</f>
        <v xml:space="preserve"> այդ թվում` ըստ կատարողների</v>
      </c>
      <c r="E132" s="114">
        <f>'Հ4 '!H121</f>
        <v>0</v>
      </c>
      <c r="F132" s="113">
        <f t="shared" si="21"/>
        <v>0</v>
      </c>
      <c r="G132" s="115"/>
      <c r="H132" s="115"/>
      <c r="I132" s="115"/>
      <c r="J132" s="115"/>
      <c r="K132" s="115"/>
      <c r="L132" s="115"/>
      <c r="M132" s="115"/>
      <c r="N132" s="115"/>
      <c r="O132" s="115"/>
      <c r="P132" s="115"/>
      <c r="Q132" s="115"/>
      <c r="R132" s="114">
        <f>'Հ4 '!I121</f>
        <v>0</v>
      </c>
      <c r="S132" s="113">
        <f t="shared" si="22"/>
        <v>0</v>
      </c>
      <c r="T132" s="116"/>
      <c r="U132" s="116"/>
      <c r="V132" s="116"/>
      <c r="W132" s="116"/>
      <c r="X132" s="116"/>
      <c r="Y132" s="116"/>
      <c r="Z132" s="116"/>
      <c r="AA132" s="116"/>
      <c r="AB132" s="116"/>
      <c r="AC132" s="116"/>
      <c r="AD132" s="116"/>
      <c r="AE132" s="114">
        <f>'Հ4 '!J121</f>
        <v>0</v>
      </c>
      <c r="AF132" s="113">
        <f t="shared" si="23"/>
        <v>0</v>
      </c>
      <c r="AG132" s="117"/>
      <c r="AH132" s="117"/>
      <c r="AI132" s="117"/>
      <c r="AJ132" s="117"/>
      <c r="AK132" s="117"/>
      <c r="AL132" s="117"/>
      <c r="AM132" s="117"/>
      <c r="AN132" s="117"/>
      <c r="AO132" s="117"/>
      <c r="AP132" s="117"/>
      <c r="AQ132" s="117"/>
      <c r="AR132" s="114">
        <f>'Հ4 '!K121</f>
        <v>0</v>
      </c>
      <c r="AS132" s="113">
        <f t="shared" si="24"/>
        <v>0</v>
      </c>
      <c r="AT132" s="118"/>
      <c r="AU132" s="118"/>
      <c r="AV132" s="118"/>
      <c r="AW132" s="118"/>
      <c r="AX132" s="118"/>
      <c r="AY132" s="118"/>
      <c r="AZ132" s="118"/>
      <c r="BA132" s="118"/>
      <c r="BB132" s="118"/>
      <c r="BC132" s="118"/>
      <c r="BD132" s="118"/>
      <c r="BE132" s="114">
        <f>'Հ4 '!L121</f>
        <v>0</v>
      </c>
      <c r="BF132" s="113">
        <f t="shared" si="25"/>
        <v>0</v>
      </c>
      <c r="BG132" s="119"/>
      <c r="BH132" s="119"/>
      <c r="BI132" s="119"/>
      <c r="BJ132" s="119"/>
      <c r="BK132" s="119"/>
      <c r="BL132" s="119"/>
      <c r="BM132" s="119"/>
      <c r="BN132" s="119"/>
      <c r="BO132" s="119"/>
      <c r="BP132" s="119"/>
      <c r="BQ132" s="119"/>
    </row>
    <row r="133" spans="2:69" ht="43.5" hidden="1" customHeight="1" x14ac:dyDescent="0.3">
      <c r="B133" s="111"/>
      <c r="C133" s="111"/>
      <c r="D133" s="111" t="str">
        <f>'Հ4 '!G122</f>
        <v xml:space="preserve"> ՀՀ աշխատանքի և սոցիալական հարցերի նախարարության միասնական սոցիալական ծառայություն</v>
      </c>
      <c r="E133" s="114">
        <f>'Հ4 '!H122</f>
        <v>0</v>
      </c>
      <c r="F133" s="113">
        <f t="shared" si="21"/>
        <v>0</v>
      </c>
      <c r="G133" s="115"/>
      <c r="H133" s="115"/>
      <c r="I133" s="115"/>
      <c r="J133" s="115"/>
      <c r="K133" s="115"/>
      <c r="L133" s="115"/>
      <c r="M133" s="115"/>
      <c r="N133" s="115"/>
      <c r="O133" s="115"/>
      <c r="P133" s="115"/>
      <c r="Q133" s="115"/>
      <c r="R133" s="114">
        <f>'Հ4 '!I122</f>
        <v>37200</v>
      </c>
      <c r="S133" s="113">
        <f t="shared" si="22"/>
        <v>0</v>
      </c>
      <c r="T133" s="116"/>
      <c r="U133" s="116"/>
      <c r="V133" s="116"/>
      <c r="W133" s="116"/>
      <c r="X133" s="116"/>
      <c r="Y133" s="116"/>
      <c r="Z133" s="116"/>
      <c r="AA133" s="116"/>
      <c r="AB133" s="116"/>
      <c r="AC133" s="116"/>
      <c r="AD133" s="116"/>
      <c r="AE133" s="114">
        <f>'Հ4 '!J122</f>
        <v>52800</v>
      </c>
      <c r="AF133" s="113">
        <f t="shared" si="23"/>
        <v>0</v>
      </c>
      <c r="AG133" s="117"/>
      <c r="AH133" s="117"/>
      <c r="AI133" s="117"/>
      <c r="AJ133" s="117"/>
      <c r="AK133" s="117"/>
      <c r="AL133" s="117"/>
      <c r="AM133" s="117"/>
      <c r="AN133" s="117"/>
      <c r="AO133" s="117"/>
      <c r="AP133" s="117"/>
      <c r="AQ133" s="117"/>
      <c r="AR133" s="114">
        <f>'Հ4 '!K122</f>
        <v>57600</v>
      </c>
      <c r="AS133" s="113">
        <f t="shared" si="24"/>
        <v>0</v>
      </c>
      <c r="AT133" s="118"/>
      <c r="AU133" s="118"/>
      <c r="AV133" s="118"/>
      <c r="AW133" s="118"/>
      <c r="AX133" s="118"/>
      <c r="AY133" s="118"/>
      <c r="AZ133" s="118"/>
      <c r="BA133" s="118"/>
      <c r="BB133" s="118"/>
      <c r="BC133" s="118"/>
      <c r="BD133" s="118"/>
      <c r="BE133" s="114">
        <f>'Հ4 '!L122</f>
        <v>57600</v>
      </c>
      <c r="BF133" s="113">
        <f t="shared" si="25"/>
        <v>0</v>
      </c>
      <c r="BG133" s="119"/>
      <c r="BH133" s="119"/>
      <c r="BI133" s="119"/>
      <c r="BJ133" s="119"/>
      <c r="BK133" s="119"/>
      <c r="BL133" s="119"/>
      <c r="BM133" s="119"/>
      <c r="BN133" s="119"/>
      <c r="BO133" s="119"/>
      <c r="BP133" s="119"/>
      <c r="BQ133" s="119"/>
    </row>
    <row r="134" spans="2:69" ht="43.5" hidden="1" customHeight="1" x14ac:dyDescent="0.3">
      <c r="B134" s="111"/>
      <c r="C134" s="111"/>
      <c r="D134" s="111" t="str">
        <f>'Հ4 '!G123</f>
        <v xml:space="preserve"> այդ թվում` բյուջետային ծախսերի տնտեսագիտական դասակարգման հոդվածներ</v>
      </c>
      <c r="E134" s="114">
        <f>'Հ4 '!H123</f>
        <v>0</v>
      </c>
      <c r="F134" s="113">
        <f t="shared" si="21"/>
        <v>0</v>
      </c>
      <c r="G134" s="115"/>
      <c r="H134" s="115"/>
      <c r="I134" s="115"/>
      <c r="J134" s="115"/>
      <c r="K134" s="115"/>
      <c r="L134" s="115"/>
      <c r="M134" s="115"/>
      <c r="N134" s="115"/>
      <c r="O134" s="115"/>
      <c r="P134" s="115"/>
      <c r="Q134" s="115"/>
      <c r="R134" s="114">
        <f>'Հ4 '!I123</f>
        <v>0</v>
      </c>
      <c r="S134" s="113">
        <f t="shared" si="22"/>
        <v>0</v>
      </c>
      <c r="T134" s="116"/>
      <c r="U134" s="116"/>
      <c r="V134" s="116"/>
      <c r="W134" s="116"/>
      <c r="X134" s="116"/>
      <c r="Y134" s="116"/>
      <c r="Z134" s="116"/>
      <c r="AA134" s="116"/>
      <c r="AB134" s="116"/>
      <c r="AC134" s="116"/>
      <c r="AD134" s="116"/>
      <c r="AE134" s="114">
        <f>'Հ4 '!J123</f>
        <v>0</v>
      </c>
      <c r="AF134" s="113">
        <f t="shared" si="23"/>
        <v>0</v>
      </c>
      <c r="AG134" s="117"/>
      <c r="AH134" s="117"/>
      <c r="AI134" s="117"/>
      <c r="AJ134" s="117"/>
      <c r="AK134" s="117"/>
      <c r="AL134" s="117"/>
      <c r="AM134" s="117"/>
      <c r="AN134" s="117"/>
      <c r="AO134" s="117"/>
      <c r="AP134" s="117"/>
      <c r="AQ134" s="117"/>
      <c r="AR134" s="114">
        <f>'Հ4 '!K123</f>
        <v>0</v>
      </c>
      <c r="AS134" s="113">
        <f t="shared" si="24"/>
        <v>0</v>
      </c>
      <c r="AT134" s="118"/>
      <c r="AU134" s="118"/>
      <c r="AV134" s="118"/>
      <c r="AW134" s="118"/>
      <c r="AX134" s="118"/>
      <c r="AY134" s="118"/>
      <c r="AZ134" s="118"/>
      <c r="BA134" s="118"/>
      <c r="BB134" s="118"/>
      <c r="BC134" s="118"/>
      <c r="BD134" s="118"/>
      <c r="BE134" s="114">
        <f>'Հ4 '!L123</f>
        <v>0</v>
      </c>
      <c r="BF134" s="113">
        <f t="shared" si="25"/>
        <v>0</v>
      </c>
      <c r="BG134" s="119"/>
      <c r="BH134" s="119"/>
      <c r="BI134" s="119"/>
      <c r="BJ134" s="119"/>
      <c r="BK134" s="119"/>
      <c r="BL134" s="119"/>
      <c r="BM134" s="119"/>
      <c r="BN134" s="119"/>
      <c r="BO134" s="119"/>
      <c r="BP134" s="119"/>
      <c r="BQ134" s="119"/>
    </row>
    <row r="135" spans="2:69" ht="43.5" hidden="1" customHeight="1" x14ac:dyDescent="0.3">
      <c r="B135" s="111"/>
      <c r="C135" s="111"/>
      <c r="D135" s="111" t="str">
        <f>'Հ4 '!G124</f>
        <v xml:space="preserve"> ԸՆԴԱՄԵՆԸ ԾԱԽՍԵՐ</v>
      </c>
      <c r="E135" s="114">
        <f>'Հ4 '!H124</f>
        <v>0</v>
      </c>
      <c r="F135" s="113">
        <f t="shared" si="21"/>
        <v>0</v>
      </c>
      <c r="G135" s="115"/>
      <c r="H135" s="115"/>
      <c r="I135" s="115"/>
      <c r="J135" s="115"/>
      <c r="K135" s="115"/>
      <c r="L135" s="115"/>
      <c r="M135" s="115"/>
      <c r="N135" s="115"/>
      <c r="O135" s="115"/>
      <c r="P135" s="115"/>
      <c r="Q135" s="115"/>
      <c r="R135" s="114">
        <f>'Հ4 '!I124</f>
        <v>37200</v>
      </c>
      <c r="S135" s="113">
        <f t="shared" si="22"/>
        <v>0</v>
      </c>
      <c r="T135" s="116"/>
      <c r="U135" s="116"/>
      <c r="V135" s="116"/>
      <c r="W135" s="116"/>
      <c r="X135" s="116"/>
      <c r="Y135" s="116"/>
      <c r="Z135" s="116"/>
      <c r="AA135" s="116"/>
      <c r="AB135" s="116"/>
      <c r="AC135" s="116"/>
      <c r="AD135" s="116"/>
      <c r="AE135" s="114">
        <f>'Հ4 '!J124</f>
        <v>52800</v>
      </c>
      <c r="AF135" s="113">
        <f t="shared" si="23"/>
        <v>0</v>
      </c>
      <c r="AG135" s="117"/>
      <c r="AH135" s="117"/>
      <c r="AI135" s="117"/>
      <c r="AJ135" s="117"/>
      <c r="AK135" s="117"/>
      <c r="AL135" s="117"/>
      <c r="AM135" s="117"/>
      <c r="AN135" s="117"/>
      <c r="AO135" s="117"/>
      <c r="AP135" s="117"/>
      <c r="AQ135" s="117"/>
      <c r="AR135" s="114">
        <f>'Հ4 '!K124</f>
        <v>57600</v>
      </c>
      <c r="AS135" s="113">
        <f t="shared" si="24"/>
        <v>0</v>
      </c>
      <c r="AT135" s="118"/>
      <c r="AU135" s="118"/>
      <c r="AV135" s="118"/>
      <c r="AW135" s="118"/>
      <c r="AX135" s="118"/>
      <c r="AY135" s="118"/>
      <c r="AZ135" s="118"/>
      <c r="BA135" s="118"/>
      <c r="BB135" s="118"/>
      <c r="BC135" s="118"/>
      <c r="BD135" s="118"/>
      <c r="BE135" s="114">
        <f>'Հ4 '!L124</f>
        <v>57600</v>
      </c>
      <c r="BF135" s="113">
        <f t="shared" si="25"/>
        <v>0</v>
      </c>
      <c r="BG135" s="119"/>
      <c r="BH135" s="119"/>
      <c r="BI135" s="119"/>
      <c r="BJ135" s="119"/>
      <c r="BK135" s="119"/>
      <c r="BL135" s="119"/>
      <c r="BM135" s="119"/>
      <c r="BN135" s="119"/>
      <c r="BO135" s="119"/>
      <c r="BP135" s="119"/>
      <c r="BQ135" s="119"/>
    </row>
    <row r="136" spans="2:69" ht="43.5" hidden="1" customHeight="1" x14ac:dyDescent="0.3">
      <c r="B136" s="111"/>
      <c r="C136" s="111"/>
      <c r="D136" s="111" t="str">
        <f>'Հ4 '!G125</f>
        <v xml:space="preserve"> ԸՆԹԱՑԻԿ ԾԱԽՍԵՐ</v>
      </c>
      <c r="E136" s="114">
        <f>'Հ4 '!H125</f>
        <v>0</v>
      </c>
      <c r="F136" s="113">
        <f t="shared" si="21"/>
        <v>0</v>
      </c>
      <c r="G136" s="115"/>
      <c r="H136" s="115"/>
      <c r="I136" s="115"/>
      <c r="J136" s="115"/>
      <c r="K136" s="115"/>
      <c r="L136" s="115"/>
      <c r="M136" s="115"/>
      <c r="N136" s="115"/>
      <c r="O136" s="115"/>
      <c r="P136" s="115"/>
      <c r="Q136" s="115"/>
      <c r="R136" s="114">
        <f>'Հ4 '!I125</f>
        <v>37200</v>
      </c>
      <c r="S136" s="113">
        <f t="shared" si="22"/>
        <v>0</v>
      </c>
      <c r="T136" s="116"/>
      <c r="U136" s="116"/>
      <c r="V136" s="116"/>
      <c r="W136" s="116"/>
      <c r="X136" s="116"/>
      <c r="Y136" s="116"/>
      <c r="Z136" s="116"/>
      <c r="AA136" s="116"/>
      <c r="AB136" s="116"/>
      <c r="AC136" s="116"/>
      <c r="AD136" s="116"/>
      <c r="AE136" s="114">
        <f>'Հ4 '!J125</f>
        <v>52800</v>
      </c>
      <c r="AF136" s="113">
        <f t="shared" si="23"/>
        <v>0</v>
      </c>
      <c r="AG136" s="117"/>
      <c r="AH136" s="117"/>
      <c r="AI136" s="117"/>
      <c r="AJ136" s="117"/>
      <c r="AK136" s="117"/>
      <c r="AL136" s="117"/>
      <c r="AM136" s="117"/>
      <c r="AN136" s="117"/>
      <c r="AO136" s="117"/>
      <c r="AP136" s="117"/>
      <c r="AQ136" s="117"/>
      <c r="AR136" s="114">
        <f>'Հ4 '!K125</f>
        <v>57600</v>
      </c>
      <c r="AS136" s="113">
        <f t="shared" si="24"/>
        <v>0</v>
      </c>
      <c r="AT136" s="118"/>
      <c r="AU136" s="118"/>
      <c r="AV136" s="118"/>
      <c r="AW136" s="118"/>
      <c r="AX136" s="118"/>
      <c r="AY136" s="118"/>
      <c r="AZ136" s="118"/>
      <c r="BA136" s="118"/>
      <c r="BB136" s="118"/>
      <c r="BC136" s="118"/>
      <c r="BD136" s="118"/>
      <c r="BE136" s="114">
        <f>'Հ4 '!L125</f>
        <v>57600</v>
      </c>
      <c r="BF136" s="113">
        <f t="shared" si="25"/>
        <v>0</v>
      </c>
      <c r="BG136" s="119"/>
      <c r="BH136" s="119"/>
      <c r="BI136" s="119"/>
      <c r="BJ136" s="119"/>
      <c r="BK136" s="119"/>
      <c r="BL136" s="119"/>
      <c r="BM136" s="119"/>
      <c r="BN136" s="119"/>
      <c r="BO136" s="119"/>
      <c r="BP136" s="119"/>
      <c r="BQ136" s="119"/>
    </row>
    <row r="137" spans="2:69" ht="43.5" hidden="1" customHeight="1" x14ac:dyDescent="0.3">
      <c r="B137" s="111"/>
      <c r="C137" s="111"/>
      <c r="D137" s="111" t="str">
        <f>'Հ4 '!G126</f>
        <v xml:space="preserve"> ՍՈՑԻԱԼԱԿԱՆ  ՆՊԱՍՏՆԵՐ ԵՎ ԿԵՆՍԱԹՈՇԱԿՆԵՐ</v>
      </c>
      <c r="E137" s="114">
        <f>'Հ4 '!H126</f>
        <v>0</v>
      </c>
      <c r="F137" s="113">
        <f t="shared" si="21"/>
        <v>0</v>
      </c>
      <c r="G137" s="115"/>
      <c r="H137" s="115"/>
      <c r="I137" s="115"/>
      <c r="J137" s="115"/>
      <c r="K137" s="115"/>
      <c r="L137" s="115"/>
      <c r="M137" s="115"/>
      <c r="N137" s="115"/>
      <c r="O137" s="115"/>
      <c r="P137" s="115"/>
      <c r="Q137" s="115"/>
      <c r="R137" s="114">
        <f>'Հ4 '!I126</f>
        <v>37200</v>
      </c>
      <c r="S137" s="113">
        <f t="shared" si="22"/>
        <v>0</v>
      </c>
      <c r="T137" s="116"/>
      <c r="U137" s="116"/>
      <c r="V137" s="116"/>
      <c r="W137" s="116"/>
      <c r="X137" s="116"/>
      <c r="Y137" s="116"/>
      <c r="Z137" s="116"/>
      <c r="AA137" s="116"/>
      <c r="AB137" s="116"/>
      <c r="AC137" s="116"/>
      <c r="AD137" s="116"/>
      <c r="AE137" s="114">
        <f>'Հ4 '!J126</f>
        <v>52800</v>
      </c>
      <c r="AF137" s="113">
        <f t="shared" si="23"/>
        <v>0</v>
      </c>
      <c r="AG137" s="117"/>
      <c r="AH137" s="117"/>
      <c r="AI137" s="117"/>
      <c r="AJ137" s="117"/>
      <c r="AK137" s="117"/>
      <c r="AL137" s="117"/>
      <c r="AM137" s="117"/>
      <c r="AN137" s="117"/>
      <c r="AO137" s="117"/>
      <c r="AP137" s="117"/>
      <c r="AQ137" s="117"/>
      <c r="AR137" s="114">
        <f>'Հ4 '!K126</f>
        <v>57600</v>
      </c>
      <c r="AS137" s="113">
        <f t="shared" si="24"/>
        <v>0</v>
      </c>
      <c r="AT137" s="118"/>
      <c r="AU137" s="118"/>
      <c r="AV137" s="118"/>
      <c r="AW137" s="118"/>
      <c r="AX137" s="118"/>
      <c r="AY137" s="118"/>
      <c r="AZ137" s="118"/>
      <c r="BA137" s="118"/>
      <c r="BB137" s="118"/>
      <c r="BC137" s="118"/>
      <c r="BD137" s="118"/>
      <c r="BE137" s="114">
        <f>'Հ4 '!L126</f>
        <v>57600</v>
      </c>
      <c r="BF137" s="113">
        <f t="shared" si="25"/>
        <v>0</v>
      </c>
      <c r="BG137" s="119"/>
      <c r="BH137" s="119"/>
      <c r="BI137" s="119"/>
      <c r="BJ137" s="119"/>
      <c r="BK137" s="119"/>
      <c r="BL137" s="119"/>
      <c r="BM137" s="119"/>
      <c r="BN137" s="119"/>
      <c r="BO137" s="119"/>
      <c r="BP137" s="119"/>
      <c r="BQ137" s="119"/>
    </row>
    <row r="138" spans="2:69" ht="43.5" hidden="1" customHeight="1" x14ac:dyDescent="0.3">
      <c r="B138" s="111"/>
      <c r="C138" s="111"/>
      <c r="D138" s="111" t="str">
        <f>'Հ4 '!G127</f>
        <v xml:space="preserve"> Սոցիալական օգնության դրամական արտահայտությամբ նպաստներ (բյուջեից)</v>
      </c>
      <c r="E138" s="114">
        <f>'Հ4 '!H127</f>
        <v>0</v>
      </c>
      <c r="F138" s="113">
        <f t="shared" si="21"/>
        <v>0</v>
      </c>
      <c r="G138" s="115"/>
      <c r="H138" s="115"/>
      <c r="I138" s="115"/>
      <c r="J138" s="115"/>
      <c r="K138" s="115"/>
      <c r="L138" s="115"/>
      <c r="M138" s="115"/>
      <c r="N138" s="115"/>
      <c r="O138" s="115"/>
      <c r="P138" s="115"/>
      <c r="Q138" s="115"/>
      <c r="R138" s="114">
        <f>'Հ4 '!I127</f>
        <v>37200</v>
      </c>
      <c r="S138" s="113">
        <f t="shared" si="22"/>
        <v>0</v>
      </c>
      <c r="T138" s="116"/>
      <c r="U138" s="116"/>
      <c r="V138" s="116"/>
      <c r="W138" s="116"/>
      <c r="X138" s="116"/>
      <c r="Y138" s="116"/>
      <c r="Z138" s="116"/>
      <c r="AA138" s="116"/>
      <c r="AB138" s="116"/>
      <c r="AC138" s="116"/>
      <c r="AD138" s="116"/>
      <c r="AE138" s="114">
        <f>'Հ4 '!J127</f>
        <v>52800</v>
      </c>
      <c r="AF138" s="113">
        <f t="shared" si="23"/>
        <v>0</v>
      </c>
      <c r="AG138" s="117"/>
      <c r="AH138" s="117"/>
      <c r="AI138" s="117"/>
      <c r="AJ138" s="117"/>
      <c r="AK138" s="117"/>
      <c r="AL138" s="117"/>
      <c r="AM138" s="117"/>
      <c r="AN138" s="117"/>
      <c r="AO138" s="117"/>
      <c r="AP138" s="117"/>
      <c r="AQ138" s="117"/>
      <c r="AR138" s="114">
        <f>'Հ4 '!K127</f>
        <v>57600</v>
      </c>
      <c r="AS138" s="113">
        <f t="shared" si="24"/>
        <v>0</v>
      </c>
      <c r="AT138" s="118"/>
      <c r="AU138" s="118"/>
      <c r="AV138" s="118"/>
      <c r="AW138" s="118"/>
      <c r="AX138" s="118"/>
      <c r="AY138" s="118"/>
      <c r="AZ138" s="118"/>
      <c r="BA138" s="118"/>
      <c r="BB138" s="118"/>
      <c r="BC138" s="118"/>
      <c r="BD138" s="118"/>
      <c r="BE138" s="114">
        <f>'Հ4 '!L127</f>
        <v>57600</v>
      </c>
      <c r="BF138" s="113">
        <f t="shared" si="25"/>
        <v>0</v>
      </c>
      <c r="BG138" s="119"/>
      <c r="BH138" s="119"/>
      <c r="BI138" s="119"/>
      <c r="BJ138" s="119"/>
      <c r="BK138" s="119"/>
      <c r="BL138" s="119"/>
      <c r="BM138" s="119"/>
      <c r="BN138" s="119"/>
      <c r="BO138" s="119"/>
      <c r="BP138" s="119"/>
      <c r="BQ138" s="119"/>
    </row>
    <row r="139" spans="2:69" ht="43.5" hidden="1" customHeight="1" x14ac:dyDescent="0.3">
      <c r="B139" s="111"/>
      <c r="C139" s="111"/>
      <c r="D139" s="111" t="str">
        <f>'Հ4 '!G128</f>
        <v xml:space="preserve"> - Բնակարանային նպաստներ բյուջեից</v>
      </c>
      <c r="E139" s="114">
        <f>'Հ4 '!H128</f>
        <v>0</v>
      </c>
      <c r="F139" s="113">
        <f t="shared" si="21"/>
        <v>0</v>
      </c>
      <c r="G139" s="115"/>
      <c r="H139" s="115"/>
      <c r="I139" s="115"/>
      <c r="J139" s="115"/>
      <c r="K139" s="115"/>
      <c r="L139" s="115"/>
      <c r="M139" s="115"/>
      <c r="N139" s="115"/>
      <c r="O139" s="115"/>
      <c r="P139" s="115"/>
      <c r="Q139" s="115"/>
      <c r="R139" s="114">
        <f>'Հ4 '!I128</f>
        <v>37200</v>
      </c>
      <c r="S139" s="113">
        <f t="shared" si="22"/>
        <v>0</v>
      </c>
      <c r="T139" s="116"/>
      <c r="U139" s="116"/>
      <c r="V139" s="116"/>
      <c r="W139" s="116"/>
      <c r="X139" s="116"/>
      <c r="Y139" s="116"/>
      <c r="Z139" s="116"/>
      <c r="AA139" s="116"/>
      <c r="AB139" s="116"/>
      <c r="AC139" s="116"/>
      <c r="AD139" s="116"/>
      <c r="AE139" s="114">
        <f>'Հ4 '!J128</f>
        <v>52800</v>
      </c>
      <c r="AF139" s="113">
        <f t="shared" si="23"/>
        <v>0</v>
      </c>
      <c r="AG139" s="117"/>
      <c r="AH139" s="117"/>
      <c r="AI139" s="117"/>
      <c r="AJ139" s="117"/>
      <c r="AK139" s="117"/>
      <c r="AL139" s="117"/>
      <c r="AM139" s="117"/>
      <c r="AN139" s="117"/>
      <c r="AO139" s="117"/>
      <c r="AP139" s="117"/>
      <c r="AQ139" s="117"/>
      <c r="AR139" s="114">
        <f>'Հ4 '!K128</f>
        <v>57600</v>
      </c>
      <c r="AS139" s="113">
        <f t="shared" si="24"/>
        <v>0</v>
      </c>
      <c r="AT139" s="118"/>
      <c r="AU139" s="118"/>
      <c r="AV139" s="118"/>
      <c r="AW139" s="118"/>
      <c r="AX139" s="118"/>
      <c r="AY139" s="118"/>
      <c r="AZ139" s="118"/>
      <c r="BA139" s="118"/>
      <c r="BB139" s="118"/>
      <c r="BC139" s="118"/>
      <c r="BD139" s="118"/>
      <c r="BE139" s="114">
        <f>'Հ4 '!L128</f>
        <v>57600</v>
      </c>
      <c r="BF139" s="113">
        <f t="shared" si="25"/>
        <v>0</v>
      </c>
      <c r="BG139" s="119"/>
      <c r="BH139" s="119"/>
      <c r="BI139" s="119"/>
      <c r="BJ139" s="119"/>
      <c r="BK139" s="119"/>
      <c r="BL139" s="119"/>
      <c r="BM139" s="119"/>
      <c r="BN139" s="119"/>
      <c r="BO139" s="119"/>
      <c r="BP139" s="119"/>
      <c r="BQ139" s="119"/>
    </row>
    <row r="140" spans="2:69" ht="43.5" customHeight="1" x14ac:dyDescent="0.3">
      <c r="B140" s="111"/>
      <c r="C140" s="111" t="str">
        <f>'Հ4 '!F129</f>
        <v xml:space="preserve"> 12010</v>
      </c>
      <c r="D140" s="111" t="str">
        <f>'Հ4 '!G129</f>
        <v xml:space="preserve">  ՀՀ-ում փախստական ճանաչված և ապաստան ստացած անձանց վարձակալությամբ բնակարանների ձեռքբերման ծախսերի փոխհատուցման տրամադրում</v>
      </c>
      <c r="E140" s="114">
        <f>'Հ4 '!H129</f>
        <v>0</v>
      </c>
      <c r="F140" s="113">
        <f t="shared" si="21"/>
        <v>0</v>
      </c>
      <c r="G140" s="115"/>
      <c r="H140" s="115"/>
      <c r="I140" s="115"/>
      <c r="J140" s="115"/>
      <c r="K140" s="115"/>
      <c r="L140" s="115"/>
      <c r="M140" s="115"/>
      <c r="N140" s="115"/>
      <c r="O140" s="115"/>
      <c r="P140" s="115"/>
      <c r="Q140" s="115"/>
      <c r="R140" s="114">
        <f>'Հ4 '!I129</f>
        <v>13680</v>
      </c>
      <c r="S140" s="113">
        <f t="shared" si="22"/>
        <v>0</v>
      </c>
      <c r="T140" s="116"/>
      <c r="U140" s="116"/>
      <c r="V140" s="116"/>
      <c r="W140" s="116"/>
      <c r="X140" s="116"/>
      <c r="Y140" s="116"/>
      <c r="Z140" s="116"/>
      <c r="AA140" s="116"/>
      <c r="AB140" s="116"/>
      <c r="AC140" s="116"/>
      <c r="AD140" s="116"/>
      <c r="AE140" s="114">
        <f>'Հ4 '!J129</f>
        <v>13680</v>
      </c>
      <c r="AF140" s="113">
        <f t="shared" si="23"/>
        <v>0</v>
      </c>
      <c r="AG140" s="117"/>
      <c r="AH140" s="117"/>
      <c r="AI140" s="117"/>
      <c r="AJ140" s="117"/>
      <c r="AK140" s="117"/>
      <c r="AL140" s="117"/>
      <c r="AM140" s="117"/>
      <c r="AN140" s="117"/>
      <c r="AO140" s="117"/>
      <c r="AP140" s="117"/>
      <c r="AQ140" s="117"/>
      <c r="AR140" s="114">
        <f>'Հ4 '!K129</f>
        <v>13680</v>
      </c>
      <c r="AS140" s="113">
        <f t="shared" si="24"/>
        <v>0</v>
      </c>
      <c r="AT140" s="118"/>
      <c r="AU140" s="118"/>
      <c r="AV140" s="118"/>
      <c r="AW140" s="118"/>
      <c r="AX140" s="118"/>
      <c r="AY140" s="118"/>
      <c r="AZ140" s="118"/>
      <c r="BA140" s="118"/>
      <c r="BB140" s="118"/>
      <c r="BC140" s="118"/>
      <c r="BD140" s="118"/>
      <c r="BE140" s="114">
        <f>'Հ4 '!L129</f>
        <v>13680</v>
      </c>
      <c r="BF140" s="113">
        <f t="shared" si="25"/>
        <v>0</v>
      </c>
      <c r="BG140" s="119"/>
      <c r="BH140" s="119"/>
      <c r="BI140" s="119"/>
      <c r="BJ140" s="119"/>
      <c r="BK140" s="119"/>
      <c r="BL140" s="119"/>
      <c r="BM140" s="119"/>
      <c r="BN140" s="119"/>
      <c r="BO140" s="119"/>
      <c r="BP140" s="119"/>
      <c r="BQ140" s="119"/>
    </row>
    <row r="141" spans="2:69" ht="43.5" hidden="1" customHeight="1" x14ac:dyDescent="0.3">
      <c r="B141" s="111"/>
      <c r="C141" s="111"/>
      <c r="D141" s="111" t="str">
        <f>'Հ4 '!G130</f>
        <v xml:space="preserve"> այդ թվում` ըստ կատարողների</v>
      </c>
      <c r="E141" s="114">
        <f>'Հ4 '!H130</f>
        <v>0</v>
      </c>
      <c r="F141" s="113">
        <f t="shared" si="21"/>
        <v>0</v>
      </c>
      <c r="G141" s="115"/>
      <c r="H141" s="115"/>
      <c r="I141" s="115"/>
      <c r="J141" s="115"/>
      <c r="K141" s="115"/>
      <c r="L141" s="115"/>
      <c r="M141" s="115"/>
      <c r="N141" s="115"/>
      <c r="O141" s="115"/>
      <c r="P141" s="115"/>
      <c r="Q141" s="115"/>
      <c r="R141" s="114">
        <f>'Հ4 '!I130</f>
        <v>0</v>
      </c>
      <c r="S141" s="113">
        <f t="shared" si="22"/>
        <v>0</v>
      </c>
      <c r="T141" s="116"/>
      <c r="U141" s="116"/>
      <c r="V141" s="116"/>
      <c r="W141" s="116"/>
      <c r="X141" s="116"/>
      <c r="Y141" s="116"/>
      <c r="Z141" s="116"/>
      <c r="AA141" s="116"/>
      <c r="AB141" s="116"/>
      <c r="AC141" s="116"/>
      <c r="AD141" s="116"/>
      <c r="AE141" s="114">
        <f>'Հ4 '!J130</f>
        <v>0</v>
      </c>
      <c r="AF141" s="113">
        <f t="shared" si="23"/>
        <v>0</v>
      </c>
      <c r="AG141" s="117"/>
      <c r="AH141" s="117"/>
      <c r="AI141" s="117"/>
      <c r="AJ141" s="117"/>
      <c r="AK141" s="117"/>
      <c r="AL141" s="117"/>
      <c r="AM141" s="117"/>
      <c r="AN141" s="117"/>
      <c r="AO141" s="117"/>
      <c r="AP141" s="117"/>
      <c r="AQ141" s="117"/>
      <c r="AR141" s="114">
        <f>'Հ4 '!K130</f>
        <v>0</v>
      </c>
      <c r="AS141" s="113">
        <f t="shared" si="24"/>
        <v>0</v>
      </c>
      <c r="AT141" s="118"/>
      <c r="AU141" s="118"/>
      <c r="AV141" s="118"/>
      <c r="AW141" s="118"/>
      <c r="AX141" s="118"/>
      <c r="AY141" s="118"/>
      <c r="AZ141" s="118"/>
      <c r="BA141" s="118"/>
      <c r="BB141" s="118"/>
      <c r="BC141" s="118"/>
      <c r="BD141" s="118"/>
      <c r="BE141" s="114">
        <f>'Հ4 '!L130</f>
        <v>0</v>
      </c>
      <c r="BF141" s="113">
        <f t="shared" si="25"/>
        <v>0</v>
      </c>
      <c r="BG141" s="119"/>
      <c r="BH141" s="119"/>
      <c r="BI141" s="119"/>
      <c r="BJ141" s="119"/>
      <c r="BK141" s="119"/>
      <c r="BL141" s="119"/>
      <c r="BM141" s="119"/>
      <c r="BN141" s="119"/>
      <c r="BO141" s="119"/>
      <c r="BP141" s="119"/>
      <c r="BQ141" s="119"/>
    </row>
    <row r="142" spans="2:69" ht="43.5" hidden="1" customHeight="1" x14ac:dyDescent="0.3">
      <c r="B142" s="111"/>
      <c r="C142" s="111"/>
      <c r="D142" s="111" t="str">
        <f>'Հ4 '!G131</f>
        <v xml:space="preserve"> ՀՀ աշխատանքի և սոցիալական հարցերի նախարարության միասնական սոցիալական ծառայություն</v>
      </c>
      <c r="E142" s="114">
        <f>'Հ4 '!H131</f>
        <v>0</v>
      </c>
      <c r="F142" s="113">
        <f t="shared" si="21"/>
        <v>0</v>
      </c>
      <c r="G142" s="115"/>
      <c r="H142" s="115"/>
      <c r="I142" s="115"/>
      <c r="J142" s="115"/>
      <c r="K142" s="115"/>
      <c r="L142" s="115"/>
      <c r="M142" s="115"/>
      <c r="N142" s="115"/>
      <c r="O142" s="115"/>
      <c r="P142" s="115"/>
      <c r="Q142" s="115"/>
      <c r="R142" s="114">
        <f>'Հ4 '!I131</f>
        <v>13680</v>
      </c>
      <c r="S142" s="113">
        <f t="shared" si="22"/>
        <v>0</v>
      </c>
      <c r="T142" s="116"/>
      <c r="U142" s="116"/>
      <c r="V142" s="116"/>
      <c r="W142" s="116"/>
      <c r="X142" s="116"/>
      <c r="Y142" s="116"/>
      <c r="Z142" s="116"/>
      <c r="AA142" s="116"/>
      <c r="AB142" s="116"/>
      <c r="AC142" s="116"/>
      <c r="AD142" s="116"/>
      <c r="AE142" s="114">
        <f>'Հ4 '!J131</f>
        <v>13680</v>
      </c>
      <c r="AF142" s="113">
        <f t="shared" si="23"/>
        <v>0</v>
      </c>
      <c r="AG142" s="117"/>
      <c r="AH142" s="117"/>
      <c r="AI142" s="117"/>
      <c r="AJ142" s="117"/>
      <c r="AK142" s="117"/>
      <c r="AL142" s="117"/>
      <c r="AM142" s="117"/>
      <c r="AN142" s="117"/>
      <c r="AO142" s="117"/>
      <c r="AP142" s="117"/>
      <c r="AQ142" s="117"/>
      <c r="AR142" s="114">
        <f>'Հ4 '!K131</f>
        <v>13680</v>
      </c>
      <c r="AS142" s="113">
        <f t="shared" si="24"/>
        <v>0</v>
      </c>
      <c r="AT142" s="118"/>
      <c r="AU142" s="118"/>
      <c r="AV142" s="118"/>
      <c r="AW142" s="118"/>
      <c r="AX142" s="118"/>
      <c r="AY142" s="118"/>
      <c r="AZ142" s="118"/>
      <c r="BA142" s="118"/>
      <c r="BB142" s="118"/>
      <c r="BC142" s="118"/>
      <c r="BD142" s="118"/>
      <c r="BE142" s="114">
        <f>'Հ4 '!L131</f>
        <v>13680</v>
      </c>
      <c r="BF142" s="113">
        <f t="shared" si="25"/>
        <v>0</v>
      </c>
      <c r="BG142" s="119"/>
      <c r="BH142" s="119"/>
      <c r="BI142" s="119"/>
      <c r="BJ142" s="119"/>
      <c r="BK142" s="119"/>
      <c r="BL142" s="119"/>
      <c r="BM142" s="119"/>
      <c r="BN142" s="119"/>
      <c r="BO142" s="119"/>
      <c r="BP142" s="119"/>
      <c r="BQ142" s="119"/>
    </row>
    <row r="143" spans="2:69" ht="43.5" hidden="1" customHeight="1" x14ac:dyDescent="0.3">
      <c r="B143" s="111"/>
      <c r="C143" s="111"/>
      <c r="D143" s="111" t="str">
        <f>'Հ4 '!G132</f>
        <v xml:space="preserve"> այդ թվում` բյուջետային ծախսերի տնտեսագիտական դասակարգման հոդվածներ</v>
      </c>
      <c r="E143" s="114">
        <f>'Հ4 '!H132</f>
        <v>0</v>
      </c>
      <c r="F143" s="113">
        <f t="shared" si="21"/>
        <v>0</v>
      </c>
      <c r="G143" s="115"/>
      <c r="H143" s="115"/>
      <c r="I143" s="115"/>
      <c r="J143" s="115"/>
      <c r="K143" s="115"/>
      <c r="L143" s="115"/>
      <c r="M143" s="115"/>
      <c r="N143" s="115"/>
      <c r="O143" s="115"/>
      <c r="P143" s="115"/>
      <c r="Q143" s="115"/>
      <c r="R143" s="114">
        <f>'Հ4 '!I132</f>
        <v>0</v>
      </c>
      <c r="S143" s="113">
        <f t="shared" si="22"/>
        <v>0</v>
      </c>
      <c r="T143" s="116"/>
      <c r="U143" s="116"/>
      <c r="V143" s="116"/>
      <c r="W143" s="116"/>
      <c r="X143" s="116"/>
      <c r="Y143" s="116"/>
      <c r="Z143" s="116"/>
      <c r="AA143" s="116"/>
      <c r="AB143" s="116"/>
      <c r="AC143" s="116"/>
      <c r="AD143" s="116"/>
      <c r="AE143" s="114">
        <f>'Հ4 '!J132</f>
        <v>0</v>
      </c>
      <c r="AF143" s="113">
        <f t="shared" si="23"/>
        <v>0</v>
      </c>
      <c r="AG143" s="117"/>
      <c r="AH143" s="117"/>
      <c r="AI143" s="117"/>
      <c r="AJ143" s="117"/>
      <c r="AK143" s="117"/>
      <c r="AL143" s="117"/>
      <c r="AM143" s="117"/>
      <c r="AN143" s="117"/>
      <c r="AO143" s="117"/>
      <c r="AP143" s="117"/>
      <c r="AQ143" s="117"/>
      <c r="AR143" s="114">
        <f>'Հ4 '!K132</f>
        <v>0</v>
      </c>
      <c r="AS143" s="113">
        <f t="shared" si="24"/>
        <v>0</v>
      </c>
      <c r="AT143" s="118"/>
      <c r="AU143" s="118"/>
      <c r="AV143" s="118"/>
      <c r="AW143" s="118"/>
      <c r="AX143" s="118"/>
      <c r="AY143" s="118"/>
      <c r="AZ143" s="118"/>
      <c r="BA143" s="118"/>
      <c r="BB143" s="118"/>
      <c r="BC143" s="118"/>
      <c r="BD143" s="118"/>
      <c r="BE143" s="114">
        <f>'Հ4 '!L132</f>
        <v>0</v>
      </c>
      <c r="BF143" s="113">
        <f t="shared" si="25"/>
        <v>0</v>
      </c>
      <c r="BG143" s="119"/>
      <c r="BH143" s="119"/>
      <c r="BI143" s="119"/>
      <c r="BJ143" s="119"/>
      <c r="BK143" s="119"/>
      <c r="BL143" s="119"/>
      <c r="BM143" s="119"/>
      <c r="BN143" s="119"/>
      <c r="BO143" s="119"/>
      <c r="BP143" s="119"/>
      <c r="BQ143" s="119"/>
    </row>
    <row r="144" spans="2:69" ht="43.5" hidden="1" customHeight="1" x14ac:dyDescent="0.3">
      <c r="B144" s="111"/>
      <c r="C144" s="111"/>
      <c r="D144" s="111" t="str">
        <f>'Հ4 '!G133</f>
        <v xml:space="preserve"> ԸՆԴԱՄԵՆԸ ԾԱԽՍԵՐ</v>
      </c>
      <c r="E144" s="114">
        <f>'Հ4 '!H133</f>
        <v>0</v>
      </c>
      <c r="F144" s="113">
        <f t="shared" si="21"/>
        <v>0</v>
      </c>
      <c r="G144" s="115"/>
      <c r="H144" s="115"/>
      <c r="I144" s="115"/>
      <c r="J144" s="115"/>
      <c r="K144" s="115"/>
      <c r="L144" s="115"/>
      <c r="M144" s="115"/>
      <c r="N144" s="115"/>
      <c r="O144" s="115"/>
      <c r="P144" s="115"/>
      <c r="Q144" s="115"/>
      <c r="R144" s="114">
        <f>'Հ4 '!I133</f>
        <v>13680</v>
      </c>
      <c r="S144" s="113">
        <f t="shared" si="22"/>
        <v>0</v>
      </c>
      <c r="T144" s="116"/>
      <c r="U144" s="116"/>
      <c r="V144" s="116"/>
      <c r="W144" s="116"/>
      <c r="X144" s="116"/>
      <c r="Y144" s="116"/>
      <c r="Z144" s="116"/>
      <c r="AA144" s="116"/>
      <c r="AB144" s="116"/>
      <c r="AC144" s="116"/>
      <c r="AD144" s="116"/>
      <c r="AE144" s="114">
        <f>'Հ4 '!J133</f>
        <v>13680</v>
      </c>
      <c r="AF144" s="113">
        <f t="shared" si="23"/>
        <v>0</v>
      </c>
      <c r="AG144" s="117"/>
      <c r="AH144" s="117"/>
      <c r="AI144" s="117"/>
      <c r="AJ144" s="117"/>
      <c r="AK144" s="117"/>
      <c r="AL144" s="117"/>
      <c r="AM144" s="117"/>
      <c r="AN144" s="117"/>
      <c r="AO144" s="117"/>
      <c r="AP144" s="117"/>
      <c r="AQ144" s="117"/>
      <c r="AR144" s="114">
        <f>'Հ4 '!K133</f>
        <v>13680</v>
      </c>
      <c r="AS144" s="113">
        <f t="shared" si="24"/>
        <v>0</v>
      </c>
      <c r="AT144" s="118"/>
      <c r="AU144" s="118"/>
      <c r="AV144" s="118"/>
      <c r="AW144" s="118"/>
      <c r="AX144" s="118"/>
      <c r="AY144" s="118"/>
      <c r="AZ144" s="118"/>
      <c r="BA144" s="118"/>
      <c r="BB144" s="118"/>
      <c r="BC144" s="118"/>
      <c r="BD144" s="118"/>
      <c r="BE144" s="114">
        <f>'Հ4 '!L133</f>
        <v>13680</v>
      </c>
      <c r="BF144" s="113">
        <f t="shared" si="25"/>
        <v>0</v>
      </c>
      <c r="BG144" s="119"/>
      <c r="BH144" s="119"/>
      <c r="BI144" s="119"/>
      <c r="BJ144" s="119"/>
      <c r="BK144" s="119"/>
      <c r="BL144" s="119"/>
      <c r="BM144" s="119"/>
      <c r="BN144" s="119"/>
      <c r="BO144" s="119"/>
      <c r="BP144" s="119"/>
      <c r="BQ144" s="119"/>
    </row>
    <row r="145" spans="2:69" ht="43.5" hidden="1" customHeight="1" x14ac:dyDescent="0.3">
      <c r="B145" s="111"/>
      <c r="C145" s="111"/>
      <c r="D145" s="111" t="str">
        <f>'Հ4 '!G134</f>
        <v xml:space="preserve"> ԸՆԹԱՑԻԿ ԾԱԽՍԵՐ</v>
      </c>
      <c r="E145" s="114">
        <f>'Հ4 '!H134</f>
        <v>0</v>
      </c>
      <c r="F145" s="113">
        <f t="shared" si="21"/>
        <v>0</v>
      </c>
      <c r="G145" s="115"/>
      <c r="H145" s="115"/>
      <c r="I145" s="115"/>
      <c r="J145" s="115"/>
      <c r="K145" s="115"/>
      <c r="L145" s="115"/>
      <c r="M145" s="115"/>
      <c r="N145" s="115"/>
      <c r="O145" s="115"/>
      <c r="P145" s="115"/>
      <c r="Q145" s="115"/>
      <c r="R145" s="114">
        <f>'Հ4 '!I134</f>
        <v>13680</v>
      </c>
      <c r="S145" s="113">
        <f t="shared" si="22"/>
        <v>0</v>
      </c>
      <c r="T145" s="116"/>
      <c r="U145" s="116"/>
      <c r="V145" s="116"/>
      <c r="W145" s="116"/>
      <c r="X145" s="116"/>
      <c r="Y145" s="116"/>
      <c r="Z145" s="116"/>
      <c r="AA145" s="116"/>
      <c r="AB145" s="116"/>
      <c r="AC145" s="116"/>
      <c r="AD145" s="116"/>
      <c r="AE145" s="114">
        <f>'Հ4 '!J134</f>
        <v>13680</v>
      </c>
      <c r="AF145" s="113">
        <f t="shared" si="23"/>
        <v>0</v>
      </c>
      <c r="AG145" s="117"/>
      <c r="AH145" s="117"/>
      <c r="AI145" s="117"/>
      <c r="AJ145" s="117"/>
      <c r="AK145" s="117"/>
      <c r="AL145" s="117"/>
      <c r="AM145" s="117"/>
      <c r="AN145" s="117"/>
      <c r="AO145" s="117"/>
      <c r="AP145" s="117"/>
      <c r="AQ145" s="117"/>
      <c r="AR145" s="114">
        <f>'Հ4 '!K134</f>
        <v>13680</v>
      </c>
      <c r="AS145" s="113">
        <f t="shared" si="24"/>
        <v>0</v>
      </c>
      <c r="AT145" s="118"/>
      <c r="AU145" s="118"/>
      <c r="AV145" s="118"/>
      <c r="AW145" s="118"/>
      <c r="AX145" s="118"/>
      <c r="AY145" s="118"/>
      <c r="AZ145" s="118"/>
      <c r="BA145" s="118"/>
      <c r="BB145" s="118"/>
      <c r="BC145" s="118"/>
      <c r="BD145" s="118"/>
      <c r="BE145" s="114">
        <f>'Հ4 '!L134</f>
        <v>13680</v>
      </c>
      <c r="BF145" s="113">
        <f t="shared" si="25"/>
        <v>0</v>
      </c>
      <c r="BG145" s="119"/>
      <c r="BH145" s="119"/>
      <c r="BI145" s="119"/>
      <c r="BJ145" s="119"/>
      <c r="BK145" s="119"/>
      <c r="BL145" s="119"/>
      <c r="BM145" s="119"/>
      <c r="BN145" s="119"/>
      <c r="BO145" s="119"/>
      <c r="BP145" s="119"/>
      <c r="BQ145" s="119"/>
    </row>
    <row r="146" spans="2:69" ht="43.5" hidden="1" customHeight="1" x14ac:dyDescent="0.3">
      <c r="B146" s="111"/>
      <c r="C146" s="111"/>
      <c r="D146" s="111" t="str">
        <f>'Հ4 '!G135</f>
        <v xml:space="preserve"> ՍՈՑԻԱԼԱԿԱՆ  ՆՊԱՍՏՆԵՐ ԵՎ ԿԵՆՍԱԹՈՇԱԿՆԵՐ</v>
      </c>
      <c r="E146" s="114">
        <f>'Հ4 '!H135</f>
        <v>0</v>
      </c>
      <c r="F146" s="113">
        <f t="shared" si="21"/>
        <v>0</v>
      </c>
      <c r="G146" s="115"/>
      <c r="H146" s="115"/>
      <c r="I146" s="115"/>
      <c r="J146" s="115"/>
      <c r="K146" s="115"/>
      <c r="L146" s="115"/>
      <c r="M146" s="115"/>
      <c r="N146" s="115"/>
      <c r="O146" s="115"/>
      <c r="P146" s="115"/>
      <c r="Q146" s="115"/>
      <c r="R146" s="114">
        <f>'Հ4 '!I135</f>
        <v>13680</v>
      </c>
      <c r="S146" s="113">
        <f t="shared" si="22"/>
        <v>0</v>
      </c>
      <c r="T146" s="116"/>
      <c r="U146" s="116"/>
      <c r="V146" s="116"/>
      <c r="W146" s="116"/>
      <c r="X146" s="116"/>
      <c r="Y146" s="116"/>
      <c r="Z146" s="116"/>
      <c r="AA146" s="116"/>
      <c r="AB146" s="116"/>
      <c r="AC146" s="116"/>
      <c r="AD146" s="116"/>
      <c r="AE146" s="114">
        <f>'Հ4 '!J135</f>
        <v>13680</v>
      </c>
      <c r="AF146" s="113">
        <f t="shared" si="23"/>
        <v>0</v>
      </c>
      <c r="AG146" s="117"/>
      <c r="AH146" s="117"/>
      <c r="AI146" s="117"/>
      <c r="AJ146" s="117"/>
      <c r="AK146" s="117"/>
      <c r="AL146" s="117"/>
      <c r="AM146" s="117"/>
      <c r="AN146" s="117"/>
      <c r="AO146" s="117"/>
      <c r="AP146" s="117"/>
      <c r="AQ146" s="117"/>
      <c r="AR146" s="114">
        <f>'Հ4 '!K135</f>
        <v>13680</v>
      </c>
      <c r="AS146" s="113">
        <f t="shared" si="24"/>
        <v>0</v>
      </c>
      <c r="AT146" s="118"/>
      <c r="AU146" s="118"/>
      <c r="AV146" s="118"/>
      <c r="AW146" s="118"/>
      <c r="AX146" s="118"/>
      <c r="AY146" s="118"/>
      <c r="AZ146" s="118"/>
      <c r="BA146" s="118"/>
      <c r="BB146" s="118"/>
      <c r="BC146" s="118"/>
      <c r="BD146" s="118"/>
      <c r="BE146" s="114">
        <f>'Հ4 '!L135</f>
        <v>13680</v>
      </c>
      <c r="BF146" s="113">
        <f t="shared" si="25"/>
        <v>0</v>
      </c>
      <c r="BG146" s="119"/>
      <c r="BH146" s="119"/>
      <c r="BI146" s="119"/>
      <c r="BJ146" s="119"/>
      <c r="BK146" s="119"/>
      <c r="BL146" s="119"/>
      <c r="BM146" s="119"/>
      <c r="BN146" s="119"/>
      <c r="BO146" s="119"/>
      <c r="BP146" s="119"/>
      <c r="BQ146" s="119"/>
    </row>
    <row r="147" spans="2:69" ht="43.5" hidden="1" customHeight="1" x14ac:dyDescent="0.3">
      <c r="B147" s="111"/>
      <c r="C147" s="111"/>
      <c r="D147" s="111" t="str">
        <f>'Հ4 '!G136</f>
        <v xml:space="preserve"> Սոցիալական օգնության դրամական արտահայտությամբ նպաստներ (բյուջեից)</v>
      </c>
      <c r="E147" s="114">
        <f>'Հ4 '!H136</f>
        <v>0</v>
      </c>
      <c r="F147" s="113">
        <f t="shared" si="21"/>
        <v>0</v>
      </c>
      <c r="G147" s="115"/>
      <c r="H147" s="115"/>
      <c r="I147" s="115"/>
      <c r="J147" s="115"/>
      <c r="K147" s="115"/>
      <c r="L147" s="115"/>
      <c r="M147" s="115"/>
      <c r="N147" s="115"/>
      <c r="O147" s="115"/>
      <c r="P147" s="115"/>
      <c r="Q147" s="115"/>
      <c r="R147" s="114">
        <f>'Հ4 '!I136</f>
        <v>13680</v>
      </c>
      <c r="S147" s="113">
        <f t="shared" si="22"/>
        <v>0</v>
      </c>
      <c r="T147" s="116"/>
      <c r="U147" s="116"/>
      <c r="V147" s="116"/>
      <c r="W147" s="116"/>
      <c r="X147" s="116"/>
      <c r="Y147" s="116"/>
      <c r="Z147" s="116"/>
      <c r="AA147" s="116"/>
      <c r="AB147" s="116"/>
      <c r="AC147" s="116"/>
      <c r="AD147" s="116"/>
      <c r="AE147" s="114">
        <f>'Հ4 '!J136</f>
        <v>13680</v>
      </c>
      <c r="AF147" s="113">
        <f t="shared" si="23"/>
        <v>0</v>
      </c>
      <c r="AG147" s="117"/>
      <c r="AH147" s="117"/>
      <c r="AI147" s="117"/>
      <c r="AJ147" s="117"/>
      <c r="AK147" s="117"/>
      <c r="AL147" s="117"/>
      <c r="AM147" s="117"/>
      <c r="AN147" s="117"/>
      <c r="AO147" s="117"/>
      <c r="AP147" s="117"/>
      <c r="AQ147" s="117"/>
      <c r="AR147" s="114">
        <f>'Հ4 '!K136</f>
        <v>13680</v>
      </c>
      <c r="AS147" s="113">
        <f t="shared" si="24"/>
        <v>0</v>
      </c>
      <c r="AT147" s="118"/>
      <c r="AU147" s="118"/>
      <c r="AV147" s="118"/>
      <c r="AW147" s="118"/>
      <c r="AX147" s="118"/>
      <c r="AY147" s="118"/>
      <c r="AZ147" s="118"/>
      <c r="BA147" s="118"/>
      <c r="BB147" s="118"/>
      <c r="BC147" s="118"/>
      <c r="BD147" s="118"/>
      <c r="BE147" s="114">
        <f>'Հ4 '!L136</f>
        <v>13680</v>
      </c>
      <c r="BF147" s="113">
        <f t="shared" si="25"/>
        <v>0</v>
      </c>
      <c r="BG147" s="119"/>
      <c r="BH147" s="119"/>
      <c r="BI147" s="119"/>
      <c r="BJ147" s="119"/>
      <c r="BK147" s="119"/>
      <c r="BL147" s="119"/>
      <c r="BM147" s="119"/>
      <c r="BN147" s="119"/>
      <c r="BO147" s="119"/>
      <c r="BP147" s="119"/>
      <c r="BQ147" s="119"/>
    </row>
    <row r="148" spans="2:69" ht="43.5" hidden="1" customHeight="1" x14ac:dyDescent="0.3">
      <c r="B148" s="111"/>
      <c r="C148" s="111"/>
      <c r="D148" s="111" t="str">
        <f>'Հ4 '!G137</f>
        <v xml:space="preserve"> - Այլ նպաստներ բյուջեից</v>
      </c>
      <c r="E148" s="114">
        <f>'Հ4 '!H137</f>
        <v>0</v>
      </c>
      <c r="F148" s="113">
        <f t="shared" si="21"/>
        <v>0</v>
      </c>
      <c r="G148" s="115"/>
      <c r="H148" s="115"/>
      <c r="I148" s="115"/>
      <c r="J148" s="115"/>
      <c r="K148" s="115"/>
      <c r="L148" s="115"/>
      <c r="M148" s="115"/>
      <c r="N148" s="115"/>
      <c r="O148" s="115"/>
      <c r="P148" s="115"/>
      <c r="Q148" s="115"/>
      <c r="R148" s="114">
        <f>'Հ4 '!I137</f>
        <v>13680</v>
      </c>
      <c r="S148" s="113">
        <f t="shared" si="22"/>
        <v>0</v>
      </c>
      <c r="T148" s="116"/>
      <c r="U148" s="116"/>
      <c r="V148" s="116"/>
      <c r="W148" s="116"/>
      <c r="X148" s="116"/>
      <c r="Y148" s="116"/>
      <c r="Z148" s="116"/>
      <c r="AA148" s="116"/>
      <c r="AB148" s="116"/>
      <c r="AC148" s="116"/>
      <c r="AD148" s="116"/>
      <c r="AE148" s="114">
        <f>'Հ4 '!J137</f>
        <v>13680</v>
      </c>
      <c r="AF148" s="113">
        <f t="shared" si="23"/>
        <v>0</v>
      </c>
      <c r="AG148" s="117"/>
      <c r="AH148" s="117"/>
      <c r="AI148" s="117"/>
      <c r="AJ148" s="117"/>
      <c r="AK148" s="117"/>
      <c r="AL148" s="117"/>
      <c r="AM148" s="117"/>
      <c r="AN148" s="117"/>
      <c r="AO148" s="117"/>
      <c r="AP148" s="117"/>
      <c r="AQ148" s="117"/>
      <c r="AR148" s="114">
        <f>'Հ4 '!K137</f>
        <v>13680</v>
      </c>
      <c r="AS148" s="113">
        <f t="shared" si="24"/>
        <v>0</v>
      </c>
      <c r="AT148" s="118"/>
      <c r="AU148" s="118"/>
      <c r="AV148" s="118"/>
      <c r="AW148" s="118"/>
      <c r="AX148" s="118"/>
      <c r="AY148" s="118"/>
      <c r="AZ148" s="118"/>
      <c r="BA148" s="118"/>
      <c r="BB148" s="118"/>
      <c r="BC148" s="118"/>
      <c r="BD148" s="118"/>
      <c r="BE148" s="114">
        <f>'Հ4 '!L137</f>
        <v>13680</v>
      </c>
      <c r="BF148" s="113">
        <f t="shared" si="25"/>
        <v>0</v>
      </c>
      <c r="BG148" s="119"/>
      <c r="BH148" s="119"/>
      <c r="BI148" s="119"/>
      <c r="BJ148" s="119"/>
      <c r="BK148" s="119"/>
      <c r="BL148" s="119"/>
      <c r="BM148" s="119"/>
      <c r="BN148" s="119"/>
      <c r="BO148" s="119"/>
      <c r="BP148" s="119"/>
      <c r="BQ148" s="119"/>
    </row>
    <row r="149" spans="2:69" ht="43.5" customHeight="1" x14ac:dyDescent="0.3">
      <c r="B149" s="111"/>
      <c r="C149" s="111" t="str">
        <f>'Հ4 '!F138</f>
        <v xml:space="preserve"> 12011</v>
      </c>
      <c r="D149" s="111" t="str">
        <f>'Հ4 '!G138</f>
        <v xml:space="preserve"> ՀՀ վերադարձող քաղաքացիների վերաինտեգրմանն ուղղված առաջնային ծրագիր</v>
      </c>
      <c r="E149" s="114">
        <f>'Հ4 '!H138</f>
        <v>0</v>
      </c>
      <c r="F149" s="113">
        <f t="shared" si="21"/>
        <v>0</v>
      </c>
      <c r="G149" s="115"/>
      <c r="H149" s="115"/>
      <c r="I149" s="115"/>
      <c r="J149" s="115"/>
      <c r="K149" s="115"/>
      <c r="L149" s="115"/>
      <c r="M149" s="115"/>
      <c r="N149" s="115"/>
      <c r="O149" s="115"/>
      <c r="P149" s="115"/>
      <c r="Q149" s="115"/>
      <c r="R149" s="114">
        <f>'Հ4 '!I138</f>
        <v>10080</v>
      </c>
      <c r="S149" s="113">
        <f t="shared" si="22"/>
        <v>0</v>
      </c>
      <c r="T149" s="116"/>
      <c r="U149" s="116"/>
      <c r="V149" s="116"/>
      <c r="W149" s="116"/>
      <c r="X149" s="116"/>
      <c r="Y149" s="116"/>
      <c r="Z149" s="116"/>
      <c r="AA149" s="116"/>
      <c r="AB149" s="116"/>
      <c r="AC149" s="116"/>
      <c r="AD149" s="116"/>
      <c r="AE149" s="114">
        <f>'Հ4 '!J138</f>
        <v>10080</v>
      </c>
      <c r="AF149" s="113">
        <f t="shared" si="23"/>
        <v>0</v>
      </c>
      <c r="AG149" s="117"/>
      <c r="AH149" s="117"/>
      <c r="AI149" s="117"/>
      <c r="AJ149" s="117"/>
      <c r="AK149" s="117"/>
      <c r="AL149" s="117"/>
      <c r="AM149" s="117"/>
      <c r="AN149" s="117"/>
      <c r="AO149" s="117"/>
      <c r="AP149" s="117"/>
      <c r="AQ149" s="117"/>
      <c r="AR149" s="114">
        <f>'Հ4 '!K138</f>
        <v>10080</v>
      </c>
      <c r="AS149" s="113">
        <f t="shared" si="24"/>
        <v>0</v>
      </c>
      <c r="AT149" s="118"/>
      <c r="AU149" s="118"/>
      <c r="AV149" s="118"/>
      <c r="AW149" s="118"/>
      <c r="AX149" s="118"/>
      <c r="AY149" s="118"/>
      <c r="AZ149" s="118"/>
      <c r="BA149" s="118"/>
      <c r="BB149" s="118"/>
      <c r="BC149" s="118"/>
      <c r="BD149" s="118"/>
      <c r="BE149" s="114">
        <f>'Հ4 '!L138</f>
        <v>10080</v>
      </c>
      <c r="BF149" s="113">
        <f t="shared" si="25"/>
        <v>0</v>
      </c>
      <c r="BG149" s="119"/>
      <c r="BH149" s="119"/>
      <c r="BI149" s="119"/>
      <c r="BJ149" s="119"/>
      <c r="BK149" s="119"/>
      <c r="BL149" s="119"/>
      <c r="BM149" s="119"/>
      <c r="BN149" s="119"/>
      <c r="BO149" s="119"/>
      <c r="BP149" s="119"/>
      <c r="BQ149" s="119"/>
    </row>
    <row r="150" spans="2:69" ht="43.5" hidden="1" customHeight="1" x14ac:dyDescent="0.3">
      <c r="B150" s="111"/>
      <c r="C150" s="111"/>
      <c r="D150" s="111" t="str">
        <f>'Հ4 '!G139</f>
        <v xml:space="preserve"> այդ թվում` ըստ կատարողների</v>
      </c>
      <c r="E150" s="114">
        <f>'Հ4 '!H139</f>
        <v>0</v>
      </c>
      <c r="F150" s="113">
        <f t="shared" si="21"/>
        <v>0</v>
      </c>
      <c r="G150" s="115"/>
      <c r="H150" s="115"/>
      <c r="I150" s="115"/>
      <c r="J150" s="115"/>
      <c r="K150" s="115"/>
      <c r="L150" s="115"/>
      <c r="M150" s="115"/>
      <c r="N150" s="115"/>
      <c r="O150" s="115"/>
      <c r="P150" s="115"/>
      <c r="Q150" s="115"/>
      <c r="R150" s="114">
        <f>'Հ4 '!I139</f>
        <v>0</v>
      </c>
      <c r="S150" s="113">
        <f t="shared" si="22"/>
        <v>0</v>
      </c>
      <c r="T150" s="116"/>
      <c r="U150" s="116"/>
      <c r="V150" s="116"/>
      <c r="W150" s="116"/>
      <c r="X150" s="116"/>
      <c r="Y150" s="116"/>
      <c r="Z150" s="116"/>
      <c r="AA150" s="116"/>
      <c r="AB150" s="116"/>
      <c r="AC150" s="116"/>
      <c r="AD150" s="116"/>
      <c r="AE150" s="114">
        <f>'Հ4 '!J139</f>
        <v>0</v>
      </c>
      <c r="AF150" s="113">
        <f t="shared" si="23"/>
        <v>0</v>
      </c>
      <c r="AG150" s="117"/>
      <c r="AH150" s="117"/>
      <c r="AI150" s="117"/>
      <c r="AJ150" s="117"/>
      <c r="AK150" s="117"/>
      <c r="AL150" s="117"/>
      <c r="AM150" s="117"/>
      <c r="AN150" s="117"/>
      <c r="AO150" s="117"/>
      <c r="AP150" s="117"/>
      <c r="AQ150" s="117"/>
      <c r="AR150" s="114">
        <f>'Հ4 '!K139</f>
        <v>0</v>
      </c>
      <c r="AS150" s="113">
        <f t="shared" si="24"/>
        <v>0</v>
      </c>
      <c r="AT150" s="118"/>
      <c r="AU150" s="118"/>
      <c r="AV150" s="118"/>
      <c r="AW150" s="118"/>
      <c r="AX150" s="118"/>
      <c r="AY150" s="118"/>
      <c r="AZ150" s="118"/>
      <c r="BA150" s="118"/>
      <c r="BB150" s="118"/>
      <c r="BC150" s="118"/>
      <c r="BD150" s="118"/>
      <c r="BE150" s="114">
        <f>'Հ4 '!L139</f>
        <v>0</v>
      </c>
      <c r="BF150" s="113">
        <f t="shared" si="25"/>
        <v>0</v>
      </c>
      <c r="BG150" s="119"/>
      <c r="BH150" s="119"/>
      <c r="BI150" s="119"/>
      <c r="BJ150" s="119"/>
      <c r="BK150" s="119"/>
      <c r="BL150" s="119"/>
      <c r="BM150" s="119"/>
      <c r="BN150" s="119"/>
      <c r="BO150" s="119"/>
      <c r="BP150" s="119"/>
      <c r="BQ150" s="119"/>
    </row>
    <row r="151" spans="2:69" ht="43.5" hidden="1" customHeight="1" x14ac:dyDescent="0.3">
      <c r="B151" s="111"/>
      <c r="C151" s="111"/>
      <c r="D151" s="111" t="str">
        <f>'Հ4 '!G140</f>
        <v xml:space="preserve"> ՀՀ աշխատանքի և սոցիալական հարցերի նախարարության միասնական սոցիալական ծառայություն</v>
      </c>
      <c r="E151" s="114">
        <f>'Հ4 '!H140</f>
        <v>0</v>
      </c>
      <c r="F151" s="113">
        <f t="shared" si="21"/>
        <v>0</v>
      </c>
      <c r="G151" s="115"/>
      <c r="H151" s="115"/>
      <c r="I151" s="115"/>
      <c r="J151" s="115"/>
      <c r="K151" s="115"/>
      <c r="L151" s="115"/>
      <c r="M151" s="115"/>
      <c r="N151" s="115"/>
      <c r="O151" s="115"/>
      <c r="P151" s="115"/>
      <c r="Q151" s="115"/>
      <c r="R151" s="114">
        <f>'Հ4 '!I140</f>
        <v>10080</v>
      </c>
      <c r="S151" s="113">
        <f t="shared" si="22"/>
        <v>0</v>
      </c>
      <c r="T151" s="116"/>
      <c r="U151" s="116"/>
      <c r="V151" s="116"/>
      <c r="W151" s="116"/>
      <c r="X151" s="116"/>
      <c r="Y151" s="116"/>
      <c r="Z151" s="116"/>
      <c r="AA151" s="116"/>
      <c r="AB151" s="116"/>
      <c r="AC151" s="116"/>
      <c r="AD151" s="116"/>
      <c r="AE151" s="114">
        <f>'Հ4 '!J140</f>
        <v>10080</v>
      </c>
      <c r="AF151" s="113">
        <f t="shared" si="23"/>
        <v>0</v>
      </c>
      <c r="AG151" s="117"/>
      <c r="AH151" s="117"/>
      <c r="AI151" s="117"/>
      <c r="AJ151" s="117"/>
      <c r="AK151" s="117"/>
      <c r="AL151" s="117"/>
      <c r="AM151" s="117"/>
      <c r="AN151" s="117"/>
      <c r="AO151" s="117"/>
      <c r="AP151" s="117"/>
      <c r="AQ151" s="117"/>
      <c r="AR151" s="114">
        <f>'Հ4 '!K140</f>
        <v>10080</v>
      </c>
      <c r="AS151" s="113">
        <f t="shared" si="24"/>
        <v>0</v>
      </c>
      <c r="AT151" s="118"/>
      <c r="AU151" s="118"/>
      <c r="AV151" s="118"/>
      <c r="AW151" s="118"/>
      <c r="AX151" s="118"/>
      <c r="AY151" s="118"/>
      <c r="AZ151" s="118"/>
      <c r="BA151" s="118"/>
      <c r="BB151" s="118"/>
      <c r="BC151" s="118"/>
      <c r="BD151" s="118"/>
      <c r="BE151" s="114">
        <f>'Հ4 '!L140</f>
        <v>10080</v>
      </c>
      <c r="BF151" s="113">
        <f t="shared" si="25"/>
        <v>0</v>
      </c>
      <c r="BG151" s="119"/>
      <c r="BH151" s="119"/>
      <c r="BI151" s="119"/>
      <c r="BJ151" s="119"/>
      <c r="BK151" s="119"/>
      <c r="BL151" s="119"/>
      <c r="BM151" s="119"/>
      <c r="BN151" s="119"/>
      <c r="BO151" s="119"/>
      <c r="BP151" s="119"/>
      <c r="BQ151" s="119"/>
    </row>
    <row r="152" spans="2:69" ht="43.5" hidden="1" customHeight="1" x14ac:dyDescent="0.3">
      <c r="B152" s="111"/>
      <c r="C152" s="111"/>
      <c r="D152" s="111" t="str">
        <f>'Հ4 '!G141</f>
        <v xml:space="preserve"> այդ թվում` բյուջետային ծախսերի տնտեսագիտական դասակարգման հոդվածներ</v>
      </c>
      <c r="E152" s="114">
        <f>'Հ4 '!H141</f>
        <v>0</v>
      </c>
      <c r="F152" s="113">
        <f t="shared" si="21"/>
        <v>0</v>
      </c>
      <c r="G152" s="115"/>
      <c r="H152" s="115"/>
      <c r="I152" s="115"/>
      <c r="J152" s="115"/>
      <c r="K152" s="115"/>
      <c r="L152" s="115"/>
      <c r="M152" s="115"/>
      <c r="N152" s="115"/>
      <c r="O152" s="115"/>
      <c r="P152" s="115"/>
      <c r="Q152" s="115"/>
      <c r="R152" s="114">
        <f>'Հ4 '!I141</f>
        <v>0</v>
      </c>
      <c r="S152" s="113">
        <f t="shared" si="22"/>
        <v>0</v>
      </c>
      <c r="T152" s="116"/>
      <c r="U152" s="116"/>
      <c r="V152" s="116"/>
      <c r="W152" s="116"/>
      <c r="X152" s="116"/>
      <c r="Y152" s="116"/>
      <c r="Z152" s="116"/>
      <c r="AA152" s="116"/>
      <c r="AB152" s="116"/>
      <c r="AC152" s="116"/>
      <c r="AD152" s="116"/>
      <c r="AE152" s="114">
        <f>'Հ4 '!J141</f>
        <v>0</v>
      </c>
      <c r="AF152" s="113">
        <f t="shared" si="23"/>
        <v>0</v>
      </c>
      <c r="AG152" s="117"/>
      <c r="AH152" s="117"/>
      <c r="AI152" s="117"/>
      <c r="AJ152" s="117"/>
      <c r="AK152" s="117"/>
      <c r="AL152" s="117"/>
      <c r="AM152" s="117"/>
      <c r="AN152" s="117"/>
      <c r="AO152" s="117"/>
      <c r="AP152" s="117"/>
      <c r="AQ152" s="117"/>
      <c r="AR152" s="114">
        <f>'Հ4 '!K141</f>
        <v>0</v>
      </c>
      <c r="AS152" s="113">
        <f t="shared" si="24"/>
        <v>0</v>
      </c>
      <c r="AT152" s="118"/>
      <c r="AU152" s="118"/>
      <c r="AV152" s="118"/>
      <c r="AW152" s="118"/>
      <c r="AX152" s="118"/>
      <c r="AY152" s="118"/>
      <c r="AZ152" s="118"/>
      <c r="BA152" s="118"/>
      <c r="BB152" s="118"/>
      <c r="BC152" s="118"/>
      <c r="BD152" s="118"/>
      <c r="BE152" s="114">
        <f>'Հ4 '!L141</f>
        <v>0</v>
      </c>
      <c r="BF152" s="113">
        <f t="shared" si="25"/>
        <v>0</v>
      </c>
      <c r="BG152" s="119"/>
      <c r="BH152" s="119"/>
      <c r="BI152" s="119"/>
      <c r="BJ152" s="119"/>
      <c r="BK152" s="119"/>
      <c r="BL152" s="119"/>
      <c r="BM152" s="119"/>
      <c r="BN152" s="119"/>
      <c r="BO152" s="119"/>
      <c r="BP152" s="119"/>
      <c r="BQ152" s="119"/>
    </row>
    <row r="153" spans="2:69" ht="43.5" hidden="1" customHeight="1" x14ac:dyDescent="0.3">
      <c r="B153" s="111"/>
      <c r="C153" s="111"/>
      <c r="D153" s="111" t="str">
        <f>'Հ4 '!G142</f>
        <v xml:space="preserve"> ԸՆԴԱՄԵՆԸ ԾԱԽՍԵՐ</v>
      </c>
      <c r="E153" s="114">
        <f>'Հ4 '!H142</f>
        <v>0</v>
      </c>
      <c r="F153" s="113">
        <f t="shared" si="21"/>
        <v>0</v>
      </c>
      <c r="G153" s="115"/>
      <c r="H153" s="115"/>
      <c r="I153" s="115"/>
      <c r="J153" s="115"/>
      <c r="K153" s="115"/>
      <c r="L153" s="115"/>
      <c r="M153" s="115"/>
      <c r="N153" s="115"/>
      <c r="O153" s="115"/>
      <c r="P153" s="115"/>
      <c r="Q153" s="115"/>
      <c r="R153" s="114">
        <f>'Հ4 '!I142</f>
        <v>10080</v>
      </c>
      <c r="S153" s="113">
        <f t="shared" si="22"/>
        <v>0</v>
      </c>
      <c r="T153" s="116"/>
      <c r="U153" s="116"/>
      <c r="V153" s="116"/>
      <c r="W153" s="116"/>
      <c r="X153" s="116"/>
      <c r="Y153" s="116"/>
      <c r="Z153" s="116"/>
      <c r="AA153" s="116"/>
      <c r="AB153" s="116"/>
      <c r="AC153" s="116"/>
      <c r="AD153" s="116"/>
      <c r="AE153" s="114">
        <f>'Հ4 '!J142</f>
        <v>10080</v>
      </c>
      <c r="AF153" s="113">
        <f t="shared" si="23"/>
        <v>0</v>
      </c>
      <c r="AG153" s="117"/>
      <c r="AH153" s="117"/>
      <c r="AI153" s="117"/>
      <c r="AJ153" s="117"/>
      <c r="AK153" s="117"/>
      <c r="AL153" s="117"/>
      <c r="AM153" s="117"/>
      <c r="AN153" s="117"/>
      <c r="AO153" s="117"/>
      <c r="AP153" s="117"/>
      <c r="AQ153" s="117"/>
      <c r="AR153" s="114">
        <f>'Հ4 '!K142</f>
        <v>10080</v>
      </c>
      <c r="AS153" s="113">
        <f t="shared" si="24"/>
        <v>0</v>
      </c>
      <c r="AT153" s="118"/>
      <c r="AU153" s="118"/>
      <c r="AV153" s="118"/>
      <c r="AW153" s="118"/>
      <c r="AX153" s="118"/>
      <c r="AY153" s="118"/>
      <c r="AZ153" s="118"/>
      <c r="BA153" s="118"/>
      <c r="BB153" s="118"/>
      <c r="BC153" s="118"/>
      <c r="BD153" s="118"/>
      <c r="BE153" s="114">
        <f>'Հ4 '!L142</f>
        <v>10080</v>
      </c>
      <c r="BF153" s="113">
        <f t="shared" si="25"/>
        <v>0</v>
      </c>
      <c r="BG153" s="119"/>
      <c r="BH153" s="119"/>
      <c r="BI153" s="119"/>
      <c r="BJ153" s="119"/>
      <c r="BK153" s="119"/>
      <c r="BL153" s="119"/>
      <c r="BM153" s="119"/>
      <c r="BN153" s="119"/>
      <c r="BO153" s="119"/>
      <c r="BP153" s="119"/>
      <c r="BQ153" s="119"/>
    </row>
    <row r="154" spans="2:69" ht="43.5" hidden="1" customHeight="1" x14ac:dyDescent="0.3">
      <c r="B154" s="111"/>
      <c r="C154" s="111"/>
      <c r="D154" s="111" t="str">
        <f>'Հ4 '!G143</f>
        <v xml:space="preserve"> ԸՆԹԱՑԻԿ ԾԱԽՍԵՐ</v>
      </c>
      <c r="E154" s="114">
        <f>'Հ4 '!H143</f>
        <v>0</v>
      </c>
      <c r="F154" s="113">
        <f t="shared" si="21"/>
        <v>0</v>
      </c>
      <c r="G154" s="115"/>
      <c r="H154" s="115"/>
      <c r="I154" s="115"/>
      <c r="J154" s="115"/>
      <c r="K154" s="115"/>
      <c r="L154" s="115"/>
      <c r="M154" s="115"/>
      <c r="N154" s="115"/>
      <c r="O154" s="115"/>
      <c r="P154" s="115"/>
      <c r="Q154" s="115"/>
      <c r="R154" s="114">
        <f>'Հ4 '!I143</f>
        <v>10080</v>
      </c>
      <c r="S154" s="113">
        <f t="shared" si="22"/>
        <v>0</v>
      </c>
      <c r="T154" s="116"/>
      <c r="U154" s="116"/>
      <c r="V154" s="116"/>
      <c r="W154" s="116"/>
      <c r="X154" s="116"/>
      <c r="Y154" s="116"/>
      <c r="Z154" s="116"/>
      <c r="AA154" s="116"/>
      <c r="AB154" s="116"/>
      <c r="AC154" s="116"/>
      <c r="AD154" s="116"/>
      <c r="AE154" s="114">
        <f>'Հ4 '!J143</f>
        <v>10080</v>
      </c>
      <c r="AF154" s="113">
        <f t="shared" si="23"/>
        <v>0</v>
      </c>
      <c r="AG154" s="117"/>
      <c r="AH154" s="117"/>
      <c r="AI154" s="117"/>
      <c r="AJ154" s="117"/>
      <c r="AK154" s="117"/>
      <c r="AL154" s="117"/>
      <c r="AM154" s="117"/>
      <c r="AN154" s="117"/>
      <c r="AO154" s="117"/>
      <c r="AP154" s="117"/>
      <c r="AQ154" s="117"/>
      <c r="AR154" s="114">
        <f>'Հ4 '!K143</f>
        <v>10080</v>
      </c>
      <c r="AS154" s="113">
        <f t="shared" si="24"/>
        <v>0</v>
      </c>
      <c r="AT154" s="118"/>
      <c r="AU154" s="118"/>
      <c r="AV154" s="118"/>
      <c r="AW154" s="118"/>
      <c r="AX154" s="118"/>
      <c r="AY154" s="118"/>
      <c r="AZ154" s="118"/>
      <c r="BA154" s="118"/>
      <c r="BB154" s="118"/>
      <c r="BC154" s="118"/>
      <c r="BD154" s="118"/>
      <c r="BE154" s="114">
        <f>'Հ4 '!L143</f>
        <v>10080</v>
      </c>
      <c r="BF154" s="113">
        <f t="shared" si="25"/>
        <v>0</v>
      </c>
      <c r="BG154" s="119"/>
      <c r="BH154" s="119"/>
      <c r="BI154" s="119"/>
      <c r="BJ154" s="119"/>
      <c r="BK154" s="119"/>
      <c r="BL154" s="119"/>
      <c r="BM154" s="119"/>
      <c r="BN154" s="119"/>
      <c r="BO154" s="119"/>
      <c r="BP154" s="119"/>
      <c r="BQ154" s="119"/>
    </row>
    <row r="155" spans="2:69" ht="43.5" hidden="1" customHeight="1" x14ac:dyDescent="0.3">
      <c r="B155" s="111"/>
      <c r="C155" s="111"/>
      <c r="D155" s="111" t="str">
        <f>'Հ4 '!G144</f>
        <v xml:space="preserve"> ՍՈՑԻԱԼԱԿԱՆ  ՆՊԱՍՏՆԵՐ ԵՎ ԿԵՆՍԱԹՈՇԱԿՆԵՐ</v>
      </c>
      <c r="E155" s="114">
        <f>'Հ4 '!H144</f>
        <v>0</v>
      </c>
      <c r="F155" s="113">
        <f t="shared" ref="F155:F236" si="26">SUM(G155:Q155)</f>
        <v>0</v>
      </c>
      <c r="G155" s="115"/>
      <c r="H155" s="115"/>
      <c r="I155" s="115"/>
      <c r="J155" s="115"/>
      <c r="K155" s="115"/>
      <c r="L155" s="115"/>
      <c r="M155" s="115"/>
      <c r="N155" s="115"/>
      <c r="O155" s="115"/>
      <c r="P155" s="115"/>
      <c r="Q155" s="115"/>
      <c r="R155" s="114">
        <f>'Հ4 '!I144</f>
        <v>10080</v>
      </c>
      <c r="S155" s="113">
        <f t="shared" ref="S155:S236" si="27">SUM(T155:AD155)</f>
        <v>0</v>
      </c>
      <c r="T155" s="116"/>
      <c r="U155" s="116"/>
      <c r="V155" s="116"/>
      <c r="W155" s="116"/>
      <c r="X155" s="116"/>
      <c r="Y155" s="116"/>
      <c r="Z155" s="116"/>
      <c r="AA155" s="116"/>
      <c r="AB155" s="116"/>
      <c r="AC155" s="116"/>
      <c r="AD155" s="116"/>
      <c r="AE155" s="114">
        <f>'Հ4 '!J144</f>
        <v>10080</v>
      </c>
      <c r="AF155" s="113">
        <f t="shared" ref="AF155:AF235" si="28">SUM(AG155:AQ155)</f>
        <v>0</v>
      </c>
      <c r="AG155" s="117"/>
      <c r="AH155" s="117"/>
      <c r="AI155" s="117"/>
      <c r="AJ155" s="117"/>
      <c r="AK155" s="117"/>
      <c r="AL155" s="117"/>
      <c r="AM155" s="117"/>
      <c r="AN155" s="117"/>
      <c r="AO155" s="117"/>
      <c r="AP155" s="117"/>
      <c r="AQ155" s="117"/>
      <c r="AR155" s="114">
        <f>'Հ4 '!K144</f>
        <v>10080</v>
      </c>
      <c r="AS155" s="113">
        <f t="shared" ref="AS155:AS236" si="29">SUM(AT155:BD155)</f>
        <v>0</v>
      </c>
      <c r="AT155" s="118"/>
      <c r="AU155" s="118"/>
      <c r="AV155" s="118"/>
      <c r="AW155" s="118"/>
      <c r="AX155" s="118"/>
      <c r="AY155" s="118"/>
      <c r="AZ155" s="118"/>
      <c r="BA155" s="118"/>
      <c r="BB155" s="118"/>
      <c r="BC155" s="118"/>
      <c r="BD155" s="118"/>
      <c r="BE155" s="114">
        <f>'Հ4 '!L144</f>
        <v>10080</v>
      </c>
      <c r="BF155" s="113">
        <f t="shared" ref="BF155:BF236" si="30">SUM(BG155:BQ155)</f>
        <v>0</v>
      </c>
      <c r="BG155" s="119"/>
      <c r="BH155" s="119"/>
      <c r="BI155" s="119"/>
      <c r="BJ155" s="119"/>
      <c r="BK155" s="119"/>
      <c r="BL155" s="119"/>
      <c r="BM155" s="119"/>
      <c r="BN155" s="119"/>
      <c r="BO155" s="119"/>
      <c r="BP155" s="119"/>
      <c r="BQ155" s="119"/>
    </row>
    <row r="156" spans="2:69" ht="43.5" hidden="1" customHeight="1" x14ac:dyDescent="0.3">
      <c r="B156" s="111"/>
      <c r="C156" s="111"/>
      <c r="D156" s="111" t="str">
        <f>'Հ4 '!G145</f>
        <v xml:space="preserve"> Սոցիալական օգնության դրամական արտահայտությամբ նպաստներ (բյուջեից)</v>
      </c>
      <c r="E156" s="114">
        <f>'Հ4 '!H145</f>
        <v>0</v>
      </c>
      <c r="F156" s="113">
        <f t="shared" si="26"/>
        <v>0</v>
      </c>
      <c r="G156" s="115"/>
      <c r="H156" s="115"/>
      <c r="I156" s="115"/>
      <c r="J156" s="115"/>
      <c r="K156" s="115"/>
      <c r="L156" s="115"/>
      <c r="M156" s="115"/>
      <c r="N156" s="115"/>
      <c r="O156" s="115"/>
      <c r="P156" s="115"/>
      <c r="Q156" s="115"/>
      <c r="R156" s="114">
        <f>'Հ4 '!I145</f>
        <v>10080</v>
      </c>
      <c r="S156" s="113">
        <f t="shared" si="27"/>
        <v>0</v>
      </c>
      <c r="T156" s="116"/>
      <c r="U156" s="116"/>
      <c r="V156" s="116"/>
      <c r="W156" s="116"/>
      <c r="X156" s="116"/>
      <c r="Y156" s="116"/>
      <c r="Z156" s="116"/>
      <c r="AA156" s="116"/>
      <c r="AB156" s="116"/>
      <c r="AC156" s="116"/>
      <c r="AD156" s="116"/>
      <c r="AE156" s="114">
        <f>'Հ4 '!J145</f>
        <v>10080</v>
      </c>
      <c r="AF156" s="113">
        <f t="shared" si="28"/>
        <v>0</v>
      </c>
      <c r="AG156" s="117"/>
      <c r="AH156" s="117"/>
      <c r="AI156" s="117"/>
      <c r="AJ156" s="117"/>
      <c r="AK156" s="117"/>
      <c r="AL156" s="117"/>
      <c r="AM156" s="117"/>
      <c r="AN156" s="117"/>
      <c r="AO156" s="117"/>
      <c r="AP156" s="117"/>
      <c r="AQ156" s="117"/>
      <c r="AR156" s="114">
        <f>'Հ4 '!K145</f>
        <v>10080</v>
      </c>
      <c r="AS156" s="113">
        <f t="shared" si="29"/>
        <v>0</v>
      </c>
      <c r="AT156" s="118"/>
      <c r="AU156" s="118"/>
      <c r="AV156" s="118"/>
      <c r="AW156" s="118"/>
      <c r="AX156" s="118"/>
      <c r="AY156" s="118"/>
      <c r="AZ156" s="118"/>
      <c r="BA156" s="118"/>
      <c r="BB156" s="118"/>
      <c r="BC156" s="118"/>
      <c r="BD156" s="118"/>
      <c r="BE156" s="114">
        <f>'Հ4 '!L145</f>
        <v>10080</v>
      </c>
      <c r="BF156" s="113">
        <f t="shared" si="30"/>
        <v>0</v>
      </c>
      <c r="BG156" s="119"/>
      <c r="BH156" s="119"/>
      <c r="BI156" s="119"/>
      <c r="BJ156" s="119"/>
      <c r="BK156" s="119"/>
      <c r="BL156" s="119"/>
      <c r="BM156" s="119"/>
      <c r="BN156" s="119"/>
      <c r="BO156" s="119"/>
      <c r="BP156" s="119"/>
      <c r="BQ156" s="119"/>
    </row>
    <row r="157" spans="2:69" ht="43.5" hidden="1" customHeight="1" x14ac:dyDescent="0.3">
      <c r="B157" s="111"/>
      <c r="C157" s="111"/>
      <c r="D157" s="111" t="str">
        <f>'Հ4 '!G146</f>
        <v xml:space="preserve"> - Այլ նպաստներ բյուջեից</v>
      </c>
      <c r="E157" s="114">
        <f>'Հ4 '!H146</f>
        <v>0</v>
      </c>
      <c r="F157" s="113">
        <f t="shared" si="26"/>
        <v>0</v>
      </c>
      <c r="G157" s="115"/>
      <c r="H157" s="115"/>
      <c r="I157" s="115"/>
      <c r="J157" s="115"/>
      <c r="K157" s="115"/>
      <c r="L157" s="115"/>
      <c r="M157" s="115"/>
      <c r="N157" s="115"/>
      <c r="O157" s="115"/>
      <c r="P157" s="115"/>
      <c r="Q157" s="115"/>
      <c r="R157" s="114">
        <f>'Հ4 '!I146</f>
        <v>10080</v>
      </c>
      <c r="S157" s="113">
        <f t="shared" si="27"/>
        <v>0</v>
      </c>
      <c r="T157" s="116"/>
      <c r="U157" s="116"/>
      <c r="V157" s="116"/>
      <c r="W157" s="116"/>
      <c r="X157" s="116"/>
      <c r="Y157" s="116"/>
      <c r="Z157" s="116"/>
      <c r="AA157" s="116"/>
      <c r="AB157" s="116"/>
      <c r="AC157" s="116"/>
      <c r="AD157" s="116"/>
      <c r="AE157" s="114">
        <f>'Հ4 '!J146</f>
        <v>10080</v>
      </c>
      <c r="AF157" s="113">
        <f t="shared" si="28"/>
        <v>0</v>
      </c>
      <c r="AG157" s="117"/>
      <c r="AH157" s="117"/>
      <c r="AI157" s="117"/>
      <c r="AJ157" s="117"/>
      <c r="AK157" s="117"/>
      <c r="AL157" s="117"/>
      <c r="AM157" s="117"/>
      <c r="AN157" s="117"/>
      <c r="AO157" s="117"/>
      <c r="AP157" s="117"/>
      <c r="AQ157" s="117"/>
      <c r="AR157" s="114">
        <f>'Հ4 '!K146</f>
        <v>10080</v>
      </c>
      <c r="AS157" s="113">
        <f t="shared" si="29"/>
        <v>0</v>
      </c>
      <c r="AT157" s="118"/>
      <c r="AU157" s="118"/>
      <c r="AV157" s="118"/>
      <c r="AW157" s="118"/>
      <c r="AX157" s="118"/>
      <c r="AY157" s="118"/>
      <c r="AZ157" s="118"/>
      <c r="BA157" s="118"/>
      <c r="BB157" s="118"/>
      <c r="BC157" s="118"/>
      <c r="BD157" s="118"/>
      <c r="BE157" s="114">
        <f>'Հ4 '!L146</f>
        <v>10080</v>
      </c>
      <c r="BF157" s="113">
        <f t="shared" si="30"/>
        <v>0</v>
      </c>
      <c r="BG157" s="119"/>
      <c r="BH157" s="119"/>
      <c r="BI157" s="119"/>
      <c r="BJ157" s="119"/>
      <c r="BK157" s="119"/>
      <c r="BL157" s="119"/>
      <c r="BM157" s="119"/>
      <c r="BN157" s="119"/>
      <c r="BO157" s="119"/>
      <c r="BP157" s="119"/>
      <c r="BQ157" s="119"/>
    </row>
    <row r="158" spans="2:69" ht="81.75" customHeight="1" x14ac:dyDescent="0.3">
      <c r="B158" s="132" t="str">
        <f>'Հ4 '!E147</f>
        <v xml:space="preserve"> 1015</v>
      </c>
      <c r="C158" s="132"/>
      <c r="D158" s="132" t="str">
        <f>'Հ4 '!G147</f>
        <v xml:space="preserve"> Սոցիալական փաթեթների ապահովում</v>
      </c>
      <c r="E158" s="133">
        <f>'Հ4 '!H147</f>
        <v>9224023.3000000007</v>
      </c>
      <c r="F158" s="134">
        <f t="shared" si="26"/>
        <v>9224023.3300000019</v>
      </c>
      <c r="G158" s="135">
        <f>G160</f>
        <v>6096642.120000001</v>
      </c>
      <c r="H158" s="135">
        <f t="shared" ref="H158:Q158" si="31">H160</f>
        <v>276260.47999999998</v>
      </c>
      <c r="I158" s="135">
        <f t="shared" si="31"/>
        <v>389819.13</v>
      </c>
      <c r="J158" s="135">
        <f t="shared" si="31"/>
        <v>376725.6</v>
      </c>
      <c r="K158" s="135">
        <f t="shared" si="31"/>
        <v>269773.32</v>
      </c>
      <c r="L158" s="135">
        <f t="shared" si="31"/>
        <v>338689.45</v>
      </c>
      <c r="M158" s="135">
        <f t="shared" si="31"/>
        <v>362347.41</v>
      </c>
      <c r="N158" s="135">
        <f t="shared" si="31"/>
        <v>211389.34</v>
      </c>
      <c r="O158" s="135">
        <f t="shared" si="31"/>
        <v>409284.61</v>
      </c>
      <c r="P158" s="135">
        <f t="shared" si="31"/>
        <v>387188.82000000007</v>
      </c>
      <c r="Q158" s="135">
        <f t="shared" si="31"/>
        <v>105903.05</v>
      </c>
      <c r="R158" s="133">
        <f>'Հ4 '!I147</f>
        <v>10619496</v>
      </c>
      <c r="S158" s="134">
        <f t="shared" si="27"/>
        <v>10619496.000000004</v>
      </c>
      <c r="T158" s="135">
        <f>T160</f>
        <v>6768112.6217200002</v>
      </c>
      <c r="U158" s="135">
        <f t="shared" ref="U158:AD158" si="32">U160</f>
        <v>330490.84080000001</v>
      </c>
      <c r="V158" s="135">
        <f t="shared" si="32"/>
        <v>438323.12187999999</v>
      </c>
      <c r="W158" s="135">
        <f t="shared" si="32"/>
        <v>533741.78356000001</v>
      </c>
      <c r="X158" s="135">
        <f t="shared" si="32"/>
        <v>354410.47124000004</v>
      </c>
      <c r="Y158" s="135">
        <f t="shared" si="32"/>
        <v>418437.10499999998</v>
      </c>
      <c r="Z158" s="135">
        <f t="shared" si="32"/>
        <v>429444.53528000001</v>
      </c>
      <c r="AA158" s="135">
        <f t="shared" si="32"/>
        <v>262602.30484</v>
      </c>
      <c r="AB158" s="135">
        <f t="shared" si="32"/>
        <v>486880.08591999998</v>
      </c>
      <c r="AC158" s="135">
        <f t="shared" si="32"/>
        <v>464298.12976000004</v>
      </c>
      <c r="AD158" s="135">
        <f t="shared" si="32"/>
        <v>132755</v>
      </c>
      <c r="AE158" s="133">
        <f>'Հ4 '!J147</f>
        <v>11658096</v>
      </c>
      <c r="AF158" s="134">
        <f t="shared" si="28"/>
        <v>11658096.000000002</v>
      </c>
      <c r="AG158" s="135">
        <f>AG160</f>
        <v>5039310.2</v>
      </c>
      <c r="AH158" s="135">
        <f t="shared" ref="AH158:AQ158" si="33">AH160</f>
        <v>489291</v>
      </c>
      <c r="AI158" s="135">
        <f t="shared" si="33"/>
        <v>703539.5</v>
      </c>
      <c r="AJ158" s="135">
        <f t="shared" si="33"/>
        <v>805778</v>
      </c>
      <c r="AK158" s="135">
        <f t="shared" si="33"/>
        <v>681587.4</v>
      </c>
      <c r="AL158" s="135">
        <f t="shared" si="33"/>
        <v>683792</v>
      </c>
      <c r="AM158" s="135">
        <f t="shared" si="33"/>
        <v>788986</v>
      </c>
      <c r="AN158" s="135">
        <f t="shared" si="33"/>
        <v>585687</v>
      </c>
      <c r="AO158" s="135">
        <f t="shared" si="33"/>
        <v>766968</v>
      </c>
      <c r="AP158" s="135">
        <f t="shared" si="33"/>
        <v>806285.9</v>
      </c>
      <c r="AQ158" s="135">
        <f t="shared" si="33"/>
        <v>306871</v>
      </c>
      <c r="AR158" s="133">
        <f>'Հ4 '!K147</f>
        <v>11658096</v>
      </c>
      <c r="AS158" s="134">
        <f t="shared" si="29"/>
        <v>11827008.000000002</v>
      </c>
      <c r="AT158" s="135">
        <f>AT160</f>
        <v>5128950.2</v>
      </c>
      <c r="AU158" s="135">
        <f t="shared" ref="AU158:BD158" si="34">AU160</f>
        <v>520755</v>
      </c>
      <c r="AV158" s="135">
        <f t="shared" si="34"/>
        <v>693171.5</v>
      </c>
      <c r="AW158" s="135">
        <f t="shared" si="34"/>
        <v>825866</v>
      </c>
      <c r="AX158" s="135">
        <f t="shared" si="34"/>
        <v>704051.4</v>
      </c>
      <c r="AY158" s="135">
        <f t="shared" si="34"/>
        <v>731312</v>
      </c>
      <c r="AZ158" s="135">
        <f t="shared" si="34"/>
        <v>781282</v>
      </c>
      <c r="BA158" s="135">
        <f t="shared" si="34"/>
        <v>587055</v>
      </c>
      <c r="BB158" s="135">
        <f t="shared" si="34"/>
        <v>766968</v>
      </c>
      <c r="BC158" s="135">
        <f t="shared" si="34"/>
        <v>772661.9</v>
      </c>
      <c r="BD158" s="135">
        <f t="shared" si="34"/>
        <v>314935</v>
      </c>
      <c r="BE158" s="133">
        <f>'Հ4 '!L147</f>
        <v>11658096</v>
      </c>
      <c r="BF158" s="134">
        <f t="shared" si="30"/>
        <v>12146040.000000002</v>
      </c>
      <c r="BG158" s="135">
        <f>BG160</f>
        <v>5272518.2</v>
      </c>
      <c r="BH158" s="135">
        <f t="shared" ref="BH158:BQ158" si="35">BH160</f>
        <v>526515</v>
      </c>
      <c r="BI158" s="135">
        <f t="shared" si="35"/>
        <v>718947.5</v>
      </c>
      <c r="BJ158" s="135">
        <f t="shared" si="35"/>
        <v>848978</v>
      </c>
      <c r="BK158" s="135">
        <f t="shared" si="35"/>
        <v>726011.4</v>
      </c>
      <c r="BL158" s="135">
        <f t="shared" si="35"/>
        <v>739880</v>
      </c>
      <c r="BM158" s="135">
        <f t="shared" si="35"/>
        <v>773722</v>
      </c>
      <c r="BN158" s="135">
        <f t="shared" si="35"/>
        <v>591087</v>
      </c>
      <c r="BO158" s="135">
        <f t="shared" si="35"/>
        <v>803832</v>
      </c>
      <c r="BP158" s="135">
        <f t="shared" si="35"/>
        <v>814997.9</v>
      </c>
      <c r="BQ158" s="135">
        <f t="shared" si="35"/>
        <v>329551</v>
      </c>
    </row>
    <row r="159" spans="2:69" ht="43.5" hidden="1" customHeight="1" x14ac:dyDescent="0.3">
      <c r="B159" s="111"/>
      <c r="C159" s="111"/>
      <c r="D159" s="111" t="str">
        <f>'Հ4 '!G148</f>
        <v xml:space="preserve"> այդ թվում`</v>
      </c>
      <c r="E159" s="114">
        <f>'Հ4 '!H148</f>
        <v>0</v>
      </c>
      <c r="F159" s="113">
        <f t="shared" si="26"/>
        <v>0</v>
      </c>
      <c r="G159" s="115"/>
      <c r="H159" s="115"/>
      <c r="I159" s="115"/>
      <c r="J159" s="115"/>
      <c r="K159" s="115"/>
      <c r="L159" s="115"/>
      <c r="M159" s="115"/>
      <c r="N159" s="115"/>
      <c r="O159" s="115"/>
      <c r="P159" s="115"/>
      <c r="Q159" s="115"/>
      <c r="R159" s="114">
        <f>'Հ4 '!I148</f>
        <v>0</v>
      </c>
      <c r="S159" s="113">
        <f t="shared" si="27"/>
        <v>0</v>
      </c>
      <c r="T159" s="116"/>
      <c r="U159" s="116"/>
      <c r="V159" s="116"/>
      <c r="W159" s="116"/>
      <c r="X159" s="116"/>
      <c r="Y159" s="116"/>
      <c r="Z159" s="116"/>
      <c r="AA159" s="116"/>
      <c r="AB159" s="116"/>
      <c r="AC159" s="116"/>
      <c r="AD159" s="116"/>
      <c r="AE159" s="114">
        <f>'Հ4 '!J148</f>
        <v>0</v>
      </c>
      <c r="AF159" s="113">
        <f t="shared" si="28"/>
        <v>0</v>
      </c>
      <c r="AG159" s="117"/>
      <c r="AH159" s="117"/>
      <c r="AI159" s="117"/>
      <c r="AJ159" s="117"/>
      <c r="AK159" s="117"/>
      <c r="AL159" s="117"/>
      <c r="AM159" s="117"/>
      <c r="AN159" s="117"/>
      <c r="AO159" s="117"/>
      <c r="AP159" s="117"/>
      <c r="AQ159" s="117"/>
      <c r="AR159" s="114">
        <f>'Հ4 '!K148</f>
        <v>0</v>
      </c>
      <c r="AS159" s="113">
        <f t="shared" si="29"/>
        <v>0</v>
      </c>
      <c r="AT159" s="118"/>
      <c r="AU159" s="118"/>
      <c r="AV159" s="118"/>
      <c r="AW159" s="118"/>
      <c r="AX159" s="118"/>
      <c r="AY159" s="118"/>
      <c r="AZ159" s="118"/>
      <c r="BA159" s="118"/>
      <c r="BB159" s="118"/>
      <c r="BC159" s="118"/>
      <c r="BD159" s="118"/>
      <c r="BE159" s="114">
        <f>'Հ4 '!L148</f>
        <v>0</v>
      </c>
      <c r="BF159" s="113">
        <f t="shared" si="30"/>
        <v>0</v>
      </c>
      <c r="BG159" s="119"/>
      <c r="BH159" s="119"/>
      <c r="BI159" s="119"/>
      <c r="BJ159" s="119"/>
      <c r="BK159" s="119"/>
      <c r="BL159" s="119"/>
      <c r="BM159" s="119"/>
      <c r="BN159" s="119"/>
      <c r="BO159" s="119"/>
      <c r="BP159" s="119"/>
      <c r="BQ159" s="119"/>
    </row>
    <row r="160" spans="2:69" ht="59.25" customHeight="1" x14ac:dyDescent="0.3">
      <c r="B160" s="111"/>
      <c r="C160" s="111" t="str">
        <f>'Հ4 '!F149</f>
        <v xml:space="preserve"> 12001</v>
      </c>
      <c r="D160" s="111" t="str">
        <f>'Հ4 '!G149</f>
        <v xml:space="preserve"> Պետական հիմնարկների և կազմակերպությունների աշխատողների սոցիալական փաթեթով ապահովում</v>
      </c>
      <c r="E160" s="114">
        <f>'Հ4 '!H149</f>
        <v>9224023.3000000007</v>
      </c>
      <c r="F160" s="113">
        <f t="shared" si="26"/>
        <v>9224023.3300000019</v>
      </c>
      <c r="G160" s="113">
        <v>6096642.120000001</v>
      </c>
      <c r="H160" s="113">
        <v>276260.47999999998</v>
      </c>
      <c r="I160" s="113">
        <v>389819.13</v>
      </c>
      <c r="J160" s="113">
        <v>376725.6</v>
      </c>
      <c r="K160" s="113">
        <v>269773.32</v>
      </c>
      <c r="L160" s="113">
        <v>338689.45</v>
      </c>
      <c r="M160" s="113">
        <v>362347.41</v>
      </c>
      <c r="N160" s="113">
        <v>211389.34</v>
      </c>
      <c r="O160" s="113">
        <v>409284.61</v>
      </c>
      <c r="P160" s="113">
        <v>387188.82000000007</v>
      </c>
      <c r="Q160" s="113">
        <v>105903.05</v>
      </c>
      <c r="R160" s="114">
        <f>'Հ4 '!I149</f>
        <v>10619496</v>
      </c>
      <c r="S160" s="113">
        <f t="shared" si="27"/>
        <v>10619496.000000004</v>
      </c>
      <c r="T160" s="116">
        <v>6768112.6217200002</v>
      </c>
      <c r="U160" s="116">
        <v>330490.84080000001</v>
      </c>
      <c r="V160" s="116">
        <v>438323.12187999999</v>
      </c>
      <c r="W160" s="116">
        <v>533741.78356000001</v>
      </c>
      <c r="X160" s="116">
        <v>354410.47124000004</v>
      </c>
      <c r="Y160" s="116">
        <v>418437.10499999998</v>
      </c>
      <c r="Z160" s="116">
        <v>429444.53528000001</v>
      </c>
      <c r="AA160" s="116">
        <v>262602.30484</v>
      </c>
      <c r="AB160" s="116">
        <v>486880.08591999998</v>
      </c>
      <c r="AC160" s="116">
        <v>464298.12976000004</v>
      </c>
      <c r="AD160" s="116">
        <v>132755</v>
      </c>
      <c r="AE160" s="114">
        <f>'Հ4 '!J149</f>
        <v>11658096</v>
      </c>
      <c r="AF160" s="113">
        <f t="shared" si="28"/>
        <v>11658096.000000002</v>
      </c>
      <c r="AG160" s="117">
        <v>5039310.2</v>
      </c>
      <c r="AH160" s="117">
        <v>489291</v>
      </c>
      <c r="AI160" s="117">
        <v>703539.5</v>
      </c>
      <c r="AJ160" s="117">
        <v>805778</v>
      </c>
      <c r="AK160" s="117">
        <v>681587.4</v>
      </c>
      <c r="AL160" s="117">
        <v>683792</v>
      </c>
      <c r="AM160" s="117">
        <v>788986</v>
      </c>
      <c r="AN160" s="117">
        <v>585687</v>
      </c>
      <c r="AO160" s="117">
        <v>766968</v>
      </c>
      <c r="AP160" s="117">
        <v>806285.9</v>
      </c>
      <c r="AQ160" s="117">
        <v>306871</v>
      </c>
      <c r="AR160" s="114">
        <f>'Հ4 '!K149</f>
        <v>11658096</v>
      </c>
      <c r="AS160" s="113">
        <f t="shared" si="29"/>
        <v>11827008.000000002</v>
      </c>
      <c r="AT160" s="118">
        <v>5128950.2</v>
      </c>
      <c r="AU160" s="118">
        <v>520755</v>
      </c>
      <c r="AV160" s="118">
        <v>693171.5</v>
      </c>
      <c r="AW160" s="118">
        <v>825866</v>
      </c>
      <c r="AX160" s="118">
        <v>704051.4</v>
      </c>
      <c r="AY160" s="118">
        <v>731312</v>
      </c>
      <c r="AZ160" s="118">
        <v>781282</v>
      </c>
      <c r="BA160" s="118">
        <v>587055</v>
      </c>
      <c r="BB160" s="118">
        <v>766968</v>
      </c>
      <c r="BC160" s="118">
        <v>772661.9</v>
      </c>
      <c r="BD160" s="118">
        <v>314935</v>
      </c>
      <c r="BE160" s="114">
        <f>'Հ4 '!L149</f>
        <v>11658096</v>
      </c>
      <c r="BF160" s="113">
        <f t="shared" si="30"/>
        <v>12146040.000000002</v>
      </c>
      <c r="BG160" s="119">
        <v>5272518.2</v>
      </c>
      <c r="BH160" s="119">
        <v>526515</v>
      </c>
      <c r="BI160" s="119">
        <v>718947.5</v>
      </c>
      <c r="BJ160" s="119">
        <v>848978</v>
      </c>
      <c r="BK160" s="119">
        <v>726011.4</v>
      </c>
      <c r="BL160" s="119">
        <v>739880</v>
      </c>
      <c r="BM160" s="119">
        <v>773722</v>
      </c>
      <c r="BN160" s="119">
        <v>591087</v>
      </c>
      <c r="BO160" s="119">
        <v>803832</v>
      </c>
      <c r="BP160" s="119">
        <v>814997.9</v>
      </c>
      <c r="BQ160" s="119">
        <v>329551</v>
      </c>
    </row>
    <row r="161" spans="1:69" ht="43.5" hidden="1" customHeight="1" x14ac:dyDescent="0.3">
      <c r="B161" s="111"/>
      <c r="C161" s="111"/>
      <c r="D161" s="111" t="str">
        <f>'Հ4 '!G150</f>
        <v xml:space="preserve"> այդ թվում` ըստ կատարողների</v>
      </c>
      <c r="E161" s="114">
        <f>'Հ4 '!H150</f>
        <v>0</v>
      </c>
      <c r="F161" s="113">
        <f t="shared" si="26"/>
        <v>0</v>
      </c>
      <c r="G161" s="115"/>
      <c r="H161" s="115"/>
      <c r="I161" s="115"/>
      <c r="J161" s="115"/>
      <c r="K161" s="115"/>
      <c r="L161" s="115"/>
      <c r="M161" s="115"/>
      <c r="N161" s="115"/>
      <c r="O161" s="115"/>
      <c r="P161" s="115"/>
      <c r="Q161" s="115"/>
      <c r="R161" s="114">
        <f>'Հ4 '!I150</f>
        <v>0</v>
      </c>
      <c r="S161" s="113">
        <f t="shared" si="27"/>
        <v>0</v>
      </c>
      <c r="T161" s="116"/>
      <c r="U161" s="116"/>
      <c r="V161" s="116"/>
      <c r="W161" s="116"/>
      <c r="X161" s="116"/>
      <c r="Y161" s="116"/>
      <c r="Z161" s="116"/>
      <c r="AA161" s="116"/>
      <c r="AB161" s="116"/>
      <c r="AC161" s="116"/>
      <c r="AD161" s="116"/>
      <c r="AE161" s="114">
        <f>'Հ4 '!J150</f>
        <v>0</v>
      </c>
      <c r="AF161" s="113">
        <f t="shared" si="28"/>
        <v>0</v>
      </c>
      <c r="AG161" s="117"/>
      <c r="AH161" s="117"/>
      <c r="AI161" s="117"/>
      <c r="AJ161" s="117"/>
      <c r="AK161" s="117"/>
      <c r="AL161" s="117"/>
      <c r="AM161" s="117"/>
      <c r="AN161" s="117"/>
      <c r="AO161" s="117"/>
      <c r="AP161" s="117"/>
      <c r="AQ161" s="117"/>
      <c r="AR161" s="114">
        <f>'Հ4 '!K150</f>
        <v>0</v>
      </c>
      <c r="AS161" s="113">
        <f t="shared" si="29"/>
        <v>0</v>
      </c>
      <c r="AT161" s="118"/>
      <c r="AU161" s="118"/>
      <c r="AV161" s="118"/>
      <c r="AW161" s="118"/>
      <c r="AX161" s="118"/>
      <c r="AY161" s="118"/>
      <c r="AZ161" s="118"/>
      <c r="BA161" s="118"/>
      <c r="BB161" s="118"/>
      <c r="BC161" s="118"/>
      <c r="BD161" s="118"/>
      <c r="BE161" s="114">
        <f>'Հ4 '!L150</f>
        <v>0</v>
      </c>
      <c r="BF161" s="113">
        <f t="shared" si="30"/>
        <v>0</v>
      </c>
      <c r="BG161" s="119"/>
      <c r="BH161" s="119"/>
      <c r="BI161" s="119"/>
      <c r="BJ161" s="119"/>
      <c r="BK161" s="119"/>
      <c r="BL161" s="119"/>
      <c r="BM161" s="119"/>
      <c r="BN161" s="119"/>
      <c r="BO161" s="119"/>
      <c r="BP161" s="119"/>
      <c r="BQ161" s="119"/>
    </row>
    <row r="162" spans="1:69" ht="43.5" hidden="1" customHeight="1" x14ac:dyDescent="0.3">
      <c r="B162" s="111"/>
      <c r="C162" s="111"/>
      <c r="D162" s="111" t="str">
        <f>'Հ4 '!G151</f>
        <v xml:space="preserve"> ՀՀ  աշխատանքի և սոցիալական հարցերի նախարարություն</v>
      </c>
      <c r="E162" s="114">
        <f>'Հ4 '!H151</f>
        <v>9224023.3000000007</v>
      </c>
      <c r="F162" s="113">
        <f t="shared" si="26"/>
        <v>0</v>
      </c>
      <c r="G162" s="115"/>
      <c r="H162" s="115"/>
      <c r="I162" s="115"/>
      <c r="J162" s="115"/>
      <c r="K162" s="115"/>
      <c r="L162" s="115"/>
      <c r="M162" s="115"/>
      <c r="N162" s="115"/>
      <c r="O162" s="115"/>
      <c r="P162" s="115"/>
      <c r="Q162" s="115"/>
      <c r="R162" s="114">
        <f>'Հ4 '!I151</f>
        <v>10619496</v>
      </c>
      <c r="S162" s="113">
        <f t="shared" si="27"/>
        <v>0</v>
      </c>
      <c r="T162" s="116"/>
      <c r="U162" s="116"/>
      <c r="V162" s="116"/>
      <c r="W162" s="116"/>
      <c r="X162" s="116"/>
      <c r="Y162" s="116"/>
      <c r="Z162" s="116"/>
      <c r="AA162" s="116"/>
      <c r="AB162" s="116"/>
      <c r="AC162" s="116"/>
      <c r="AD162" s="116"/>
      <c r="AE162" s="114">
        <f>'Հ4 '!J151</f>
        <v>11658096</v>
      </c>
      <c r="AF162" s="113">
        <f t="shared" si="28"/>
        <v>0</v>
      </c>
      <c r="AG162" s="117"/>
      <c r="AH162" s="117"/>
      <c r="AI162" s="117"/>
      <c r="AJ162" s="117"/>
      <c r="AK162" s="117"/>
      <c r="AL162" s="117"/>
      <c r="AM162" s="117"/>
      <c r="AN162" s="117"/>
      <c r="AO162" s="117"/>
      <c r="AP162" s="117"/>
      <c r="AQ162" s="117"/>
      <c r="AR162" s="114">
        <f>'Հ4 '!K151</f>
        <v>11658096</v>
      </c>
      <c r="AS162" s="113">
        <f t="shared" si="29"/>
        <v>0</v>
      </c>
      <c r="AT162" s="118"/>
      <c r="AU162" s="118"/>
      <c r="AV162" s="118"/>
      <c r="AW162" s="118"/>
      <c r="AX162" s="118"/>
      <c r="AY162" s="118"/>
      <c r="AZ162" s="118"/>
      <c r="BA162" s="118"/>
      <c r="BB162" s="118"/>
      <c r="BC162" s="118"/>
      <c r="BD162" s="118"/>
      <c r="BE162" s="114">
        <f>'Հ4 '!L151</f>
        <v>11658096</v>
      </c>
      <c r="BF162" s="113">
        <f t="shared" si="30"/>
        <v>0</v>
      </c>
      <c r="BG162" s="119"/>
      <c r="BH162" s="119"/>
      <c r="BI162" s="119"/>
      <c r="BJ162" s="119"/>
      <c r="BK162" s="119"/>
      <c r="BL162" s="119"/>
      <c r="BM162" s="119"/>
      <c r="BN162" s="119"/>
      <c r="BO162" s="119"/>
      <c r="BP162" s="119"/>
      <c r="BQ162" s="119"/>
    </row>
    <row r="163" spans="1:69" ht="43.5" hidden="1" customHeight="1" x14ac:dyDescent="0.3">
      <c r="B163" s="111"/>
      <c r="C163" s="111"/>
      <c r="D163" s="111" t="str">
        <f>'Հ4 '!G152</f>
        <v xml:space="preserve"> այդ թվում` բյուջետային ծախսերի տնտեսագիտական դասակարգման հոդվածներ</v>
      </c>
      <c r="E163" s="114">
        <f>'Հ4 '!H152</f>
        <v>0</v>
      </c>
      <c r="F163" s="113">
        <f t="shared" si="26"/>
        <v>0</v>
      </c>
      <c r="G163" s="115"/>
      <c r="H163" s="115"/>
      <c r="I163" s="115"/>
      <c r="J163" s="115"/>
      <c r="K163" s="115"/>
      <c r="L163" s="115"/>
      <c r="M163" s="115"/>
      <c r="N163" s="115"/>
      <c r="O163" s="115"/>
      <c r="P163" s="115"/>
      <c r="Q163" s="115"/>
      <c r="R163" s="114">
        <f>'Հ4 '!I152</f>
        <v>0</v>
      </c>
      <c r="S163" s="113">
        <f t="shared" si="27"/>
        <v>0</v>
      </c>
      <c r="T163" s="116"/>
      <c r="U163" s="116"/>
      <c r="V163" s="116"/>
      <c r="W163" s="116"/>
      <c r="X163" s="116"/>
      <c r="Y163" s="116"/>
      <c r="Z163" s="116"/>
      <c r="AA163" s="116"/>
      <c r="AB163" s="116"/>
      <c r="AC163" s="116"/>
      <c r="AD163" s="116"/>
      <c r="AE163" s="114">
        <f>'Հ4 '!J152</f>
        <v>0</v>
      </c>
      <c r="AF163" s="113">
        <f t="shared" si="28"/>
        <v>0</v>
      </c>
      <c r="AG163" s="117"/>
      <c r="AH163" s="117"/>
      <c r="AI163" s="117"/>
      <c r="AJ163" s="117"/>
      <c r="AK163" s="117"/>
      <c r="AL163" s="117"/>
      <c r="AM163" s="117"/>
      <c r="AN163" s="117"/>
      <c r="AO163" s="117"/>
      <c r="AP163" s="117"/>
      <c r="AQ163" s="117"/>
      <c r="AR163" s="114">
        <f>'Հ4 '!K152</f>
        <v>0</v>
      </c>
      <c r="AS163" s="113">
        <f t="shared" si="29"/>
        <v>0</v>
      </c>
      <c r="AT163" s="118"/>
      <c r="AU163" s="118"/>
      <c r="AV163" s="118"/>
      <c r="AW163" s="118"/>
      <c r="AX163" s="118"/>
      <c r="AY163" s="118"/>
      <c r="AZ163" s="118"/>
      <c r="BA163" s="118"/>
      <c r="BB163" s="118"/>
      <c r="BC163" s="118"/>
      <c r="BD163" s="118"/>
      <c r="BE163" s="114">
        <f>'Հ4 '!L152</f>
        <v>0</v>
      </c>
      <c r="BF163" s="113">
        <f t="shared" si="30"/>
        <v>0</v>
      </c>
      <c r="BG163" s="119"/>
      <c r="BH163" s="119"/>
      <c r="BI163" s="119"/>
      <c r="BJ163" s="119"/>
      <c r="BK163" s="119"/>
      <c r="BL163" s="119"/>
      <c r="BM163" s="119"/>
      <c r="BN163" s="119"/>
      <c r="BO163" s="119"/>
      <c r="BP163" s="119"/>
      <c r="BQ163" s="119"/>
    </row>
    <row r="164" spans="1:69" ht="43.5" hidden="1" customHeight="1" x14ac:dyDescent="0.3">
      <c r="B164" s="111"/>
      <c r="C164" s="111"/>
      <c r="D164" s="111" t="str">
        <f>'Հ4 '!G153</f>
        <v xml:space="preserve"> ԸՆԴԱՄԵՆԸ ԾԱԽՍԵՐ</v>
      </c>
      <c r="E164" s="114">
        <f>'Հ4 '!H153</f>
        <v>9224023.3000000007</v>
      </c>
      <c r="F164" s="113">
        <f t="shared" si="26"/>
        <v>0</v>
      </c>
      <c r="G164" s="115"/>
      <c r="H164" s="115"/>
      <c r="I164" s="115"/>
      <c r="J164" s="115"/>
      <c r="K164" s="115"/>
      <c r="L164" s="115"/>
      <c r="M164" s="115"/>
      <c r="N164" s="115"/>
      <c r="O164" s="115"/>
      <c r="P164" s="115"/>
      <c r="Q164" s="115"/>
      <c r="R164" s="114">
        <f>'Հ4 '!I153</f>
        <v>10619496</v>
      </c>
      <c r="S164" s="113">
        <f t="shared" si="27"/>
        <v>0</v>
      </c>
      <c r="T164" s="116"/>
      <c r="U164" s="116"/>
      <c r="V164" s="116"/>
      <c r="W164" s="116"/>
      <c r="X164" s="116"/>
      <c r="Y164" s="116"/>
      <c r="Z164" s="116"/>
      <c r="AA164" s="116"/>
      <c r="AB164" s="116"/>
      <c r="AC164" s="116"/>
      <c r="AD164" s="116"/>
      <c r="AE164" s="114">
        <f>'Հ4 '!J153</f>
        <v>11658096</v>
      </c>
      <c r="AF164" s="113">
        <f t="shared" si="28"/>
        <v>0</v>
      </c>
      <c r="AG164" s="117"/>
      <c r="AH164" s="117"/>
      <c r="AI164" s="117"/>
      <c r="AJ164" s="117"/>
      <c r="AK164" s="117"/>
      <c r="AL164" s="117"/>
      <c r="AM164" s="117"/>
      <c r="AN164" s="117"/>
      <c r="AO164" s="117"/>
      <c r="AP164" s="117"/>
      <c r="AQ164" s="117"/>
      <c r="AR164" s="114">
        <f>'Հ4 '!K153</f>
        <v>11658096</v>
      </c>
      <c r="AS164" s="113">
        <f t="shared" si="29"/>
        <v>0</v>
      </c>
      <c r="AT164" s="118"/>
      <c r="AU164" s="118"/>
      <c r="AV164" s="118"/>
      <c r="AW164" s="118"/>
      <c r="AX164" s="118"/>
      <c r="AY164" s="118"/>
      <c r="AZ164" s="118"/>
      <c r="BA164" s="118"/>
      <c r="BB164" s="118"/>
      <c r="BC164" s="118"/>
      <c r="BD164" s="118"/>
      <c r="BE164" s="114">
        <f>'Հ4 '!L153</f>
        <v>11658096</v>
      </c>
      <c r="BF164" s="113">
        <f t="shared" si="30"/>
        <v>0</v>
      </c>
      <c r="BG164" s="119"/>
      <c r="BH164" s="119"/>
      <c r="BI164" s="119"/>
      <c r="BJ164" s="119"/>
      <c r="BK164" s="119"/>
      <c r="BL164" s="119"/>
      <c r="BM164" s="119"/>
      <c r="BN164" s="119"/>
      <c r="BO164" s="119"/>
      <c r="BP164" s="119"/>
      <c r="BQ164" s="119"/>
    </row>
    <row r="165" spans="1:69" ht="43.5" hidden="1" customHeight="1" x14ac:dyDescent="0.3">
      <c r="B165" s="111"/>
      <c r="C165" s="111"/>
      <c r="D165" s="111" t="str">
        <f>'Հ4 '!G154</f>
        <v xml:space="preserve"> ԸՆԹԱՑԻԿ ԾԱԽՍԵՐ</v>
      </c>
      <c r="E165" s="114">
        <f>'Հ4 '!H154</f>
        <v>9224023.3000000007</v>
      </c>
      <c r="F165" s="113">
        <f t="shared" si="26"/>
        <v>0</v>
      </c>
      <c r="G165" s="115"/>
      <c r="H165" s="115"/>
      <c r="I165" s="115"/>
      <c r="J165" s="115"/>
      <c r="K165" s="115"/>
      <c r="L165" s="115"/>
      <c r="M165" s="115"/>
      <c r="N165" s="115"/>
      <c r="O165" s="115"/>
      <c r="P165" s="115"/>
      <c r="Q165" s="115"/>
      <c r="R165" s="114">
        <f>'Հ4 '!I154</f>
        <v>10619496</v>
      </c>
      <c r="S165" s="113">
        <f t="shared" si="27"/>
        <v>0</v>
      </c>
      <c r="T165" s="116"/>
      <c r="U165" s="116"/>
      <c r="V165" s="116"/>
      <c r="W165" s="116"/>
      <c r="X165" s="116"/>
      <c r="Y165" s="116"/>
      <c r="Z165" s="116"/>
      <c r="AA165" s="116"/>
      <c r="AB165" s="116"/>
      <c r="AC165" s="116"/>
      <c r="AD165" s="116"/>
      <c r="AE165" s="114">
        <f>'Հ4 '!J154</f>
        <v>11658096</v>
      </c>
      <c r="AF165" s="113">
        <f t="shared" si="28"/>
        <v>0</v>
      </c>
      <c r="AG165" s="117"/>
      <c r="AH165" s="117"/>
      <c r="AI165" s="117"/>
      <c r="AJ165" s="117"/>
      <c r="AK165" s="117"/>
      <c r="AL165" s="117"/>
      <c r="AM165" s="117"/>
      <c r="AN165" s="117"/>
      <c r="AO165" s="117"/>
      <c r="AP165" s="117"/>
      <c r="AQ165" s="117"/>
      <c r="AR165" s="114">
        <f>'Հ4 '!K154</f>
        <v>11658096</v>
      </c>
      <c r="AS165" s="113">
        <f t="shared" si="29"/>
        <v>0</v>
      </c>
      <c r="AT165" s="118"/>
      <c r="AU165" s="118"/>
      <c r="AV165" s="118"/>
      <c r="AW165" s="118"/>
      <c r="AX165" s="118"/>
      <c r="AY165" s="118"/>
      <c r="AZ165" s="118"/>
      <c r="BA165" s="118"/>
      <c r="BB165" s="118"/>
      <c r="BC165" s="118"/>
      <c r="BD165" s="118"/>
      <c r="BE165" s="114">
        <f>'Հ4 '!L154</f>
        <v>11658096</v>
      </c>
      <c r="BF165" s="113">
        <f t="shared" si="30"/>
        <v>0</v>
      </c>
      <c r="BG165" s="119"/>
      <c r="BH165" s="119"/>
      <c r="BI165" s="119"/>
      <c r="BJ165" s="119"/>
      <c r="BK165" s="119"/>
      <c r="BL165" s="119"/>
      <c r="BM165" s="119"/>
      <c r="BN165" s="119"/>
      <c r="BO165" s="119"/>
      <c r="BP165" s="119"/>
      <c r="BQ165" s="119"/>
    </row>
    <row r="166" spans="1:69" ht="43.5" hidden="1" customHeight="1" x14ac:dyDescent="0.3">
      <c r="B166" s="111"/>
      <c r="C166" s="111"/>
      <c r="D166" s="111" t="str">
        <f>'Հ4 '!G155</f>
        <v xml:space="preserve"> ՍՈՑԻԱԼԱԿԱՆ  ՆՊԱՍՏՆԵՐ ԵՎ ԿԵՆՍԱԹՈՇԱԿՆԵՐ</v>
      </c>
      <c r="E166" s="114">
        <f>'Հ4 '!H155</f>
        <v>9224023.3000000007</v>
      </c>
      <c r="F166" s="113">
        <f t="shared" si="26"/>
        <v>0</v>
      </c>
      <c r="G166" s="115"/>
      <c r="H166" s="115"/>
      <c r="I166" s="115"/>
      <c r="J166" s="115"/>
      <c r="K166" s="115"/>
      <c r="L166" s="115"/>
      <c r="M166" s="115"/>
      <c r="N166" s="115"/>
      <c r="O166" s="115"/>
      <c r="P166" s="115"/>
      <c r="Q166" s="115"/>
      <c r="R166" s="114">
        <f>'Հ4 '!I155</f>
        <v>10619496</v>
      </c>
      <c r="S166" s="113">
        <f t="shared" si="27"/>
        <v>0</v>
      </c>
      <c r="T166" s="116"/>
      <c r="U166" s="116"/>
      <c r="V166" s="116"/>
      <c r="W166" s="116"/>
      <c r="X166" s="116"/>
      <c r="Y166" s="116"/>
      <c r="Z166" s="116"/>
      <c r="AA166" s="116"/>
      <c r="AB166" s="116"/>
      <c r="AC166" s="116"/>
      <c r="AD166" s="116"/>
      <c r="AE166" s="114">
        <f>'Հ4 '!J155</f>
        <v>11658096</v>
      </c>
      <c r="AF166" s="113">
        <f t="shared" si="28"/>
        <v>0</v>
      </c>
      <c r="AG166" s="117"/>
      <c r="AH166" s="117"/>
      <c r="AI166" s="117"/>
      <c r="AJ166" s="117"/>
      <c r="AK166" s="117"/>
      <c r="AL166" s="117"/>
      <c r="AM166" s="117"/>
      <c r="AN166" s="117"/>
      <c r="AO166" s="117"/>
      <c r="AP166" s="117"/>
      <c r="AQ166" s="117"/>
      <c r="AR166" s="114">
        <f>'Հ4 '!K155</f>
        <v>11658096</v>
      </c>
      <c r="AS166" s="113">
        <f t="shared" si="29"/>
        <v>0</v>
      </c>
      <c r="AT166" s="118"/>
      <c r="AU166" s="118"/>
      <c r="AV166" s="118"/>
      <c r="AW166" s="118"/>
      <c r="AX166" s="118"/>
      <c r="AY166" s="118"/>
      <c r="AZ166" s="118"/>
      <c r="BA166" s="118"/>
      <c r="BB166" s="118"/>
      <c r="BC166" s="118"/>
      <c r="BD166" s="118"/>
      <c r="BE166" s="114">
        <f>'Հ4 '!L155</f>
        <v>11658096</v>
      </c>
      <c r="BF166" s="113">
        <f t="shared" si="30"/>
        <v>0</v>
      </c>
      <c r="BG166" s="119"/>
      <c r="BH166" s="119"/>
      <c r="BI166" s="119"/>
      <c r="BJ166" s="119"/>
      <c r="BK166" s="119"/>
      <c r="BL166" s="119"/>
      <c r="BM166" s="119"/>
      <c r="BN166" s="119"/>
      <c r="BO166" s="119"/>
      <c r="BP166" s="119"/>
      <c r="BQ166" s="119"/>
    </row>
    <row r="167" spans="1:69" ht="43.5" hidden="1" customHeight="1" x14ac:dyDescent="0.3">
      <c r="B167" s="111"/>
      <c r="C167" s="111"/>
      <c r="D167" s="111" t="str">
        <f>'Հ4 '!G156</f>
        <v xml:space="preserve"> Սոցիալական օգնության դրամական արտահայտությամբ նպաստներ (բյուջեից)</v>
      </c>
      <c r="E167" s="114">
        <f>'Հ4 '!H156</f>
        <v>9224023.3000000007</v>
      </c>
      <c r="F167" s="113">
        <f t="shared" si="26"/>
        <v>0</v>
      </c>
      <c r="G167" s="115"/>
      <c r="H167" s="115"/>
      <c r="I167" s="115"/>
      <c r="J167" s="115"/>
      <c r="K167" s="115"/>
      <c r="L167" s="115"/>
      <c r="M167" s="115"/>
      <c r="N167" s="115"/>
      <c r="O167" s="115"/>
      <c r="P167" s="115"/>
      <c r="Q167" s="115"/>
      <c r="R167" s="114">
        <f>'Հ4 '!I156</f>
        <v>10619496</v>
      </c>
      <c r="S167" s="113">
        <f t="shared" si="27"/>
        <v>0</v>
      </c>
      <c r="T167" s="116"/>
      <c r="U167" s="116"/>
      <c r="V167" s="116"/>
      <c r="W167" s="116"/>
      <c r="X167" s="116"/>
      <c r="Y167" s="116"/>
      <c r="Z167" s="116"/>
      <c r="AA167" s="116"/>
      <c r="AB167" s="116"/>
      <c r="AC167" s="116"/>
      <c r="AD167" s="116"/>
      <c r="AE167" s="114">
        <f>'Հ4 '!J156</f>
        <v>11658096</v>
      </c>
      <c r="AF167" s="113">
        <f t="shared" si="28"/>
        <v>0</v>
      </c>
      <c r="AG167" s="117"/>
      <c r="AH167" s="117"/>
      <c r="AI167" s="117"/>
      <c r="AJ167" s="117"/>
      <c r="AK167" s="117"/>
      <c r="AL167" s="117"/>
      <c r="AM167" s="117"/>
      <c r="AN167" s="117"/>
      <c r="AO167" s="117"/>
      <c r="AP167" s="117"/>
      <c r="AQ167" s="117"/>
      <c r="AR167" s="114">
        <f>'Հ4 '!K156</f>
        <v>11658096</v>
      </c>
      <c r="AS167" s="113">
        <f t="shared" si="29"/>
        <v>0</v>
      </c>
      <c r="AT167" s="118"/>
      <c r="AU167" s="118"/>
      <c r="AV167" s="118"/>
      <c r="AW167" s="118"/>
      <c r="AX167" s="118"/>
      <c r="AY167" s="118"/>
      <c r="AZ167" s="118"/>
      <c r="BA167" s="118"/>
      <c r="BB167" s="118"/>
      <c r="BC167" s="118"/>
      <c r="BD167" s="118"/>
      <c r="BE167" s="114">
        <f>'Հ4 '!L156</f>
        <v>11658096</v>
      </c>
      <c r="BF167" s="113">
        <f t="shared" si="30"/>
        <v>0</v>
      </c>
      <c r="BG167" s="119"/>
      <c r="BH167" s="119"/>
      <c r="BI167" s="119"/>
      <c r="BJ167" s="119"/>
      <c r="BK167" s="119"/>
      <c r="BL167" s="119"/>
      <c r="BM167" s="119"/>
      <c r="BN167" s="119"/>
      <c r="BO167" s="119"/>
      <c r="BP167" s="119"/>
      <c r="BQ167" s="119"/>
    </row>
    <row r="168" spans="1:69" ht="43.5" hidden="1" customHeight="1" x14ac:dyDescent="0.3">
      <c r="B168" s="111"/>
      <c r="C168" s="111"/>
      <c r="D168" s="111" t="str">
        <f>'Հ4 '!G157</f>
        <v xml:space="preserve"> - Այլ նպաստներ բյուջեից</v>
      </c>
      <c r="E168" s="114">
        <f>'Հ4 '!H157</f>
        <v>9224023.3000000007</v>
      </c>
      <c r="F168" s="113">
        <f t="shared" si="26"/>
        <v>0</v>
      </c>
      <c r="G168" s="115"/>
      <c r="H168" s="115"/>
      <c r="I168" s="115"/>
      <c r="J168" s="115"/>
      <c r="K168" s="115"/>
      <c r="L168" s="115"/>
      <c r="M168" s="115"/>
      <c r="N168" s="115"/>
      <c r="O168" s="115"/>
      <c r="P168" s="115"/>
      <c r="Q168" s="115"/>
      <c r="R168" s="114">
        <f>'Հ4 '!I157</f>
        <v>10619496</v>
      </c>
      <c r="S168" s="113">
        <f t="shared" si="27"/>
        <v>0</v>
      </c>
      <c r="T168" s="116"/>
      <c r="U168" s="116"/>
      <c r="V168" s="116"/>
      <c r="W168" s="116"/>
      <c r="X168" s="116"/>
      <c r="Y168" s="116"/>
      <c r="Z168" s="116"/>
      <c r="AA168" s="116"/>
      <c r="AB168" s="116"/>
      <c r="AC168" s="116"/>
      <c r="AD168" s="116"/>
      <c r="AE168" s="114">
        <f>'Հ4 '!J157</f>
        <v>11658096</v>
      </c>
      <c r="AF168" s="113">
        <f t="shared" si="28"/>
        <v>0</v>
      </c>
      <c r="AG168" s="117"/>
      <c r="AH168" s="117"/>
      <c r="AI168" s="117"/>
      <c r="AJ168" s="117"/>
      <c r="AK168" s="117"/>
      <c r="AL168" s="117"/>
      <c r="AM168" s="117"/>
      <c r="AN168" s="117"/>
      <c r="AO168" s="117"/>
      <c r="AP168" s="117"/>
      <c r="AQ168" s="117"/>
      <c r="AR168" s="114">
        <f>'Հ4 '!K157</f>
        <v>11658096</v>
      </c>
      <c r="AS168" s="113">
        <f t="shared" si="29"/>
        <v>0</v>
      </c>
      <c r="AT168" s="118"/>
      <c r="AU168" s="118"/>
      <c r="AV168" s="118"/>
      <c r="AW168" s="118"/>
      <c r="AX168" s="118"/>
      <c r="AY168" s="118"/>
      <c r="AZ168" s="118"/>
      <c r="BA168" s="118"/>
      <c r="BB168" s="118"/>
      <c r="BC168" s="118"/>
      <c r="BD168" s="118"/>
      <c r="BE168" s="114">
        <f>'Հ4 '!L157</f>
        <v>11658096</v>
      </c>
      <c r="BF168" s="113">
        <f t="shared" si="30"/>
        <v>0</v>
      </c>
      <c r="BG168" s="119"/>
      <c r="BH168" s="119"/>
      <c r="BI168" s="119"/>
      <c r="BJ168" s="119"/>
      <c r="BK168" s="119"/>
      <c r="BL168" s="119"/>
      <c r="BM168" s="119"/>
      <c r="BN168" s="119"/>
      <c r="BO168" s="119"/>
      <c r="BP168" s="119"/>
      <c r="BQ168" s="119"/>
    </row>
    <row r="169" spans="1:69" ht="54" x14ac:dyDescent="0.3">
      <c r="B169" s="132" t="str">
        <f>'Հ4 '!E158</f>
        <v xml:space="preserve"> 1032</v>
      </c>
      <c r="C169" s="132"/>
      <c r="D169" s="132" t="str">
        <f>'Հ4 '!G158</f>
        <v xml:space="preserve"> Տարեց  և (կամ) հաշմանդամություն ունեցող անձանց աջակցություն</v>
      </c>
      <c r="E169" s="133">
        <f>'Հ4 '!H158</f>
        <v>3532347.7899999996</v>
      </c>
      <c r="F169" s="134">
        <f t="shared" si="26"/>
        <v>3093336.9</v>
      </c>
      <c r="G169" s="135">
        <f t="shared" ref="G169:Q169" si="36">G171+G181+G191+G218+G227+G236</f>
        <v>1440804.6</v>
      </c>
      <c r="H169" s="135">
        <f t="shared" si="36"/>
        <v>0</v>
      </c>
      <c r="I169" s="135">
        <f t="shared" si="36"/>
        <v>0</v>
      </c>
      <c r="J169" s="135">
        <f t="shared" si="36"/>
        <v>0</v>
      </c>
      <c r="K169" s="135">
        <f t="shared" si="36"/>
        <v>0</v>
      </c>
      <c r="L169" s="135">
        <f t="shared" si="36"/>
        <v>0</v>
      </c>
      <c r="M169" s="135">
        <f t="shared" si="36"/>
        <v>1330992.7</v>
      </c>
      <c r="N169" s="135">
        <f t="shared" si="36"/>
        <v>0</v>
      </c>
      <c r="O169" s="135">
        <f t="shared" si="36"/>
        <v>286276.40000000002</v>
      </c>
      <c r="P169" s="135">
        <f t="shared" si="36"/>
        <v>35263.199999999997</v>
      </c>
      <c r="Q169" s="135">
        <f t="shared" si="36"/>
        <v>0</v>
      </c>
      <c r="R169" s="133">
        <f>'Հ4 '!I158</f>
        <v>4530630</v>
      </c>
      <c r="S169" s="134">
        <f t="shared" si="27"/>
        <v>4546534.8000000007</v>
      </c>
      <c r="T169" s="135">
        <f t="shared" ref="T169:AD169" si="37">T171+T181+T191+T218+T227+T236</f>
        <v>2628789.1</v>
      </c>
      <c r="U169" s="135">
        <f t="shared" si="37"/>
        <v>0</v>
      </c>
      <c r="V169" s="135">
        <f t="shared" si="37"/>
        <v>21898</v>
      </c>
      <c r="W169" s="135">
        <f t="shared" si="37"/>
        <v>8736</v>
      </c>
      <c r="X169" s="135">
        <f t="shared" si="37"/>
        <v>29556.5</v>
      </c>
      <c r="Y169" s="135">
        <f t="shared" si="37"/>
        <v>33924.5</v>
      </c>
      <c r="Z169" s="135">
        <f t="shared" si="37"/>
        <v>1403020.3</v>
      </c>
      <c r="AA169" s="135">
        <f t="shared" si="37"/>
        <v>0</v>
      </c>
      <c r="AB169" s="135">
        <f t="shared" si="37"/>
        <v>327859.40000000002</v>
      </c>
      <c r="AC169" s="135">
        <f t="shared" si="37"/>
        <v>88383</v>
      </c>
      <c r="AD169" s="135">
        <f t="shared" si="37"/>
        <v>4368</v>
      </c>
      <c r="AE169" s="133">
        <f>'Հ4 '!J158</f>
        <v>5090629.5999999996</v>
      </c>
      <c r="AF169" s="134">
        <f t="shared" si="28"/>
        <v>5068629.5999999987</v>
      </c>
      <c r="AG169" s="135">
        <f t="shared" ref="AG169:AQ169" si="38">AG171+AG181+AG191+AG218+AG227+AG236</f>
        <v>3080104.8000000003</v>
      </c>
      <c r="AH169" s="135">
        <f t="shared" si="38"/>
        <v>10941.3</v>
      </c>
      <c r="AI169" s="135">
        <f t="shared" si="38"/>
        <v>19677.3</v>
      </c>
      <c r="AJ169" s="135">
        <f t="shared" si="38"/>
        <v>15309.3</v>
      </c>
      <c r="AK169" s="135">
        <f t="shared" si="38"/>
        <v>19677.3</v>
      </c>
      <c r="AL169" s="135">
        <f t="shared" si="38"/>
        <v>28413.3</v>
      </c>
      <c r="AM169" s="135">
        <f t="shared" si="38"/>
        <v>1489584.7</v>
      </c>
      <c r="AN169" s="135">
        <f t="shared" si="38"/>
        <v>10941.3</v>
      </c>
      <c r="AO169" s="135">
        <f t="shared" si="38"/>
        <v>305953.7</v>
      </c>
      <c r="AP169" s="135">
        <f t="shared" si="38"/>
        <v>77085.3</v>
      </c>
      <c r="AQ169" s="135">
        <f t="shared" si="38"/>
        <v>10941.3</v>
      </c>
      <c r="AR169" s="133">
        <f>'Հ4 '!K158</f>
        <v>5967990</v>
      </c>
      <c r="AS169" s="134">
        <f t="shared" si="29"/>
        <v>5947989.9999999991</v>
      </c>
      <c r="AT169" s="135">
        <f t="shared" ref="AT169:BD169" si="39">AT171+AT181+AT191+AT218+AT227+AT236</f>
        <v>3941993.2</v>
      </c>
      <c r="AU169" s="135">
        <f t="shared" si="39"/>
        <v>10941.3</v>
      </c>
      <c r="AV169" s="135">
        <f t="shared" si="39"/>
        <v>24045.3</v>
      </c>
      <c r="AW169" s="135">
        <f t="shared" si="39"/>
        <v>15309.3</v>
      </c>
      <c r="AX169" s="135">
        <f t="shared" si="39"/>
        <v>19677.3</v>
      </c>
      <c r="AY169" s="135">
        <f t="shared" si="39"/>
        <v>28413.3</v>
      </c>
      <c r="AZ169" s="135">
        <f t="shared" si="39"/>
        <v>1498320.7</v>
      </c>
      <c r="BA169" s="135">
        <f t="shared" si="39"/>
        <v>10941.3</v>
      </c>
      <c r="BB169" s="135">
        <f t="shared" si="39"/>
        <v>305953.7</v>
      </c>
      <c r="BC169" s="135">
        <f t="shared" si="39"/>
        <v>81453.3</v>
      </c>
      <c r="BD169" s="135">
        <f t="shared" si="39"/>
        <v>10941.3</v>
      </c>
      <c r="BE169" s="133">
        <f>'Հ4 '!L158</f>
        <v>5570314.9000000004</v>
      </c>
      <c r="BF169" s="134">
        <f t="shared" si="30"/>
        <v>5514934.0999999987</v>
      </c>
      <c r="BG169" s="135">
        <f t="shared" ref="BG169:BQ169" si="40">BG171+BG181+BG191+BG218+BG227+BG236</f>
        <v>3495833.3</v>
      </c>
      <c r="BH169" s="135">
        <f t="shared" si="40"/>
        <v>15309.3</v>
      </c>
      <c r="BI169" s="135">
        <f t="shared" si="40"/>
        <v>24045.3</v>
      </c>
      <c r="BJ169" s="135">
        <f t="shared" si="40"/>
        <v>15309.3</v>
      </c>
      <c r="BK169" s="135">
        <f t="shared" si="40"/>
        <v>19677.3</v>
      </c>
      <c r="BL169" s="135">
        <f t="shared" si="40"/>
        <v>28413.3</v>
      </c>
      <c r="BM169" s="135">
        <f t="shared" si="40"/>
        <v>1498320.7</v>
      </c>
      <c r="BN169" s="135">
        <f t="shared" si="40"/>
        <v>15309.3</v>
      </c>
      <c r="BO169" s="135">
        <f t="shared" si="40"/>
        <v>305953.7</v>
      </c>
      <c r="BP169" s="135">
        <f t="shared" si="40"/>
        <v>81453.3</v>
      </c>
      <c r="BQ169" s="135">
        <f t="shared" si="40"/>
        <v>15309.3</v>
      </c>
    </row>
    <row r="170" spans="1:69" ht="43.5" hidden="1" customHeight="1" x14ac:dyDescent="0.3">
      <c r="B170" s="111"/>
      <c r="C170" s="111"/>
      <c r="D170" s="111" t="str">
        <f>'Հ4 '!G159</f>
        <v xml:space="preserve"> այդ թվում`</v>
      </c>
      <c r="E170" s="114">
        <f>'Հ4 '!H159</f>
        <v>0</v>
      </c>
      <c r="F170" s="113">
        <f t="shared" si="26"/>
        <v>0</v>
      </c>
      <c r="G170" s="115"/>
      <c r="H170" s="115"/>
      <c r="I170" s="115"/>
      <c r="J170" s="115"/>
      <c r="K170" s="115"/>
      <c r="L170" s="115"/>
      <c r="M170" s="115"/>
      <c r="N170" s="115"/>
      <c r="O170" s="115"/>
      <c r="P170" s="115"/>
      <c r="Q170" s="115"/>
      <c r="R170" s="114">
        <f>'Հ4 '!I159</f>
        <v>0</v>
      </c>
      <c r="S170" s="113">
        <f t="shared" si="27"/>
        <v>0</v>
      </c>
      <c r="T170" s="116"/>
      <c r="U170" s="116"/>
      <c r="V170" s="116"/>
      <c r="W170" s="116"/>
      <c r="X170" s="116"/>
      <c r="Y170" s="116"/>
      <c r="Z170" s="116"/>
      <c r="AA170" s="116"/>
      <c r="AB170" s="116"/>
      <c r="AC170" s="116"/>
      <c r="AD170" s="116"/>
      <c r="AE170" s="114">
        <f>'Հ4 '!J159</f>
        <v>0</v>
      </c>
      <c r="AF170" s="113">
        <f t="shared" si="28"/>
        <v>0</v>
      </c>
      <c r="AG170" s="117"/>
      <c r="AH170" s="117"/>
      <c r="AI170" s="117"/>
      <c r="AJ170" s="117"/>
      <c r="AK170" s="117"/>
      <c r="AL170" s="117"/>
      <c r="AM170" s="117"/>
      <c r="AN170" s="117"/>
      <c r="AO170" s="117"/>
      <c r="AP170" s="117"/>
      <c r="AQ170" s="117"/>
      <c r="AR170" s="114">
        <f>'Հ4 '!K159</f>
        <v>0</v>
      </c>
      <c r="AS170" s="113">
        <f t="shared" si="29"/>
        <v>0</v>
      </c>
      <c r="AT170" s="118"/>
      <c r="AU170" s="118"/>
      <c r="AV170" s="118"/>
      <c r="AW170" s="118"/>
      <c r="AX170" s="118"/>
      <c r="AY170" s="118"/>
      <c r="AZ170" s="118"/>
      <c r="BA170" s="118"/>
      <c r="BB170" s="118"/>
      <c r="BC170" s="118"/>
      <c r="BD170" s="118"/>
      <c r="BE170" s="114">
        <f>'Հ4 '!L159</f>
        <v>0</v>
      </c>
      <c r="BF170" s="113">
        <f t="shared" si="30"/>
        <v>0</v>
      </c>
      <c r="BG170" s="119"/>
      <c r="BH170" s="119"/>
      <c r="BI170" s="119"/>
      <c r="BJ170" s="119"/>
      <c r="BK170" s="119"/>
      <c r="BL170" s="119"/>
      <c r="BM170" s="119"/>
      <c r="BN170" s="119"/>
      <c r="BO170" s="119"/>
      <c r="BP170" s="119"/>
      <c r="BQ170" s="119"/>
    </row>
    <row r="171" spans="1:69" ht="72" customHeight="1" x14ac:dyDescent="0.3">
      <c r="A171" s="131"/>
      <c r="B171" s="111"/>
      <c r="C171" s="111" t="str">
        <f>'Հ4 '!F160</f>
        <v xml:space="preserve"> 11001</v>
      </c>
      <c r="D171" s="111" t="str">
        <f>'Հ4 '!G160</f>
        <v xml:space="preserve"> Տարեց և (կամ) հաշմանդամություն ունեցող անձանց շուրջօրյա խնամքի ծառայություններ</v>
      </c>
      <c r="E171" s="114">
        <f>'Հ4 '!H160</f>
        <v>3025473.6999999997</v>
      </c>
      <c r="F171" s="113">
        <f t="shared" si="26"/>
        <v>3025473.6999999997</v>
      </c>
      <c r="G171" s="115">
        <v>1408204.6</v>
      </c>
      <c r="H171" s="115"/>
      <c r="I171" s="115"/>
      <c r="J171" s="115"/>
      <c r="K171" s="115"/>
      <c r="L171" s="115"/>
      <c r="M171" s="115">
        <v>1330992.7</v>
      </c>
      <c r="N171" s="115"/>
      <c r="O171" s="115">
        <v>286276.40000000002</v>
      </c>
      <c r="P171" s="115"/>
      <c r="Q171" s="115"/>
      <c r="R171" s="114">
        <f>'Հ4 '!I160</f>
        <v>3326411.1999999997</v>
      </c>
      <c r="S171" s="113">
        <f t="shared" si="27"/>
        <v>3326411.1999999997</v>
      </c>
      <c r="T171" s="116">
        <v>1659012.5</v>
      </c>
      <c r="U171" s="116"/>
      <c r="V171" s="116"/>
      <c r="W171" s="116"/>
      <c r="X171" s="116"/>
      <c r="Y171" s="116"/>
      <c r="Z171" s="116">
        <v>1381122.3</v>
      </c>
      <c r="AA171" s="116"/>
      <c r="AB171" s="116">
        <v>286276.40000000002</v>
      </c>
      <c r="AC171" s="116"/>
      <c r="AD171" s="116"/>
      <c r="AE171" s="114">
        <f>'Հ4 '!J160</f>
        <v>3556278</v>
      </c>
      <c r="AF171" s="113">
        <f t="shared" si="28"/>
        <v>3556278</v>
      </c>
      <c r="AG171" s="117">
        <v>1747054.2000000002</v>
      </c>
      <c r="AH171" s="117">
        <v>0</v>
      </c>
      <c r="AI171" s="117">
        <v>0</v>
      </c>
      <c r="AJ171" s="117">
        <v>0</v>
      </c>
      <c r="AK171" s="117">
        <v>0</v>
      </c>
      <c r="AL171" s="117">
        <v>0</v>
      </c>
      <c r="AM171" s="117">
        <v>1474275.4</v>
      </c>
      <c r="AN171" s="117">
        <v>0</v>
      </c>
      <c r="AO171" s="117">
        <v>286276.40000000002</v>
      </c>
      <c r="AP171" s="117">
        <v>48672</v>
      </c>
      <c r="AQ171" s="117">
        <v>0</v>
      </c>
      <c r="AR171" s="114">
        <f>'Հ4 '!K160</f>
        <v>3556278</v>
      </c>
      <c r="AS171" s="113">
        <f t="shared" si="29"/>
        <v>3556278</v>
      </c>
      <c r="AT171" s="118">
        <v>1747054.2000000002</v>
      </c>
      <c r="AU171" s="118">
        <v>0</v>
      </c>
      <c r="AV171" s="118">
        <v>0</v>
      </c>
      <c r="AW171" s="118">
        <v>0</v>
      </c>
      <c r="AX171" s="118">
        <v>0</v>
      </c>
      <c r="AY171" s="118">
        <v>0</v>
      </c>
      <c r="AZ171" s="118">
        <v>1474275.4</v>
      </c>
      <c r="BA171" s="118">
        <v>0</v>
      </c>
      <c r="BB171" s="118">
        <v>286276.40000000002</v>
      </c>
      <c r="BC171" s="118">
        <v>48672</v>
      </c>
      <c r="BD171" s="118">
        <v>0</v>
      </c>
      <c r="BE171" s="114">
        <f>'Հ4 '!L160</f>
        <v>3556278</v>
      </c>
      <c r="BF171" s="113">
        <f t="shared" si="30"/>
        <v>3556278</v>
      </c>
      <c r="BG171" s="119">
        <v>1747054.2000000002</v>
      </c>
      <c r="BH171" s="119">
        <v>0</v>
      </c>
      <c r="BI171" s="119">
        <v>0</v>
      </c>
      <c r="BJ171" s="119">
        <v>0</v>
      </c>
      <c r="BK171" s="119">
        <v>0</v>
      </c>
      <c r="BL171" s="119">
        <v>0</v>
      </c>
      <c r="BM171" s="119">
        <v>1474275.4</v>
      </c>
      <c r="BN171" s="119">
        <v>0</v>
      </c>
      <c r="BO171" s="119">
        <v>286276.40000000002</v>
      </c>
      <c r="BP171" s="119">
        <v>48672</v>
      </c>
      <c r="BQ171" s="119">
        <v>0</v>
      </c>
    </row>
    <row r="172" spans="1:69" ht="43.5" hidden="1" customHeight="1" x14ac:dyDescent="0.3">
      <c r="B172" s="111"/>
      <c r="C172" s="111"/>
      <c r="D172" s="111" t="str">
        <f>'Հ4 '!G161</f>
        <v xml:space="preserve"> այդ թվում` ըստ կատարողների</v>
      </c>
      <c r="E172" s="114">
        <f>'Հ4 '!H161</f>
        <v>0</v>
      </c>
      <c r="F172" s="113">
        <f t="shared" si="26"/>
        <v>0</v>
      </c>
      <c r="G172" s="115"/>
      <c r="H172" s="115"/>
      <c r="I172" s="115"/>
      <c r="J172" s="115"/>
      <c r="K172" s="115"/>
      <c r="L172" s="115"/>
      <c r="M172" s="115"/>
      <c r="N172" s="115"/>
      <c r="O172" s="115"/>
      <c r="P172" s="115"/>
      <c r="Q172" s="115"/>
      <c r="R172" s="114">
        <f>'Հ4 '!I161</f>
        <v>0</v>
      </c>
      <c r="S172" s="113">
        <f t="shared" si="27"/>
        <v>0</v>
      </c>
      <c r="T172" s="116"/>
      <c r="U172" s="116"/>
      <c r="V172" s="116"/>
      <c r="W172" s="116"/>
      <c r="X172" s="116"/>
      <c r="Y172" s="116"/>
      <c r="Z172" s="116"/>
      <c r="AA172" s="116"/>
      <c r="AB172" s="116"/>
      <c r="AC172" s="116"/>
      <c r="AD172" s="116"/>
      <c r="AE172" s="114">
        <f>'Հ4 '!J161</f>
        <v>0</v>
      </c>
      <c r="AF172" s="113">
        <f t="shared" si="28"/>
        <v>0</v>
      </c>
      <c r="AG172" s="117"/>
      <c r="AH172" s="117"/>
      <c r="AI172" s="117"/>
      <c r="AJ172" s="117"/>
      <c r="AK172" s="117"/>
      <c r="AL172" s="117"/>
      <c r="AM172" s="117"/>
      <c r="AN172" s="117"/>
      <c r="AO172" s="117"/>
      <c r="AP172" s="117"/>
      <c r="AQ172" s="117"/>
      <c r="AR172" s="114">
        <f>'Հ4 '!K161</f>
        <v>0</v>
      </c>
      <c r="AS172" s="113">
        <f t="shared" si="29"/>
        <v>0</v>
      </c>
      <c r="AT172" s="118"/>
      <c r="AU172" s="118"/>
      <c r="AV172" s="118"/>
      <c r="AW172" s="118"/>
      <c r="AX172" s="118"/>
      <c r="AY172" s="118"/>
      <c r="AZ172" s="118"/>
      <c r="BA172" s="118"/>
      <c r="BB172" s="118"/>
      <c r="BC172" s="118"/>
      <c r="BD172" s="118"/>
      <c r="BE172" s="114">
        <f>'Հ4 '!L161</f>
        <v>0</v>
      </c>
      <c r="BF172" s="113">
        <f t="shared" si="30"/>
        <v>0</v>
      </c>
      <c r="BG172" s="119"/>
      <c r="BH172" s="119"/>
      <c r="BI172" s="119"/>
      <c r="BJ172" s="119"/>
      <c r="BK172" s="119"/>
      <c r="BL172" s="119"/>
      <c r="BM172" s="119"/>
      <c r="BN172" s="119"/>
      <c r="BO172" s="119"/>
      <c r="BP172" s="119"/>
      <c r="BQ172" s="119"/>
    </row>
    <row r="173" spans="1:69" ht="43.5" hidden="1" customHeight="1" x14ac:dyDescent="0.3">
      <c r="B173" s="111"/>
      <c r="C173" s="111"/>
      <c r="D173" s="111" t="str">
        <f>'Հ4 '!G162</f>
        <v xml:space="preserve"> ՀՀ  աշխատանքի և սոցիալական հարցերի նախարարություն</v>
      </c>
      <c r="E173" s="114">
        <f>'Հ4 '!H162</f>
        <v>3025473.6999999997</v>
      </c>
      <c r="F173" s="113">
        <f t="shared" si="26"/>
        <v>0</v>
      </c>
      <c r="G173" s="115"/>
      <c r="H173" s="115"/>
      <c r="I173" s="115"/>
      <c r="J173" s="115"/>
      <c r="K173" s="115"/>
      <c r="L173" s="115"/>
      <c r="M173" s="115"/>
      <c r="N173" s="115"/>
      <c r="O173" s="115"/>
      <c r="P173" s="115"/>
      <c r="Q173" s="115"/>
      <c r="R173" s="114">
        <f>'Հ4 '!I162</f>
        <v>3326411.1999999997</v>
      </c>
      <c r="S173" s="113">
        <f t="shared" si="27"/>
        <v>0</v>
      </c>
      <c r="T173" s="116"/>
      <c r="U173" s="116"/>
      <c r="V173" s="116"/>
      <c r="W173" s="116"/>
      <c r="X173" s="116"/>
      <c r="Y173" s="116"/>
      <c r="Z173" s="116"/>
      <c r="AA173" s="116"/>
      <c r="AB173" s="116"/>
      <c r="AC173" s="116"/>
      <c r="AD173" s="116"/>
      <c r="AE173" s="114">
        <f>'Հ4 '!J162</f>
        <v>3556278</v>
      </c>
      <c r="AF173" s="113">
        <f t="shared" si="28"/>
        <v>0</v>
      </c>
      <c r="AG173" s="117"/>
      <c r="AH173" s="117"/>
      <c r="AI173" s="117"/>
      <c r="AJ173" s="117"/>
      <c r="AK173" s="117"/>
      <c r="AL173" s="117"/>
      <c r="AM173" s="117"/>
      <c r="AN173" s="117"/>
      <c r="AO173" s="117"/>
      <c r="AP173" s="117"/>
      <c r="AQ173" s="117"/>
      <c r="AR173" s="114">
        <f>'Հ4 '!K162</f>
        <v>3556278</v>
      </c>
      <c r="AS173" s="113">
        <f t="shared" si="29"/>
        <v>0</v>
      </c>
      <c r="AT173" s="118"/>
      <c r="AU173" s="118"/>
      <c r="AV173" s="118"/>
      <c r="AW173" s="118"/>
      <c r="AX173" s="118"/>
      <c r="AY173" s="118"/>
      <c r="AZ173" s="118"/>
      <c r="BA173" s="118"/>
      <c r="BB173" s="118"/>
      <c r="BC173" s="118"/>
      <c r="BD173" s="118"/>
      <c r="BE173" s="114">
        <f>'Հ4 '!L162</f>
        <v>3556278</v>
      </c>
      <c r="BF173" s="113">
        <f t="shared" si="30"/>
        <v>0</v>
      </c>
      <c r="BG173" s="119"/>
      <c r="BH173" s="119"/>
      <c r="BI173" s="119"/>
      <c r="BJ173" s="119"/>
      <c r="BK173" s="119"/>
      <c r="BL173" s="119"/>
      <c r="BM173" s="119"/>
      <c r="BN173" s="119"/>
      <c r="BO173" s="119"/>
      <c r="BP173" s="119"/>
      <c r="BQ173" s="119"/>
    </row>
    <row r="174" spans="1:69" ht="43.5" hidden="1" customHeight="1" x14ac:dyDescent="0.3">
      <c r="B174" s="111"/>
      <c r="C174" s="111"/>
      <c r="D174" s="111" t="str">
        <f>'Հ4 '!G163</f>
        <v xml:space="preserve"> այդ թվում` բյուջետային ծախսերի տնտեսագիտական դասակարգման հոդվածներ</v>
      </c>
      <c r="E174" s="114">
        <f>'Հ4 '!H163</f>
        <v>0</v>
      </c>
      <c r="F174" s="113">
        <f t="shared" si="26"/>
        <v>0</v>
      </c>
      <c r="G174" s="115"/>
      <c r="H174" s="115"/>
      <c r="I174" s="115"/>
      <c r="J174" s="115"/>
      <c r="K174" s="115"/>
      <c r="L174" s="115"/>
      <c r="M174" s="115"/>
      <c r="N174" s="115"/>
      <c r="O174" s="115"/>
      <c r="P174" s="115"/>
      <c r="Q174" s="115"/>
      <c r="R174" s="114">
        <f>'Հ4 '!I163</f>
        <v>0</v>
      </c>
      <c r="S174" s="113">
        <f t="shared" si="27"/>
        <v>0</v>
      </c>
      <c r="T174" s="116"/>
      <c r="U174" s="116"/>
      <c r="V174" s="116"/>
      <c r="W174" s="116"/>
      <c r="X174" s="116"/>
      <c r="Y174" s="116"/>
      <c r="Z174" s="116"/>
      <c r="AA174" s="116"/>
      <c r="AB174" s="116"/>
      <c r="AC174" s="116"/>
      <c r="AD174" s="116"/>
      <c r="AE174" s="114">
        <f>'Հ4 '!J163</f>
        <v>0</v>
      </c>
      <c r="AF174" s="113">
        <f t="shared" si="28"/>
        <v>0</v>
      </c>
      <c r="AG174" s="117"/>
      <c r="AH174" s="117"/>
      <c r="AI174" s="117"/>
      <c r="AJ174" s="117"/>
      <c r="AK174" s="117"/>
      <c r="AL174" s="117"/>
      <c r="AM174" s="117"/>
      <c r="AN174" s="117"/>
      <c r="AO174" s="117"/>
      <c r="AP174" s="117"/>
      <c r="AQ174" s="117"/>
      <c r="AR174" s="114">
        <f>'Հ4 '!K163</f>
        <v>0</v>
      </c>
      <c r="AS174" s="113">
        <f t="shared" si="29"/>
        <v>0</v>
      </c>
      <c r="AT174" s="118"/>
      <c r="AU174" s="118"/>
      <c r="AV174" s="118"/>
      <c r="AW174" s="118"/>
      <c r="AX174" s="118"/>
      <c r="AY174" s="118"/>
      <c r="AZ174" s="118"/>
      <c r="BA174" s="118"/>
      <c r="BB174" s="118"/>
      <c r="BC174" s="118"/>
      <c r="BD174" s="118"/>
      <c r="BE174" s="114">
        <f>'Հ4 '!L163</f>
        <v>0</v>
      </c>
      <c r="BF174" s="113">
        <f t="shared" si="30"/>
        <v>0</v>
      </c>
      <c r="BG174" s="119"/>
      <c r="BH174" s="119"/>
      <c r="BI174" s="119"/>
      <c r="BJ174" s="119"/>
      <c r="BK174" s="119"/>
      <c r="BL174" s="119"/>
      <c r="BM174" s="119"/>
      <c r="BN174" s="119"/>
      <c r="BO174" s="119"/>
      <c r="BP174" s="119"/>
      <c r="BQ174" s="119"/>
    </row>
    <row r="175" spans="1:69" ht="43.5" hidden="1" customHeight="1" x14ac:dyDescent="0.3">
      <c r="B175" s="111"/>
      <c r="C175" s="111"/>
      <c r="D175" s="111" t="str">
        <f>'Հ4 '!G164</f>
        <v xml:space="preserve"> ԸՆԴԱՄԵՆԸ ԾԱԽՍԵՐ</v>
      </c>
      <c r="E175" s="114">
        <f>'Հ4 '!H164</f>
        <v>3025473.6999999997</v>
      </c>
      <c r="F175" s="113">
        <f t="shared" si="26"/>
        <v>0</v>
      </c>
      <c r="G175" s="115"/>
      <c r="H175" s="115"/>
      <c r="I175" s="115"/>
      <c r="J175" s="115"/>
      <c r="K175" s="115"/>
      <c r="L175" s="115"/>
      <c r="M175" s="115"/>
      <c r="N175" s="115"/>
      <c r="O175" s="115"/>
      <c r="P175" s="115"/>
      <c r="Q175" s="115"/>
      <c r="R175" s="114">
        <f>'Հ4 '!I164</f>
        <v>3326411.1999999997</v>
      </c>
      <c r="S175" s="113">
        <f t="shared" si="27"/>
        <v>0</v>
      </c>
      <c r="T175" s="116"/>
      <c r="U175" s="116"/>
      <c r="V175" s="116"/>
      <c r="W175" s="116"/>
      <c r="X175" s="116"/>
      <c r="Y175" s="116"/>
      <c r="Z175" s="116"/>
      <c r="AA175" s="116"/>
      <c r="AB175" s="116"/>
      <c r="AC175" s="116"/>
      <c r="AD175" s="116"/>
      <c r="AE175" s="114">
        <f>'Հ4 '!J164</f>
        <v>3556278</v>
      </c>
      <c r="AF175" s="113">
        <f t="shared" si="28"/>
        <v>0</v>
      </c>
      <c r="AG175" s="117"/>
      <c r="AH175" s="117"/>
      <c r="AI175" s="117"/>
      <c r="AJ175" s="117"/>
      <c r="AK175" s="117"/>
      <c r="AL175" s="117"/>
      <c r="AM175" s="117"/>
      <c r="AN175" s="117"/>
      <c r="AO175" s="117"/>
      <c r="AP175" s="117"/>
      <c r="AQ175" s="117"/>
      <c r="AR175" s="114">
        <f>'Հ4 '!K164</f>
        <v>3556278</v>
      </c>
      <c r="AS175" s="113">
        <f t="shared" si="29"/>
        <v>0</v>
      </c>
      <c r="AT175" s="118"/>
      <c r="AU175" s="118"/>
      <c r="AV175" s="118"/>
      <c r="AW175" s="118"/>
      <c r="AX175" s="118"/>
      <c r="AY175" s="118"/>
      <c r="AZ175" s="118"/>
      <c r="BA175" s="118"/>
      <c r="BB175" s="118"/>
      <c r="BC175" s="118"/>
      <c r="BD175" s="118"/>
      <c r="BE175" s="114">
        <f>'Հ4 '!L164</f>
        <v>3556278</v>
      </c>
      <c r="BF175" s="113">
        <f t="shared" si="30"/>
        <v>0</v>
      </c>
      <c r="BG175" s="119"/>
      <c r="BH175" s="119"/>
      <c r="BI175" s="119"/>
      <c r="BJ175" s="119"/>
      <c r="BK175" s="119"/>
      <c r="BL175" s="119"/>
      <c r="BM175" s="119"/>
      <c r="BN175" s="119"/>
      <c r="BO175" s="119"/>
      <c r="BP175" s="119"/>
      <c r="BQ175" s="119"/>
    </row>
    <row r="176" spans="1:69" ht="43.5" hidden="1" customHeight="1" x14ac:dyDescent="0.3">
      <c r="B176" s="111"/>
      <c r="C176" s="111"/>
      <c r="D176" s="111" t="str">
        <f>'Հ4 '!G165</f>
        <v xml:space="preserve"> ԸՆԹԱՑԻԿ ԾԱԽՍԵՐ</v>
      </c>
      <c r="E176" s="114">
        <f>'Հ4 '!H165</f>
        <v>3025473.6999999997</v>
      </c>
      <c r="F176" s="113">
        <f t="shared" si="26"/>
        <v>0</v>
      </c>
      <c r="G176" s="115"/>
      <c r="H176" s="115"/>
      <c r="I176" s="115"/>
      <c r="J176" s="115"/>
      <c r="K176" s="115"/>
      <c r="L176" s="115"/>
      <c r="M176" s="115"/>
      <c r="N176" s="115"/>
      <c r="O176" s="115"/>
      <c r="P176" s="115"/>
      <c r="Q176" s="115"/>
      <c r="R176" s="114">
        <f>'Հ4 '!I165</f>
        <v>3326411.1999999997</v>
      </c>
      <c r="S176" s="113">
        <f t="shared" si="27"/>
        <v>0</v>
      </c>
      <c r="T176" s="116"/>
      <c r="U176" s="116"/>
      <c r="V176" s="116"/>
      <c r="W176" s="116"/>
      <c r="X176" s="116"/>
      <c r="Y176" s="116"/>
      <c r="Z176" s="116"/>
      <c r="AA176" s="116"/>
      <c r="AB176" s="116"/>
      <c r="AC176" s="116"/>
      <c r="AD176" s="116"/>
      <c r="AE176" s="114">
        <f>'Հ4 '!J165</f>
        <v>3556278</v>
      </c>
      <c r="AF176" s="113">
        <f t="shared" si="28"/>
        <v>0</v>
      </c>
      <c r="AG176" s="117"/>
      <c r="AH176" s="117"/>
      <c r="AI176" s="117"/>
      <c r="AJ176" s="117"/>
      <c r="AK176" s="117"/>
      <c r="AL176" s="117"/>
      <c r="AM176" s="117"/>
      <c r="AN176" s="117"/>
      <c r="AO176" s="117"/>
      <c r="AP176" s="117"/>
      <c r="AQ176" s="117"/>
      <c r="AR176" s="114">
        <f>'Հ4 '!K165</f>
        <v>3556278</v>
      </c>
      <c r="AS176" s="113">
        <f t="shared" si="29"/>
        <v>0</v>
      </c>
      <c r="AT176" s="118"/>
      <c r="AU176" s="118"/>
      <c r="AV176" s="118"/>
      <c r="AW176" s="118"/>
      <c r="AX176" s="118"/>
      <c r="AY176" s="118"/>
      <c r="AZ176" s="118"/>
      <c r="BA176" s="118"/>
      <c r="BB176" s="118"/>
      <c r="BC176" s="118"/>
      <c r="BD176" s="118"/>
      <c r="BE176" s="114">
        <f>'Հ4 '!L165</f>
        <v>3556278</v>
      </c>
      <c r="BF176" s="113">
        <f t="shared" si="30"/>
        <v>0</v>
      </c>
      <c r="BG176" s="119"/>
      <c r="BH176" s="119"/>
      <c r="BI176" s="119"/>
      <c r="BJ176" s="119"/>
      <c r="BK176" s="119"/>
      <c r="BL176" s="119"/>
      <c r="BM176" s="119"/>
      <c r="BN176" s="119"/>
      <c r="BO176" s="119"/>
      <c r="BP176" s="119"/>
      <c r="BQ176" s="119"/>
    </row>
    <row r="177" spans="1:69" ht="43.5" hidden="1" customHeight="1" x14ac:dyDescent="0.3">
      <c r="B177" s="111"/>
      <c r="C177" s="111"/>
      <c r="D177" s="111" t="str">
        <f>'Հ4 '!G166</f>
        <v xml:space="preserve"> ԴՐԱՄԱՇՆՈՐՀՆԵՐ</v>
      </c>
      <c r="E177" s="114">
        <f>'Հ4 '!H166</f>
        <v>3025473.6999999997</v>
      </c>
      <c r="F177" s="113">
        <f t="shared" si="26"/>
        <v>0</v>
      </c>
      <c r="G177" s="115"/>
      <c r="H177" s="115"/>
      <c r="I177" s="115"/>
      <c r="J177" s="115"/>
      <c r="K177" s="115"/>
      <c r="L177" s="115"/>
      <c r="M177" s="115"/>
      <c r="N177" s="115"/>
      <c r="O177" s="115"/>
      <c r="P177" s="115"/>
      <c r="Q177" s="115"/>
      <c r="R177" s="114">
        <f>'Հ4 '!I166</f>
        <v>3326411.1999999997</v>
      </c>
      <c r="S177" s="113">
        <f t="shared" si="27"/>
        <v>0</v>
      </c>
      <c r="T177" s="116"/>
      <c r="U177" s="116"/>
      <c r="V177" s="116"/>
      <c r="W177" s="116"/>
      <c r="X177" s="116"/>
      <c r="Y177" s="116"/>
      <c r="Z177" s="116"/>
      <c r="AA177" s="116"/>
      <c r="AB177" s="116"/>
      <c r="AC177" s="116"/>
      <c r="AD177" s="116"/>
      <c r="AE177" s="114">
        <f>'Հ4 '!J166</f>
        <v>3556278</v>
      </c>
      <c r="AF177" s="113">
        <f t="shared" si="28"/>
        <v>0</v>
      </c>
      <c r="AG177" s="117"/>
      <c r="AH177" s="117"/>
      <c r="AI177" s="117"/>
      <c r="AJ177" s="117"/>
      <c r="AK177" s="117"/>
      <c r="AL177" s="117"/>
      <c r="AM177" s="117"/>
      <c r="AN177" s="117"/>
      <c r="AO177" s="117"/>
      <c r="AP177" s="117"/>
      <c r="AQ177" s="117"/>
      <c r="AR177" s="114">
        <f>'Հ4 '!K166</f>
        <v>3556278</v>
      </c>
      <c r="AS177" s="113">
        <f t="shared" si="29"/>
        <v>0</v>
      </c>
      <c r="AT177" s="118"/>
      <c r="AU177" s="118"/>
      <c r="AV177" s="118"/>
      <c r="AW177" s="118"/>
      <c r="AX177" s="118"/>
      <c r="AY177" s="118"/>
      <c r="AZ177" s="118"/>
      <c r="BA177" s="118"/>
      <c r="BB177" s="118"/>
      <c r="BC177" s="118"/>
      <c r="BD177" s="118"/>
      <c r="BE177" s="114">
        <f>'Հ4 '!L166</f>
        <v>3556278</v>
      </c>
      <c r="BF177" s="113">
        <f t="shared" si="30"/>
        <v>0</v>
      </c>
      <c r="BG177" s="119"/>
      <c r="BH177" s="119"/>
      <c r="BI177" s="119"/>
      <c r="BJ177" s="119"/>
      <c r="BK177" s="119"/>
      <c r="BL177" s="119"/>
      <c r="BM177" s="119"/>
      <c r="BN177" s="119"/>
      <c r="BO177" s="119"/>
      <c r="BP177" s="119"/>
      <c r="BQ177" s="119"/>
    </row>
    <row r="178" spans="1:69" ht="43.5" hidden="1" customHeight="1" x14ac:dyDescent="0.3">
      <c r="B178" s="111"/>
      <c r="C178" s="111"/>
      <c r="D178" s="111" t="str">
        <f>'Հ4 '!G167</f>
        <v xml:space="preserve"> Ընթացիկ դրամաշնորհներ պետական հատվածի այլ մակարդակներին</v>
      </c>
      <c r="E178" s="114">
        <f>'Հ4 '!H167</f>
        <v>3025473.6999999997</v>
      </c>
      <c r="F178" s="113">
        <f t="shared" si="26"/>
        <v>0</v>
      </c>
      <c r="G178" s="115"/>
      <c r="H178" s="115"/>
      <c r="I178" s="115"/>
      <c r="J178" s="115"/>
      <c r="K178" s="115"/>
      <c r="L178" s="115"/>
      <c r="M178" s="115"/>
      <c r="N178" s="115"/>
      <c r="O178" s="115"/>
      <c r="P178" s="115"/>
      <c r="Q178" s="115"/>
      <c r="R178" s="114">
        <f>'Հ4 '!I167</f>
        <v>3326411.1999999997</v>
      </c>
      <c r="S178" s="113">
        <f t="shared" si="27"/>
        <v>0</v>
      </c>
      <c r="T178" s="116"/>
      <c r="U178" s="116"/>
      <c r="V178" s="116"/>
      <c r="W178" s="116"/>
      <c r="X178" s="116"/>
      <c r="Y178" s="116"/>
      <c r="Z178" s="116"/>
      <c r="AA178" s="116"/>
      <c r="AB178" s="116"/>
      <c r="AC178" s="116"/>
      <c r="AD178" s="116"/>
      <c r="AE178" s="114">
        <f>'Հ4 '!J167</f>
        <v>3556278</v>
      </c>
      <c r="AF178" s="113">
        <f t="shared" si="28"/>
        <v>0</v>
      </c>
      <c r="AG178" s="117"/>
      <c r="AH178" s="117"/>
      <c r="AI178" s="117"/>
      <c r="AJ178" s="117"/>
      <c r="AK178" s="117"/>
      <c r="AL178" s="117"/>
      <c r="AM178" s="117"/>
      <c r="AN178" s="117"/>
      <c r="AO178" s="117"/>
      <c r="AP178" s="117"/>
      <c r="AQ178" s="117"/>
      <c r="AR178" s="114">
        <f>'Հ4 '!K167</f>
        <v>3556278</v>
      </c>
      <c r="AS178" s="113">
        <f t="shared" si="29"/>
        <v>0</v>
      </c>
      <c r="AT178" s="118"/>
      <c r="AU178" s="118"/>
      <c r="AV178" s="118"/>
      <c r="AW178" s="118"/>
      <c r="AX178" s="118"/>
      <c r="AY178" s="118"/>
      <c r="AZ178" s="118"/>
      <c r="BA178" s="118"/>
      <c r="BB178" s="118"/>
      <c r="BC178" s="118"/>
      <c r="BD178" s="118"/>
      <c r="BE178" s="114">
        <f>'Հ4 '!L167</f>
        <v>3556278</v>
      </c>
      <c r="BF178" s="113">
        <f t="shared" si="30"/>
        <v>0</v>
      </c>
      <c r="BG178" s="119"/>
      <c r="BH178" s="119"/>
      <c r="BI178" s="119"/>
      <c r="BJ178" s="119"/>
      <c r="BK178" s="119"/>
      <c r="BL178" s="119"/>
      <c r="BM178" s="119"/>
      <c r="BN178" s="119"/>
      <c r="BO178" s="119"/>
      <c r="BP178" s="119"/>
      <c r="BQ178" s="119"/>
    </row>
    <row r="179" spans="1:69" ht="43.5" hidden="1" customHeight="1" x14ac:dyDescent="0.3">
      <c r="B179" s="111"/>
      <c r="C179" s="111"/>
      <c r="D179" s="111" t="str">
        <f>'Հ4 '!G168</f>
        <v xml:space="preserve"> - Ընթացիկ դրամաշնորհներ պետական և համայնքների ոչ առևտրային կազմակերպություններին</v>
      </c>
      <c r="E179" s="114">
        <f>'Հ4 '!H168</f>
        <v>2750942.4</v>
      </c>
      <c r="F179" s="113">
        <f t="shared" si="26"/>
        <v>0</v>
      </c>
      <c r="G179" s="115"/>
      <c r="H179" s="115"/>
      <c r="I179" s="115"/>
      <c r="J179" s="115"/>
      <c r="K179" s="115"/>
      <c r="L179" s="115"/>
      <c r="M179" s="115"/>
      <c r="N179" s="115"/>
      <c r="O179" s="115"/>
      <c r="P179" s="115"/>
      <c r="Q179" s="115"/>
      <c r="R179" s="114">
        <f>'Հ4 '!I168</f>
        <v>3040134.8</v>
      </c>
      <c r="S179" s="113">
        <f t="shared" si="27"/>
        <v>0</v>
      </c>
      <c r="T179" s="116"/>
      <c r="U179" s="116"/>
      <c r="V179" s="116"/>
      <c r="W179" s="116"/>
      <c r="X179" s="116"/>
      <c r="Y179" s="116"/>
      <c r="Z179" s="116"/>
      <c r="AA179" s="116"/>
      <c r="AB179" s="116"/>
      <c r="AC179" s="116"/>
      <c r="AD179" s="116"/>
      <c r="AE179" s="114">
        <f>'Հ4 '!J168</f>
        <v>3221329.6</v>
      </c>
      <c r="AF179" s="113">
        <f t="shared" si="28"/>
        <v>0</v>
      </c>
      <c r="AG179" s="117"/>
      <c r="AH179" s="117"/>
      <c r="AI179" s="117"/>
      <c r="AJ179" s="117"/>
      <c r="AK179" s="117"/>
      <c r="AL179" s="117"/>
      <c r="AM179" s="117"/>
      <c r="AN179" s="117"/>
      <c r="AO179" s="117"/>
      <c r="AP179" s="117"/>
      <c r="AQ179" s="117"/>
      <c r="AR179" s="114">
        <f>'Հ4 '!K168</f>
        <v>3221329.6</v>
      </c>
      <c r="AS179" s="113">
        <f t="shared" si="29"/>
        <v>0</v>
      </c>
      <c r="AT179" s="118"/>
      <c r="AU179" s="118"/>
      <c r="AV179" s="118"/>
      <c r="AW179" s="118"/>
      <c r="AX179" s="118"/>
      <c r="AY179" s="118"/>
      <c r="AZ179" s="118"/>
      <c r="BA179" s="118"/>
      <c r="BB179" s="118"/>
      <c r="BC179" s="118"/>
      <c r="BD179" s="118"/>
      <c r="BE179" s="114">
        <f>'Հ4 '!L168</f>
        <v>3221329.6</v>
      </c>
      <c r="BF179" s="113">
        <f t="shared" si="30"/>
        <v>0</v>
      </c>
      <c r="BG179" s="119"/>
      <c r="BH179" s="119"/>
      <c r="BI179" s="119"/>
      <c r="BJ179" s="119"/>
      <c r="BK179" s="119"/>
      <c r="BL179" s="119"/>
      <c r="BM179" s="119"/>
      <c r="BN179" s="119"/>
      <c r="BO179" s="119"/>
      <c r="BP179" s="119"/>
      <c r="BQ179" s="119"/>
    </row>
    <row r="180" spans="1:69" ht="43.5" hidden="1" customHeight="1" x14ac:dyDescent="0.3">
      <c r="B180" s="111"/>
      <c r="C180" s="111"/>
      <c r="D180" s="111" t="str">
        <f>'Հ4 '!G169</f>
        <v xml:space="preserve"> - Այլ ընթացիկ դրամաշնորհներ</v>
      </c>
      <c r="E180" s="114">
        <f>'Հ4 '!H169</f>
        <v>274531.3</v>
      </c>
      <c r="F180" s="113">
        <f t="shared" si="26"/>
        <v>0</v>
      </c>
      <c r="G180" s="115"/>
      <c r="H180" s="115"/>
      <c r="I180" s="115"/>
      <c r="J180" s="115"/>
      <c r="K180" s="115"/>
      <c r="L180" s="115"/>
      <c r="M180" s="115"/>
      <c r="N180" s="115"/>
      <c r="O180" s="115"/>
      <c r="P180" s="115"/>
      <c r="Q180" s="115"/>
      <c r="R180" s="114">
        <f>'Հ4 '!I169</f>
        <v>286276.40000000002</v>
      </c>
      <c r="S180" s="113">
        <f t="shared" si="27"/>
        <v>0</v>
      </c>
      <c r="T180" s="116"/>
      <c r="U180" s="116"/>
      <c r="V180" s="116"/>
      <c r="W180" s="116"/>
      <c r="X180" s="116"/>
      <c r="Y180" s="116"/>
      <c r="Z180" s="116"/>
      <c r="AA180" s="116"/>
      <c r="AB180" s="116"/>
      <c r="AC180" s="116"/>
      <c r="AD180" s="116"/>
      <c r="AE180" s="114">
        <f>'Հ4 '!J169</f>
        <v>334948.40000000002</v>
      </c>
      <c r="AF180" s="113">
        <f t="shared" si="28"/>
        <v>0</v>
      </c>
      <c r="AG180" s="117"/>
      <c r="AH180" s="117"/>
      <c r="AI180" s="117"/>
      <c r="AJ180" s="117"/>
      <c r="AK180" s="117"/>
      <c r="AL180" s="117"/>
      <c r="AM180" s="117"/>
      <c r="AN180" s="117"/>
      <c r="AO180" s="117"/>
      <c r="AP180" s="117"/>
      <c r="AQ180" s="117"/>
      <c r="AR180" s="114">
        <f>'Հ4 '!K169</f>
        <v>334948.40000000002</v>
      </c>
      <c r="AS180" s="113">
        <f t="shared" si="29"/>
        <v>0</v>
      </c>
      <c r="AT180" s="118"/>
      <c r="AU180" s="118"/>
      <c r="AV180" s="118"/>
      <c r="AW180" s="118"/>
      <c r="AX180" s="118"/>
      <c r="AY180" s="118"/>
      <c r="AZ180" s="118"/>
      <c r="BA180" s="118"/>
      <c r="BB180" s="118"/>
      <c r="BC180" s="118"/>
      <c r="BD180" s="118"/>
      <c r="BE180" s="114">
        <f>'Հ4 '!L169</f>
        <v>334948.40000000002</v>
      </c>
      <c r="BF180" s="113">
        <f t="shared" si="30"/>
        <v>0</v>
      </c>
      <c r="BG180" s="119"/>
      <c r="BH180" s="119"/>
      <c r="BI180" s="119"/>
      <c r="BJ180" s="119"/>
      <c r="BK180" s="119"/>
      <c r="BL180" s="119"/>
      <c r="BM180" s="119"/>
      <c r="BN180" s="119"/>
      <c r="BO180" s="119"/>
      <c r="BP180" s="119"/>
      <c r="BQ180" s="119"/>
    </row>
    <row r="181" spans="1:69" s="790" customFormat="1" ht="60" customHeight="1" x14ac:dyDescent="0.3">
      <c r="B181" s="791"/>
      <c r="C181" s="791" t="str">
        <f>'Հ4 '!F170</f>
        <v xml:space="preserve"> 11002</v>
      </c>
      <c r="D181" s="791" t="str">
        <f>'Հ4 '!G170</f>
        <v xml:space="preserve"> Տարեց և (կամ) հաշմանդամություն ունեցող անձանց տնային պայմաններում խնամքի ծառայություններ</v>
      </c>
      <c r="E181" s="792">
        <f>'Հ4 '!H170</f>
        <v>219773.40000000002</v>
      </c>
      <c r="F181" s="793">
        <f t="shared" si="26"/>
        <v>0</v>
      </c>
      <c r="G181" s="794"/>
      <c r="H181" s="794"/>
      <c r="I181" s="794"/>
      <c r="J181" s="794"/>
      <c r="K181" s="794"/>
      <c r="L181" s="794"/>
      <c r="M181" s="794"/>
      <c r="N181" s="794"/>
      <c r="O181" s="794"/>
      <c r="P181" s="794"/>
      <c r="Q181" s="794"/>
      <c r="R181" s="792">
        <f>'Հ4 '!I170</f>
        <v>248289.30000000002</v>
      </c>
      <c r="S181" s="793">
        <f t="shared" si="27"/>
        <v>248289.3</v>
      </c>
      <c r="T181" s="794">
        <v>147825.29999999999</v>
      </c>
      <c r="U181" s="794">
        <v>0</v>
      </c>
      <c r="V181" s="794">
        <v>8736</v>
      </c>
      <c r="W181" s="794">
        <v>8736</v>
      </c>
      <c r="X181" s="794">
        <v>13104</v>
      </c>
      <c r="Y181" s="794">
        <v>17472</v>
      </c>
      <c r="Z181" s="794">
        <v>8736</v>
      </c>
      <c r="AA181" s="794">
        <v>0</v>
      </c>
      <c r="AB181" s="794">
        <v>21840</v>
      </c>
      <c r="AC181" s="794">
        <v>17472</v>
      </c>
      <c r="AD181" s="794">
        <v>4368</v>
      </c>
      <c r="AE181" s="792">
        <f>'Հ4 '!J170</f>
        <v>275184</v>
      </c>
      <c r="AF181" s="793">
        <f t="shared" si="28"/>
        <v>275184</v>
      </c>
      <c r="AG181" s="794">
        <v>161616</v>
      </c>
      <c r="AH181" s="794">
        <v>4368</v>
      </c>
      <c r="AI181" s="794">
        <v>13104</v>
      </c>
      <c r="AJ181" s="794">
        <v>8736</v>
      </c>
      <c r="AK181" s="794">
        <v>13104</v>
      </c>
      <c r="AL181" s="794">
        <v>21840</v>
      </c>
      <c r="AM181" s="794">
        <v>8736</v>
      </c>
      <c r="AN181" s="794">
        <v>4368</v>
      </c>
      <c r="AO181" s="794">
        <v>13104</v>
      </c>
      <c r="AP181" s="794">
        <v>21840</v>
      </c>
      <c r="AQ181" s="794">
        <v>4368</v>
      </c>
      <c r="AR181" s="792">
        <f>'Հ4 '!K170</f>
        <v>292656</v>
      </c>
      <c r="AS181" s="793">
        <f t="shared" si="29"/>
        <v>292656</v>
      </c>
      <c r="AT181" s="794">
        <v>161616</v>
      </c>
      <c r="AU181" s="794">
        <v>4368</v>
      </c>
      <c r="AV181" s="794">
        <v>17472</v>
      </c>
      <c r="AW181" s="794">
        <v>8736</v>
      </c>
      <c r="AX181" s="794">
        <v>13104</v>
      </c>
      <c r="AY181" s="794">
        <v>21840</v>
      </c>
      <c r="AZ181" s="794">
        <v>17472</v>
      </c>
      <c r="BA181" s="794">
        <v>4368</v>
      </c>
      <c r="BB181" s="794">
        <v>13104</v>
      </c>
      <c r="BC181" s="794">
        <v>26208</v>
      </c>
      <c r="BD181" s="794">
        <v>4368</v>
      </c>
      <c r="BE181" s="792">
        <f>'Հ4 '!L170</f>
        <v>305760</v>
      </c>
      <c r="BF181" s="793">
        <f t="shared" si="30"/>
        <v>270379.2</v>
      </c>
      <c r="BG181" s="794">
        <v>126235.20000000001</v>
      </c>
      <c r="BH181" s="794">
        <v>8736</v>
      </c>
      <c r="BI181" s="794">
        <v>17472</v>
      </c>
      <c r="BJ181" s="794">
        <v>8736</v>
      </c>
      <c r="BK181" s="794">
        <v>13104</v>
      </c>
      <c r="BL181" s="794">
        <v>21840</v>
      </c>
      <c r="BM181" s="794">
        <v>17472</v>
      </c>
      <c r="BN181" s="794">
        <v>8736</v>
      </c>
      <c r="BO181" s="794">
        <v>13104</v>
      </c>
      <c r="BP181" s="794">
        <v>26208</v>
      </c>
      <c r="BQ181" s="794">
        <v>8736</v>
      </c>
    </row>
    <row r="182" spans="1:69" ht="43.5" hidden="1" customHeight="1" x14ac:dyDescent="0.3">
      <c r="B182" s="111"/>
      <c r="C182" s="111"/>
      <c r="D182" s="111" t="str">
        <f>'Հ4 '!G171</f>
        <v xml:space="preserve"> այդ թվում` ըստ կատարողների</v>
      </c>
      <c r="E182" s="114">
        <f>'Հ4 '!H171</f>
        <v>0</v>
      </c>
      <c r="F182" s="113">
        <f t="shared" si="26"/>
        <v>0</v>
      </c>
      <c r="G182" s="115"/>
      <c r="H182" s="115"/>
      <c r="I182" s="115"/>
      <c r="J182" s="115"/>
      <c r="K182" s="115"/>
      <c r="L182" s="115"/>
      <c r="M182" s="115"/>
      <c r="N182" s="115"/>
      <c r="O182" s="115"/>
      <c r="P182" s="115"/>
      <c r="Q182" s="115"/>
      <c r="R182" s="114">
        <f>'Հ4 '!I171</f>
        <v>0</v>
      </c>
      <c r="S182" s="113">
        <f t="shared" si="27"/>
        <v>0</v>
      </c>
      <c r="T182" s="116"/>
      <c r="U182" s="116"/>
      <c r="V182" s="116"/>
      <c r="W182" s="116"/>
      <c r="X182" s="116"/>
      <c r="Y182" s="116"/>
      <c r="Z182" s="116"/>
      <c r="AA182" s="116"/>
      <c r="AB182" s="116"/>
      <c r="AC182" s="116"/>
      <c r="AD182" s="116"/>
      <c r="AE182" s="114">
        <f>'Հ4 '!J171</f>
        <v>275184</v>
      </c>
      <c r="AF182" s="113">
        <f t="shared" si="28"/>
        <v>0</v>
      </c>
      <c r="AG182" s="117"/>
      <c r="AH182" s="117"/>
      <c r="AI182" s="117"/>
      <c r="AJ182" s="117"/>
      <c r="AK182" s="117"/>
      <c r="AL182" s="117"/>
      <c r="AM182" s="117"/>
      <c r="AN182" s="117"/>
      <c r="AO182" s="117"/>
      <c r="AP182" s="117"/>
      <c r="AQ182" s="117"/>
      <c r="AR182" s="114">
        <f>'Հ4 '!K171</f>
        <v>292656</v>
      </c>
      <c r="AS182" s="113">
        <f t="shared" si="29"/>
        <v>0</v>
      </c>
      <c r="AT182" s="118"/>
      <c r="AU182" s="118"/>
      <c r="AV182" s="118"/>
      <c r="AW182" s="118"/>
      <c r="AX182" s="118"/>
      <c r="AY182" s="118"/>
      <c r="AZ182" s="118"/>
      <c r="BA182" s="118"/>
      <c r="BB182" s="118"/>
      <c r="BC182" s="118"/>
      <c r="BD182" s="118"/>
      <c r="BE182" s="114">
        <f>'Հ4 '!L171</f>
        <v>305760</v>
      </c>
      <c r="BF182" s="113">
        <f t="shared" si="30"/>
        <v>0</v>
      </c>
      <c r="BG182" s="119"/>
      <c r="BH182" s="119"/>
      <c r="BI182" s="119"/>
      <c r="BJ182" s="119"/>
      <c r="BK182" s="119"/>
      <c r="BL182" s="119"/>
      <c r="BM182" s="119"/>
      <c r="BN182" s="119"/>
      <c r="BO182" s="119"/>
      <c r="BP182" s="119"/>
      <c r="BQ182" s="119"/>
    </row>
    <row r="183" spans="1:69" ht="43.5" hidden="1" customHeight="1" x14ac:dyDescent="0.3">
      <c r="B183" s="111"/>
      <c r="C183" s="111"/>
      <c r="D183" s="111" t="str">
        <f>'Հ4 '!G172</f>
        <v xml:space="preserve"> ՀՀ  աշխատանքի և սոցիալական հարցերի նախարարություն</v>
      </c>
      <c r="E183" s="114">
        <f>'Հ4 '!H172</f>
        <v>219773.40000000002</v>
      </c>
      <c r="F183" s="113">
        <f t="shared" si="26"/>
        <v>0</v>
      </c>
      <c r="G183" s="115"/>
      <c r="H183" s="115"/>
      <c r="I183" s="115"/>
      <c r="J183" s="115"/>
      <c r="K183" s="115"/>
      <c r="L183" s="115"/>
      <c r="M183" s="115"/>
      <c r="N183" s="115"/>
      <c r="O183" s="115"/>
      <c r="P183" s="115"/>
      <c r="Q183" s="115"/>
      <c r="R183" s="114">
        <f>'Հ4 '!I172</f>
        <v>248289.30000000002</v>
      </c>
      <c r="S183" s="113">
        <f t="shared" si="27"/>
        <v>0</v>
      </c>
      <c r="T183" s="116"/>
      <c r="U183" s="116"/>
      <c r="V183" s="116"/>
      <c r="W183" s="116"/>
      <c r="X183" s="116"/>
      <c r="Y183" s="116"/>
      <c r="Z183" s="116"/>
      <c r="AA183" s="116"/>
      <c r="AB183" s="116"/>
      <c r="AC183" s="116"/>
      <c r="AD183" s="116"/>
      <c r="AE183" s="114">
        <f>'Հ4 '!J172</f>
        <v>275184</v>
      </c>
      <c r="AF183" s="113">
        <f t="shared" si="28"/>
        <v>0</v>
      </c>
      <c r="AG183" s="117"/>
      <c r="AH183" s="117"/>
      <c r="AI183" s="117"/>
      <c r="AJ183" s="117"/>
      <c r="AK183" s="117"/>
      <c r="AL183" s="117"/>
      <c r="AM183" s="117"/>
      <c r="AN183" s="117"/>
      <c r="AO183" s="117"/>
      <c r="AP183" s="117"/>
      <c r="AQ183" s="117"/>
      <c r="AR183" s="114">
        <f>'Հ4 '!K172</f>
        <v>292656</v>
      </c>
      <c r="AS183" s="113">
        <f t="shared" si="29"/>
        <v>0</v>
      </c>
      <c r="AT183" s="118"/>
      <c r="AU183" s="118"/>
      <c r="AV183" s="118"/>
      <c r="AW183" s="118"/>
      <c r="AX183" s="118"/>
      <c r="AY183" s="118"/>
      <c r="AZ183" s="118"/>
      <c r="BA183" s="118"/>
      <c r="BB183" s="118"/>
      <c r="BC183" s="118"/>
      <c r="BD183" s="118"/>
      <c r="BE183" s="114">
        <f>'Հ4 '!L172</f>
        <v>305760</v>
      </c>
      <c r="BF183" s="113">
        <f t="shared" si="30"/>
        <v>0</v>
      </c>
      <c r="BG183" s="119"/>
      <c r="BH183" s="119"/>
      <c r="BI183" s="119"/>
      <c r="BJ183" s="119"/>
      <c r="BK183" s="119"/>
      <c r="BL183" s="119"/>
      <c r="BM183" s="119"/>
      <c r="BN183" s="119"/>
      <c r="BO183" s="119"/>
      <c r="BP183" s="119"/>
      <c r="BQ183" s="119"/>
    </row>
    <row r="184" spans="1:69" ht="43.5" hidden="1" customHeight="1" x14ac:dyDescent="0.3">
      <c r="B184" s="111"/>
      <c r="C184" s="111"/>
      <c r="D184" s="111" t="str">
        <f>'Հ4 '!G173</f>
        <v xml:space="preserve"> այդ թվում` բյուջետային ծախսերի տնտեսագիտական դասակարգման հոդվածներ</v>
      </c>
      <c r="E184" s="114">
        <f>'Հ4 '!H173</f>
        <v>0</v>
      </c>
      <c r="F184" s="113">
        <f t="shared" si="26"/>
        <v>0</v>
      </c>
      <c r="G184" s="115"/>
      <c r="H184" s="115"/>
      <c r="I184" s="115"/>
      <c r="J184" s="115"/>
      <c r="K184" s="115"/>
      <c r="L184" s="115"/>
      <c r="M184" s="115"/>
      <c r="N184" s="115"/>
      <c r="O184" s="115"/>
      <c r="P184" s="115"/>
      <c r="Q184" s="115"/>
      <c r="R184" s="114">
        <f>'Հ4 '!I173</f>
        <v>0</v>
      </c>
      <c r="S184" s="113">
        <f t="shared" si="27"/>
        <v>0</v>
      </c>
      <c r="T184" s="116"/>
      <c r="U184" s="116"/>
      <c r="V184" s="116"/>
      <c r="W184" s="116"/>
      <c r="X184" s="116"/>
      <c r="Y184" s="116"/>
      <c r="Z184" s="116"/>
      <c r="AA184" s="116"/>
      <c r="AB184" s="116"/>
      <c r="AC184" s="116"/>
      <c r="AD184" s="116"/>
      <c r="AE184" s="114">
        <f>'Հ4 '!J173</f>
        <v>275184</v>
      </c>
      <c r="AF184" s="113">
        <f t="shared" si="28"/>
        <v>0</v>
      </c>
      <c r="AG184" s="117"/>
      <c r="AH184" s="117"/>
      <c r="AI184" s="117"/>
      <c r="AJ184" s="117"/>
      <c r="AK184" s="117"/>
      <c r="AL184" s="117"/>
      <c r="AM184" s="117"/>
      <c r="AN184" s="117"/>
      <c r="AO184" s="117"/>
      <c r="AP184" s="117"/>
      <c r="AQ184" s="117"/>
      <c r="AR184" s="114">
        <f>'Հ4 '!K173</f>
        <v>292656</v>
      </c>
      <c r="AS184" s="113">
        <f t="shared" si="29"/>
        <v>0</v>
      </c>
      <c r="AT184" s="118"/>
      <c r="AU184" s="118"/>
      <c r="AV184" s="118"/>
      <c r="AW184" s="118"/>
      <c r="AX184" s="118"/>
      <c r="AY184" s="118"/>
      <c r="AZ184" s="118"/>
      <c r="BA184" s="118"/>
      <c r="BB184" s="118"/>
      <c r="BC184" s="118"/>
      <c r="BD184" s="118"/>
      <c r="BE184" s="114">
        <f>'Հ4 '!L173</f>
        <v>305760</v>
      </c>
      <c r="BF184" s="113">
        <f t="shared" si="30"/>
        <v>0</v>
      </c>
      <c r="BG184" s="119"/>
      <c r="BH184" s="119"/>
      <c r="BI184" s="119"/>
      <c r="BJ184" s="119"/>
      <c r="BK184" s="119"/>
      <c r="BL184" s="119"/>
      <c r="BM184" s="119"/>
      <c r="BN184" s="119"/>
      <c r="BO184" s="119"/>
      <c r="BP184" s="119"/>
      <c r="BQ184" s="119"/>
    </row>
    <row r="185" spans="1:69" ht="43.5" hidden="1" customHeight="1" x14ac:dyDescent="0.3">
      <c r="B185" s="111"/>
      <c r="C185" s="111"/>
      <c r="D185" s="111" t="str">
        <f>'Հ4 '!G174</f>
        <v xml:space="preserve"> ԸՆԴԱՄԵՆԸ ԾԱԽՍԵՐ</v>
      </c>
      <c r="E185" s="114">
        <f>'Հ4 '!H174</f>
        <v>219773.40000000002</v>
      </c>
      <c r="F185" s="113">
        <f t="shared" si="26"/>
        <v>0</v>
      </c>
      <c r="G185" s="115"/>
      <c r="H185" s="115"/>
      <c r="I185" s="115"/>
      <c r="J185" s="115"/>
      <c r="K185" s="115"/>
      <c r="L185" s="115"/>
      <c r="M185" s="115"/>
      <c r="N185" s="115"/>
      <c r="O185" s="115"/>
      <c r="P185" s="115"/>
      <c r="Q185" s="115"/>
      <c r="R185" s="114">
        <f>'Հ4 '!I174</f>
        <v>248289.30000000002</v>
      </c>
      <c r="S185" s="113">
        <f t="shared" si="27"/>
        <v>0</v>
      </c>
      <c r="T185" s="116"/>
      <c r="U185" s="116"/>
      <c r="V185" s="116"/>
      <c r="W185" s="116"/>
      <c r="X185" s="116"/>
      <c r="Y185" s="116"/>
      <c r="Z185" s="116"/>
      <c r="AA185" s="116"/>
      <c r="AB185" s="116"/>
      <c r="AC185" s="116"/>
      <c r="AD185" s="116"/>
      <c r="AE185" s="114">
        <f>'Հ4 '!J174</f>
        <v>275184</v>
      </c>
      <c r="AF185" s="113">
        <f t="shared" si="28"/>
        <v>0</v>
      </c>
      <c r="AG185" s="117"/>
      <c r="AH185" s="117"/>
      <c r="AI185" s="117"/>
      <c r="AJ185" s="117"/>
      <c r="AK185" s="117"/>
      <c r="AL185" s="117"/>
      <c r="AM185" s="117"/>
      <c r="AN185" s="117"/>
      <c r="AO185" s="117"/>
      <c r="AP185" s="117"/>
      <c r="AQ185" s="117"/>
      <c r="AR185" s="114">
        <f>'Հ4 '!K174</f>
        <v>292656</v>
      </c>
      <c r="AS185" s="113">
        <f t="shared" si="29"/>
        <v>0</v>
      </c>
      <c r="AT185" s="118"/>
      <c r="AU185" s="118"/>
      <c r="AV185" s="118"/>
      <c r="AW185" s="118"/>
      <c r="AX185" s="118"/>
      <c r="AY185" s="118"/>
      <c r="AZ185" s="118"/>
      <c r="BA185" s="118"/>
      <c r="BB185" s="118"/>
      <c r="BC185" s="118"/>
      <c r="BD185" s="118"/>
      <c r="BE185" s="114">
        <f>'Հ4 '!L174</f>
        <v>305760</v>
      </c>
      <c r="BF185" s="113">
        <f t="shared" si="30"/>
        <v>0</v>
      </c>
      <c r="BG185" s="119"/>
      <c r="BH185" s="119"/>
      <c r="BI185" s="119"/>
      <c r="BJ185" s="119"/>
      <c r="BK185" s="119"/>
      <c r="BL185" s="119"/>
      <c r="BM185" s="119"/>
      <c r="BN185" s="119"/>
      <c r="BO185" s="119"/>
      <c r="BP185" s="119"/>
      <c r="BQ185" s="119"/>
    </row>
    <row r="186" spans="1:69" ht="43.5" hidden="1" customHeight="1" x14ac:dyDescent="0.3">
      <c r="B186" s="111"/>
      <c r="C186" s="111"/>
      <c r="D186" s="111" t="str">
        <f>'Հ4 '!G175</f>
        <v xml:space="preserve"> ԸՆԹԱՑԻԿ ԾԱԽՍԵՐ</v>
      </c>
      <c r="E186" s="114">
        <f>'Հ4 '!H175</f>
        <v>219773.40000000002</v>
      </c>
      <c r="F186" s="113">
        <f t="shared" si="26"/>
        <v>0</v>
      </c>
      <c r="G186" s="115"/>
      <c r="H186" s="115"/>
      <c r="I186" s="115"/>
      <c r="J186" s="115"/>
      <c r="K186" s="115"/>
      <c r="L186" s="115"/>
      <c r="M186" s="115"/>
      <c r="N186" s="115"/>
      <c r="O186" s="115"/>
      <c r="P186" s="115"/>
      <c r="Q186" s="115"/>
      <c r="R186" s="114">
        <f>'Հ4 '!I175</f>
        <v>248289.30000000002</v>
      </c>
      <c r="S186" s="113">
        <f t="shared" si="27"/>
        <v>0</v>
      </c>
      <c r="T186" s="116"/>
      <c r="U186" s="116"/>
      <c r="V186" s="116"/>
      <c r="W186" s="116"/>
      <c r="X186" s="116"/>
      <c r="Y186" s="116"/>
      <c r="Z186" s="116"/>
      <c r="AA186" s="116"/>
      <c r="AB186" s="116"/>
      <c r="AC186" s="116"/>
      <c r="AD186" s="116"/>
      <c r="AE186" s="114">
        <f>'Հ4 '!J175</f>
        <v>275184</v>
      </c>
      <c r="AF186" s="113">
        <f t="shared" si="28"/>
        <v>0</v>
      </c>
      <c r="AG186" s="117"/>
      <c r="AH186" s="117"/>
      <c r="AI186" s="117"/>
      <c r="AJ186" s="117"/>
      <c r="AK186" s="117"/>
      <c r="AL186" s="117"/>
      <c r="AM186" s="117"/>
      <c r="AN186" s="117"/>
      <c r="AO186" s="117"/>
      <c r="AP186" s="117"/>
      <c r="AQ186" s="117"/>
      <c r="AR186" s="114">
        <f>'Հ4 '!K175</f>
        <v>292656</v>
      </c>
      <c r="AS186" s="113">
        <f t="shared" si="29"/>
        <v>0</v>
      </c>
      <c r="AT186" s="118"/>
      <c r="AU186" s="118"/>
      <c r="AV186" s="118"/>
      <c r="AW186" s="118"/>
      <c r="AX186" s="118"/>
      <c r="AY186" s="118"/>
      <c r="AZ186" s="118"/>
      <c r="BA186" s="118"/>
      <c r="BB186" s="118"/>
      <c r="BC186" s="118"/>
      <c r="BD186" s="118"/>
      <c r="BE186" s="114">
        <f>'Հ4 '!L175</f>
        <v>305760</v>
      </c>
      <c r="BF186" s="113">
        <f t="shared" si="30"/>
        <v>0</v>
      </c>
      <c r="BG186" s="119"/>
      <c r="BH186" s="119"/>
      <c r="BI186" s="119"/>
      <c r="BJ186" s="119"/>
      <c r="BK186" s="119"/>
      <c r="BL186" s="119"/>
      <c r="BM186" s="119"/>
      <c r="BN186" s="119"/>
      <c r="BO186" s="119"/>
      <c r="BP186" s="119"/>
      <c r="BQ186" s="119"/>
    </row>
    <row r="187" spans="1:69" ht="43.5" hidden="1" customHeight="1" x14ac:dyDescent="0.3">
      <c r="B187" s="111"/>
      <c r="C187" s="111"/>
      <c r="D187" s="111" t="str">
        <f>'Հ4 '!G176</f>
        <v xml:space="preserve"> ԴՐԱՄԱՇՆՈՐՀՆԵՐ</v>
      </c>
      <c r="E187" s="114">
        <f>'Հ4 '!H176</f>
        <v>219773.40000000002</v>
      </c>
      <c r="F187" s="113">
        <f t="shared" si="26"/>
        <v>0</v>
      </c>
      <c r="G187" s="115"/>
      <c r="H187" s="115"/>
      <c r="I187" s="115"/>
      <c r="J187" s="115"/>
      <c r="K187" s="115"/>
      <c r="L187" s="115"/>
      <c r="M187" s="115"/>
      <c r="N187" s="115"/>
      <c r="O187" s="115"/>
      <c r="P187" s="115"/>
      <c r="Q187" s="115"/>
      <c r="R187" s="114">
        <f>'Հ4 '!I176</f>
        <v>248289.30000000002</v>
      </c>
      <c r="S187" s="113">
        <f t="shared" si="27"/>
        <v>0</v>
      </c>
      <c r="T187" s="116"/>
      <c r="U187" s="116"/>
      <c r="V187" s="116"/>
      <c r="W187" s="116"/>
      <c r="X187" s="116"/>
      <c r="Y187" s="116"/>
      <c r="Z187" s="116"/>
      <c r="AA187" s="116"/>
      <c r="AB187" s="116"/>
      <c r="AC187" s="116"/>
      <c r="AD187" s="116"/>
      <c r="AE187" s="114">
        <f>'Հ4 '!J176</f>
        <v>275184</v>
      </c>
      <c r="AF187" s="113">
        <f t="shared" si="28"/>
        <v>0</v>
      </c>
      <c r="AG187" s="117"/>
      <c r="AH187" s="117"/>
      <c r="AI187" s="117"/>
      <c r="AJ187" s="117"/>
      <c r="AK187" s="117"/>
      <c r="AL187" s="117"/>
      <c r="AM187" s="117"/>
      <c r="AN187" s="117"/>
      <c r="AO187" s="117"/>
      <c r="AP187" s="117"/>
      <c r="AQ187" s="117"/>
      <c r="AR187" s="114">
        <f>'Հ4 '!K176</f>
        <v>292656</v>
      </c>
      <c r="AS187" s="113">
        <f t="shared" si="29"/>
        <v>0</v>
      </c>
      <c r="AT187" s="118"/>
      <c r="AU187" s="118"/>
      <c r="AV187" s="118"/>
      <c r="AW187" s="118"/>
      <c r="AX187" s="118"/>
      <c r="AY187" s="118"/>
      <c r="AZ187" s="118"/>
      <c r="BA187" s="118"/>
      <c r="BB187" s="118"/>
      <c r="BC187" s="118"/>
      <c r="BD187" s="118"/>
      <c r="BE187" s="114">
        <f>'Հ4 '!L176</f>
        <v>305760</v>
      </c>
      <c r="BF187" s="113">
        <f t="shared" si="30"/>
        <v>0</v>
      </c>
      <c r="BG187" s="119"/>
      <c r="BH187" s="119"/>
      <c r="BI187" s="119"/>
      <c r="BJ187" s="119"/>
      <c r="BK187" s="119"/>
      <c r="BL187" s="119"/>
      <c r="BM187" s="119"/>
      <c r="BN187" s="119"/>
      <c r="BO187" s="119"/>
      <c r="BP187" s="119"/>
      <c r="BQ187" s="119"/>
    </row>
    <row r="188" spans="1:69" ht="43.5" hidden="1" customHeight="1" x14ac:dyDescent="0.3">
      <c r="B188" s="111"/>
      <c r="C188" s="111"/>
      <c r="D188" s="111" t="str">
        <f>'Հ4 '!G177</f>
        <v xml:space="preserve"> Ընթացիկ դրամաշնորհներ պետական հատվածի այլ մակարդակներին</v>
      </c>
      <c r="E188" s="114">
        <f>'Հ4 '!H177</f>
        <v>219773.40000000002</v>
      </c>
      <c r="F188" s="113">
        <f t="shared" si="26"/>
        <v>0</v>
      </c>
      <c r="G188" s="115"/>
      <c r="H188" s="115"/>
      <c r="I188" s="115"/>
      <c r="J188" s="115"/>
      <c r="K188" s="115"/>
      <c r="L188" s="115"/>
      <c r="M188" s="115"/>
      <c r="N188" s="115"/>
      <c r="O188" s="115"/>
      <c r="P188" s="115"/>
      <c r="Q188" s="115"/>
      <c r="R188" s="114">
        <f>'Հ4 '!I177</f>
        <v>248289.30000000002</v>
      </c>
      <c r="S188" s="113">
        <f t="shared" si="27"/>
        <v>0</v>
      </c>
      <c r="T188" s="116"/>
      <c r="U188" s="116"/>
      <c r="V188" s="116"/>
      <c r="W188" s="116"/>
      <c r="X188" s="116"/>
      <c r="Y188" s="116"/>
      <c r="Z188" s="116"/>
      <c r="AA188" s="116"/>
      <c r="AB188" s="116"/>
      <c r="AC188" s="116"/>
      <c r="AD188" s="116"/>
      <c r="AE188" s="114">
        <f>'Հ4 '!J177</f>
        <v>275184</v>
      </c>
      <c r="AF188" s="113">
        <f t="shared" si="28"/>
        <v>0</v>
      </c>
      <c r="AG188" s="117"/>
      <c r="AH188" s="117"/>
      <c r="AI188" s="117"/>
      <c r="AJ188" s="117"/>
      <c r="AK188" s="117"/>
      <c r="AL188" s="117"/>
      <c r="AM188" s="117"/>
      <c r="AN188" s="117"/>
      <c r="AO188" s="117"/>
      <c r="AP188" s="117"/>
      <c r="AQ188" s="117"/>
      <c r="AR188" s="114">
        <f>'Հ4 '!K177</f>
        <v>292656</v>
      </c>
      <c r="AS188" s="113">
        <f t="shared" si="29"/>
        <v>0</v>
      </c>
      <c r="AT188" s="118"/>
      <c r="AU188" s="118"/>
      <c r="AV188" s="118"/>
      <c r="AW188" s="118"/>
      <c r="AX188" s="118"/>
      <c r="AY188" s="118"/>
      <c r="AZ188" s="118"/>
      <c r="BA188" s="118"/>
      <c r="BB188" s="118"/>
      <c r="BC188" s="118"/>
      <c r="BD188" s="118"/>
      <c r="BE188" s="114">
        <f>'Հ4 '!L177</f>
        <v>305760</v>
      </c>
      <c r="BF188" s="113">
        <f t="shared" si="30"/>
        <v>0</v>
      </c>
      <c r="BG188" s="119"/>
      <c r="BH188" s="119"/>
      <c r="BI188" s="119"/>
      <c r="BJ188" s="119"/>
      <c r="BK188" s="119"/>
      <c r="BL188" s="119"/>
      <c r="BM188" s="119"/>
      <c r="BN188" s="119"/>
      <c r="BO188" s="119"/>
      <c r="BP188" s="119"/>
      <c r="BQ188" s="119"/>
    </row>
    <row r="189" spans="1:69" ht="43.5" hidden="1" customHeight="1" x14ac:dyDescent="0.3">
      <c r="B189" s="111"/>
      <c r="C189" s="111"/>
      <c r="D189" s="111" t="str">
        <f>'Հ4 '!G178</f>
        <v xml:space="preserve"> - Ընթացիկ դրամաշնորհներ պետական և համայնքների ոչ առևտրային կազմակերպություններին</v>
      </c>
      <c r="E189" s="114">
        <f>'Հ4 '!H178</f>
        <v>38491.699999999997</v>
      </c>
      <c r="F189" s="113">
        <f t="shared" si="26"/>
        <v>0</v>
      </c>
      <c r="G189" s="115"/>
      <c r="H189" s="115"/>
      <c r="I189" s="115"/>
      <c r="J189" s="115"/>
      <c r="K189" s="115"/>
      <c r="L189" s="115"/>
      <c r="M189" s="115"/>
      <c r="N189" s="115"/>
      <c r="O189" s="115"/>
      <c r="P189" s="115"/>
      <c r="Q189" s="115"/>
      <c r="R189" s="114">
        <f>'Հ4 '!I178</f>
        <v>21590.2</v>
      </c>
      <c r="S189" s="113">
        <f t="shared" si="27"/>
        <v>0</v>
      </c>
      <c r="T189" s="116"/>
      <c r="U189" s="116"/>
      <c r="V189" s="116"/>
      <c r="W189" s="116"/>
      <c r="X189" s="116"/>
      <c r="Y189" s="116"/>
      <c r="Z189" s="116"/>
      <c r="AA189" s="116"/>
      <c r="AB189" s="116"/>
      <c r="AC189" s="116"/>
      <c r="AD189" s="116"/>
      <c r="AE189" s="114">
        <f>'Հ4 '!J178</f>
        <v>0</v>
      </c>
      <c r="AF189" s="113">
        <f t="shared" si="28"/>
        <v>0</v>
      </c>
      <c r="AG189" s="117"/>
      <c r="AH189" s="117"/>
      <c r="AI189" s="117"/>
      <c r="AJ189" s="117"/>
      <c r="AK189" s="117"/>
      <c r="AL189" s="117"/>
      <c r="AM189" s="117"/>
      <c r="AN189" s="117"/>
      <c r="AO189" s="117"/>
      <c r="AP189" s="117"/>
      <c r="AQ189" s="117"/>
      <c r="AR189" s="114">
        <f>'Հ4 '!K178</f>
        <v>0</v>
      </c>
      <c r="AS189" s="113">
        <f t="shared" si="29"/>
        <v>0</v>
      </c>
      <c r="AT189" s="118"/>
      <c r="AU189" s="118"/>
      <c r="AV189" s="118"/>
      <c r="AW189" s="118"/>
      <c r="AX189" s="118"/>
      <c r="AY189" s="118"/>
      <c r="AZ189" s="118"/>
      <c r="BA189" s="118"/>
      <c r="BB189" s="118"/>
      <c r="BC189" s="118"/>
      <c r="BD189" s="118"/>
      <c r="BE189" s="114">
        <f>'Հ4 '!L178</f>
        <v>0</v>
      </c>
      <c r="BF189" s="113">
        <f t="shared" si="30"/>
        <v>0</v>
      </c>
      <c r="BG189" s="119"/>
      <c r="BH189" s="119"/>
      <c r="BI189" s="119"/>
      <c r="BJ189" s="119"/>
      <c r="BK189" s="119"/>
      <c r="BL189" s="119"/>
      <c r="BM189" s="119"/>
      <c r="BN189" s="119"/>
      <c r="BO189" s="119"/>
      <c r="BP189" s="119"/>
      <c r="BQ189" s="119"/>
    </row>
    <row r="190" spans="1:69" ht="43.5" hidden="1" customHeight="1" x14ac:dyDescent="0.3">
      <c r="B190" s="111"/>
      <c r="C190" s="111"/>
      <c r="D190" s="111" t="str">
        <f>'Հ4 '!G179</f>
        <v xml:space="preserve"> - Այլ ընթացիկ դրամաշնորհներ</v>
      </c>
      <c r="E190" s="114">
        <f>'Հ4 '!H179</f>
        <v>181281.7</v>
      </c>
      <c r="F190" s="113">
        <f t="shared" si="26"/>
        <v>0</v>
      </c>
      <c r="G190" s="115"/>
      <c r="H190" s="115"/>
      <c r="I190" s="115"/>
      <c r="J190" s="115"/>
      <c r="K190" s="115"/>
      <c r="L190" s="115"/>
      <c r="M190" s="115"/>
      <c r="N190" s="115"/>
      <c r="O190" s="115"/>
      <c r="P190" s="115"/>
      <c r="Q190" s="115"/>
      <c r="R190" s="114">
        <f>'Հ4 '!I179</f>
        <v>226699.1</v>
      </c>
      <c r="S190" s="113">
        <f t="shared" si="27"/>
        <v>0</v>
      </c>
      <c r="T190" s="116"/>
      <c r="U190" s="116"/>
      <c r="V190" s="116"/>
      <c r="W190" s="116"/>
      <c r="X190" s="116"/>
      <c r="Y190" s="116"/>
      <c r="Z190" s="116"/>
      <c r="AA190" s="116"/>
      <c r="AB190" s="116"/>
      <c r="AC190" s="116"/>
      <c r="AD190" s="116"/>
      <c r="AE190" s="114">
        <f>'Հ4 '!J179</f>
        <v>275184</v>
      </c>
      <c r="AF190" s="113">
        <f t="shared" si="28"/>
        <v>0</v>
      </c>
      <c r="AG190" s="117"/>
      <c r="AH190" s="117"/>
      <c r="AI190" s="117"/>
      <c r="AJ190" s="117"/>
      <c r="AK190" s="117"/>
      <c r="AL190" s="117"/>
      <c r="AM190" s="117"/>
      <c r="AN190" s="117"/>
      <c r="AO190" s="117"/>
      <c r="AP190" s="117"/>
      <c r="AQ190" s="117"/>
      <c r="AR190" s="114">
        <f>'Հ4 '!K179</f>
        <v>292656</v>
      </c>
      <c r="AS190" s="113">
        <f t="shared" si="29"/>
        <v>0</v>
      </c>
      <c r="AT190" s="118"/>
      <c r="AU190" s="118"/>
      <c r="AV190" s="118"/>
      <c r="AW190" s="118"/>
      <c r="AX190" s="118"/>
      <c r="AY190" s="118"/>
      <c r="AZ190" s="118"/>
      <c r="BA190" s="118"/>
      <c r="BB190" s="118"/>
      <c r="BC190" s="118"/>
      <c r="BD190" s="118"/>
      <c r="BE190" s="114">
        <f>'Հ4 '!L179</f>
        <v>305760</v>
      </c>
      <c r="BF190" s="113">
        <f t="shared" si="30"/>
        <v>0</v>
      </c>
      <c r="BG190" s="119"/>
      <c r="BH190" s="119"/>
      <c r="BI190" s="119"/>
      <c r="BJ190" s="119"/>
      <c r="BK190" s="119"/>
      <c r="BL190" s="119"/>
      <c r="BM190" s="119"/>
      <c r="BN190" s="119"/>
      <c r="BO190" s="119"/>
      <c r="BP190" s="119"/>
      <c r="BQ190" s="119"/>
    </row>
    <row r="191" spans="1:69" ht="56.25" customHeight="1" x14ac:dyDescent="0.3">
      <c r="B191" s="111"/>
      <c r="C191" s="111" t="str">
        <f>'Հ4 '!F180</f>
        <v xml:space="preserve"> 11003</v>
      </c>
      <c r="D191" s="111" t="str">
        <f>'Հ4 '!G180</f>
        <v>Տարեց և (կամ) հաշմանդամություն ունեցող անձանց ցերեկային խնամքի ծառայություններ</v>
      </c>
      <c r="E191" s="114">
        <f>'Հ4 '!H180</f>
        <v>155411.51</v>
      </c>
      <c r="F191" s="113">
        <f t="shared" si="26"/>
        <v>0</v>
      </c>
      <c r="G191" s="115"/>
      <c r="H191" s="115"/>
      <c r="I191" s="115"/>
      <c r="J191" s="115"/>
      <c r="K191" s="115"/>
      <c r="L191" s="115"/>
      <c r="M191" s="115"/>
      <c r="N191" s="115"/>
      <c r="O191" s="115"/>
      <c r="P191" s="115"/>
      <c r="Q191" s="115"/>
      <c r="R191" s="114">
        <f>'Հ4 '!I180</f>
        <v>171069.6</v>
      </c>
      <c r="S191" s="113">
        <f t="shared" si="27"/>
        <v>171069.6</v>
      </c>
      <c r="T191" s="116">
        <v>72354.600000000006</v>
      </c>
      <c r="U191" s="116">
        <v>0</v>
      </c>
      <c r="V191" s="116">
        <v>13162</v>
      </c>
      <c r="W191" s="116">
        <v>0</v>
      </c>
      <c r="X191" s="116">
        <v>16452.5</v>
      </c>
      <c r="Y191" s="116">
        <v>16452.5</v>
      </c>
      <c r="Z191" s="116">
        <v>13162</v>
      </c>
      <c r="AA191" s="116">
        <v>0</v>
      </c>
      <c r="AB191" s="116">
        <v>19743</v>
      </c>
      <c r="AC191" s="116">
        <v>19743</v>
      </c>
      <c r="AD191" s="116">
        <v>0</v>
      </c>
      <c r="AE191" s="114">
        <f>'Հ4 '!J180</f>
        <v>78879.600000000006</v>
      </c>
      <c r="AF191" s="113">
        <f t="shared" si="28"/>
        <v>78879.60000000002</v>
      </c>
      <c r="AG191" s="117">
        <v>13146.6</v>
      </c>
      <c r="AH191" s="117">
        <v>6573.3</v>
      </c>
      <c r="AI191" s="117">
        <v>6573.3</v>
      </c>
      <c r="AJ191" s="117">
        <v>6573.3</v>
      </c>
      <c r="AK191" s="117">
        <v>6573.3</v>
      </c>
      <c r="AL191" s="117">
        <v>6573.3</v>
      </c>
      <c r="AM191" s="117">
        <v>6573.3</v>
      </c>
      <c r="AN191" s="117">
        <v>6573.3</v>
      </c>
      <c r="AO191" s="117">
        <v>6573.3</v>
      </c>
      <c r="AP191" s="117">
        <v>6573.3</v>
      </c>
      <c r="AQ191" s="117">
        <v>6573.3</v>
      </c>
      <c r="AR191" s="114">
        <f>'Հ4 '!K180</f>
        <v>78879.600000000006</v>
      </c>
      <c r="AS191" s="113">
        <f t="shared" si="29"/>
        <v>78879.60000000002</v>
      </c>
      <c r="AT191" s="118">
        <v>13146.6</v>
      </c>
      <c r="AU191" s="118">
        <v>6573.3</v>
      </c>
      <c r="AV191" s="118">
        <v>6573.3</v>
      </c>
      <c r="AW191" s="118">
        <v>6573.3</v>
      </c>
      <c r="AX191" s="118">
        <v>6573.3</v>
      </c>
      <c r="AY191" s="118">
        <v>6573.3</v>
      </c>
      <c r="AZ191" s="118">
        <v>6573.3</v>
      </c>
      <c r="BA191" s="118">
        <v>6573.3</v>
      </c>
      <c r="BB191" s="118">
        <v>6573.3</v>
      </c>
      <c r="BC191" s="118">
        <v>6573.3</v>
      </c>
      <c r="BD191" s="118">
        <v>6573.3</v>
      </c>
      <c r="BE191" s="114">
        <f>'Հ4 '!L180</f>
        <v>85452.9</v>
      </c>
      <c r="BF191" s="113">
        <f t="shared" si="30"/>
        <v>85452.900000000023</v>
      </c>
      <c r="BG191" s="119">
        <v>19719.899999999998</v>
      </c>
      <c r="BH191" s="119">
        <v>6573.3</v>
      </c>
      <c r="BI191" s="119">
        <v>6573.3</v>
      </c>
      <c r="BJ191" s="119">
        <v>6573.3</v>
      </c>
      <c r="BK191" s="119">
        <v>6573.3</v>
      </c>
      <c r="BL191" s="119">
        <v>6573.3</v>
      </c>
      <c r="BM191" s="119">
        <v>6573.3</v>
      </c>
      <c r="BN191" s="119">
        <v>6573.3</v>
      </c>
      <c r="BO191" s="119">
        <v>6573.3</v>
      </c>
      <c r="BP191" s="119">
        <v>6573.3</v>
      </c>
      <c r="BQ191" s="119">
        <v>6573.3</v>
      </c>
    </row>
    <row r="192" spans="1:69" ht="43.5" hidden="1" customHeight="1" x14ac:dyDescent="0.3">
      <c r="A192" s="79">
        <f ca="1">192:199</f>
        <v>0</v>
      </c>
      <c r="B192" s="111"/>
      <c r="C192" s="111"/>
      <c r="D192" s="111" t="str">
        <f>'Հ4 '!G181</f>
        <v xml:space="preserve"> այդ թվում` ըստ կատարողների</v>
      </c>
      <c r="E192" s="114">
        <f>'Հ4 '!H181</f>
        <v>0</v>
      </c>
      <c r="F192" s="113">
        <f t="shared" si="26"/>
        <v>0</v>
      </c>
      <c r="G192" s="115"/>
      <c r="H192" s="115"/>
      <c r="I192" s="115"/>
      <c r="J192" s="115"/>
      <c r="K192" s="115"/>
      <c r="L192" s="115"/>
      <c r="M192" s="115"/>
      <c r="N192" s="115"/>
      <c r="O192" s="115"/>
      <c r="P192" s="115"/>
      <c r="Q192" s="115"/>
      <c r="R192" s="114">
        <f>'Հ4 '!I181</f>
        <v>0</v>
      </c>
      <c r="S192" s="113">
        <f t="shared" si="27"/>
        <v>0</v>
      </c>
      <c r="T192" s="116"/>
      <c r="U192" s="116"/>
      <c r="V192" s="116"/>
      <c r="W192" s="116"/>
      <c r="X192" s="116"/>
      <c r="Y192" s="116"/>
      <c r="Z192" s="116"/>
      <c r="AA192" s="116"/>
      <c r="AB192" s="116"/>
      <c r="AC192" s="116"/>
      <c r="AD192" s="116"/>
      <c r="AE192" s="114">
        <f>'Հ4 '!J181</f>
        <v>0</v>
      </c>
      <c r="AF192" s="113">
        <f t="shared" si="28"/>
        <v>0</v>
      </c>
      <c r="AG192" s="117"/>
      <c r="AH192" s="117"/>
      <c r="AI192" s="117"/>
      <c r="AJ192" s="117"/>
      <c r="AK192" s="117"/>
      <c r="AL192" s="117"/>
      <c r="AM192" s="117"/>
      <c r="AN192" s="117"/>
      <c r="AO192" s="117"/>
      <c r="AP192" s="117"/>
      <c r="AQ192" s="117"/>
      <c r="AR192" s="114">
        <f>'Հ4 '!K181</f>
        <v>0</v>
      </c>
      <c r="AS192" s="113">
        <f t="shared" si="29"/>
        <v>0</v>
      </c>
      <c r="AT192" s="118"/>
      <c r="AU192" s="118"/>
      <c r="AV192" s="118"/>
      <c r="AW192" s="118"/>
      <c r="AX192" s="118"/>
      <c r="AY192" s="118"/>
      <c r="AZ192" s="118"/>
      <c r="BA192" s="118"/>
      <c r="BB192" s="118"/>
      <c r="BC192" s="118"/>
      <c r="BD192" s="118"/>
      <c r="BE192" s="114">
        <f>'Հ4 '!L181</f>
        <v>0</v>
      </c>
      <c r="BF192" s="113">
        <f t="shared" si="30"/>
        <v>0</v>
      </c>
      <c r="BG192" s="119"/>
      <c r="BH192" s="119"/>
      <c r="BI192" s="119"/>
      <c r="BJ192" s="119"/>
      <c r="BK192" s="119"/>
      <c r="BL192" s="119"/>
      <c r="BM192" s="119"/>
      <c r="BN192" s="119"/>
      <c r="BO192" s="119"/>
      <c r="BP192" s="119"/>
      <c r="BQ192" s="119"/>
    </row>
    <row r="193" spans="2:69" ht="43.5" hidden="1" customHeight="1" x14ac:dyDescent="0.3">
      <c r="B193" s="111"/>
      <c r="C193" s="111"/>
      <c r="D193" s="111" t="str">
        <f>'Հ4 '!G182</f>
        <v xml:space="preserve"> ՀՀ  աշխատանքի և սոցիալական հարցերի նախարարություն</v>
      </c>
      <c r="E193" s="114">
        <f>'Հ4 '!H182</f>
        <v>155411.51</v>
      </c>
      <c r="F193" s="113">
        <f t="shared" si="26"/>
        <v>0</v>
      </c>
      <c r="G193" s="115"/>
      <c r="H193" s="115"/>
      <c r="I193" s="115"/>
      <c r="J193" s="115"/>
      <c r="K193" s="115"/>
      <c r="L193" s="115"/>
      <c r="M193" s="115"/>
      <c r="N193" s="115"/>
      <c r="O193" s="115"/>
      <c r="P193" s="115"/>
      <c r="Q193" s="115"/>
      <c r="R193" s="114">
        <f>'Հ4 '!I182</f>
        <v>171069.6</v>
      </c>
      <c r="S193" s="113">
        <f t="shared" si="27"/>
        <v>0</v>
      </c>
      <c r="T193" s="116"/>
      <c r="U193" s="116"/>
      <c r="V193" s="116"/>
      <c r="W193" s="116"/>
      <c r="X193" s="116"/>
      <c r="Y193" s="116"/>
      <c r="Z193" s="116"/>
      <c r="AA193" s="116"/>
      <c r="AB193" s="116"/>
      <c r="AC193" s="116"/>
      <c r="AD193" s="116"/>
      <c r="AE193" s="114">
        <f>'Հ4 '!J182</f>
        <v>78879.600000000006</v>
      </c>
      <c r="AF193" s="113">
        <f t="shared" si="28"/>
        <v>0</v>
      </c>
      <c r="AG193" s="117"/>
      <c r="AH193" s="117"/>
      <c r="AI193" s="117"/>
      <c r="AJ193" s="117"/>
      <c r="AK193" s="117"/>
      <c r="AL193" s="117"/>
      <c r="AM193" s="117"/>
      <c r="AN193" s="117"/>
      <c r="AO193" s="117"/>
      <c r="AP193" s="117"/>
      <c r="AQ193" s="117"/>
      <c r="AR193" s="114">
        <f>'Հ4 '!K182</f>
        <v>78879.600000000006</v>
      </c>
      <c r="AS193" s="113">
        <f t="shared" si="29"/>
        <v>0</v>
      </c>
      <c r="AT193" s="118"/>
      <c r="AU193" s="118"/>
      <c r="AV193" s="118"/>
      <c r="AW193" s="118"/>
      <c r="AX193" s="118"/>
      <c r="AY193" s="118"/>
      <c r="AZ193" s="118"/>
      <c r="BA193" s="118"/>
      <c r="BB193" s="118"/>
      <c r="BC193" s="118"/>
      <c r="BD193" s="118"/>
      <c r="BE193" s="114">
        <f>'Հ4 '!L182</f>
        <v>85452.9</v>
      </c>
      <c r="BF193" s="113">
        <f t="shared" si="30"/>
        <v>0</v>
      </c>
      <c r="BG193" s="119"/>
      <c r="BH193" s="119"/>
      <c r="BI193" s="119"/>
      <c r="BJ193" s="119"/>
      <c r="BK193" s="119"/>
      <c r="BL193" s="119"/>
      <c r="BM193" s="119"/>
      <c r="BN193" s="119"/>
      <c r="BO193" s="119"/>
      <c r="BP193" s="119"/>
      <c r="BQ193" s="119"/>
    </row>
    <row r="194" spans="2:69" ht="43.5" hidden="1" customHeight="1" x14ac:dyDescent="0.3">
      <c r="B194" s="111"/>
      <c r="C194" s="111"/>
      <c r="D194" s="111" t="str">
        <f>'Հ4 '!G183</f>
        <v xml:space="preserve"> այդ թվում` բյուջետային ծախսերի տնտեսագիտական դասակարգման հոդվածներ</v>
      </c>
      <c r="E194" s="114">
        <f>'Հ4 '!H183</f>
        <v>0</v>
      </c>
      <c r="F194" s="113">
        <f t="shared" si="26"/>
        <v>0</v>
      </c>
      <c r="G194" s="115"/>
      <c r="H194" s="115"/>
      <c r="I194" s="115"/>
      <c r="J194" s="115"/>
      <c r="K194" s="115"/>
      <c r="L194" s="115"/>
      <c r="M194" s="115"/>
      <c r="N194" s="115"/>
      <c r="O194" s="115"/>
      <c r="P194" s="115"/>
      <c r="Q194" s="115"/>
      <c r="R194" s="114">
        <f>'Հ4 '!I183</f>
        <v>0</v>
      </c>
      <c r="S194" s="113">
        <f t="shared" si="27"/>
        <v>0</v>
      </c>
      <c r="T194" s="116"/>
      <c r="U194" s="116"/>
      <c r="V194" s="116"/>
      <c r="W194" s="116"/>
      <c r="X194" s="116"/>
      <c r="Y194" s="116"/>
      <c r="Z194" s="116"/>
      <c r="AA194" s="116"/>
      <c r="AB194" s="116"/>
      <c r="AC194" s="116"/>
      <c r="AD194" s="116"/>
      <c r="AE194" s="114">
        <f>'Հ4 '!J183</f>
        <v>0</v>
      </c>
      <c r="AF194" s="113">
        <f t="shared" si="28"/>
        <v>0</v>
      </c>
      <c r="AG194" s="117"/>
      <c r="AH194" s="117"/>
      <c r="AI194" s="117"/>
      <c r="AJ194" s="117"/>
      <c r="AK194" s="117"/>
      <c r="AL194" s="117"/>
      <c r="AM194" s="117"/>
      <c r="AN194" s="117"/>
      <c r="AO194" s="117"/>
      <c r="AP194" s="117"/>
      <c r="AQ194" s="117"/>
      <c r="AR194" s="114">
        <f>'Հ4 '!K183</f>
        <v>0</v>
      </c>
      <c r="AS194" s="113">
        <f t="shared" si="29"/>
        <v>0</v>
      </c>
      <c r="AT194" s="118"/>
      <c r="AU194" s="118"/>
      <c r="AV194" s="118"/>
      <c r="AW194" s="118"/>
      <c r="AX194" s="118"/>
      <c r="AY194" s="118"/>
      <c r="AZ194" s="118"/>
      <c r="BA194" s="118"/>
      <c r="BB194" s="118"/>
      <c r="BC194" s="118"/>
      <c r="BD194" s="118"/>
      <c r="BE194" s="114">
        <f>'Հ4 '!L183</f>
        <v>0</v>
      </c>
      <c r="BF194" s="113">
        <f t="shared" si="30"/>
        <v>0</v>
      </c>
      <c r="BG194" s="119"/>
      <c r="BH194" s="119"/>
      <c r="BI194" s="119"/>
      <c r="BJ194" s="119"/>
      <c r="BK194" s="119"/>
      <c r="BL194" s="119"/>
      <c r="BM194" s="119"/>
      <c r="BN194" s="119"/>
      <c r="BO194" s="119"/>
      <c r="BP194" s="119"/>
      <c r="BQ194" s="119"/>
    </row>
    <row r="195" spans="2:69" ht="43.5" hidden="1" customHeight="1" x14ac:dyDescent="0.3">
      <c r="B195" s="111"/>
      <c r="C195" s="111"/>
      <c r="D195" s="111" t="str">
        <f>'Հ4 '!G184</f>
        <v xml:space="preserve"> ԸՆԴԱՄԵՆԸ ԾԱԽՍԵՐ</v>
      </c>
      <c r="E195" s="114">
        <f>'Հ4 '!H184</f>
        <v>155411.51</v>
      </c>
      <c r="F195" s="113">
        <f t="shared" si="26"/>
        <v>0</v>
      </c>
      <c r="G195" s="115"/>
      <c r="H195" s="115"/>
      <c r="I195" s="115"/>
      <c r="J195" s="115"/>
      <c r="K195" s="115"/>
      <c r="L195" s="115"/>
      <c r="M195" s="115"/>
      <c r="N195" s="115"/>
      <c r="O195" s="115"/>
      <c r="P195" s="115"/>
      <c r="Q195" s="115"/>
      <c r="R195" s="114">
        <f>'Հ4 '!I184</f>
        <v>171069.6</v>
      </c>
      <c r="S195" s="113">
        <f t="shared" si="27"/>
        <v>0</v>
      </c>
      <c r="T195" s="116"/>
      <c r="U195" s="116"/>
      <c r="V195" s="116"/>
      <c r="W195" s="116"/>
      <c r="X195" s="116"/>
      <c r="Y195" s="116"/>
      <c r="Z195" s="116"/>
      <c r="AA195" s="116"/>
      <c r="AB195" s="116"/>
      <c r="AC195" s="116"/>
      <c r="AD195" s="116"/>
      <c r="AE195" s="114">
        <f>'Հ4 '!J184</f>
        <v>78879.600000000006</v>
      </c>
      <c r="AF195" s="113">
        <f t="shared" si="28"/>
        <v>0</v>
      </c>
      <c r="AG195" s="117"/>
      <c r="AH195" s="117"/>
      <c r="AI195" s="117"/>
      <c r="AJ195" s="117"/>
      <c r="AK195" s="117"/>
      <c r="AL195" s="117"/>
      <c r="AM195" s="117"/>
      <c r="AN195" s="117"/>
      <c r="AO195" s="117"/>
      <c r="AP195" s="117"/>
      <c r="AQ195" s="117"/>
      <c r="AR195" s="114">
        <f>'Հ4 '!K184</f>
        <v>78879.600000000006</v>
      </c>
      <c r="AS195" s="113">
        <f t="shared" si="29"/>
        <v>0</v>
      </c>
      <c r="AT195" s="118"/>
      <c r="AU195" s="118"/>
      <c r="AV195" s="118"/>
      <c r="AW195" s="118"/>
      <c r="AX195" s="118"/>
      <c r="AY195" s="118"/>
      <c r="AZ195" s="118"/>
      <c r="BA195" s="118"/>
      <c r="BB195" s="118"/>
      <c r="BC195" s="118"/>
      <c r="BD195" s="118"/>
      <c r="BE195" s="114">
        <f>'Հ4 '!L184</f>
        <v>85452.9</v>
      </c>
      <c r="BF195" s="113">
        <f t="shared" si="30"/>
        <v>0</v>
      </c>
      <c r="BG195" s="119"/>
      <c r="BH195" s="119"/>
      <c r="BI195" s="119"/>
      <c r="BJ195" s="119"/>
      <c r="BK195" s="119"/>
      <c r="BL195" s="119"/>
      <c r="BM195" s="119"/>
      <c r="BN195" s="119"/>
      <c r="BO195" s="119"/>
      <c r="BP195" s="119"/>
      <c r="BQ195" s="119"/>
    </row>
    <row r="196" spans="2:69" ht="43.5" hidden="1" customHeight="1" x14ac:dyDescent="0.3">
      <c r="B196" s="111"/>
      <c r="C196" s="111"/>
      <c r="D196" s="111" t="str">
        <f>'Հ4 '!G185</f>
        <v xml:space="preserve"> ԸՆԹԱՑԻԿ ԾԱԽՍԵՐ</v>
      </c>
      <c r="E196" s="114">
        <f>'Հ4 '!H185</f>
        <v>155411.51</v>
      </c>
      <c r="F196" s="113">
        <f t="shared" si="26"/>
        <v>0</v>
      </c>
      <c r="G196" s="115"/>
      <c r="H196" s="115"/>
      <c r="I196" s="115"/>
      <c r="J196" s="115"/>
      <c r="K196" s="115"/>
      <c r="L196" s="115"/>
      <c r="M196" s="115"/>
      <c r="N196" s="115"/>
      <c r="O196" s="115"/>
      <c r="P196" s="115"/>
      <c r="Q196" s="115"/>
      <c r="R196" s="114">
        <f>'Հ4 '!I185</f>
        <v>171069.6</v>
      </c>
      <c r="S196" s="113">
        <f t="shared" si="27"/>
        <v>0</v>
      </c>
      <c r="T196" s="116"/>
      <c r="U196" s="116"/>
      <c r="V196" s="116"/>
      <c r="W196" s="116"/>
      <c r="X196" s="116"/>
      <c r="Y196" s="116"/>
      <c r="Z196" s="116"/>
      <c r="AA196" s="116"/>
      <c r="AB196" s="116"/>
      <c r="AC196" s="116"/>
      <c r="AD196" s="116"/>
      <c r="AE196" s="114">
        <f>'Հ4 '!J185</f>
        <v>78879.600000000006</v>
      </c>
      <c r="AF196" s="113">
        <f t="shared" si="28"/>
        <v>0</v>
      </c>
      <c r="AG196" s="117"/>
      <c r="AH196" s="117"/>
      <c r="AI196" s="117"/>
      <c r="AJ196" s="117"/>
      <c r="AK196" s="117"/>
      <c r="AL196" s="117"/>
      <c r="AM196" s="117"/>
      <c r="AN196" s="117"/>
      <c r="AO196" s="117"/>
      <c r="AP196" s="117"/>
      <c r="AQ196" s="117"/>
      <c r="AR196" s="114">
        <f>'Հ4 '!K185</f>
        <v>78879.600000000006</v>
      </c>
      <c r="AS196" s="113">
        <f t="shared" si="29"/>
        <v>0</v>
      </c>
      <c r="AT196" s="118"/>
      <c r="AU196" s="118"/>
      <c r="AV196" s="118"/>
      <c r="AW196" s="118"/>
      <c r="AX196" s="118"/>
      <c r="AY196" s="118"/>
      <c r="AZ196" s="118"/>
      <c r="BA196" s="118"/>
      <c r="BB196" s="118"/>
      <c r="BC196" s="118"/>
      <c r="BD196" s="118"/>
      <c r="BE196" s="114">
        <f>'Հ4 '!L185</f>
        <v>85452.9</v>
      </c>
      <c r="BF196" s="113">
        <f t="shared" si="30"/>
        <v>0</v>
      </c>
      <c r="BG196" s="119"/>
      <c r="BH196" s="119"/>
      <c r="BI196" s="119"/>
      <c r="BJ196" s="119"/>
      <c r="BK196" s="119"/>
      <c r="BL196" s="119"/>
      <c r="BM196" s="119"/>
      <c r="BN196" s="119"/>
      <c r="BO196" s="119"/>
      <c r="BP196" s="119"/>
      <c r="BQ196" s="119"/>
    </row>
    <row r="197" spans="2:69" ht="43.5" hidden="1" customHeight="1" x14ac:dyDescent="0.3">
      <c r="B197" s="111"/>
      <c r="C197" s="111"/>
      <c r="D197" s="111" t="str">
        <f>'Հ4 '!G186</f>
        <v xml:space="preserve"> ԴՐԱՄԱՇՆՈՐՀՆԵՐ</v>
      </c>
      <c r="E197" s="114">
        <f>'Հ4 '!H186</f>
        <v>155411.51</v>
      </c>
      <c r="F197" s="113">
        <f t="shared" si="26"/>
        <v>0</v>
      </c>
      <c r="G197" s="115"/>
      <c r="H197" s="115"/>
      <c r="I197" s="115"/>
      <c r="J197" s="115"/>
      <c r="K197" s="115"/>
      <c r="L197" s="115"/>
      <c r="M197" s="115"/>
      <c r="N197" s="115"/>
      <c r="O197" s="115"/>
      <c r="P197" s="115"/>
      <c r="Q197" s="115"/>
      <c r="R197" s="114">
        <f>'Հ4 '!I186</f>
        <v>171069.6</v>
      </c>
      <c r="S197" s="113">
        <f t="shared" si="27"/>
        <v>0</v>
      </c>
      <c r="T197" s="116"/>
      <c r="U197" s="116"/>
      <c r="V197" s="116"/>
      <c r="W197" s="116"/>
      <c r="X197" s="116"/>
      <c r="Y197" s="116"/>
      <c r="Z197" s="116"/>
      <c r="AA197" s="116"/>
      <c r="AB197" s="116"/>
      <c r="AC197" s="116"/>
      <c r="AD197" s="116"/>
      <c r="AE197" s="114">
        <f>'Հ4 '!J186</f>
        <v>78879.600000000006</v>
      </c>
      <c r="AF197" s="113">
        <f t="shared" si="28"/>
        <v>0</v>
      </c>
      <c r="AG197" s="117"/>
      <c r="AH197" s="117"/>
      <c r="AI197" s="117"/>
      <c r="AJ197" s="117"/>
      <c r="AK197" s="117"/>
      <c r="AL197" s="117"/>
      <c r="AM197" s="117"/>
      <c r="AN197" s="117"/>
      <c r="AO197" s="117"/>
      <c r="AP197" s="117"/>
      <c r="AQ197" s="117"/>
      <c r="AR197" s="114">
        <f>'Հ4 '!K186</f>
        <v>78879.600000000006</v>
      </c>
      <c r="AS197" s="113">
        <f t="shared" si="29"/>
        <v>0</v>
      </c>
      <c r="AT197" s="118"/>
      <c r="AU197" s="118"/>
      <c r="AV197" s="118"/>
      <c r="AW197" s="118"/>
      <c r="AX197" s="118"/>
      <c r="AY197" s="118"/>
      <c r="AZ197" s="118"/>
      <c r="BA197" s="118"/>
      <c r="BB197" s="118"/>
      <c r="BC197" s="118"/>
      <c r="BD197" s="118"/>
      <c r="BE197" s="114">
        <f>'Հ4 '!L186</f>
        <v>85452.9</v>
      </c>
      <c r="BF197" s="113">
        <f t="shared" si="30"/>
        <v>0</v>
      </c>
      <c r="BG197" s="119"/>
      <c r="BH197" s="119"/>
      <c r="BI197" s="119"/>
      <c r="BJ197" s="119"/>
      <c r="BK197" s="119"/>
      <c r="BL197" s="119"/>
      <c r="BM197" s="119"/>
      <c r="BN197" s="119"/>
      <c r="BO197" s="119"/>
      <c r="BP197" s="119"/>
      <c r="BQ197" s="119"/>
    </row>
    <row r="198" spans="2:69" ht="43.5" hidden="1" customHeight="1" x14ac:dyDescent="0.3">
      <c r="B198" s="111"/>
      <c r="C198" s="111"/>
      <c r="D198" s="111" t="str">
        <f>'Հ4 '!G187</f>
        <v xml:space="preserve"> Ընթացիկ դրամաշնորհներ պետական հատվածի այլ մակարդակներին</v>
      </c>
      <c r="E198" s="114">
        <f>'Հ4 '!H187</f>
        <v>155411.51</v>
      </c>
      <c r="F198" s="113">
        <f t="shared" si="26"/>
        <v>0</v>
      </c>
      <c r="G198" s="115"/>
      <c r="H198" s="115"/>
      <c r="I198" s="115"/>
      <c r="J198" s="115"/>
      <c r="K198" s="115"/>
      <c r="L198" s="115"/>
      <c r="M198" s="115"/>
      <c r="N198" s="115"/>
      <c r="O198" s="115"/>
      <c r="P198" s="115"/>
      <c r="Q198" s="115"/>
      <c r="R198" s="114">
        <f>'Հ4 '!I187</f>
        <v>171069.6</v>
      </c>
      <c r="S198" s="113">
        <f t="shared" si="27"/>
        <v>0</v>
      </c>
      <c r="T198" s="116"/>
      <c r="U198" s="116"/>
      <c r="V198" s="116"/>
      <c r="W198" s="116"/>
      <c r="X198" s="116"/>
      <c r="Y198" s="116"/>
      <c r="Z198" s="116"/>
      <c r="AA198" s="116"/>
      <c r="AB198" s="116"/>
      <c r="AC198" s="116"/>
      <c r="AD198" s="116"/>
      <c r="AE198" s="114">
        <f>'Հ4 '!J187</f>
        <v>78879.600000000006</v>
      </c>
      <c r="AF198" s="113">
        <f t="shared" si="28"/>
        <v>0</v>
      </c>
      <c r="AG198" s="117"/>
      <c r="AH198" s="117"/>
      <c r="AI198" s="117"/>
      <c r="AJ198" s="117"/>
      <c r="AK198" s="117"/>
      <c r="AL198" s="117"/>
      <c r="AM198" s="117"/>
      <c r="AN198" s="117"/>
      <c r="AO198" s="117"/>
      <c r="AP198" s="117"/>
      <c r="AQ198" s="117"/>
      <c r="AR198" s="114">
        <f>'Հ4 '!K187</f>
        <v>78879.600000000006</v>
      </c>
      <c r="AS198" s="113">
        <f t="shared" si="29"/>
        <v>0</v>
      </c>
      <c r="AT198" s="118"/>
      <c r="AU198" s="118"/>
      <c r="AV198" s="118"/>
      <c r="AW198" s="118"/>
      <c r="AX198" s="118"/>
      <c r="AY198" s="118"/>
      <c r="AZ198" s="118"/>
      <c r="BA198" s="118"/>
      <c r="BB198" s="118"/>
      <c r="BC198" s="118"/>
      <c r="BD198" s="118"/>
      <c r="BE198" s="114">
        <f>'Հ4 '!L187</f>
        <v>85452.9</v>
      </c>
      <c r="BF198" s="113">
        <f t="shared" si="30"/>
        <v>0</v>
      </c>
      <c r="BG198" s="119"/>
      <c r="BH198" s="119"/>
      <c r="BI198" s="119"/>
      <c r="BJ198" s="119"/>
      <c r="BK198" s="119"/>
      <c r="BL198" s="119"/>
      <c r="BM198" s="119"/>
      <c r="BN198" s="119"/>
      <c r="BO198" s="119"/>
      <c r="BP198" s="119"/>
      <c r="BQ198" s="119"/>
    </row>
    <row r="199" spans="2:69" ht="43.5" hidden="1" customHeight="1" x14ac:dyDescent="0.3">
      <c r="B199" s="111"/>
      <c r="C199" s="111"/>
      <c r="D199" s="111" t="str">
        <f>'Հ4 '!G188</f>
        <v xml:space="preserve"> - Այլ ընթացիկ դրամաշնորհներ</v>
      </c>
      <c r="E199" s="114">
        <f>'Հ4 '!H188</f>
        <v>155411.51</v>
      </c>
      <c r="F199" s="113">
        <f t="shared" si="26"/>
        <v>0</v>
      </c>
      <c r="G199" s="115"/>
      <c r="H199" s="115"/>
      <c r="I199" s="115"/>
      <c r="J199" s="115"/>
      <c r="K199" s="115"/>
      <c r="L199" s="115"/>
      <c r="M199" s="115"/>
      <c r="N199" s="115"/>
      <c r="O199" s="115"/>
      <c r="P199" s="115"/>
      <c r="Q199" s="115"/>
      <c r="R199" s="114">
        <f>'Հ4 '!I188</f>
        <v>171069.6</v>
      </c>
      <c r="S199" s="113">
        <f t="shared" si="27"/>
        <v>0</v>
      </c>
      <c r="T199" s="116"/>
      <c r="U199" s="116"/>
      <c r="V199" s="116"/>
      <c r="W199" s="116"/>
      <c r="X199" s="116"/>
      <c r="Y199" s="116"/>
      <c r="Z199" s="116"/>
      <c r="AA199" s="116"/>
      <c r="AB199" s="116"/>
      <c r="AC199" s="116"/>
      <c r="AD199" s="116"/>
      <c r="AE199" s="114">
        <f>'Հ4 '!J188</f>
        <v>78879.600000000006</v>
      </c>
      <c r="AF199" s="113">
        <f t="shared" si="28"/>
        <v>0</v>
      </c>
      <c r="AG199" s="117"/>
      <c r="AH199" s="117"/>
      <c r="AI199" s="117"/>
      <c r="AJ199" s="117"/>
      <c r="AK199" s="117"/>
      <c r="AL199" s="117"/>
      <c r="AM199" s="117"/>
      <c r="AN199" s="117"/>
      <c r="AO199" s="117"/>
      <c r="AP199" s="117"/>
      <c r="AQ199" s="117"/>
      <c r="AR199" s="114">
        <f>'Հ4 '!K188</f>
        <v>78879.600000000006</v>
      </c>
      <c r="AS199" s="113">
        <f t="shared" si="29"/>
        <v>0</v>
      </c>
      <c r="AT199" s="118"/>
      <c r="AU199" s="118"/>
      <c r="AV199" s="118"/>
      <c r="AW199" s="118"/>
      <c r="AX199" s="118"/>
      <c r="AY199" s="118"/>
      <c r="AZ199" s="118"/>
      <c r="BA199" s="118"/>
      <c r="BB199" s="118"/>
      <c r="BC199" s="118"/>
      <c r="BD199" s="118"/>
      <c r="BE199" s="114">
        <f>'Հ4 '!L188</f>
        <v>85452.9</v>
      </c>
      <c r="BF199" s="113">
        <f t="shared" si="30"/>
        <v>0</v>
      </c>
      <c r="BG199" s="119"/>
      <c r="BH199" s="119"/>
      <c r="BI199" s="119"/>
      <c r="BJ199" s="119"/>
      <c r="BK199" s="119"/>
      <c r="BL199" s="119"/>
      <c r="BM199" s="119"/>
      <c r="BN199" s="119"/>
      <c r="BO199" s="119"/>
      <c r="BP199" s="119"/>
      <c r="BQ199" s="119"/>
    </row>
    <row r="200" spans="2:69" ht="68.25" customHeight="1" x14ac:dyDescent="0.3">
      <c r="B200" s="111">
        <f>'Հ4 '!E189</f>
        <v>0</v>
      </c>
      <c r="C200" s="111" t="str">
        <f>'Հ4 '!F189</f>
        <v>նոր դասիչ</v>
      </c>
      <c r="D200" s="111" t="str">
        <f>'Հ4 '!G189</f>
        <v xml:space="preserve"> ԱՊՀ տարածքում Հայրենական մեծ պատերազմի հաշմանդամների և մասնակիցների օդային տրանսպորտով մատուցվող ծառայությունների դիմաց փոխհատուցում</v>
      </c>
      <c r="E200" s="114">
        <f>'Հ4 '!H189</f>
        <v>0</v>
      </c>
      <c r="F200" s="113">
        <f t="shared" si="26"/>
        <v>0</v>
      </c>
      <c r="G200" s="115"/>
      <c r="H200" s="115"/>
      <c r="I200" s="115"/>
      <c r="J200" s="115"/>
      <c r="K200" s="115"/>
      <c r="L200" s="115"/>
      <c r="M200" s="115"/>
      <c r="N200" s="115"/>
      <c r="O200" s="115"/>
      <c r="P200" s="115"/>
      <c r="Q200" s="115"/>
      <c r="R200" s="114">
        <f>'Հ4 '!I189</f>
        <v>0</v>
      </c>
      <c r="S200" s="113">
        <f t="shared" ref="S200:S217" si="41">SUM(T200:AD200)</f>
        <v>0</v>
      </c>
      <c r="T200" s="116"/>
      <c r="U200" s="116"/>
      <c r="V200" s="116"/>
      <c r="W200" s="116"/>
      <c r="X200" s="116"/>
      <c r="Y200" s="116"/>
      <c r="Z200" s="116"/>
      <c r="AA200" s="116"/>
      <c r="AB200" s="116"/>
      <c r="AC200" s="116"/>
      <c r="AD200" s="116"/>
      <c r="AE200" s="114">
        <f>'Հ4 '!J189</f>
        <v>2000</v>
      </c>
      <c r="AF200" s="113">
        <f t="shared" si="28"/>
        <v>0</v>
      </c>
      <c r="AG200" s="117"/>
      <c r="AH200" s="117"/>
      <c r="AI200" s="117"/>
      <c r="AJ200" s="117"/>
      <c r="AK200" s="117"/>
      <c r="AL200" s="117"/>
      <c r="AM200" s="117"/>
      <c r="AN200" s="117"/>
      <c r="AO200" s="117"/>
      <c r="AP200" s="117"/>
      <c r="AQ200" s="117"/>
      <c r="AR200" s="114">
        <f>'Հ4 '!K189</f>
        <v>2000</v>
      </c>
      <c r="AS200" s="113">
        <f t="shared" ref="AS200:AS217" si="42">SUM(AT200:BD200)</f>
        <v>0</v>
      </c>
      <c r="AT200" s="118"/>
      <c r="AU200" s="118"/>
      <c r="AV200" s="118"/>
      <c r="AW200" s="118"/>
      <c r="AX200" s="118"/>
      <c r="AY200" s="118"/>
      <c r="AZ200" s="118"/>
      <c r="BA200" s="118"/>
      <c r="BB200" s="118"/>
      <c r="BC200" s="118"/>
      <c r="BD200" s="118"/>
      <c r="BE200" s="114">
        <f>'Հ4 '!L189</f>
        <v>2000</v>
      </c>
      <c r="BF200" s="113">
        <f t="shared" ref="BF200:BF217" si="43">SUM(BG200:BQ200)</f>
        <v>0</v>
      </c>
      <c r="BG200" s="119"/>
      <c r="BH200" s="119"/>
      <c r="BI200" s="119"/>
      <c r="BJ200" s="119"/>
      <c r="BK200" s="119"/>
      <c r="BL200" s="119"/>
      <c r="BM200" s="119"/>
      <c r="BN200" s="119"/>
      <c r="BO200" s="119"/>
      <c r="BP200" s="119"/>
      <c r="BQ200" s="119"/>
    </row>
    <row r="201" spans="2:69" ht="43.5" hidden="1" customHeight="1" x14ac:dyDescent="0.3">
      <c r="B201" s="111"/>
      <c r="C201" s="111"/>
      <c r="D201" s="111" t="str">
        <f>'Հ4 '!G190</f>
        <v xml:space="preserve"> այդ թվում` ըստ կատարողների</v>
      </c>
      <c r="E201" s="114">
        <f>'Հ4 '!H190</f>
        <v>0</v>
      </c>
      <c r="F201" s="113">
        <f t="shared" si="26"/>
        <v>0</v>
      </c>
      <c r="G201" s="115"/>
      <c r="H201" s="115"/>
      <c r="I201" s="115"/>
      <c r="J201" s="115"/>
      <c r="K201" s="115"/>
      <c r="L201" s="115"/>
      <c r="M201" s="115"/>
      <c r="N201" s="115"/>
      <c r="O201" s="115"/>
      <c r="P201" s="115"/>
      <c r="Q201" s="115"/>
      <c r="R201" s="114">
        <f>'Հ4 '!I190</f>
        <v>0</v>
      </c>
      <c r="S201" s="113">
        <f t="shared" si="41"/>
        <v>0</v>
      </c>
      <c r="T201" s="116"/>
      <c r="U201" s="116"/>
      <c r="V201" s="116"/>
      <c r="W201" s="116"/>
      <c r="X201" s="116"/>
      <c r="Y201" s="116"/>
      <c r="Z201" s="116"/>
      <c r="AA201" s="116"/>
      <c r="AB201" s="116"/>
      <c r="AC201" s="116"/>
      <c r="AD201" s="116"/>
      <c r="AE201" s="114">
        <f>'Հ4 '!J190</f>
        <v>0</v>
      </c>
      <c r="AF201" s="113">
        <f t="shared" si="28"/>
        <v>0</v>
      </c>
      <c r="AG201" s="117"/>
      <c r="AH201" s="117"/>
      <c r="AI201" s="117"/>
      <c r="AJ201" s="117"/>
      <c r="AK201" s="117"/>
      <c r="AL201" s="117"/>
      <c r="AM201" s="117"/>
      <c r="AN201" s="117"/>
      <c r="AO201" s="117"/>
      <c r="AP201" s="117"/>
      <c r="AQ201" s="117"/>
      <c r="AR201" s="114">
        <f>'Հ4 '!K190</f>
        <v>0</v>
      </c>
      <c r="AS201" s="113">
        <f t="shared" si="42"/>
        <v>0</v>
      </c>
      <c r="AT201" s="118"/>
      <c r="AU201" s="118"/>
      <c r="AV201" s="118"/>
      <c r="AW201" s="118"/>
      <c r="AX201" s="118"/>
      <c r="AY201" s="118"/>
      <c r="AZ201" s="118"/>
      <c r="BA201" s="118"/>
      <c r="BB201" s="118"/>
      <c r="BC201" s="118"/>
      <c r="BD201" s="118"/>
      <c r="BE201" s="114">
        <f>'Հ4 '!L190</f>
        <v>0</v>
      </c>
      <c r="BF201" s="113">
        <f t="shared" si="43"/>
        <v>0</v>
      </c>
      <c r="BG201" s="119"/>
      <c r="BH201" s="119"/>
      <c r="BI201" s="119"/>
      <c r="BJ201" s="119"/>
      <c r="BK201" s="119"/>
      <c r="BL201" s="119"/>
      <c r="BM201" s="119"/>
      <c r="BN201" s="119"/>
      <c r="BO201" s="119"/>
      <c r="BP201" s="119"/>
      <c r="BQ201" s="119"/>
    </row>
    <row r="202" spans="2:69" ht="43.5" hidden="1" customHeight="1" x14ac:dyDescent="0.3">
      <c r="B202" s="111"/>
      <c r="C202" s="111"/>
      <c r="D202" s="111" t="str">
        <f>'Հ4 '!G191</f>
        <v xml:space="preserve"> ՀՀ տարածքային կառավարման և ենթակառուցվածքների նախարարություն</v>
      </c>
      <c r="E202" s="114">
        <f>'Հ4 '!H191</f>
        <v>0</v>
      </c>
      <c r="F202" s="113">
        <f t="shared" si="26"/>
        <v>0</v>
      </c>
      <c r="G202" s="115"/>
      <c r="H202" s="115"/>
      <c r="I202" s="115"/>
      <c r="J202" s="115"/>
      <c r="K202" s="115"/>
      <c r="L202" s="115"/>
      <c r="M202" s="115"/>
      <c r="N202" s="115"/>
      <c r="O202" s="115"/>
      <c r="P202" s="115"/>
      <c r="Q202" s="115"/>
      <c r="R202" s="114">
        <f>'Հ4 '!I191</f>
        <v>0</v>
      </c>
      <c r="S202" s="113">
        <f t="shared" si="41"/>
        <v>0</v>
      </c>
      <c r="T202" s="116"/>
      <c r="U202" s="116"/>
      <c r="V202" s="116"/>
      <c r="W202" s="116"/>
      <c r="X202" s="116"/>
      <c r="Y202" s="116"/>
      <c r="Z202" s="116"/>
      <c r="AA202" s="116"/>
      <c r="AB202" s="116"/>
      <c r="AC202" s="116"/>
      <c r="AD202" s="116"/>
      <c r="AE202" s="114">
        <f>'Հ4 '!J191</f>
        <v>2000</v>
      </c>
      <c r="AF202" s="113">
        <f t="shared" si="28"/>
        <v>0</v>
      </c>
      <c r="AG202" s="117"/>
      <c r="AH202" s="117"/>
      <c r="AI202" s="117"/>
      <c r="AJ202" s="117"/>
      <c r="AK202" s="117"/>
      <c r="AL202" s="117"/>
      <c r="AM202" s="117"/>
      <c r="AN202" s="117"/>
      <c r="AO202" s="117"/>
      <c r="AP202" s="117"/>
      <c r="AQ202" s="117"/>
      <c r="AR202" s="114">
        <f>'Հ4 '!K191</f>
        <v>2000</v>
      </c>
      <c r="AS202" s="113">
        <f t="shared" si="42"/>
        <v>0</v>
      </c>
      <c r="AT202" s="118"/>
      <c r="AU202" s="118"/>
      <c r="AV202" s="118"/>
      <c r="AW202" s="118"/>
      <c r="AX202" s="118"/>
      <c r="AY202" s="118"/>
      <c r="AZ202" s="118"/>
      <c r="BA202" s="118"/>
      <c r="BB202" s="118"/>
      <c r="BC202" s="118"/>
      <c r="BD202" s="118"/>
      <c r="BE202" s="114">
        <f>'Հ4 '!L191</f>
        <v>2000</v>
      </c>
      <c r="BF202" s="113">
        <f t="shared" si="43"/>
        <v>0</v>
      </c>
      <c r="BG202" s="119"/>
      <c r="BH202" s="119"/>
      <c r="BI202" s="119"/>
      <c r="BJ202" s="119"/>
      <c r="BK202" s="119"/>
      <c r="BL202" s="119"/>
      <c r="BM202" s="119"/>
      <c r="BN202" s="119"/>
      <c r="BO202" s="119"/>
      <c r="BP202" s="119"/>
      <c r="BQ202" s="119"/>
    </row>
    <row r="203" spans="2:69" ht="43.5" hidden="1" customHeight="1" x14ac:dyDescent="0.3">
      <c r="B203" s="111"/>
      <c r="C203" s="111"/>
      <c r="D203" s="111" t="str">
        <f>'Հ4 '!G192</f>
        <v xml:space="preserve"> այդ թվում` բյուջետային ծախսերի տնտեսագիտական դասակարգման հոդվածներ</v>
      </c>
      <c r="E203" s="114">
        <f>'Հ4 '!H192</f>
        <v>0</v>
      </c>
      <c r="F203" s="113">
        <f t="shared" si="26"/>
        <v>0</v>
      </c>
      <c r="G203" s="115"/>
      <c r="H203" s="115"/>
      <c r="I203" s="115"/>
      <c r="J203" s="115"/>
      <c r="K203" s="115"/>
      <c r="L203" s="115"/>
      <c r="M203" s="115"/>
      <c r="N203" s="115"/>
      <c r="O203" s="115"/>
      <c r="P203" s="115"/>
      <c r="Q203" s="115"/>
      <c r="R203" s="114">
        <f>'Հ4 '!I192</f>
        <v>0</v>
      </c>
      <c r="S203" s="113">
        <f t="shared" si="41"/>
        <v>0</v>
      </c>
      <c r="T203" s="116"/>
      <c r="U203" s="116"/>
      <c r="V203" s="116"/>
      <c r="W203" s="116"/>
      <c r="X203" s="116"/>
      <c r="Y203" s="116"/>
      <c r="Z203" s="116"/>
      <c r="AA203" s="116"/>
      <c r="AB203" s="116"/>
      <c r="AC203" s="116"/>
      <c r="AD203" s="116"/>
      <c r="AE203" s="114">
        <f>'Հ4 '!J192</f>
        <v>0</v>
      </c>
      <c r="AF203" s="113">
        <f t="shared" si="28"/>
        <v>0</v>
      </c>
      <c r="AG203" s="117"/>
      <c r="AH203" s="117"/>
      <c r="AI203" s="117"/>
      <c r="AJ203" s="117"/>
      <c r="AK203" s="117"/>
      <c r="AL203" s="117"/>
      <c r="AM203" s="117"/>
      <c r="AN203" s="117"/>
      <c r="AO203" s="117"/>
      <c r="AP203" s="117"/>
      <c r="AQ203" s="117"/>
      <c r="AR203" s="114">
        <f>'Հ4 '!K192</f>
        <v>0</v>
      </c>
      <c r="AS203" s="113">
        <f t="shared" si="42"/>
        <v>0</v>
      </c>
      <c r="AT203" s="118"/>
      <c r="AU203" s="118"/>
      <c r="AV203" s="118"/>
      <c r="AW203" s="118"/>
      <c r="AX203" s="118"/>
      <c r="AY203" s="118"/>
      <c r="AZ203" s="118"/>
      <c r="BA203" s="118"/>
      <c r="BB203" s="118"/>
      <c r="BC203" s="118"/>
      <c r="BD203" s="118"/>
      <c r="BE203" s="114">
        <f>'Հ4 '!L192</f>
        <v>0</v>
      </c>
      <c r="BF203" s="113">
        <f t="shared" si="43"/>
        <v>0</v>
      </c>
      <c r="BG203" s="119"/>
      <c r="BH203" s="119"/>
      <c r="BI203" s="119"/>
      <c r="BJ203" s="119"/>
      <c r="BK203" s="119"/>
      <c r="BL203" s="119"/>
      <c r="BM203" s="119"/>
      <c r="BN203" s="119"/>
      <c r="BO203" s="119"/>
      <c r="BP203" s="119"/>
      <c r="BQ203" s="119"/>
    </row>
    <row r="204" spans="2:69" ht="43.5" hidden="1" customHeight="1" x14ac:dyDescent="0.3">
      <c r="B204" s="111"/>
      <c r="C204" s="111"/>
      <c r="D204" s="111" t="str">
        <f>'Հ4 '!G193</f>
        <v xml:space="preserve"> ԸՆԴԱՄԵՆԸ ԾԱԽՍԵՐ</v>
      </c>
      <c r="E204" s="114">
        <f>'Հ4 '!H193</f>
        <v>0</v>
      </c>
      <c r="F204" s="113">
        <f t="shared" si="26"/>
        <v>0</v>
      </c>
      <c r="G204" s="115"/>
      <c r="H204" s="115"/>
      <c r="I204" s="115"/>
      <c r="J204" s="115"/>
      <c r="K204" s="115"/>
      <c r="L204" s="115"/>
      <c r="M204" s="115"/>
      <c r="N204" s="115"/>
      <c r="O204" s="115"/>
      <c r="P204" s="115"/>
      <c r="Q204" s="115"/>
      <c r="R204" s="114">
        <f>'Հ4 '!I193</f>
        <v>0</v>
      </c>
      <c r="S204" s="113">
        <f t="shared" si="41"/>
        <v>0</v>
      </c>
      <c r="T204" s="116"/>
      <c r="U204" s="116"/>
      <c r="V204" s="116"/>
      <c r="W204" s="116"/>
      <c r="X204" s="116"/>
      <c r="Y204" s="116"/>
      <c r="Z204" s="116"/>
      <c r="AA204" s="116"/>
      <c r="AB204" s="116"/>
      <c r="AC204" s="116"/>
      <c r="AD204" s="116"/>
      <c r="AE204" s="114">
        <f>'Հ4 '!J193</f>
        <v>2000</v>
      </c>
      <c r="AF204" s="113">
        <f t="shared" si="28"/>
        <v>0</v>
      </c>
      <c r="AG204" s="117"/>
      <c r="AH204" s="117"/>
      <c r="AI204" s="117"/>
      <c r="AJ204" s="117"/>
      <c r="AK204" s="117"/>
      <c r="AL204" s="117"/>
      <c r="AM204" s="117"/>
      <c r="AN204" s="117"/>
      <c r="AO204" s="117"/>
      <c r="AP204" s="117"/>
      <c r="AQ204" s="117"/>
      <c r="AR204" s="114">
        <f>'Հ4 '!K193</f>
        <v>2000</v>
      </c>
      <c r="AS204" s="113">
        <f t="shared" si="42"/>
        <v>0</v>
      </c>
      <c r="AT204" s="118"/>
      <c r="AU204" s="118"/>
      <c r="AV204" s="118"/>
      <c r="AW204" s="118"/>
      <c r="AX204" s="118"/>
      <c r="AY204" s="118"/>
      <c r="AZ204" s="118"/>
      <c r="BA204" s="118"/>
      <c r="BB204" s="118"/>
      <c r="BC204" s="118"/>
      <c r="BD204" s="118"/>
      <c r="BE204" s="114">
        <f>'Հ4 '!L193</f>
        <v>2000</v>
      </c>
      <c r="BF204" s="113">
        <f t="shared" si="43"/>
        <v>0</v>
      </c>
      <c r="BG204" s="119"/>
      <c r="BH204" s="119"/>
      <c r="BI204" s="119"/>
      <c r="BJ204" s="119"/>
      <c r="BK204" s="119"/>
      <c r="BL204" s="119"/>
      <c r="BM204" s="119"/>
      <c r="BN204" s="119"/>
      <c r="BO204" s="119"/>
      <c r="BP204" s="119"/>
      <c r="BQ204" s="119"/>
    </row>
    <row r="205" spans="2:69" ht="43.5" hidden="1" customHeight="1" x14ac:dyDescent="0.3">
      <c r="B205" s="111"/>
      <c r="C205" s="111"/>
      <c r="D205" s="111" t="str">
        <f>'Հ4 '!G194</f>
        <v xml:space="preserve"> ԸՆԹԱՑԻԿ ԾԱԽՍԵՐ</v>
      </c>
      <c r="E205" s="114">
        <f>'Հ4 '!H194</f>
        <v>0</v>
      </c>
      <c r="F205" s="113">
        <f t="shared" si="26"/>
        <v>0</v>
      </c>
      <c r="G205" s="115"/>
      <c r="H205" s="115"/>
      <c r="I205" s="115"/>
      <c r="J205" s="115"/>
      <c r="K205" s="115"/>
      <c r="L205" s="115"/>
      <c r="M205" s="115"/>
      <c r="N205" s="115"/>
      <c r="O205" s="115"/>
      <c r="P205" s="115"/>
      <c r="Q205" s="115"/>
      <c r="R205" s="114">
        <f>'Հ4 '!I194</f>
        <v>0</v>
      </c>
      <c r="S205" s="113">
        <f t="shared" si="41"/>
        <v>0</v>
      </c>
      <c r="T205" s="116"/>
      <c r="U205" s="116"/>
      <c r="V205" s="116"/>
      <c r="W205" s="116"/>
      <c r="X205" s="116"/>
      <c r="Y205" s="116"/>
      <c r="Z205" s="116"/>
      <c r="AA205" s="116"/>
      <c r="AB205" s="116"/>
      <c r="AC205" s="116"/>
      <c r="AD205" s="116"/>
      <c r="AE205" s="114">
        <f>'Հ4 '!J194</f>
        <v>2000</v>
      </c>
      <c r="AF205" s="113">
        <f t="shared" si="28"/>
        <v>0</v>
      </c>
      <c r="AG205" s="117"/>
      <c r="AH205" s="117"/>
      <c r="AI205" s="117"/>
      <c r="AJ205" s="117"/>
      <c r="AK205" s="117"/>
      <c r="AL205" s="117"/>
      <c r="AM205" s="117"/>
      <c r="AN205" s="117"/>
      <c r="AO205" s="117"/>
      <c r="AP205" s="117"/>
      <c r="AQ205" s="117"/>
      <c r="AR205" s="114">
        <f>'Հ4 '!K194</f>
        <v>2000</v>
      </c>
      <c r="AS205" s="113">
        <f t="shared" si="42"/>
        <v>0</v>
      </c>
      <c r="AT205" s="118"/>
      <c r="AU205" s="118"/>
      <c r="AV205" s="118"/>
      <c r="AW205" s="118"/>
      <c r="AX205" s="118"/>
      <c r="AY205" s="118"/>
      <c r="AZ205" s="118"/>
      <c r="BA205" s="118"/>
      <c r="BB205" s="118"/>
      <c r="BC205" s="118"/>
      <c r="BD205" s="118"/>
      <c r="BE205" s="114">
        <f>'Հ4 '!L194</f>
        <v>2000</v>
      </c>
      <c r="BF205" s="113">
        <f t="shared" si="43"/>
        <v>0</v>
      </c>
      <c r="BG205" s="119"/>
      <c r="BH205" s="119"/>
      <c r="BI205" s="119"/>
      <c r="BJ205" s="119"/>
      <c r="BK205" s="119"/>
      <c r="BL205" s="119"/>
      <c r="BM205" s="119"/>
      <c r="BN205" s="119"/>
      <c r="BO205" s="119"/>
      <c r="BP205" s="119"/>
      <c r="BQ205" s="119"/>
    </row>
    <row r="206" spans="2:69" ht="43.5" hidden="1" customHeight="1" x14ac:dyDescent="0.3">
      <c r="B206" s="111"/>
      <c r="C206" s="111"/>
      <c r="D206" s="111" t="str">
        <f>'Հ4 '!G195</f>
        <v xml:space="preserve"> ՍՈՑԻԱԼԱԿԱՆ  ՆՊԱՍՏՆԵՐ ԵՎ ԿԵՆՍԱԹՈՇԱԿՆԵՐ</v>
      </c>
      <c r="E206" s="114">
        <f>'Հ4 '!H195</f>
        <v>0</v>
      </c>
      <c r="F206" s="113">
        <f t="shared" si="26"/>
        <v>0</v>
      </c>
      <c r="G206" s="115"/>
      <c r="H206" s="115"/>
      <c r="I206" s="115"/>
      <c r="J206" s="115"/>
      <c r="K206" s="115"/>
      <c r="L206" s="115"/>
      <c r="M206" s="115"/>
      <c r="N206" s="115"/>
      <c r="O206" s="115"/>
      <c r="P206" s="115"/>
      <c r="Q206" s="115"/>
      <c r="R206" s="114">
        <f>'Հ4 '!I195</f>
        <v>0</v>
      </c>
      <c r="S206" s="113">
        <f t="shared" si="41"/>
        <v>0</v>
      </c>
      <c r="T206" s="116"/>
      <c r="U206" s="116"/>
      <c r="V206" s="116"/>
      <c r="W206" s="116"/>
      <c r="X206" s="116"/>
      <c r="Y206" s="116"/>
      <c r="Z206" s="116"/>
      <c r="AA206" s="116"/>
      <c r="AB206" s="116"/>
      <c r="AC206" s="116"/>
      <c r="AD206" s="116"/>
      <c r="AE206" s="114">
        <f>'Հ4 '!J195</f>
        <v>2000</v>
      </c>
      <c r="AF206" s="113">
        <f t="shared" si="28"/>
        <v>0</v>
      </c>
      <c r="AG206" s="117"/>
      <c r="AH206" s="117"/>
      <c r="AI206" s="117"/>
      <c r="AJ206" s="117"/>
      <c r="AK206" s="117"/>
      <c r="AL206" s="117"/>
      <c r="AM206" s="117"/>
      <c r="AN206" s="117"/>
      <c r="AO206" s="117"/>
      <c r="AP206" s="117"/>
      <c r="AQ206" s="117"/>
      <c r="AR206" s="114">
        <f>'Հ4 '!K195</f>
        <v>2000</v>
      </c>
      <c r="AS206" s="113">
        <f t="shared" si="42"/>
        <v>0</v>
      </c>
      <c r="AT206" s="118"/>
      <c r="AU206" s="118"/>
      <c r="AV206" s="118"/>
      <c r="AW206" s="118"/>
      <c r="AX206" s="118"/>
      <c r="AY206" s="118"/>
      <c r="AZ206" s="118"/>
      <c r="BA206" s="118"/>
      <c r="BB206" s="118"/>
      <c r="BC206" s="118"/>
      <c r="BD206" s="118"/>
      <c r="BE206" s="114">
        <f>'Հ4 '!L195</f>
        <v>2000</v>
      </c>
      <c r="BF206" s="113">
        <f t="shared" si="43"/>
        <v>0</v>
      </c>
      <c r="BG206" s="119"/>
      <c r="BH206" s="119"/>
      <c r="BI206" s="119"/>
      <c r="BJ206" s="119"/>
      <c r="BK206" s="119"/>
      <c r="BL206" s="119"/>
      <c r="BM206" s="119"/>
      <c r="BN206" s="119"/>
      <c r="BO206" s="119"/>
      <c r="BP206" s="119"/>
      <c r="BQ206" s="119"/>
    </row>
    <row r="207" spans="2:69" ht="43.5" hidden="1" customHeight="1" x14ac:dyDescent="0.3">
      <c r="B207" s="111"/>
      <c r="C207" s="111"/>
      <c r="D207" s="111" t="str">
        <f>'Հ4 '!G196</f>
        <v xml:space="preserve"> Սոցիալական օգնության դրամական արտահայտությամբ նպաստներ (բյուջեից)</v>
      </c>
      <c r="E207" s="114">
        <f>'Հ4 '!H196</f>
        <v>0</v>
      </c>
      <c r="F207" s="113">
        <f t="shared" si="26"/>
        <v>0</v>
      </c>
      <c r="G207" s="115"/>
      <c r="H207" s="115"/>
      <c r="I207" s="115"/>
      <c r="J207" s="115"/>
      <c r="K207" s="115"/>
      <c r="L207" s="115"/>
      <c r="M207" s="115"/>
      <c r="N207" s="115"/>
      <c r="O207" s="115"/>
      <c r="P207" s="115"/>
      <c r="Q207" s="115"/>
      <c r="R207" s="114">
        <f>'Հ4 '!I196</f>
        <v>0</v>
      </c>
      <c r="S207" s="113">
        <f t="shared" si="41"/>
        <v>0</v>
      </c>
      <c r="T207" s="116"/>
      <c r="U207" s="116"/>
      <c r="V207" s="116"/>
      <c r="W207" s="116"/>
      <c r="X207" s="116"/>
      <c r="Y207" s="116"/>
      <c r="Z207" s="116"/>
      <c r="AA207" s="116"/>
      <c r="AB207" s="116"/>
      <c r="AC207" s="116"/>
      <c r="AD207" s="116"/>
      <c r="AE207" s="114">
        <f>'Հ4 '!J196</f>
        <v>2000</v>
      </c>
      <c r="AF207" s="113">
        <f t="shared" si="28"/>
        <v>0</v>
      </c>
      <c r="AG207" s="117"/>
      <c r="AH207" s="117"/>
      <c r="AI207" s="117"/>
      <c r="AJ207" s="117"/>
      <c r="AK207" s="117"/>
      <c r="AL207" s="117"/>
      <c r="AM207" s="117"/>
      <c r="AN207" s="117"/>
      <c r="AO207" s="117"/>
      <c r="AP207" s="117"/>
      <c r="AQ207" s="117"/>
      <c r="AR207" s="114">
        <f>'Հ4 '!K196</f>
        <v>2000</v>
      </c>
      <c r="AS207" s="113">
        <f t="shared" si="42"/>
        <v>0</v>
      </c>
      <c r="AT207" s="118"/>
      <c r="AU207" s="118"/>
      <c r="AV207" s="118"/>
      <c r="AW207" s="118"/>
      <c r="AX207" s="118"/>
      <c r="AY207" s="118"/>
      <c r="AZ207" s="118"/>
      <c r="BA207" s="118"/>
      <c r="BB207" s="118"/>
      <c r="BC207" s="118"/>
      <c r="BD207" s="118"/>
      <c r="BE207" s="114">
        <f>'Հ4 '!L196</f>
        <v>2000</v>
      </c>
      <c r="BF207" s="113">
        <f t="shared" si="43"/>
        <v>0</v>
      </c>
      <c r="BG207" s="119"/>
      <c r="BH207" s="119"/>
      <c r="BI207" s="119"/>
      <c r="BJ207" s="119"/>
      <c r="BK207" s="119"/>
      <c r="BL207" s="119"/>
      <c r="BM207" s="119"/>
      <c r="BN207" s="119"/>
      <c r="BO207" s="119"/>
      <c r="BP207" s="119"/>
      <c r="BQ207" s="119"/>
    </row>
    <row r="208" spans="2:69" ht="43.5" hidden="1" customHeight="1" x14ac:dyDescent="0.3">
      <c r="B208" s="111"/>
      <c r="C208" s="111"/>
      <c r="D208" s="111" t="str">
        <f>'Հ4 '!G197</f>
        <v xml:space="preserve"> - Այլ նպաստներ բյուջեից</v>
      </c>
      <c r="E208" s="114">
        <f>'Հ4 '!H197</f>
        <v>0</v>
      </c>
      <c r="F208" s="113">
        <f t="shared" si="26"/>
        <v>0</v>
      </c>
      <c r="G208" s="115"/>
      <c r="H208" s="115"/>
      <c r="I208" s="115"/>
      <c r="J208" s="115"/>
      <c r="K208" s="115"/>
      <c r="L208" s="115"/>
      <c r="M208" s="115"/>
      <c r="N208" s="115"/>
      <c r="O208" s="115"/>
      <c r="P208" s="115"/>
      <c r="Q208" s="115"/>
      <c r="R208" s="114">
        <f>'Հ4 '!I197</f>
        <v>0</v>
      </c>
      <c r="S208" s="113">
        <f t="shared" si="41"/>
        <v>0</v>
      </c>
      <c r="T208" s="116"/>
      <c r="U208" s="116"/>
      <c r="V208" s="116"/>
      <c r="W208" s="116"/>
      <c r="X208" s="116"/>
      <c r="Y208" s="116"/>
      <c r="Z208" s="116"/>
      <c r="AA208" s="116"/>
      <c r="AB208" s="116"/>
      <c r="AC208" s="116"/>
      <c r="AD208" s="116"/>
      <c r="AE208" s="114">
        <f>'Հ4 '!J197</f>
        <v>2000</v>
      </c>
      <c r="AF208" s="113">
        <f t="shared" si="28"/>
        <v>0</v>
      </c>
      <c r="AG208" s="117"/>
      <c r="AH208" s="117"/>
      <c r="AI208" s="117"/>
      <c r="AJ208" s="117"/>
      <c r="AK208" s="117"/>
      <c r="AL208" s="117"/>
      <c r="AM208" s="117"/>
      <c r="AN208" s="117"/>
      <c r="AO208" s="117"/>
      <c r="AP208" s="117"/>
      <c r="AQ208" s="117"/>
      <c r="AR208" s="114">
        <f>'Հ4 '!K197</f>
        <v>2000</v>
      </c>
      <c r="AS208" s="113">
        <f t="shared" si="42"/>
        <v>0</v>
      </c>
      <c r="AT208" s="118"/>
      <c r="AU208" s="118"/>
      <c r="AV208" s="118"/>
      <c r="AW208" s="118"/>
      <c r="AX208" s="118"/>
      <c r="AY208" s="118"/>
      <c r="AZ208" s="118"/>
      <c r="BA208" s="118"/>
      <c r="BB208" s="118"/>
      <c r="BC208" s="118"/>
      <c r="BD208" s="118"/>
      <c r="BE208" s="114">
        <f>'Հ4 '!L197</f>
        <v>2000</v>
      </c>
      <c r="BF208" s="113">
        <f t="shared" si="43"/>
        <v>0</v>
      </c>
      <c r="BG208" s="119"/>
      <c r="BH208" s="119"/>
      <c r="BI208" s="119"/>
      <c r="BJ208" s="119"/>
      <c r="BK208" s="119"/>
      <c r="BL208" s="119"/>
      <c r="BM208" s="119"/>
      <c r="BN208" s="119"/>
      <c r="BO208" s="119"/>
      <c r="BP208" s="119"/>
      <c r="BQ208" s="119"/>
    </row>
    <row r="209" spans="1:69" ht="54.75" customHeight="1" x14ac:dyDescent="0.3">
      <c r="B209" s="111"/>
      <c r="C209" s="111" t="str">
        <f>'Հ4 '!F198</f>
        <v>նոր դասիչ</v>
      </c>
      <c r="D209" s="111" t="str">
        <f>'Հ4 '!G198</f>
        <v xml:space="preserve"> Աջակցություն «ՀՀ մարշալ Բաղրամյանի անվան վետերանների միավորում» հասարակական կազմակերպությանը</v>
      </c>
      <c r="E209" s="114">
        <f>'Հ4 '!H198</f>
        <v>0</v>
      </c>
      <c r="F209" s="113">
        <f t="shared" si="26"/>
        <v>0</v>
      </c>
      <c r="G209" s="115"/>
      <c r="H209" s="115"/>
      <c r="I209" s="115"/>
      <c r="J209" s="115"/>
      <c r="K209" s="115"/>
      <c r="L209" s="115"/>
      <c r="M209" s="115"/>
      <c r="N209" s="115"/>
      <c r="O209" s="115"/>
      <c r="P209" s="115"/>
      <c r="Q209" s="115"/>
      <c r="R209" s="114">
        <f>'Հ4 '!I198</f>
        <v>0</v>
      </c>
      <c r="S209" s="113">
        <f t="shared" si="41"/>
        <v>0</v>
      </c>
      <c r="T209" s="116"/>
      <c r="U209" s="116"/>
      <c r="V209" s="116"/>
      <c r="W209" s="116"/>
      <c r="X209" s="116"/>
      <c r="Y209" s="116"/>
      <c r="Z209" s="116"/>
      <c r="AA209" s="116"/>
      <c r="AB209" s="116"/>
      <c r="AC209" s="116"/>
      <c r="AD209" s="116"/>
      <c r="AE209" s="114">
        <f>'Հ4 '!J198</f>
        <v>20000</v>
      </c>
      <c r="AF209" s="113">
        <f t="shared" si="28"/>
        <v>0</v>
      </c>
      <c r="AG209" s="117"/>
      <c r="AH209" s="117"/>
      <c r="AI209" s="117"/>
      <c r="AJ209" s="117"/>
      <c r="AK209" s="117"/>
      <c r="AL209" s="117"/>
      <c r="AM209" s="117"/>
      <c r="AN209" s="117"/>
      <c r="AO209" s="117"/>
      <c r="AP209" s="117"/>
      <c r="AQ209" s="117"/>
      <c r="AR209" s="114">
        <f>'Հ4 '!K198</f>
        <v>18000</v>
      </c>
      <c r="AS209" s="113">
        <f t="shared" si="42"/>
        <v>0</v>
      </c>
      <c r="AT209" s="118"/>
      <c r="AU209" s="118"/>
      <c r="AV209" s="118"/>
      <c r="AW209" s="118"/>
      <c r="AX209" s="118"/>
      <c r="AY209" s="118"/>
      <c r="AZ209" s="118"/>
      <c r="BA209" s="118"/>
      <c r="BB209" s="118"/>
      <c r="BC209" s="118"/>
      <c r="BD209" s="118"/>
      <c r="BE209" s="114">
        <f>'Հ4 '!L198</f>
        <v>18000</v>
      </c>
      <c r="BF209" s="113">
        <f t="shared" si="43"/>
        <v>0</v>
      </c>
      <c r="BG209" s="119"/>
      <c r="BH209" s="119"/>
      <c r="BI209" s="119"/>
      <c r="BJ209" s="119"/>
      <c r="BK209" s="119"/>
      <c r="BL209" s="119"/>
      <c r="BM209" s="119"/>
      <c r="BN209" s="119"/>
      <c r="BO209" s="119"/>
      <c r="BP209" s="119"/>
      <c r="BQ209" s="119"/>
    </row>
    <row r="210" spans="1:69" ht="43.5" hidden="1" customHeight="1" x14ac:dyDescent="0.3">
      <c r="B210" s="111"/>
      <c r="C210" s="111"/>
      <c r="D210" s="111" t="str">
        <f>'Հ4 '!G199</f>
        <v xml:space="preserve"> այդ թվում` ըստ կատարողների</v>
      </c>
      <c r="E210" s="114">
        <f>'Հ4 '!H199</f>
        <v>0</v>
      </c>
      <c r="F210" s="113">
        <f t="shared" si="26"/>
        <v>0</v>
      </c>
      <c r="G210" s="115"/>
      <c r="H210" s="115"/>
      <c r="I210" s="115"/>
      <c r="J210" s="115"/>
      <c r="K210" s="115"/>
      <c r="L210" s="115"/>
      <c r="M210" s="115"/>
      <c r="N210" s="115"/>
      <c r="O210" s="115"/>
      <c r="P210" s="115"/>
      <c r="Q210" s="115"/>
      <c r="R210" s="114">
        <f>'Հ4 '!I199</f>
        <v>0</v>
      </c>
      <c r="S210" s="113">
        <f t="shared" si="41"/>
        <v>0</v>
      </c>
      <c r="T210" s="116"/>
      <c r="U210" s="116"/>
      <c r="V210" s="116"/>
      <c r="W210" s="116"/>
      <c r="X210" s="116"/>
      <c r="Y210" s="116"/>
      <c r="Z210" s="116"/>
      <c r="AA210" s="116"/>
      <c r="AB210" s="116"/>
      <c r="AC210" s="116"/>
      <c r="AD210" s="116"/>
      <c r="AE210" s="114"/>
      <c r="AF210" s="113"/>
      <c r="AG210" s="117"/>
      <c r="AH210" s="117"/>
      <c r="AI210" s="117"/>
      <c r="AJ210" s="117"/>
      <c r="AK210" s="117"/>
      <c r="AL210" s="117"/>
      <c r="AM210" s="117"/>
      <c r="AN210" s="117"/>
      <c r="AO210" s="117"/>
      <c r="AP210" s="117"/>
      <c r="AQ210" s="117"/>
      <c r="AR210" s="114">
        <f>'Հ4 '!K199</f>
        <v>0</v>
      </c>
      <c r="AS210" s="113">
        <f t="shared" si="42"/>
        <v>0</v>
      </c>
      <c r="AT210" s="118"/>
      <c r="AU210" s="118"/>
      <c r="AV210" s="118"/>
      <c r="AW210" s="118"/>
      <c r="AX210" s="118"/>
      <c r="AY210" s="118"/>
      <c r="AZ210" s="118"/>
      <c r="BA210" s="118"/>
      <c r="BB210" s="118"/>
      <c r="BC210" s="118"/>
      <c r="BD210" s="118"/>
      <c r="BE210" s="114">
        <f>'Հ4 '!L199</f>
        <v>0</v>
      </c>
      <c r="BF210" s="113">
        <f t="shared" si="43"/>
        <v>0</v>
      </c>
      <c r="BG210" s="119"/>
      <c r="BH210" s="119"/>
      <c r="BI210" s="119"/>
      <c r="BJ210" s="119"/>
      <c r="BK210" s="119"/>
      <c r="BL210" s="119"/>
      <c r="BM210" s="119"/>
      <c r="BN210" s="119"/>
      <c r="BO210" s="119"/>
      <c r="BP210" s="119"/>
      <c r="BQ210" s="119"/>
    </row>
    <row r="211" spans="1:69" ht="43.5" hidden="1" customHeight="1" x14ac:dyDescent="0.3">
      <c r="B211" s="111"/>
      <c r="C211" s="111"/>
      <c r="D211" s="111" t="str">
        <f>'Հ4 '!G200</f>
        <v xml:space="preserve"> ՀՀ  աշխատանքի և սոցիալական հարցերի նախարարություն</v>
      </c>
      <c r="E211" s="114">
        <f>'Հ4 '!H200</f>
        <v>0</v>
      </c>
      <c r="F211" s="113">
        <f t="shared" si="26"/>
        <v>0</v>
      </c>
      <c r="G211" s="115"/>
      <c r="H211" s="115"/>
      <c r="I211" s="115"/>
      <c r="J211" s="115"/>
      <c r="K211" s="115"/>
      <c r="L211" s="115"/>
      <c r="M211" s="115"/>
      <c r="N211" s="115"/>
      <c r="O211" s="115"/>
      <c r="P211" s="115"/>
      <c r="Q211" s="115"/>
      <c r="R211" s="114">
        <f>'Հ4 '!I200</f>
        <v>0</v>
      </c>
      <c r="S211" s="113">
        <f t="shared" si="41"/>
        <v>0</v>
      </c>
      <c r="T211" s="116"/>
      <c r="U211" s="116"/>
      <c r="V211" s="116"/>
      <c r="W211" s="116"/>
      <c r="X211" s="116"/>
      <c r="Y211" s="116"/>
      <c r="Z211" s="116"/>
      <c r="AA211" s="116"/>
      <c r="AB211" s="116"/>
      <c r="AC211" s="116"/>
      <c r="AD211" s="116"/>
      <c r="AE211" s="114"/>
      <c r="AF211" s="113"/>
      <c r="AG211" s="117"/>
      <c r="AH211" s="117"/>
      <c r="AI211" s="117"/>
      <c r="AJ211" s="117"/>
      <c r="AK211" s="117"/>
      <c r="AL211" s="117"/>
      <c r="AM211" s="117"/>
      <c r="AN211" s="117"/>
      <c r="AO211" s="117"/>
      <c r="AP211" s="117"/>
      <c r="AQ211" s="117"/>
      <c r="AR211" s="114">
        <f>'Հ4 '!K200</f>
        <v>18000</v>
      </c>
      <c r="AS211" s="113">
        <f t="shared" si="42"/>
        <v>0</v>
      </c>
      <c r="AT211" s="118"/>
      <c r="AU211" s="118"/>
      <c r="AV211" s="118"/>
      <c r="AW211" s="118"/>
      <c r="AX211" s="118"/>
      <c r="AY211" s="118"/>
      <c r="AZ211" s="118"/>
      <c r="BA211" s="118"/>
      <c r="BB211" s="118"/>
      <c r="BC211" s="118"/>
      <c r="BD211" s="118"/>
      <c r="BE211" s="114">
        <f>'Հ4 '!L200</f>
        <v>18000</v>
      </c>
      <c r="BF211" s="113">
        <f t="shared" si="43"/>
        <v>0</v>
      </c>
      <c r="BG211" s="119"/>
      <c r="BH211" s="119"/>
      <c r="BI211" s="119"/>
      <c r="BJ211" s="119"/>
      <c r="BK211" s="119"/>
      <c r="BL211" s="119"/>
      <c r="BM211" s="119"/>
      <c r="BN211" s="119"/>
      <c r="BO211" s="119"/>
      <c r="BP211" s="119"/>
      <c r="BQ211" s="119"/>
    </row>
    <row r="212" spans="1:69" ht="43.5" hidden="1" customHeight="1" x14ac:dyDescent="0.3">
      <c r="B212" s="111"/>
      <c r="C212" s="111"/>
      <c r="D212" s="111" t="str">
        <f>'Հ4 '!G201</f>
        <v xml:space="preserve"> այդ թվում` բյուջետային ծախսերի տնտեսագիտական դասակարգման հոդվածներ</v>
      </c>
      <c r="E212" s="114">
        <f>'Հ4 '!H201</f>
        <v>0</v>
      </c>
      <c r="F212" s="113">
        <f t="shared" si="26"/>
        <v>0</v>
      </c>
      <c r="G212" s="115"/>
      <c r="H212" s="115"/>
      <c r="I212" s="115"/>
      <c r="J212" s="115"/>
      <c r="K212" s="115"/>
      <c r="L212" s="115"/>
      <c r="M212" s="115"/>
      <c r="N212" s="115"/>
      <c r="O212" s="115"/>
      <c r="P212" s="115"/>
      <c r="Q212" s="115"/>
      <c r="R212" s="114">
        <f>'Հ4 '!I201</f>
        <v>0</v>
      </c>
      <c r="S212" s="113">
        <f t="shared" si="41"/>
        <v>0</v>
      </c>
      <c r="T212" s="116"/>
      <c r="U212" s="116"/>
      <c r="V212" s="116"/>
      <c r="W212" s="116"/>
      <c r="X212" s="116"/>
      <c r="Y212" s="116"/>
      <c r="Z212" s="116"/>
      <c r="AA212" s="116"/>
      <c r="AB212" s="116"/>
      <c r="AC212" s="116"/>
      <c r="AD212" s="116"/>
      <c r="AE212" s="114"/>
      <c r="AF212" s="113"/>
      <c r="AG212" s="117"/>
      <c r="AH212" s="117"/>
      <c r="AI212" s="117"/>
      <c r="AJ212" s="117"/>
      <c r="AK212" s="117"/>
      <c r="AL212" s="117"/>
      <c r="AM212" s="117"/>
      <c r="AN212" s="117"/>
      <c r="AO212" s="117"/>
      <c r="AP212" s="117"/>
      <c r="AQ212" s="117"/>
      <c r="AR212" s="114">
        <f>'Հ4 '!K201</f>
        <v>0</v>
      </c>
      <c r="AS212" s="113">
        <f t="shared" si="42"/>
        <v>0</v>
      </c>
      <c r="AT212" s="118"/>
      <c r="AU212" s="118"/>
      <c r="AV212" s="118"/>
      <c r="AW212" s="118"/>
      <c r="AX212" s="118"/>
      <c r="AY212" s="118"/>
      <c r="AZ212" s="118"/>
      <c r="BA212" s="118"/>
      <c r="BB212" s="118"/>
      <c r="BC212" s="118"/>
      <c r="BD212" s="118"/>
      <c r="BE212" s="114">
        <f>'Հ4 '!L201</f>
        <v>0</v>
      </c>
      <c r="BF212" s="113">
        <f t="shared" si="43"/>
        <v>0</v>
      </c>
      <c r="BG212" s="119"/>
      <c r="BH212" s="119"/>
      <c r="BI212" s="119"/>
      <c r="BJ212" s="119"/>
      <c r="BK212" s="119"/>
      <c r="BL212" s="119"/>
      <c r="BM212" s="119"/>
      <c r="BN212" s="119"/>
      <c r="BO212" s="119"/>
      <c r="BP212" s="119"/>
      <c r="BQ212" s="119"/>
    </row>
    <row r="213" spans="1:69" ht="43.5" hidden="1" customHeight="1" x14ac:dyDescent="0.3">
      <c r="B213" s="111"/>
      <c r="C213" s="111"/>
      <c r="D213" s="111" t="str">
        <f>'Հ4 '!G202</f>
        <v xml:space="preserve"> ԸՆԴԱՄԵՆԸ ԾԱԽՍԵՐ</v>
      </c>
      <c r="E213" s="114">
        <f>'Հ4 '!H202</f>
        <v>0</v>
      </c>
      <c r="F213" s="113">
        <f t="shared" si="26"/>
        <v>0</v>
      </c>
      <c r="G213" s="115"/>
      <c r="H213" s="115"/>
      <c r="I213" s="115"/>
      <c r="J213" s="115"/>
      <c r="K213" s="115"/>
      <c r="L213" s="115"/>
      <c r="M213" s="115"/>
      <c r="N213" s="115"/>
      <c r="O213" s="115"/>
      <c r="P213" s="115"/>
      <c r="Q213" s="115"/>
      <c r="R213" s="114">
        <f>'Հ4 '!I202</f>
        <v>0</v>
      </c>
      <c r="S213" s="113">
        <f t="shared" si="41"/>
        <v>0</v>
      </c>
      <c r="T213" s="116"/>
      <c r="U213" s="116"/>
      <c r="V213" s="116"/>
      <c r="W213" s="116"/>
      <c r="X213" s="116"/>
      <c r="Y213" s="116"/>
      <c r="Z213" s="116"/>
      <c r="AA213" s="116"/>
      <c r="AB213" s="116"/>
      <c r="AC213" s="116"/>
      <c r="AD213" s="116"/>
      <c r="AE213" s="114"/>
      <c r="AF213" s="113"/>
      <c r="AG213" s="117"/>
      <c r="AH213" s="117"/>
      <c r="AI213" s="117"/>
      <c r="AJ213" s="117"/>
      <c r="AK213" s="117"/>
      <c r="AL213" s="117"/>
      <c r="AM213" s="117"/>
      <c r="AN213" s="117"/>
      <c r="AO213" s="117"/>
      <c r="AP213" s="117"/>
      <c r="AQ213" s="117"/>
      <c r="AR213" s="114">
        <f>'Հ4 '!K202</f>
        <v>18000</v>
      </c>
      <c r="AS213" s="113">
        <f t="shared" si="42"/>
        <v>0</v>
      </c>
      <c r="AT213" s="118"/>
      <c r="AU213" s="118"/>
      <c r="AV213" s="118"/>
      <c r="AW213" s="118"/>
      <c r="AX213" s="118"/>
      <c r="AY213" s="118"/>
      <c r="AZ213" s="118"/>
      <c r="BA213" s="118"/>
      <c r="BB213" s="118"/>
      <c r="BC213" s="118"/>
      <c r="BD213" s="118"/>
      <c r="BE213" s="114">
        <f>'Հ4 '!L202</f>
        <v>18000</v>
      </c>
      <c r="BF213" s="113">
        <f t="shared" si="43"/>
        <v>0</v>
      </c>
      <c r="BG213" s="119"/>
      <c r="BH213" s="119"/>
      <c r="BI213" s="119"/>
      <c r="BJ213" s="119"/>
      <c r="BK213" s="119"/>
      <c r="BL213" s="119"/>
      <c r="BM213" s="119"/>
      <c r="BN213" s="119"/>
      <c r="BO213" s="119"/>
      <c r="BP213" s="119"/>
      <c r="BQ213" s="119"/>
    </row>
    <row r="214" spans="1:69" ht="43.5" hidden="1" customHeight="1" x14ac:dyDescent="0.3">
      <c r="B214" s="111"/>
      <c r="C214" s="111"/>
      <c r="D214" s="111" t="str">
        <f>'Հ4 '!G203</f>
        <v xml:space="preserve"> ԸՆԹԱՑԻԿ ԾԱԽՍԵՐ</v>
      </c>
      <c r="E214" s="114">
        <f>'Հ4 '!H203</f>
        <v>0</v>
      </c>
      <c r="F214" s="113">
        <f t="shared" si="26"/>
        <v>0</v>
      </c>
      <c r="G214" s="115"/>
      <c r="H214" s="115"/>
      <c r="I214" s="115"/>
      <c r="J214" s="115"/>
      <c r="K214" s="115"/>
      <c r="L214" s="115"/>
      <c r="M214" s="115"/>
      <c r="N214" s="115"/>
      <c r="O214" s="115"/>
      <c r="P214" s="115"/>
      <c r="Q214" s="115"/>
      <c r="R214" s="114">
        <f>'Հ4 '!I203</f>
        <v>0</v>
      </c>
      <c r="S214" s="113">
        <f t="shared" si="41"/>
        <v>0</v>
      </c>
      <c r="T214" s="116"/>
      <c r="U214" s="116"/>
      <c r="V214" s="116"/>
      <c r="W214" s="116"/>
      <c r="X214" s="116"/>
      <c r="Y214" s="116"/>
      <c r="Z214" s="116"/>
      <c r="AA214" s="116"/>
      <c r="AB214" s="116"/>
      <c r="AC214" s="116"/>
      <c r="AD214" s="116"/>
      <c r="AE214" s="114"/>
      <c r="AF214" s="113"/>
      <c r="AG214" s="117"/>
      <c r="AH214" s="117"/>
      <c r="AI214" s="117"/>
      <c r="AJ214" s="117"/>
      <c r="AK214" s="117"/>
      <c r="AL214" s="117"/>
      <c r="AM214" s="117"/>
      <c r="AN214" s="117"/>
      <c r="AO214" s="117"/>
      <c r="AP214" s="117"/>
      <c r="AQ214" s="117"/>
      <c r="AR214" s="114">
        <f>'Հ4 '!K203</f>
        <v>18000</v>
      </c>
      <c r="AS214" s="113">
        <f t="shared" si="42"/>
        <v>0</v>
      </c>
      <c r="AT214" s="118"/>
      <c r="AU214" s="118"/>
      <c r="AV214" s="118"/>
      <c r="AW214" s="118"/>
      <c r="AX214" s="118"/>
      <c r="AY214" s="118"/>
      <c r="AZ214" s="118"/>
      <c r="BA214" s="118"/>
      <c r="BB214" s="118"/>
      <c r="BC214" s="118"/>
      <c r="BD214" s="118"/>
      <c r="BE214" s="114">
        <f>'Հ4 '!L203</f>
        <v>18000</v>
      </c>
      <c r="BF214" s="113">
        <f t="shared" si="43"/>
        <v>0</v>
      </c>
      <c r="BG214" s="119"/>
      <c r="BH214" s="119"/>
      <c r="BI214" s="119"/>
      <c r="BJ214" s="119"/>
      <c r="BK214" s="119"/>
      <c r="BL214" s="119"/>
      <c r="BM214" s="119"/>
      <c r="BN214" s="119"/>
      <c r="BO214" s="119"/>
      <c r="BP214" s="119"/>
      <c r="BQ214" s="119"/>
    </row>
    <row r="215" spans="1:69" ht="43.5" hidden="1" customHeight="1" x14ac:dyDescent="0.3">
      <c r="B215" s="111"/>
      <c r="C215" s="111"/>
      <c r="D215" s="111" t="str">
        <f>'Հ4 '!G204</f>
        <v xml:space="preserve"> ԴՐԱՄԱՇՆՈՐՀՆԵՐ</v>
      </c>
      <c r="E215" s="114">
        <f>'Հ4 '!H204</f>
        <v>0</v>
      </c>
      <c r="F215" s="113">
        <f t="shared" si="26"/>
        <v>0</v>
      </c>
      <c r="G215" s="115"/>
      <c r="H215" s="115"/>
      <c r="I215" s="115"/>
      <c r="J215" s="115"/>
      <c r="K215" s="115"/>
      <c r="L215" s="115"/>
      <c r="M215" s="115"/>
      <c r="N215" s="115"/>
      <c r="O215" s="115"/>
      <c r="P215" s="115"/>
      <c r="Q215" s="115"/>
      <c r="R215" s="114">
        <f>'Հ4 '!I204</f>
        <v>0</v>
      </c>
      <c r="S215" s="113">
        <f t="shared" si="41"/>
        <v>0</v>
      </c>
      <c r="T215" s="116"/>
      <c r="U215" s="116"/>
      <c r="V215" s="116"/>
      <c r="W215" s="116"/>
      <c r="X215" s="116"/>
      <c r="Y215" s="116"/>
      <c r="Z215" s="116"/>
      <c r="AA215" s="116"/>
      <c r="AB215" s="116"/>
      <c r="AC215" s="116"/>
      <c r="AD215" s="116"/>
      <c r="AE215" s="114"/>
      <c r="AF215" s="113"/>
      <c r="AG215" s="117"/>
      <c r="AH215" s="117"/>
      <c r="AI215" s="117"/>
      <c r="AJ215" s="117"/>
      <c r="AK215" s="117"/>
      <c r="AL215" s="117"/>
      <c r="AM215" s="117"/>
      <c r="AN215" s="117"/>
      <c r="AO215" s="117"/>
      <c r="AP215" s="117"/>
      <c r="AQ215" s="117"/>
      <c r="AR215" s="114">
        <f>'Հ4 '!K204</f>
        <v>18000</v>
      </c>
      <c r="AS215" s="113">
        <f t="shared" si="42"/>
        <v>0</v>
      </c>
      <c r="AT215" s="118"/>
      <c r="AU215" s="118"/>
      <c r="AV215" s="118"/>
      <c r="AW215" s="118"/>
      <c r="AX215" s="118"/>
      <c r="AY215" s="118"/>
      <c r="AZ215" s="118"/>
      <c r="BA215" s="118"/>
      <c r="BB215" s="118"/>
      <c r="BC215" s="118"/>
      <c r="BD215" s="118"/>
      <c r="BE215" s="114">
        <f>'Հ4 '!L204</f>
        <v>18000</v>
      </c>
      <c r="BF215" s="113">
        <f t="shared" si="43"/>
        <v>0</v>
      </c>
      <c r="BG215" s="119"/>
      <c r="BH215" s="119"/>
      <c r="BI215" s="119"/>
      <c r="BJ215" s="119"/>
      <c r="BK215" s="119"/>
      <c r="BL215" s="119"/>
      <c r="BM215" s="119"/>
      <c r="BN215" s="119"/>
      <c r="BO215" s="119"/>
      <c r="BP215" s="119"/>
      <c r="BQ215" s="119"/>
    </row>
    <row r="216" spans="1:69" ht="43.5" hidden="1" customHeight="1" x14ac:dyDescent="0.3">
      <c r="B216" s="111"/>
      <c r="C216" s="111"/>
      <c r="D216" s="111" t="str">
        <f>'Հ4 '!G205</f>
        <v xml:space="preserve"> Ընթացիկ դրամաշնորհներ պետական հատվածի այլ մակարդակներին</v>
      </c>
      <c r="E216" s="114">
        <f>'Հ4 '!H205</f>
        <v>0</v>
      </c>
      <c r="F216" s="113">
        <f t="shared" si="26"/>
        <v>0</v>
      </c>
      <c r="G216" s="115"/>
      <c r="H216" s="115"/>
      <c r="I216" s="115"/>
      <c r="J216" s="115"/>
      <c r="K216" s="115"/>
      <c r="L216" s="115"/>
      <c r="M216" s="115"/>
      <c r="N216" s="115"/>
      <c r="O216" s="115"/>
      <c r="P216" s="115"/>
      <c r="Q216" s="115"/>
      <c r="R216" s="114">
        <f>'Հ4 '!I205</f>
        <v>0</v>
      </c>
      <c r="S216" s="113">
        <f t="shared" si="41"/>
        <v>0</v>
      </c>
      <c r="T216" s="116"/>
      <c r="U216" s="116"/>
      <c r="V216" s="116"/>
      <c r="W216" s="116"/>
      <c r="X216" s="116"/>
      <c r="Y216" s="116"/>
      <c r="Z216" s="116"/>
      <c r="AA216" s="116"/>
      <c r="AB216" s="116"/>
      <c r="AC216" s="116"/>
      <c r="AD216" s="116"/>
      <c r="AE216" s="114"/>
      <c r="AF216" s="113"/>
      <c r="AG216" s="117"/>
      <c r="AH216" s="117"/>
      <c r="AI216" s="117"/>
      <c r="AJ216" s="117"/>
      <c r="AK216" s="117"/>
      <c r="AL216" s="117"/>
      <c r="AM216" s="117"/>
      <c r="AN216" s="117"/>
      <c r="AO216" s="117"/>
      <c r="AP216" s="117"/>
      <c r="AQ216" s="117"/>
      <c r="AR216" s="114">
        <f>'Հ4 '!K205</f>
        <v>18000</v>
      </c>
      <c r="AS216" s="113">
        <f t="shared" si="42"/>
        <v>0</v>
      </c>
      <c r="AT216" s="118"/>
      <c r="AU216" s="118"/>
      <c r="AV216" s="118"/>
      <c r="AW216" s="118"/>
      <c r="AX216" s="118"/>
      <c r="AY216" s="118"/>
      <c r="AZ216" s="118"/>
      <c r="BA216" s="118"/>
      <c r="BB216" s="118"/>
      <c r="BC216" s="118"/>
      <c r="BD216" s="118"/>
      <c r="BE216" s="114">
        <f>'Հ4 '!L205</f>
        <v>18000</v>
      </c>
      <c r="BF216" s="113">
        <f t="shared" si="43"/>
        <v>0</v>
      </c>
      <c r="BG216" s="119"/>
      <c r="BH216" s="119"/>
      <c r="BI216" s="119"/>
      <c r="BJ216" s="119"/>
      <c r="BK216" s="119"/>
      <c r="BL216" s="119"/>
      <c r="BM216" s="119"/>
      <c r="BN216" s="119"/>
      <c r="BO216" s="119"/>
      <c r="BP216" s="119"/>
      <c r="BQ216" s="119"/>
    </row>
    <row r="217" spans="1:69" ht="43.5" hidden="1" customHeight="1" x14ac:dyDescent="0.3">
      <c r="B217" s="111"/>
      <c r="C217" s="111"/>
      <c r="D217" s="111" t="str">
        <f>'Հ4 '!G206</f>
        <v xml:space="preserve"> - Այլ ընթացիկ դրամաշնորհներ</v>
      </c>
      <c r="E217" s="114">
        <f>'Հ4 '!H206</f>
        <v>0</v>
      </c>
      <c r="F217" s="113">
        <f t="shared" si="26"/>
        <v>0</v>
      </c>
      <c r="G217" s="115"/>
      <c r="H217" s="115"/>
      <c r="I217" s="115"/>
      <c r="J217" s="115"/>
      <c r="K217" s="115"/>
      <c r="L217" s="115"/>
      <c r="M217" s="115"/>
      <c r="N217" s="115"/>
      <c r="O217" s="115"/>
      <c r="P217" s="115"/>
      <c r="Q217" s="115"/>
      <c r="R217" s="114">
        <f>'Հ4 '!I206</f>
        <v>0</v>
      </c>
      <c r="S217" s="113">
        <f t="shared" si="41"/>
        <v>0</v>
      </c>
      <c r="T217" s="116"/>
      <c r="U217" s="116"/>
      <c r="V217" s="116"/>
      <c r="W217" s="116"/>
      <c r="X217" s="116"/>
      <c r="Y217" s="116"/>
      <c r="Z217" s="116"/>
      <c r="AA217" s="116"/>
      <c r="AB217" s="116"/>
      <c r="AC217" s="116"/>
      <c r="AD217" s="116"/>
      <c r="AE217" s="114"/>
      <c r="AF217" s="113"/>
      <c r="AG217" s="117"/>
      <c r="AH217" s="117"/>
      <c r="AI217" s="117"/>
      <c r="AJ217" s="117"/>
      <c r="AK217" s="117"/>
      <c r="AL217" s="117"/>
      <c r="AM217" s="117"/>
      <c r="AN217" s="117"/>
      <c r="AO217" s="117"/>
      <c r="AP217" s="117"/>
      <c r="AQ217" s="117"/>
      <c r="AR217" s="114">
        <f>'Հ4 '!K206</f>
        <v>18000</v>
      </c>
      <c r="AS217" s="113">
        <f t="shared" si="42"/>
        <v>0</v>
      </c>
      <c r="AT217" s="118"/>
      <c r="AU217" s="118"/>
      <c r="AV217" s="118"/>
      <c r="AW217" s="118"/>
      <c r="AX217" s="118"/>
      <c r="AY217" s="118"/>
      <c r="AZ217" s="118"/>
      <c r="BA217" s="118"/>
      <c r="BB217" s="118"/>
      <c r="BC217" s="118"/>
      <c r="BD217" s="118"/>
      <c r="BE217" s="114">
        <f>'Հ4 '!L206</f>
        <v>18000</v>
      </c>
      <c r="BF217" s="113">
        <f t="shared" si="43"/>
        <v>0</v>
      </c>
      <c r="BG217" s="119"/>
      <c r="BH217" s="119"/>
      <c r="BI217" s="119"/>
      <c r="BJ217" s="119"/>
      <c r="BK217" s="119"/>
      <c r="BL217" s="119"/>
      <c r="BM217" s="119"/>
      <c r="BN217" s="119"/>
      <c r="BO217" s="119"/>
      <c r="BP217" s="119"/>
      <c r="BQ217" s="119"/>
    </row>
    <row r="218" spans="1:69" ht="43.5" customHeight="1" x14ac:dyDescent="0.3">
      <c r="B218" s="111"/>
      <c r="C218" s="111" t="str">
        <f>'Հ4 '!F207</f>
        <v xml:space="preserve"> 11004</v>
      </c>
      <c r="D218" s="111" t="str">
        <f>'Հ4 '!G207</f>
        <v xml:space="preserve"> Տարեց և (կամ) հաշմանդամություն ունեցող անձանց շուրջօրյա խնամքի ծառայությունների տրամադրում Լոռու մարզում</v>
      </c>
      <c r="E218" s="114">
        <f>'Հ4 '!H207</f>
        <v>35263.199999999997</v>
      </c>
      <c r="F218" s="113">
        <f t="shared" si="26"/>
        <v>35263.199999999997</v>
      </c>
      <c r="G218" s="115"/>
      <c r="H218" s="115"/>
      <c r="I218" s="115"/>
      <c r="J218" s="115"/>
      <c r="K218" s="115"/>
      <c r="L218" s="115"/>
      <c r="M218" s="115"/>
      <c r="N218" s="115"/>
      <c r="O218" s="115"/>
      <c r="P218" s="115">
        <v>35263.199999999997</v>
      </c>
      <c r="Q218" s="115"/>
      <c r="R218" s="114">
        <f>'Հ4 '!I207</f>
        <v>35263.199999999997</v>
      </c>
      <c r="S218" s="113">
        <f t="shared" si="27"/>
        <v>51168</v>
      </c>
      <c r="T218" s="116"/>
      <c r="U218" s="116"/>
      <c r="V218" s="116"/>
      <c r="W218" s="116"/>
      <c r="X218" s="116"/>
      <c r="Y218" s="116"/>
      <c r="Z218" s="116"/>
      <c r="AA218" s="116"/>
      <c r="AB218" s="116"/>
      <c r="AC218" s="116">
        <v>51168</v>
      </c>
      <c r="AD218" s="116"/>
      <c r="AE218" s="114">
        <f>'Հ4 '!J207</f>
        <v>0</v>
      </c>
      <c r="AF218" s="113">
        <f t="shared" si="28"/>
        <v>0</v>
      </c>
      <c r="AG218" s="117"/>
      <c r="AH218" s="117"/>
      <c r="AI218" s="117"/>
      <c r="AJ218" s="117"/>
      <c r="AK218" s="117"/>
      <c r="AL218" s="117"/>
      <c r="AM218" s="117"/>
      <c r="AN218" s="117"/>
      <c r="AO218" s="117"/>
      <c r="AP218" s="117"/>
      <c r="AQ218" s="117"/>
      <c r="AR218" s="114">
        <f>'Հ4 '!K207</f>
        <v>0</v>
      </c>
      <c r="AS218" s="113">
        <f t="shared" si="29"/>
        <v>0</v>
      </c>
      <c r="AT218" s="118"/>
      <c r="AU218" s="118"/>
      <c r="AV218" s="118"/>
      <c r="AW218" s="118"/>
      <c r="AX218" s="118"/>
      <c r="AY218" s="118"/>
      <c r="AZ218" s="118"/>
      <c r="BA218" s="118"/>
      <c r="BB218" s="118"/>
      <c r="BC218" s="118"/>
      <c r="BD218" s="118"/>
      <c r="BE218" s="114">
        <f>'Հ4 '!L207</f>
        <v>0</v>
      </c>
      <c r="BF218" s="113">
        <f t="shared" si="30"/>
        <v>0</v>
      </c>
      <c r="BG218" s="119"/>
      <c r="BH218" s="119"/>
      <c r="BI218" s="119"/>
      <c r="BJ218" s="119"/>
      <c r="BK218" s="119"/>
      <c r="BL218" s="119"/>
      <c r="BM218" s="119"/>
      <c r="BN218" s="119"/>
      <c r="BO218" s="119"/>
      <c r="BP218" s="119"/>
      <c r="BQ218" s="119"/>
    </row>
    <row r="219" spans="1:69" ht="43.5" hidden="1" customHeight="1" x14ac:dyDescent="0.3">
      <c r="A219" s="79">
        <f ca="1">219:225</f>
        <v>0</v>
      </c>
      <c r="B219" s="111"/>
      <c r="C219" s="111"/>
      <c r="D219" s="111" t="str">
        <f>'Հ4 '!G208</f>
        <v xml:space="preserve"> այդ թվում` ըստ կատարողների</v>
      </c>
      <c r="E219" s="114">
        <f>'Հ4 '!H208</f>
        <v>0</v>
      </c>
      <c r="F219" s="113">
        <f t="shared" si="26"/>
        <v>0</v>
      </c>
      <c r="G219" s="115"/>
      <c r="H219" s="115"/>
      <c r="I219" s="115"/>
      <c r="J219" s="115"/>
      <c r="K219" s="115"/>
      <c r="L219" s="115"/>
      <c r="M219" s="115"/>
      <c r="N219" s="115"/>
      <c r="O219" s="115"/>
      <c r="P219" s="115"/>
      <c r="Q219" s="115"/>
      <c r="R219" s="114">
        <f>'Հ4 '!I208</f>
        <v>0</v>
      </c>
      <c r="S219" s="113">
        <f t="shared" si="27"/>
        <v>0</v>
      </c>
      <c r="T219" s="116"/>
      <c r="U219" s="116"/>
      <c r="V219" s="116"/>
      <c r="W219" s="116"/>
      <c r="X219" s="116"/>
      <c r="Y219" s="116"/>
      <c r="Z219" s="116"/>
      <c r="AA219" s="116"/>
      <c r="AB219" s="116"/>
      <c r="AC219" s="116"/>
      <c r="AD219" s="116"/>
      <c r="AE219" s="114">
        <f>'Հ4 '!J208</f>
        <v>0</v>
      </c>
      <c r="AF219" s="113">
        <f t="shared" si="28"/>
        <v>0</v>
      </c>
      <c r="AG219" s="117"/>
      <c r="AH219" s="117"/>
      <c r="AI219" s="117"/>
      <c r="AJ219" s="117"/>
      <c r="AK219" s="117"/>
      <c r="AL219" s="117"/>
      <c r="AM219" s="117"/>
      <c r="AN219" s="117"/>
      <c r="AO219" s="117"/>
      <c r="AP219" s="117"/>
      <c r="AQ219" s="117"/>
      <c r="AR219" s="114">
        <f>'Հ4 '!K208</f>
        <v>0</v>
      </c>
      <c r="AS219" s="113">
        <f t="shared" si="29"/>
        <v>0</v>
      </c>
      <c r="AT219" s="118"/>
      <c r="AU219" s="118"/>
      <c r="AV219" s="118"/>
      <c r="AW219" s="118"/>
      <c r="AX219" s="118"/>
      <c r="AY219" s="118"/>
      <c r="AZ219" s="118"/>
      <c r="BA219" s="118"/>
      <c r="BB219" s="118"/>
      <c r="BC219" s="118"/>
      <c r="BD219" s="118"/>
      <c r="BE219" s="114">
        <f>'Հ4 '!L208</f>
        <v>0</v>
      </c>
      <c r="BF219" s="113">
        <f t="shared" si="30"/>
        <v>0</v>
      </c>
      <c r="BG219" s="119"/>
      <c r="BH219" s="119"/>
      <c r="BI219" s="119"/>
      <c r="BJ219" s="119"/>
      <c r="BK219" s="119"/>
      <c r="BL219" s="119"/>
      <c r="BM219" s="119"/>
      <c r="BN219" s="119"/>
      <c r="BO219" s="119"/>
      <c r="BP219" s="119"/>
      <c r="BQ219" s="119"/>
    </row>
    <row r="220" spans="1:69" ht="43.5" hidden="1" customHeight="1" x14ac:dyDescent="0.3">
      <c r="B220" s="111"/>
      <c r="C220" s="111"/>
      <c r="D220" s="111" t="str">
        <f>'Հ4 '!G209</f>
        <v xml:space="preserve"> ՀՀ  աշխատանքի և սոցիալական հարցերի նախարարություն</v>
      </c>
      <c r="E220" s="114">
        <f>'Հ4 '!H209</f>
        <v>35263.199999999997</v>
      </c>
      <c r="F220" s="113">
        <f t="shared" si="26"/>
        <v>0</v>
      </c>
      <c r="G220" s="115"/>
      <c r="H220" s="115"/>
      <c r="I220" s="115"/>
      <c r="J220" s="115"/>
      <c r="K220" s="115"/>
      <c r="L220" s="115"/>
      <c r="M220" s="115"/>
      <c r="N220" s="115"/>
      <c r="O220" s="115"/>
      <c r="P220" s="115"/>
      <c r="Q220" s="115"/>
      <c r="R220" s="114">
        <f>'Հ4 '!I209</f>
        <v>35263.199999999997</v>
      </c>
      <c r="S220" s="113">
        <f t="shared" si="27"/>
        <v>0</v>
      </c>
      <c r="T220" s="116"/>
      <c r="U220" s="116"/>
      <c r="V220" s="116"/>
      <c r="W220" s="116"/>
      <c r="X220" s="116"/>
      <c r="Y220" s="116"/>
      <c r="Z220" s="116"/>
      <c r="AA220" s="116"/>
      <c r="AB220" s="116"/>
      <c r="AC220" s="116"/>
      <c r="AD220" s="116"/>
      <c r="AE220" s="114">
        <f>'Հ4 '!J209</f>
        <v>0</v>
      </c>
      <c r="AF220" s="113">
        <f t="shared" si="28"/>
        <v>0</v>
      </c>
      <c r="AG220" s="117"/>
      <c r="AH220" s="117"/>
      <c r="AI220" s="117"/>
      <c r="AJ220" s="117"/>
      <c r="AK220" s="117"/>
      <c r="AL220" s="117"/>
      <c r="AM220" s="117"/>
      <c r="AN220" s="117"/>
      <c r="AO220" s="117"/>
      <c r="AP220" s="117"/>
      <c r="AQ220" s="117"/>
      <c r="AR220" s="114">
        <f>'Հ4 '!K209</f>
        <v>0</v>
      </c>
      <c r="AS220" s="113">
        <f t="shared" si="29"/>
        <v>0</v>
      </c>
      <c r="AT220" s="118"/>
      <c r="AU220" s="118"/>
      <c r="AV220" s="118"/>
      <c r="AW220" s="118"/>
      <c r="AX220" s="118"/>
      <c r="AY220" s="118"/>
      <c r="AZ220" s="118"/>
      <c r="BA220" s="118"/>
      <c r="BB220" s="118"/>
      <c r="BC220" s="118"/>
      <c r="BD220" s="118"/>
      <c r="BE220" s="114">
        <f>'Հ4 '!L209</f>
        <v>0</v>
      </c>
      <c r="BF220" s="113">
        <f t="shared" si="30"/>
        <v>0</v>
      </c>
      <c r="BG220" s="119"/>
      <c r="BH220" s="119"/>
      <c r="BI220" s="119"/>
      <c r="BJ220" s="119"/>
      <c r="BK220" s="119"/>
      <c r="BL220" s="119"/>
      <c r="BM220" s="119"/>
      <c r="BN220" s="119"/>
      <c r="BO220" s="119"/>
      <c r="BP220" s="119"/>
      <c r="BQ220" s="119"/>
    </row>
    <row r="221" spans="1:69" ht="43.5" hidden="1" customHeight="1" x14ac:dyDescent="0.3">
      <c r="B221" s="111"/>
      <c r="C221" s="111"/>
      <c r="D221" s="111" t="str">
        <f>'Հ4 '!G210</f>
        <v xml:space="preserve"> այդ թվում` բյուջետային ծախսերի տնտեսագիտական դասակարգման հոդվածներ</v>
      </c>
      <c r="E221" s="114">
        <f>'Հ4 '!H210</f>
        <v>0</v>
      </c>
      <c r="F221" s="113">
        <f t="shared" si="26"/>
        <v>0</v>
      </c>
      <c r="G221" s="115"/>
      <c r="H221" s="115"/>
      <c r="I221" s="115"/>
      <c r="J221" s="115"/>
      <c r="K221" s="115"/>
      <c r="L221" s="115"/>
      <c r="M221" s="115"/>
      <c r="N221" s="115"/>
      <c r="O221" s="115"/>
      <c r="P221" s="115"/>
      <c r="Q221" s="115"/>
      <c r="R221" s="114">
        <f>'Հ4 '!I210</f>
        <v>0</v>
      </c>
      <c r="S221" s="113">
        <f t="shared" si="27"/>
        <v>0</v>
      </c>
      <c r="T221" s="116"/>
      <c r="U221" s="116"/>
      <c r="V221" s="116"/>
      <c r="W221" s="116"/>
      <c r="X221" s="116"/>
      <c r="Y221" s="116"/>
      <c r="Z221" s="116"/>
      <c r="AA221" s="116"/>
      <c r="AB221" s="116"/>
      <c r="AC221" s="116"/>
      <c r="AD221" s="116"/>
      <c r="AE221" s="114">
        <f>'Հ4 '!J210</f>
        <v>0</v>
      </c>
      <c r="AF221" s="113">
        <f t="shared" si="28"/>
        <v>0</v>
      </c>
      <c r="AG221" s="117"/>
      <c r="AH221" s="117"/>
      <c r="AI221" s="117"/>
      <c r="AJ221" s="117"/>
      <c r="AK221" s="117"/>
      <c r="AL221" s="117"/>
      <c r="AM221" s="117"/>
      <c r="AN221" s="117"/>
      <c r="AO221" s="117"/>
      <c r="AP221" s="117"/>
      <c r="AQ221" s="117"/>
      <c r="AR221" s="114">
        <f>'Հ4 '!K210</f>
        <v>0</v>
      </c>
      <c r="AS221" s="113">
        <f t="shared" si="29"/>
        <v>0</v>
      </c>
      <c r="AT221" s="118"/>
      <c r="AU221" s="118"/>
      <c r="AV221" s="118"/>
      <c r="AW221" s="118"/>
      <c r="AX221" s="118"/>
      <c r="AY221" s="118"/>
      <c r="AZ221" s="118"/>
      <c r="BA221" s="118"/>
      <c r="BB221" s="118"/>
      <c r="BC221" s="118"/>
      <c r="BD221" s="118"/>
      <c r="BE221" s="114">
        <f>'Հ4 '!L210</f>
        <v>0</v>
      </c>
      <c r="BF221" s="113">
        <f t="shared" si="30"/>
        <v>0</v>
      </c>
      <c r="BG221" s="119"/>
      <c r="BH221" s="119"/>
      <c r="BI221" s="119"/>
      <c r="BJ221" s="119"/>
      <c r="BK221" s="119"/>
      <c r="BL221" s="119"/>
      <c r="BM221" s="119"/>
      <c r="BN221" s="119"/>
      <c r="BO221" s="119"/>
      <c r="BP221" s="119"/>
      <c r="BQ221" s="119"/>
    </row>
    <row r="222" spans="1:69" ht="43.5" hidden="1" customHeight="1" x14ac:dyDescent="0.3">
      <c r="B222" s="111"/>
      <c r="C222" s="111"/>
      <c r="D222" s="111" t="str">
        <f>'Հ4 '!G211</f>
        <v xml:space="preserve"> ԸՆԴԱՄԵՆԸ ԾԱԽՍԵՐ</v>
      </c>
      <c r="E222" s="114">
        <f>'Հ4 '!H211</f>
        <v>35263.199999999997</v>
      </c>
      <c r="F222" s="113">
        <f t="shared" si="26"/>
        <v>0</v>
      </c>
      <c r="G222" s="115"/>
      <c r="H222" s="115"/>
      <c r="I222" s="115"/>
      <c r="J222" s="115"/>
      <c r="K222" s="115"/>
      <c r="L222" s="115"/>
      <c r="M222" s="115"/>
      <c r="N222" s="115"/>
      <c r="O222" s="115"/>
      <c r="P222" s="115"/>
      <c r="Q222" s="115"/>
      <c r="R222" s="114">
        <f>'Հ4 '!I211</f>
        <v>35263.199999999997</v>
      </c>
      <c r="S222" s="113">
        <f t="shared" si="27"/>
        <v>0</v>
      </c>
      <c r="T222" s="116"/>
      <c r="U222" s="116"/>
      <c r="V222" s="116"/>
      <c r="W222" s="116"/>
      <c r="X222" s="116"/>
      <c r="Y222" s="116"/>
      <c r="Z222" s="116"/>
      <c r="AA222" s="116"/>
      <c r="AB222" s="116"/>
      <c r="AC222" s="116"/>
      <c r="AD222" s="116"/>
      <c r="AE222" s="114">
        <f>'Հ4 '!J211</f>
        <v>0</v>
      </c>
      <c r="AF222" s="113">
        <f t="shared" si="28"/>
        <v>0</v>
      </c>
      <c r="AG222" s="117"/>
      <c r="AH222" s="117"/>
      <c r="AI222" s="117"/>
      <c r="AJ222" s="117"/>
      <c r="AK222" s="117"/>
      <c r="AL222" s="117"/>
      <c r="AM222" s="117"/>
      <c r="AN222" s="117"/>
      <c r="AO222" s="117"/>
      <c r="AP222" s="117"/>
      <c r="AQ222" s="117"/>
      <c r="AR222" s="114">
        <f>'Հ4 '!K211</f>
        <v>0</v>
      </c>
      <c r="AS222" s="113">
        <f t="shared" si="29"/>
        <v>0</v>
      </c>
      <c r="AT222" s="118"/>
      <c r="AU222" s="118"/>
      <c r="AV222" s="118"/>
      <c r="AW222" s="118"/>
      <c r="AX222" s="118"/>
      <c r="AY222" s="118"/>
      <c r="AZ222" s="118"/>
      <c r="BA222" s="118"/>
      <c r="BB222" s="118"/>
      <c r="BC222" s="118"/>
      <c r="BD222" s="118"/>
      <c r="BE222" s="114">
        <f>'Հ4 '!L211</f>
        <v>0</v>
      </c>
      <c r="BF222" s="113">
        <f t="shared" si="30"/>
        <v>0</v>
      </c>
      <c r="BG222" s="119"/>
      <c r="BH222" s="119"/>
      <c r="BI222" s="119"/>
      <c r="BJ222" s="119"/>
      <c r="BK222" s="119"/>
      <c r="BL222" s="119"/>
      <c r="BM222" s="119"/>
      <c r="BN222" s="119"/>
      <c r="BO222" s="119"/>
      <c r="BP222" s="119"/>
      <c r="BQ222" s="119"/>
    </row>
    <row r="223" spans="1:69" ht="43.5" hidden="1" customHeight="1" x14ac:dyDescent="0.3">
      <c r="B223" s="111"/>
      <c r="C223" s="111"/>
      <c r="D223" s="111" t="str">
        <f>'Հ4 '!G212</f>
        <v xml:space="preserve"> ԸՆԹԱՑԻԿ ԾԱԽՍԵՐ</v>
      </c>
      <c r="E223" s="114">
        <f>'Հ4 '!H212</f>
        <v>35263.199999999997</v>
      </c>
      <c r="F223" s="113">
        <f t="shared" si="26"/>
        <v>0</v>
      </c>
      <c r="G223" s="115"/>
      <c r="H223" s="115"/>
      <c r="I223" s="115"/>
      <c r="J223" s="115"/>
      <c r="K223" s="115"/>
      <c r="L223" s="115"/>
      <c r="M223" s="115"/>
      <c r="N223" s="115"/>
      <c r="O223" s="115"/>
      <c r="P223" s="115"/>
      <c r="Q223" s="115"/>
      <c r="R223" s="114">
        <f>'Հ4 '!I212</f>
        <v>35263.199999999997</v>
      </c>
      <c r="S223" s="113">
        <f t="shared" si="27"/>
        <v>0</v>
      </c>
      <c r="T223" s="116"/>
      <c r="U223" s="116"/>
      <c r="V223" s="116"/>
      <c r="W223" s="116"/>
      <c r="X223" s="116"/>
      <c r="Y223" s="116"/>
      <c r="Z223" s="116"/>
      <c r="AA223" s="116"/>
      <c r="AB223" s="116"/>
      <c r="AC223" s="116"/>
      <c r="AD223" s="116"/>
      <c r="AE223" s="114">
        <f>'Հ4 '!J212</f>
        <v>0</v>
      </c>
      <c r="AF223" s="113">
        <f t="shared" si="28"/>
        <v>0</v>
      </c>
      <c r="AG223" s="117"/>
      <c r="AH223" s="117"/>
      <c r="AI223" s="117"/>
      <c r="AJ223" s="117"/>
      <c r="AK223" s="117"/>
      <c r="AL223" s="117"/>
      <c r="AM223" s="117"/>
      <c r="AN223" s="117"/>
      <c r="AO223" s="117"/>
      <c r="AP223" s="117"/>
      <c r="AQ223" s="117"/>
      <c r="AR223" s="114">
        <f>'Հ4 '!K212</f>
        <v>0</v>
      </c>
      <c r="AS223" s="113">
        <f t="shared" si="29"/>
        <v>0</v>
      </c>
      <c r="AT223" s="118"/>
      <c r="AU223" s="118"/>
      <c r="AV223" s="118"/>
      <c r="AW223" s="118"/>
      <c r="AX223" s="118"/>
      <c r="AY223" s="118"/>
      <c r="AZ223" s="118"/>
      <c r="BA223" s="118"/>
      <c r="BB223" s="118"/>
      <c r="BC223" s="118"/>
      <c r="BD223" s="118"/>
      <c r="BE223" s="114">
        <f>'Հ4 '!L212</f>
        <v>0</v>
      </c>
      <c r="BF223" s="113">
        <f t="shared" si="30"/>
        <v>0</v>
      </c>
      <c r="BG223" s="119"/>
      <c r="BH223" s="119"/>
      <c r="BI223" s="119"/>
      <c r="BJ223" s="119"/>
      <c r="BK223" s="119"/>
      <c r="BL223" s="119"/>
      <c r="BM223" s="119"/>
      <c r="BN223" s="119"/>
      <c r="BO223" s="119"/>
      <c r="BP223" s="119"/>
      <c r="BQ223" s="119"/>
    </row>
    <row r="224" spans="1:69" ht="43.5" hidden="1" customHeight="1" x14ac:dyDescent="0.3">
      <c r="B224" s="111"/>
      <c r="C224" s="111"/>
      <c r="D224" s="111" t="str">
        <f>'Հ4 '!G213</f>
        <v xml:space="preserve"> ԴՐԱՄԱՇՆՈՐՀՆԵՐ</v>
      </c>
      <c r="E224" s="114">
        <f>'Հ4 '!H213</f>
        <v>35263.199999999997</v>
      </c>
      <c r="F224" s="113">
        <f t="shared" si="26"/>
        <v>0</v>
      </c>
      <c r="G224" s="115"/>
      <c r="H224" s="115"/>
      <c r="I224" s="115"/>
      <c r="J224" s="115"/>
      <c r="K224" s="115"/>
      <c r="L224" s="115"/>
      <c r="M224" s="115"/>
      <c r="N224" s="115"/>
      <c r="O224" s="115"/>
      <c r="P224" s="115"/>
      <c r="Q224" s="115"/>
      <c r="R224" s="114">
        <f>'Հ4 '!I213</f>
        <v>35263.199999999997</v>
      </c>
      <c r="S224" s="113">
        <f t="shared" si="27"/>
        <v>0</v>
      </c>
      <c r="T224" s="116"/>
      <c r="U224" s="116"/>
      <c r="V224" s="116"/>
      <c r="W224" s="116"/>
      <c r="X224" s="116"/>
      <c r="Y224" s="116"/>
      <c r="Z224" s="116"/>
      <c r="AA224" s="116"/>
      <c r="AB224" s="116"/>
      <c r="AC224" s="116"/>
      <c r="AD224" s="116"/>
      <c r="AE224" s="114">
        <f>'Հ4 '!J213</f>
        <v>0</v>
      </c>
      <c r="AF224" s="113">
        <f t="shared" si="28"/>
        <v>0</v>
      </c>
      <c r="AG224" s="117"/>
      <c r="AH224" s="117"/>
      <c r="AI224" s="117"/>
      <c r="AJ224" s="117"/>
      <c r="AK224" s="117"/>
      <c r="AL224" s="117"/>
      <c r="AM224" s="117"/>
      <c r="AN224" s="117"/>
      <c r="AO224" s="117"/>
      <c r="AP224" s="117"/>
      <c r="AQ224" s="117"/>
      <c r="AR224" s="114">
        <f>'Հ4 '!K213</f>
        <v>0</v>
      </c>
      <c r="AS224" s="113">
        <f t="shared" si="29"/>
        <v>0</v>
      </c>
      <c r="AT224" s="118"/>
      <c r="AU224" s="118"/>
      <c r="AV224" s="118"/>
      <c r="AW224" s="118"/>
      <c r="AX224" s="118"/>
      <c r="AY224" s="118"/>
      <c r="AZ224" s="118"/>
      <c r="BA224" s="118"/>
      <c r="BB224" s="118"/>
      <c r="BC224" s="118"/>
      <c r="BD224" s="118"/>
      <c r="BE224" s="114">
        <f>'Հ4 '!L213</f>
        <v>0</v>
      </c>
      <c r="BF224" s="113">
        <f t="shared" si="30"/>
        <v>0</v>
      </c>
      <c r="BG224" s="119"/>
      <c r="BH224" s="119"/>
      <c r="BI224" s="119"/>
      <c r="BJ224" s="119"/>
      <c r="BK224" s="119"/>
      <c r="BL224" s="119"/>
      <c r="BM224" s="119"/>
      <c r="BN224" s="119"/>
      <c r="BO224" s="119"/>
      <c r="BP224" s="119"/>
      <c r="BQ224" s="119"/>
    </row>
    <row r="225" spans="2:69" ht="43.5" hidden="1" customHeight="1" x14ac:dyDescent="0.3">
      <c r="B225" s="111"/>
      <c r="C225" s="111"/>
      <c r="D225" s="111" t="str">
        <f>'Հ4 '!G214</f>
        <v xml:space="preserve"> Ընթացիկ դրամաշնորհներ պետական հատվածի այլ մակարդակներին</v>
      </c>
      <c r="E225" s="114">
        <f>'Հ4 '!H214</f>
        <v>35263.199999999997</v>
      </c>
      <c r="F225" s="113">
        <f t="shared" si="26"/>
        <v>0</v>
      </c>
      <c r="G225" s="115"/>
      <c r="H225" s="115"/>
      <c r="I225" s="115"/>
      <c r="J225" s="115"/>
      <c r="K225" s="115"/>
      <c r="L225" s="115"/>
      <c r="M225" s="115"/>
      <c r="N225" s="115"/>
      <c r="O225" s="115"/>
      <c r="P225" s="115"/>
      <c r="Q225" s="115"/>
      <c r="R225" s="114">
        <f>'Հ4 '!I214</f>
        <v>35263.199999999997</v>
      </c>
      <c r="S225" s="113">
        <f t="shared" si="27"/>
        <v>0</v>
      </c>
      <c r="T225" s="116"/>
      <c r="U225" s="116"/>
      <c r="V225" s="116"/>
      <c r="W225" s="116"/>
      <c r="X225" s="116"/>
      <c r="Y225" s="116"/>
      <c r="Z225" s="116"/>
      <c r="AA225" s="116"/>
      <c r="AB225" s="116"/>
      <c r="AC225" s="116"/>
      <c r="AD225" s="116"/>
      <c r="AE225" s="114">
        <f>'Հ4 '!J214</f>
        <v>0</v>
      </c>
      <c r="AF225" s="113">
        <f t="shared" si="28"/>
        <v>0</v>
      </c>
      <c r="AG225" s="117"/>
      <c r="AH225" s="117"/>
      <c r="AI225" s="117"/>
      <c r="AJ225" s="117"/>
      <c r="AK225" s="117"/>
      <c r="AL225" s="117"/>
      <c r="AM225" s="117"/>
      <c r="AN225" s="117"/>
      <c r="AO225" s="117"/>
      <c r="AP225" s="117"/>
      <c r="AQ225" s="117"/>
      <c r="AR225" s="114">
        <f>'Հ4 '!K214</f>
        <v>0</v>
      </c>
      <c r="AS225" s="113">
        <f t="shared" si="29"/>
        <v>0</v>
      </c>
      <c r="AT225" s="118"/>
      <c r="AU225" s="118"/>
      <c r="AV225" s="118"/>
      <c r="AW225" s="118"/>
      <c r="AX225" s="118"/>
      <c r="AY225" s="118"/>
      <c r="AZ225" s="118"/>
      <c r="BA225" s="118"/>
      <c r="BB225" s="118"/>
      <c r="BC225" s="118"/>
      <c r="BD225" s="118"/>
      <c r="BE225" s="114">
        <f>'Հ4 '!L214</f>
        <v>0</v>
      </c>
      <c r="BF225" s="113">
        <f t="shared" si="30"/>
        <v>0</v>
      </c>
      <c r="BG225" s="119"/>
      <c r="BH225" s="119"/>
      <c r="BI225" s="119"/>
      <c r="BJ225" s="119"/>
      <c r="BK225" s="119"/>
      <c r="BL225" s="119"/>
      <c r="BM225" s="119"/>
      <c r="BN225" s="119"/>
      <c r="BO225" s="119"/>
      <c r="BP225" s="119"/>
      <c r="BQ225" s="119"/>
    </row>
    <row r="226" spans="2:69" ht="43.5" hidden="1" customHeight="1" x14ac:dyDescent="0.3">
      <c r="B226" s="111"/>
      <c r="C226" s="111"/>
      <c r="D226" s="111" t="str">
        <f>'Հ4 '!G215</f>
        <v xml:space="preserve"> - Այլ ընթացիկ դրամաշնորհներ</v>
      </c>
      <c r="E226" s="114">
        <f>'Հ4 '!H215</f>
        <v>35263.199999999997</v>
      </c>
      <c r="F226" s="113">
        <f t="shared" si="26"/>
        <v>0</v>
      </c>
      <c r="G226" s="115"/>
      <c r="H226" s="115"/>
      <c r="I226" s="115"/>
      <c r="J226" s="115"/>
      <c r="K226" s="115"/>
      <c r="L226" s="115"/>
      <c r="M226" s="115"/>
      <c r="N226" s="115"/>
      <c r="O226" s="115"/>
      <c r="P226" s="115"/>
      <c r="Q226" s="115"/>
      <c r="R226" s="114">
        <f>'Հ4 '!I215</f>
        <v>35263.199999999997</v>
      </c>
      <c r="S226" s="113">
        <f t="shared" si="27"/>
        <v>0</v>
      </c>
      <c r="T226" s="116"/>
      <c r="U226" s="116"/>
      <c r="V226" s="116"/>
      <c r="W226" s="116"/>
      <c r="X226" s="116"/>
      <c r="Y226" s="116"/>
      <c r="Z226" s="116"/>
      <c r="AA226" s="116"/>
      <c r="AB226" s="116"/>
      <c r="AC226" s="116"/>
      <c r="AD226" s="116"/>
      <c r="AE226" s="114">
        <f>'Հ4 '!J215</f>
        <v>0</v>
      </c>
      <c r="AF226" s="113">
        <f t="shared" si="28"/>
        <v>0</v>
      </c>
      <c r="AG226" s="117"/>
      <c r="AH226" s="117"/>
      <c r="AI226" s="117"/>
      <c r="AJ226" s="117"/>
      <c r="AK226" s="117"/>
      <c r="AL226" s="117"/>
      <c r="AM226" s="117"/>
      <c r="AN226" s="117"/>
      <c r="AO226" s="117"/>
      <c r="AP226" s="117"/>
      <c r="AQ226" s="117"/>
      <c r="AR226" s="114">
        <f>'Հ4 '!K215</f>
        <v>0</v>
      </c>
      <c r="AS226" s="113">
        <f t="shared" si="29"/>
        <v>0</v>
      </c>
      <c r="AT226" s="118"/>
      <c r="AU226" s="118"/>
      <c r="AV226" s="118"/>
      <c r="AW226" s="118"/>
      <c r="AX226" s="118"/>
      <c r="AY226" s="118"/>
      <c r="AZ226" s="118"/>
      <c r="BA226" s="118"/>
      <c r="BB226" s="118"/>
      <c r="BC226" s="118"/>
      <c r="BD226" s="118"/>
      <c r="BE226" s="114">
        <f>'Հ4 '!L215</f>
        <v>0</v>
      </c>
      <c r="BF226" s="113">
        <f t="shared" si="30"/>
        <v>0</v>
      </c>
      <c r="BG226" s="119"/>
      <c r="BH226" s="119"/>
      <c r="BI226" s="119"/>
      <c r="BJ226" s="119"/>
      <c r="BK226" s="119"/>
      <c r="BL226" s="119"/>
      <c r="BM226" s="119"/>
      <c r="BN226" s="119"/>
      <c r="BO226" s="119"/>
      <c r="BP226" s="119"/>
      <c r="BQ226" s="119"/>
    </row>
    <row r="227" spans="2:69" ht="43.5" customHeight="1" x14ac:dyDescent="0.3">
      <c r="B227" s="111"/>
      <c r="C227" s="111" t="str">
        <f>'Հ4 '!F216</f>
        <v xml:space="preserve"> 11005</v>
      </c>
      <c r="D227" s="111" t="str">
        <f>'Հ4 '!G216</f>
        <v xml:space="preserve"> Անօթևան անձանց կացարանով ապահովում</v>
      </c>
      <c r="E227" s="114">
        <f>'Հ4 '!H216</f>
        <v>63825.98</v>
      </c>
      <c r="F227" s="113">
        <f t="shared" si="26"/>
        <v>0</v>
      </c>
      <c r="G227" s="115"/>
      <c r="H227" s="115"/>
      <c r="I227" s="115"/>
      <c r="J227" s="115"/>
      <c r="K227" s="115"/>
      <c r="L227" s="115"/>
      <c r="M227" s="115"/>
      <c r="N227" s="115"/>
      <c r="O227" s="115"/>
      <c r="P227" s="115"/>
      <c r="Q227" s="115"/>
      <c r="R227" s="114">
        <f>'Հ4 '!I216</f>
        <v>70762.399999999994</v>
      </c>
      <c r="S227" s="113">
        <f t="shared" si="27"/>
        <v>70762.399999999994</v>
      </c>
      <c r="T227" s="116">
        <v>70762.399999999994</v>
      </c>
      <c r="U227" s="116"/>
      <c r="V227" s="116"/>
      <c r="W227" s="116"/>
      <c r="X227" s="116"/>
      <c r="Y227" s="116"/>
      <c r="Z227" s="116"/>
      <c r="AA227" s="116"/>
      <c r="AB227" s="116"/>
      <c r="AC227" s="116"/>
      <c r="AD227" s="116"/>
      <c r="AE227" s="114">
        <f>'Հ4 '!J216</f>
        <v>0</v>
      </c>
      <c r="AF227" s="113">
        <f t="shared" si="28"/>
        <v>0</v>
      </c>
      <c r="AG227" s="117"/>
      <c r="AH227" s="117"/>
      <c r="AI227" s="117"/>
      <c r="AJ227" s="117"/>
      <c r="AK227" s="117"/>
      <c r="AL227" s="117"/>
      <c r="AM227" s="117"/>
      <c r="AN227" s="117"/>
      <c r="AO227" s="117"/>
      <c r="AP227" s="117"/>
      <c r="AQ227" s="117"/>
      <c r="AR227" s="114">
        <f>'Հ4 '!K216</f>
        <v>0</v>
      </c>
      <c r="AS227" s="113">
        <f t="shared" si="29"/>
        <v>0</v>
      </c>
      <c r="AT227" s="118"/>
      <c r="AU227" s="118"/>
      <c r="AV227" s="118"/>
      <c r="AW227" s="118"/>
      <c r="AX227" s="118"/>
      <c r="AY227" s="118"/>
      <c r="AZ227" s="118"/>
      <c r="BA227" s="118"/>
      <c r="BB227" s="118"/>
      <c r="BC227" s="118"/>
      <c r="BD227" s="118"/>
      <c r="BE227" s="114">
        <f>'Հ4 '!L216</f>
        <v>0</v>
      </c>
      <c r="BF227" s="113">
        <f t="shared" si="30"/>
        <v>0</v>
      </c>
      <c r="BG227" s="119"/>
      <c r="BH227" s="119"/>
      <c r="BI227" s="119"/>
      <c r="BJ227" s="119"/>
      <c r="BK227" s="119"/>
      <c r="BL227" s="119"/>
      <c r="BM227" s="119"/>
      <c r="BN227" s="119"/>
      <c r="BO227" s="119"/>
      <c r="BP227" s="119"/>
      <c r="BQ227" s="119"/>
    </row>
    <row r="228" spans="2:69" ht="43.5" hidden="1" customHeight="1" x14ac:dyDescent="0.3">
      <c r="B228" s="111"/>
      <c r="C228" s="111"/>
      <c r="D228" s="111" t="str">
        <f>'Հ4 '!G217</f>
        <v xml:space="preserve"> այդ թվում` ըստ կատարողների</v>
      </c>
      <c r="E228" s="114">
        <f>'Հ4 '!H217</f>
        <v>0</v>
      </c>
      <c r="F228" s="113">
        <f t="shared" si="26"/>
        <v>0</v>
      </c>
      <c r="G228" s="115"/>
      <c r="H228" s="115"/>
      <c r="I228" s="115"/>
      <c r="J228" s="115"/>
      <c r="K228" s="115"/>
      <c r="L228" s="115"/>
      <c r="M228" s="115"/>
      <c r="N228" s="115"/>
      <c r="O228" s="115"/>
      <c r="P228" s="115"/>
      <c r="Q228" s="115"/>
      <c r="R228" s="114">
        <f>'Հ4 '!I217</f>
        <v>0</v>
      </c>
      <c r="S228" s="113">
        <f t="shared" si="27"/>
        <v>0</v>
      </c>
      <c r="T228" s="116"/>
      <c r="U228" s="116"/>
      <c r="V228" s="116"/>
      <c r="W228" s="116"/>
      <c r="X228" s="116"/>
      <c r="Y228" s="116"/>
      <c r="Z228" s="116"/>
      <c r="AA228" s="116"/>
      <c r="AB228" s="116"/>
      <c r="AC228" s="116"/>
      <c r="AD228" s="116"/>
      <c r="AE228" s="114">
        <f>'Հ4 '!J217</f>
        <v>0</v>
      </c>
      <c r="AF228" s="113">
        <f t="shared" si="28"/>
        <v>0</v>
      </c>
      <c r="AG228" s="117"/>
      <c r="AH228" s="117"/>
      <c r="AI228" s="117"/>
      <c r="AJ228" s="117"/>
      <c r="AK228" s="117"/>
      <c r="AL228" s="117"/>
      <c r="AM228" s="117"/>
      <c r="AN228" s="117"/>
      <c r="AO228" s="117"/>
      <c r="AP228" s="117"/>
      <c r="AQ228" s="117"/>
      <c r="AR228" s="114">
        <f>'Հ4 '!K217</f>
        <v>0</v>
      </c>
      <c r="AS228" s="113">
        <f t="shared" si="29"/>
        <v>0</v>
      </c>
      <c r="AT228" s="118"/>
      <c r="AU228" s="118"/>
      <c r="AV228" s="118"/>
      <c r="AW228" s="118"/>
      <c r="AX228" s="118"/>
      <c r="AY228" s="118"/>
      <c r="AZ228" s="118"/>
      <c r="BA228" s="118"/>
      <c r="BB228" s="118"/>
      <c r="BC228" s="118"/>
      <c r="BD228" s="118"/>
      <c r="BE228" s="114">
        <f>'Հ4 '!L217</f>
        <v>0</v>
      </c>
      <c r="BF228" s="113">
        <f t="shared" si="30"/>
        <v>0</v>
      </c>
      <c r="BG228" s="119"/>
      <c r="BH228" s="119"/>
      <c r="BI228" s="119"/>
      <c r="BJ228" s="119"/>
      <c r="BK228" s="119"/>
      <c r="BL228" s="119"/>
      <c r="BM228" s="119"/>
      <c r="BN228" s="119"/>
      <c r="BO228" s="119"/>
      <c r="BP228" s="119"/>
      <c r="BQ228" s="119"/>
    </row>
    <row r="229" spans="2:69" ht="43.5" hidden="1" customHeight="1" x14ac:dyDescent="0.3">
      <c r="B229" s="111"/>
      <c r="C229" s="111"/>
      <c r="D229" s="111" t="str">
        <f>'Հ4 '!G218</f>
        <v xml:space="preserve"> ՀՀ  աշխատանքի և սոցիալական հարցերի նախարարություն</v>
      </c>
      <c r="E229" s="114">
        <f>'Հ4 '!H218</f>
        <v>63825.98</v>
      </c>
      <c r="F229" s="113">
        <f t="shared" si="26"/>
        <v>0</v>
      </c>
      <c r="G229" s="115"/>
      <c r="H229" s="115"/>
      <c r="I229" s="115"/>
      <c r="J229" s="115"/>
      <c r="K229" s="115"/>
      <c r="L229" s="115"/>
      <c r="M229" s="115"/>
      <c r="N229" s="115"/>
      <c r="O229" s="115"/>
      <c r="P229" s="115"/>
      <c r="Q229" s="115"/>
      <c r="R229" s="114">
        <f>'Հ4 '!I218</f>
        <v>70762.399999999994</v>
      </c>
      <c r="S229" s="113">
        <f t="shared" si="27"/>
        <v>0</v>
      </c>
      <c r="T229" s="116"/>
      <c r="U229" s="116"/>
      <c r="V229" s="116"/>
      <c r="W229" s="116"/>
      <c r="X229" s="116"/>
      <c r="Y229" s="116"/>
      <c r="Z229" s="116"/>
      <c r="AA229" s="116"/>
      <c r="AB229" s="116"/>
      <c r="AC229" s="116"/>
      <c r="AD229" s="116"/>
      <c r="AE229" s="114">
        <f>'Հ4 '!J218</f>
        <v>0</v>
      </c>
      <c r="AF229" s="113">
        <f t="shared" si="28"/>
        <v>0</v>
      </c>
      <c r="AG229" s="117"/>
      <c r="AH229" s="117"/>
      <c r="AI229" s="117"/>
      <c r="AJ229" s="117"/>
      <c r="AK229" s="117"/>
      <c r="AL229" s="117"/>
      <c r="AM229" s="117"/>
      <c r="AN229" s="117"/>
      <c r="AO229" s="117"/>
      <c r="AP229" s="117"/>
      <c r="AQ229" s="117"/>
      <c r="AR229" s="114">
        <f>'Հ4 '!K218</f>
        <v>0</v>
      </c>
      <c r="AS229" s="113">
        <f t="shared" si="29"/>
        <v>0</v>
      </c>
      <c r="AT229" s="118"/>
      <c r="AU229" s="118"/>
      <c r="AV229" s="118"/>
      <c r="AW229" s="118"/>
      <c r="AX229" s="118"/>
      <c r="AY229" s="118"/>
      <c r="AZ229" s="118"/>
      <c r="BA229" s="118"/>
      <c r="BB229" s="118"/>
      <c r="BC229" s="118"/>
      <c r="BD229" s="118"/>
      <c r="BE229" s="114">
        <f>'Հ4 '!L218</f>
        <v>0</v>
      </c>
      <c r="BF229" s="113">
        <f t="shared" si="30"/>
        <v>0</v>
      </c>
      <c r="BG229" s="119"/>
      <c r="BH229" s="119"/>
      <c r="BI229" s="119"/>
      <c r="BJ229" s="119"/>
      <c r="BK229" s="119"/>
      <c r="BL229" s="119"/>
      <c r="BM229" s="119"/>
      <c r="BN229" s="119"/>
      <c r="BO229" s="119"/>
      <c r="BP229" s="119"/>
      <c r="BQ229" s="119"/>
    </row>
    <row r="230" spans="2:69" ht="43.5" hidden="1" customHeight="1" x14ac:dyDescent="0.3">
      <c r="B230" s="111"/>
      <c r="C230" s="111"/>
      <c r="D230" s="111" t="str">
        <f>'Հ4 '!G219</f>
        <v xml:space="preserve"> այդ թվում` բյուջետային ծախսերի տնտեսագիտական դասակարգման հոդվածներ</v>
      </c>
      <c r="E230" s="114">
        <f>'Հ4 '!H219</f>
        <v>0</v>
      </c>
      <c r="F230" s="113">
        <f t="shared" si="26"/>
        <v>0</v>
      </c>
      <c r="G230" s="115"/>
      <c r="H230" s="115"/>
      <c r="I230" s="115"/>
      <c r="J230" s="115"/>
      <c r="K230" s="115"/>
      <c r="L230" s="115"/>
      <c r="M230" s="115"/>
      <c r="N230" s="115"/>
      <c r="O230" s="115"/>
      <c r="P230" s="115"/>
      <c r="Q230" s="115"/>
      <c r="R230" s="114">
        <f>'Հ4 '!I219</f>
        <v>0</v>
      </c>
      <c r="S230" s="113">
        <f t="shared" si="27"/>
        <v>0</v>
      </c>
      <c r="T230" s="116"/>
      <c r="U230" s="116"/>
      <c r="V230" s="116"/>
      <c r="W230" s="116"/>
      <c r="X230" s="116"/>
      <c r="Y230" s="116"/>
      <c r="Z230" s="116"/>
      <c r="AA230" s="116"/>
      <c r="AB230" s="116"/>
      <c r="AC230" s="116"/>
      <c r="AD230" s="116"/>
      <c r="AE230" s="114">
        <f>'Հ4 '!J219</f>
        <v>0</v>
      </c>
      <c r="AF230" s="113">
        <f t="shared" si="28"/>
        <v>0</v>
      </c>
      <c r="AG230" s="117"/>
      <c r="AH230" s="117"/>
      <c r="AI230" s="117"/>
      <c r="AJ230" s="117"/>
      <c r="AK230" s="117"/>
      <c r="AL230" s="117"/>
      <c r="AM230" s="117"/>
      <c r="AN230" s="117"/>
      <c r="AO230" s="117"/>
      <c r="AP230" s="117"/>
      <c r="AQ230" s="117"/>
      <c r="AR230" s="114">
        <f>'Հ4 '!K219</f>
        <v>0</v>
      </c>
      <c r="AS230" s="113">
        <f t="shared" si="29"/>
        <v>0</v>
      </c>
      <c r="AT230" s="118"/>
      <c r="AU230" s="118"/>
      <c r="AV230" s="118"/>
      <c r="AW230" s="118"/>
      <c r="AX230" s="118"/>
      <c r="AY230" s="118"/>
      <c r="AZ230" s="118"/>
      <c r="BA230" s="118"/>
      <c r="BB230" s="118"/>
      <c r="BC230" s="118"/>
      <c r="BD230" s="118"/>
      <c r="BE230" s="114">
        <f>'Հ4 '!L219</f>
        <v>0</v>
      </c>
      <c r="BF230" s="113">
        <f t="shared" si="30"/>
        <v>0</v>
      </c>
      <c r="BG230" s="119"/>
      <c r="BH230" s="119"/>
      <c r="BI230" s="119"/>
      <c r="BJ230" s="119"/>
      <c r="BK230" s="119"/>
      <c r="BL230" s="119"/>
      <c r="BM230" s="119"/>
      <c r="BN230" s="119"/>
      <c r="BO230" s="119"/>
      <c r="BP230" s="119"/>
      <c r="BQ230" s="119"/>
    </row>
    <row r="231" spans="2:69" ht="43.5" hidden="1" customHeight="1" x14ac:dyDescent="0.3">
      <c r="B231" s="111"/>
      <c r="C231" s="111"/>
      <c r="D231" s="111" t="str">
        <f>'Հ4 '!G220</f>
        <v xml:space="preserve"> ԸՆԴԱՄԵՆԸ ԾԱԽՍԵՐ</v>
      </c>
      <c r="E231" s="114">
        <f>'Հ4 '!H220</f>
        <v>63825.98</v>
      </c>
      <c r="F231" s="113">
        <f t="shared" si="26"/>
        <v>0</v>
      </c>
      <c r="G231" s="115"/>
      <c r="H231" s="115"/>
      <c r="I231" s="115"/>
      <c r="J231" s="115"/>
      <c r="K231" s="115"/>
      <c r="L231" s="115"/>
      <c r="M231" s="115"/>
      <c r="N231" s="115"/>
      <c r="O231" s="115"/>
      <c r="P231" s="115"/>
      <c r="Q231" s="115"/>
      <c r="R231" s="114">
        <f>'Հ4 '!I220</f>
        <v>70762.399999999994</v>
      </c>
      <c r="S231" s="113">
        <f t="shared" si="27"/>
        <v>0</v>
      </c>
      <c r="T231" s="116"/>
      <c r="U231" s="116"/>
      <c r="V231" s="116"/>
      <c r="W231" s="116"/>
      <c r="X231" s="116"/>
      <c r="Y231" s="116"/>
      <c r="Z231" s="116"/>
      <c r="AA231" s="116"/>
      <c r="AB231" s="116"/>
      <c r="AC231" s="116"/>
      <c r="AD231" s="116"/>
      <c r="AE231" s="114">
        <f>'Հ4 '!J220</f>
        <v>0</v>
      </c>
      <c r="AF231" s="113">
        <f t="shared" si="28"/>
        <v>0</v>
      </c>
      <c r="AG231" s="117"/>
      <c r="AH231" s="117"/>
      <c r="AI231" s="117"/>
      <c r="AJ231" s="117"/>
      <c r="AK231" s="117"/>
      <c r="AL231" s="117"/>
      <c r="AM231" s="117"/>
      <c r="AN231" s="117"/>
      <c r="AO231" s="117"/>
      <c r="AP231" s="117"/>
      <c r="AQ231" s="117"/>
      <c r="AR231" s="114">
        <f>'Հ4 '!K220</f>
        <v>0</v>
      </c>
      <c r="AS231" s="113">
        <f t="shared" si="29"/>
        <v>0</v>
      </c>
      <c r="AT231" s="118"/>
      <c r="AU231" s="118"/>
      <c r="AV231" s="118"/>
      <c r="AW231" s="118"/>
      <c r="AX231" s="118"/>
      <c r="AY231" s="118"/>
      <c r="AZ231" s="118"/>
      <c r="BA231" s="118"/>
      <c r="BB231" s="118"/>
      <c r="BC231" s="118"/>
      <c r="BD231" s="118"/>
      <c r="BE231" s="114">
        <f>'Հ4 '!L220</f>
        <v>0</v>
      </c>
      <c r="BF231" s="113">
        <f t="shared" si="30"/>
        <v>0</v>
      </c>
      <c r="BG231" s="119"/>
      <c r="BH231" s="119"/>
      <c r="BI231" s="119"/>
      <c r="BJ231" s="119"/>
      <c r="BK231" s="119"/>
      <c r="BL231" s="119"/>
      <c r="BM231" s="119"/>
      <c r="BN231" s="119"/>
      <c r="BO231" s="119"/>
      <c r="BP231" s="119"/>
      <c r="BQ231" s="119"/>
    </row>
    <row r="232" spans="2:69" ht="43.5" hidden="1" customHeight="1" x14ac:dyDescent="0.3">
      <c r="B232" s="111"/>
      <c r="C232" s="111"/>
      <c r="D232" s="111" t="str">
        <f>'Հ4 '!G221</f>
        <v xml:space="preserve"> ԸՆԹԱՑԻԿ ԾԱԽՍԵՐ</v>
      </c>
      <c r="E232" s="114">
        <f>'Հ4 '!H221</f>
        <v>63825.98</v>
      </c>
      <c r="F232" s="113">
        <f t="shared" si="26"/>
        <v>0</v>
      </c>
      <c r="G232" s="115"/>
      <c r="H232" s="115"/>
      <c r="I232" s="115"/>
      <c r="J232" s="115"/>
      <c r="K232" s="115"/>
      <c r="L232" s="115"/>
      <c r="M232" s="115"/>
      <c r="N232" s="115"/>
      <c r="O232" s="115"/>
      <c r="P232" s="115"/>
      <c r="Q232" s="115"/>
      <c r="R232" s="114">
        <f>'Հ4 '!I221</f>
        <v>70762.399999999994</v>
      </c>
      <c r="S232" s="113">
        <f t="shared" si="27"/>
        <v>0</v>
      </c>
      <c r="T232" s="116"/>
      <c r="U232" s="116"/>
      <c r="V232" s="116"/>
      <c r="W232" s="116"/>
      <c r="X232" s="116"/>
      <c r="Y232" s="116"/>
      <c r="Z232" s="116"/>
      <c r="AA232" s="116"/>
      <c r="AB232" s="116"/>
      <c r="AC232" s="116"/>
      <c r="AD232" s="116"/>
      <c r="AE232" s="114">
        <f>'Հ4 '!J221</f>
        <v>0</v>
      </c>
      <c r="AF232" s="113">
        <f t="shared" si="28"/>
        <v>0</v>
      </c>
      <c r="AG232" s="117"/>
      <c r="AH232" s="117"/>
      <c r="AI232" s="117"/>
      <c r="AJ232" s="117"/>
      <c r="AK232" s="117"/>
      <c r="AL232" s="117"/>
      <c r="AM232" s="117"/>
      <c r="AN232" s="117"/>
      <c r="AO232" s="117"/>
      <c r="AP232" s="117"/>
      <c r="AQ232" s="117"/>
      <c r="AR232" s="114">
        <f>'Հ4 '!K221</f>
        <v>0</v>
      </c>
      <c r="AS232" s="113">
        <f t="shared" si="29"/>
        <v>0</v>
      </c>
      <c r="AT232" s="118"/>
      <c r="AU232" s="118"/>
      <c r="AV232" s="118"/>
      <c r="AW232" s="118"/>
      <c r="AX232" s="118"/>
      <c r="AY232" s="118"/>
      <c r="AZ232" s="118"/>
      <c r="BA232" s="118"/>
      <c r="BB232" s="118"/>
      <c r="BC232" s="118"/>
      <c r="BD232" s="118"/>
      <c r="BE232" s="114">
        <f>'Հ4 '!L221</f>
        <v>0</v>
      </c>
      <c r="BF232" s="113">
        <f t="shared" si="30"/>
        <v>0</v>
      </c>
      <c r="BG232" s="119"/>
      <c r="BH232" s="119"/>
      <c r="BI232" s="119"/>
      <c r="BJ232" s="119"/>
      <c r="BK232" s="119"/>
      <c r="BL232" s="119"/>
      <c r="BM232" s="119"/>
      <c r="BN232" s="119"/>
      <c r="BO232" s="119"/>
      <c r="BP232" s="119"/>
      <c r="BQ232" s="119"/>
    </row>
    <row r="233" spans="2:69" ht="43.5" hidden="1" customHeight="1" x14ac:dyDescent="0.3">
      <c r="B233" s="111"/>
      <c r="C233" s="111"/>
      <c r="D233" s="111" t="str">
        <f>'Հ4 '!G222</f>
        <v xml:space="preserve"> ԴՐԱՄԱՇՆՈՐՀՆԵՐ</v>
      </c>
      <c r="E233" s="114">
        <f>'Հ4 '!H222</f>
        <v>63825.98</v>
      </c>
      <c r="F233" s="113">
        <f t="shared" si="26"/>
        <v>0</v>
      </c>
      <c r="G233" s="115"/>
      <c r="H233" s="115"/>
      <c r="I233" s="115"/>
      <c r="J233" s="115"/>
      <c r="K233" s="115"/>
      <c r="L233" s="115"/>
      <c r="M233" s="115"/>
      <c r="N233" s="115"/>
      <c r="O233" s="115"/>
      <c r="P233" s="115"/>
      <c r="Q233" s="115"/>
      <c r="R233" s="114">
        <f>'Հ4 '!I222</f>
        <v>70762.399999999994</v>
      </c>
      <c r="S233" s="113">
        <f t="shared" si="27"/>
        <v>0</v>
      </c>
      <c r="T233" s="116"/>
      <c r="U233" s="116"/>
      <c r="V233" s="116"/>
      <c r="W233" s="116"/>
      <c r="X233" s="116"/>
      <c r="Y233" s="116"/>
      <c r="Z233" s="116"/>
      <c r="AA233" s="116"/>
      <c r="AB233" s="116"/>
      <c r="AC233" s="116"/>
      <c r="AD233" s="116"/>
      <c r="AE233" s="114">
        <f>'Հ4 '!J222</f>
        <v>0</v>
      </c>
      <c r="AF233" s="113">
        <f t="shared" si="28"/>
        <v>0</v>
      </c>
      <c r="AG233" s="117"/>
      <c r="AH233" s="117"/>
      <c r="AI233" s="117"/>
      <c r="AJ233" s="117"/>
      <c r="AK233" s="117"/>
      <c r="AL233" s="117"/>
      <c r="AM233" s="117"/>
      <c r="AN233" s="117"/>
      <c r="AO233" s="117"/>
      <c r="AP233" s="117"/>
      <c r="AQ233" s="117"/>
      <c r="AR233" s="114">
        <f>'Հ4 '!K222</f>
        <v>0</v>
      </c>
      <c r="AS233" s="113">
        <f t="shared" si="29"/>
        <v>0</v>
      </c>
      <c r="AT233" s="118"/>
      <c r="AU233" s="118"/>
      <c r="AV233" s="118"/>
      <c r="AW233" s="118"/>
      <c r="AX233" s="118"/>
      <c r="AY233" s="118"/>
      <c r="AZ233" s="118"/>
      <c r="BA233" s="118"/>
      <c r="BB233" s="118"/>
      <c r="BC233" s="118"/>
      <c r="BD233" s="118"/>
      <c r="BE233" s="114">
        <f>'Հ4 '!L222</f>
        <v>0</v>
      </c>
      <c r="BF233" s="113">
        <f t="shared" si="30"/>
        <v>0</v>
      </c>
      <c r="BG233" s="119"/>
      <c r="BH233" s="119"/>
      <c r="BI233" s="119"/>
      <c r="BJ233" s="119"/>
      <c r="BK233" s="119"/>
      <c r="BL233" s="119"/>
      <c r="BM233" s="119"/>
      <c r="BN233" s="119"/>
      <c r="BO233" s="119"/>
      <c r="BP233" s="119"/>
      <c r="BQ233" s="119"/>
    </row>
    <row r="234" spans="2:69" ht="43.5" hidden="1" customHeight="1" x14ac:dyDescent="0.3">
      <c r="B234" s="111"/>
      <c r="C234" s="111"/>
      <c r="D234" s="111" t="str">
        <f>'Հ4 '!G223</f>
        <v xml:space="preserve"> Ընթացիկ դրամաշնորհներ պետական հատվածի այլ մակարդակներին</v>
      </c>
      <c r="E234" s="114">
        <f>'Հ4 '!H223</f>
        <v>63825.98</v>
      </c>
      <c r="F234" s="113">
        <f t="shared" si="26"/>
        <v>0</v>
      </c>
      <c r="G234" s="115"/>
      <c r="H234" s="115"/>
      <c r="I234" s="115"/>
      <c r="J234" s="115"/>
      <c r="K234" s="115"/>
      <c r="L234" s="115"/>
      <c r="M234" s="115"/>
      <c r="N234" s="115"/>
      <c r="O234" s="115"/>
      <c r="P234" s="115"/>
      <c r="Q234" s="115"/>
      <c r="R234" s="114">
        <f>'Հ4 '!I223</f>
        <v>70762.399999999994</v>
      </c>
      <c r="S234" s="113">
        <f t="shared" si="27"/>
        <v>0</v>
      </c>
      <c r="T234" s="116"/>
      <c r="U234" s="116"/>
      <c r="V234" s="116"/>
      <c r="W234" s="116"/>
      <c r="X234" s="116"/>
      <c r="Y234" s="116"/>
      <c r="Z234" s="116"/>
      <c r="AA234" s="116"/>
      <c r="AB234" s="116"/>
      <c r="AC234" s="116"/>
      <c r="AD234" s="116"/>
      <c r="AE234" s="114">
        <f>'Հ4 '!J223</f>
        <v>0</v>
      </c>
      <c r="AF234" s="113">
        <f t="shared" si="28"/>
        <v>0</v>
      </c>
      <c r="AG234" s="117"/>
      <c r="AH234" s="117"/>
      <c r="AI234" s="117"/>
      <c r="AJ234" s="117"/>
      <c r="AK234" s="117"/>
      <c r="AL234" s="117"/>
      <c r="AM234" s="117"/>
      <c r="AN234" s="117"/>
      <c r="AO234" s="117"/>
      <c r="AP234" s="117"/>
      <c r="AQ234" s="117"/>
      <c r="AR234" s="114">
        <f>'Հ4 '!K223</f>
        <v>0</v>
      </c>
      <c r="AS234" s="113">
        <f t="shared" si="29"/>
        <v>0</v>
      </c>
      <c r="AT234" s="118"/>
      <c r="AU234" s="118"/>
      <c r="AV234" s="118"/>
      <c r="AW234" s="118"/>
      <c r="AX234" s="118"/>
      <c r="AY234" s="118"/>
      <c r="AZ234" s="118"/>
      <c r="BA234" s="118"/>
      <c r="BB234" s="118"/>
      <c r="BC234" s="118"/>
      <c r="BD234" s="118"/>
      <c r="BE234" s="114">
        <f>'Հ4 '!L223</f>
        <v>0</v>
      </c>
      <c r="BF234" s="113">
        <f t="shared" si="30"/>
        <v>0</v>
      </c>
      <c r="BG234" s="119"/>
      <c r="BH234" s="119"/>
      <c r="BI234" s="119"/>
      <c r="BJ234" s="119"/>
      <c r="BK234" s="119"/>
      <c r="BL234" s="119"/>
      <c r="BM234" s="119"/>
      <c r="BN234" s="119"/>
      <c r="BO234" s="119"/>
      <c r="BP234" s="119"/>
      <c r="BQ234" s="119"/>
    </row>
    <row r="235" spans="2:69" ht="43.5" hidden="1" customHeight="1" x14ac:dyDescent="0.3">
      <c r="B235" s="111"/>
      <c r="C235" s="111"/>
      <c r="D235" s="111" t="str">
        <f>'Հ4 '!G224</f>
        <v xml:space="preserve"> - Այլ ընթացիկ դրամաշնորհներ</v>
      </c>
      <c r="E235" s="114">
        <f>'Հ4 '!H224</f>
        <v>63825.98</v>
      </c>
      <c r="F235" s="113">
        <f t="shared" si="26"/>
        <v>0</v>
      </c>
      <c r="G235" s="115"/>
      <c r="H235" s="115"/>
      <c r="I235" s="115"/>
      <c r="J235" s="115"/>
      <c r="K235" s="115"/>
      <c r="L235" s="115"/>
      <c r="M235" s="115"/>
      <c r="N235" s="115"/>
      <c r="O235" s="115"/>
      <c r="P235" s="115"/>
      <c r="Q235" s="115"/>
      <c r="R235" s="114">
        <f>'Հ4 '!I224</f>
        <v>70762.399999999994</v>
      </c>
      <c r="S235" s="113">
        <f t="shared" si="27"/>
        <v>0</v>
      </c>
      <c r="T235" s="116"/>
      <c r="U235" s="116"/>
      <c r="V235" s="116"/>
      <c r="W235" s="116"/>
      <c r="X235" s="116"/>
      <c r="Y235" s="116"/>
      <c r="Z235" s="116"/>
      <c r="AA235" s="116"/>
      <c r="AB235" s="116"/>
      <c r="AC235" s="116"/>
      <c r="AD235" s="116"/>
      <c r="AE235" s="114">
        <f>'Հ4 '!J224</f>
        <v>0</v>
      </c>
      <c r="AF235" s="113">
        <f t="shared" si="28"/>
        <v>0</v>
      </c>
      <c r="AG235" s="117"/>
      <c r="AH235" s="117"/>
      <c r="AI235" s="117"/>
      <c r="AJ235" s="117"/>
      <c r="AK235" s="117"/>
      <c r="AL235" s="117"/>
      <c r="AM235" s="117"/>
      <c r="AN235" s="117"/>
      <c r="AO235" s="117"/>
      <c r="AP235" s="117"/>
      <c r="AQ235" s="117"/>
      <c r="AR235" s="114">
        <f>'Հ4 '!K224</f>
        <v>0</v>
      </c>
      <c r="AS235" s="113">
        <f t="shared" si="29"/>
        <v>0</v>
      </c>
      <c r="AT235" s="118"/>
      <c r="AU235" s="118"/>
      <c r="AV235" s="118"/>
      <c r="AW235" s="118"/>
      <c r="AX235" s="118"/>
      <c r="AY235" s="118"/>
      <c r="AZ235" s="118"/>
      <c r="BA235" s="118"/>
      <c r="BB235" s="118"/>
      <c r="BC235" s="118"/>
      <c r="BD235" s="118"/>
      <c r="BE235" s="114">
        <f>'Հ4 '!L224</f>
        <v>0</v>
      </c>
      <c r="BF235" s="113">
        <f t="shared" si="30"/>
        <v>0</v>
      </c>
      <c r="BG235" s="119"/>
      <c r="BH235" s="119"/>
      <c r="BI235" s="119"/>
      <c r="BJ235" s="119"/>
      <c r="BK235" s="119"/>
      <c r="BL235" s="119"/>
      <c r="BM235" s="119"/>
      <c r="BN235" s="119"/>
      <c r="BO235" s="119"/>
      <c r="BP235" s="119"/>
      <c r="BQ235" s="119"/>
    </row>
    <row r="236" spans="2:69" ht="73.5" customHeight="1" x14ac:dyDescent="0.3">
      <c r="B236" s="111"/>
      <c r="C236" s="111" t="str">
        <f>'Հ4 '!F225</f>
        <v xml:space="preserve"> 32007</v>
      </c>
      <c r="D236" s="111" t="str">
        <f>'Հ4 '!G225</f>
        <v xml:space="preserve">Տարեց և (կամ) հաշմանդամություն ունեցող անձանց շուրջօրյա խնամքի պետական ոչ առևտրային կազմակերպությունների շենքային պայմանների բարելավում </v>
      </c>
      <c r="E236" s="114">
        <f>'Հ4 '!H225</f>
        <v>32600</v>
      </c>
      <c r="F236" s="113">
        <f t="shared" si="26"/>
        <v>32600</v>
      </c>
      <c r="G236" s="115">
        <v>32600</v>
      </c>
      <c r="H236" s="115"/>
      <c r="I236" s="115"/>
      <c r="J236" s="115"/>
      <c r="K236" s="115"/>
      <c r="L236" s="115"/>
      <c r="M236" s="115"/>
      <c r="N236" s="115"/>
      <c r="O236" s="115"/>
      <c r="P236" s="115"/>
      <c r="Q236" s="115"/>
      <c r="R236" s="114">
        <f>'Հ4 '!I225</f>
        <v>678834.3</v>
      </c>
      <c r="S236" s="113">
        <f t="shared" si="27"/>
        <v>678834.3</v>
      </c>
      <c r="T236" s="116">
        <v>678834.3</v>
      </c>
      <c r="U236" s="116"/>
      <c r="V236" s="116"/>
      <c r="W236" s="116"/>
      <c r="X236" s="116"/>
      <c r="Y236" s="116"/>
      <c r="Z236" s="116"/>
      <c r="AA236" s="116"/>
      <c r="AB236" s="116"/>
      <c r="AC236" s="116"/>
      <c r="AD236" s="116"/>
      <c r="AE236" s="114">
        <f>'Հ4 '!J225</f>
        <v>1158288</v>
      </c>
      <c r="AF236" s="113">
        <v>1158288</v>
      </c>
      <c r="AG236" s="113">
        <v>1158288</v>
      </c>
      <c r="AH236" s="117"/>
      <c r="AI236" s="117"/>
      <c r="AJ236" s="117"/>
      <c r="AK236" s="117"/>
      <c r="AL236" s="117"/>
      <c r="AM236" s="117"/>
      <c r="AN236" s="117"/>
      <c r="AO236" s="117"/>
      <c r="AP236" s="117"/>
      <c r="AQ236" s="117"/>
      <c r="AR236" s="114">
        <f>'Հ4 '!K225</f>
        <v>2020176.4</v>
      </c>
      <c r="AS236" s="113">
        <f t="shared" si="29"/>
        <v>2020176.4</v>
      </c>
      <c r="AT236" s="118">
        <v>2020176.4</v>
      </c>
      <c r="AU236" s="118"/>
      <c r="AV236" s="118"/>
      <c r="AW236" s="118"/>
      <c r="AX236" s="118"/>
      <c r="AY236" s="118"/>
      <c r="AZ236" s="118"/>
      <c r="BA236" s="118"/>
      <c r="BB236" s="118"/>
      <c r="BC236" s="118"/>
      <c r="BD236" s="118"/>
      <c r="BE236" s="114">
        <f>'Հ4 '!L225</f>
        <v>1602824</v>
      </c>
      <c r="BF236" s="113">
        <f t="shared" si="30"/>
        <v>1602824</v>
      </c>
      <c r="BG236" s="119">
        <v>1602824</v>
      </c>
      <c r="BH236" s="119"/>
      <c r="BI236" s="119"/>
      <c r="BJ236" s="119"/>
      <c r="BK236" s="119"/>
      <c r="BL236" s="119"/>
      <c r="BM236" s="119"/>
      <c r="BN236" s="119"/>
      <c r="BO236" s="119"/>
      <c r="BP236" s="119"/>
      <c r="BQ236" s="119"/>
    </row>
    <row r="237" spans="2:69" ht="43.5" hidden="1" customHeight="1" x14ac:dyDescent="0.3">
      <c r="B237" s="111"/>
      <c r="C237" s="111"/>
      <c r="D237" s="111" t="str">
        <f>'Հ4 '!G226</f>
        <v xml:space="preserve"> այդ թվում` ըստ կատարողների</v>
      </c>
      <c r="E237" s="114">
        <f>'Հ4 '!H226</f>
        <v>0</v>
      </c>
      <c r="F237" s="113">
        <f t="shared" ref="F237:F312" si="44">SUM(G237:Q237)</f>
        <v>0</v>
      </c>
      <c r="G237" s="115"/>
      <c r="H237" s="115"/>
      <c r="I237" s="115"/>
      <c r="J237" s="115"/>
      <c r="K237" s="115"/>
      <c r="L237" s="115"/>
      <c r="M237" s="115"/>
      <c r="N237" s="115"/>
      <c r="O237" s="115"/>
      <c r="P237" s="115"/>
      <c r="Q237" s="115"/>
      <c r="R237" s="114">
        <f>'Հ4 '!I226</f>
        <v>0</v>
      </c>
      <c r="S237" s="113">
        <f t="shared" ref="S237:S312" si="45">SUM(T237:AD237)</f>
        <v>0</v>
      </c>
      <c r="T237" s="116"/>
      <c r="U237" s="116"/>
      <c r="V237" s="116"/>
      <c r="W237" s="116"/>
      <c r="X237" s="116"/>
      <c r="Y237" s="116"/>
      <c r="Z237" s="116"/>
      <c r="AA237" s="116"/>
      <c r="AB237" s="116"/>
      <c r="AC237" s="116"/>
      <c r="AD237" s="116"/>
      <c r="AE237" s="114">
        <f>'Հ4 '!J226</f>
        <v>0</v>
      </c>
      <c r="AF237" s="113">
        <f t="shared" ref="AF237:AF312" si="46">SUM(AG237:AQ237)</f>
        <v>0</v>
      </c>
      <c r="AG237" s="117"/>
      <c r="AH237" s="117"/>
      <c r="AI237" s="117"/>
      <c r="AJ237" s="117"/>
      <c r="AK237" s="117"/>
      <c r="AL237" s="117"/>
      <c r="AM237" s="117"/>
      <c r="AN237" s="117"/>
      <c r="AO237" s="117"/>
      <c r="AP237" s="117"/>
      <c r="AQ237" s="117"/>
      <c r="AR237" s="114">
        <f>'Հ4 '!K226</f>
        <v>0</v>
      </c>
      <c r="AS237" s="113">
        <f t="shared" ref="AS237:AS312" si="47">SUM(AT237:BD237)</f>
        <v>0</v>
      </c>
      <c r="AT237" s="118"/>
      <c r="AU237" s="118"/>
      <c r="AV237" s="118"/>
      <c r="AW237" s="118"/>
      <c r="AX237" s="118"/>
      <c r="AY237" s="118"/>
      <c r="AZ237" s="118"/>
      <c r="BA237" s="118"/>
      <c r="BB237" s="118"/>
      <c r="BC237" s="118"/>
      <c r="BD237" s="118"/>
      <c r="BE237" s="114">
        <f>'Հ4 '!L226</f>
        <v>0</v>
      </c>
      <c r="BF237" s="113">
        <f t="shared" ref="BF237:BF312" si="48">SUM(BG237:BQ237)</f>
        <v>0</v>
      </c>
      <c r="BG237" s="119"/>
      <c r="BH237" s="119"/>
      <c r="BI237" s="119"/>
      <c r="BJ237" s="119"/>
      <c r="BK237" s="119"/>
      <c r="BL237" s="119"/>
      <c r="BM237" s="119"/>
      <c r="BN237" s="119"/>
      <c r="BO237" s="119"/>
      <c r="BP237" s="119"/>
      <c r="BQ237" s="119"/>
    </row>
    <row r="238" spans="2:69" ht="43.5" hidden="1" customHeight="1" x14ac:dyDescent="0.3">
      <c r="B238" s="111"/>
      <c r="C238" s="111"/>
      <c r="D238" s="111" t="str">
        <f>'Հ4 '!G227</f>
        <v xml:space="preserve"> ՀՀ  աշխատանքի և սոցիալական հարցերի նախարարություն</v>
      </c>
      <c r="E238" s="114">
        <f>'Հ4 '!H227</f>
        <v>32600</v>
      </c>
      <c r="F238" s="113">
        <f t="shared" si="44"/>
        <v>0</v>
      </c>
      <c r="G238" s="115"/>
      <c r="H238" s="115"/>
      <c r="I238" s="115"/>
      <c r="J238" s="115"/>
      <c r="K238" s="115"/>
      <c r="L238" s="115"/>
      <c r="M238" s="115"/>
      <c r="N238" s="115"/>
      <c r="O238" s="115"/>
      <c r="P238" s="115"/>
      <c r="Q238" s="115"/>
      <c r="R238" s="114">
        <f>'Հ4 '!I227</f>
        <v>678834.3</v>
      </c>
      <c r="S238" s="113">
        <f t="shared" si="45"/>
        <v>0</v>
      </c>
      <c r="T238" s="116"/>
      <c r="U238" s="116"/>
      <c r="V238" s="116"/>
      <c r="W238" s="116"/>
      <c r="X238" s="116"/>
      <c r="Y238" s="116"/>
      <c r="Z238" s="116"/>
      <c r="AA238" s="116"/>
      <c r="AB238" s="116"/>
      <c r="AC238" s="116"/>
      <c r="AD238" s="116"/>
      <c r="AE238" s="114">
        <f>'Հ4 '!J227</f>
        <v>1158288</v>
      </c>
      <c r="AF238" s="113">
        <f t="shared" si="46"/>
        <v>0</v>
      </c>
      <c r="AG238" s="117"/>
      <c r="AH238" s="117"/>
      <c r="AI238" s="117"/>
      <c r="AJ238" s="117"/>
      <c r="AK238" s="117"/>
      <c r="AL238" s="117"/>
      <c r="AM238" s="117"/>
      <c r="AN238" s="117"/>
      <c r="AO238" s="117"/>
      <c r="AP238" s="117"/>
      <c r="AQ238" s="117"/>
      <c r="AR238" s="114">
        <f>'Հ4 '!K227</f>
        <v>2020176.4</v>
      </c>
      <c r="AS238" s="113">
        <f t="shared" si="47"/>
        <v>0</v>
      </c>
      <c r="AT238" s="118"/>
      <c r="AU238" s="118"/>
      <c r="AV238" s="118"/>
      <c r="AW238" s="118"/>
      <c r="AX238" s="118"/>
      <c r="AY238" s="118"/>
      <c r="AZ238" s="118"/>
      <c r="BA238" s="118"/>
      <c r="BB238" s="118"/>
      <c r="BC238" s="118"/>
      <c r="BD238" s="118"/>
      <c r="BE238" s="114">
        <f>'Հ4 '!L227</f>
        <v>1602824</v>
      </c>
      <c r="BF238" s="113">
        <f t="shared" si="48"/>
        <v>0</v>
      </c>
      <c r="BG238" s="119"/>
      <c r="BH238" s="119"/>
      <c r="BI238" s="119"/>
      <c r="BJ238" s="119"/>
      <c r="BK238" s="119"/>
      <c r="BL238" s="119"/>
      <c r="BM238" s="119"/>
      <c r="BN238" s="119"/>
      <c r="BO238" s="119"/>
      <c r="BP238" s="119"/>
      <c r="BQ238" s="119"/>
    </row>
    <row r="239" spans="2:69" ht="43.5" hidden="1" customHeight="1" x14ac:dyDescent="0.3">
      <c r="B239" s="111"/>
      <c r="C239" s="111"/>
      <c r="D239" s="111" t="str">
        <f>'Հ4 '!G228</f>
        <v xml:space="preserve"> այդ թվում` բյուջետային ծախսերի տնտեսագիտական դասակարգման հոդվածներ</v>
      </c>
      <c r="E239" s="114">
        <f>'Հ4 '!H228</f>
        <v>0</v>
      </c>
      <c r="F239" s="113">
        <f t="shared" si="44"/>
        <v>0</v>
      </c>
      <c r="G239" s="115"/>
      <c r="H239" s="115"/>
      <c r="I239" s="115"/>
      <c r="J239" s="115"/>
      <c r="K239" s="115"/>
      <c r="L239" s="115"/>
      <c r="M239" s="115"/>
      <c r="N239" s="115"/>
      <c r="O239" s="115"/>
      <c r="P239" s="115"/>
      <c r="Q239" s="115"/>
      <c r="R239" s="114">
        <f>'Հ4 '!I228</f>
        <v>0</v>
      </c>
      <c r="S239" s="113">
        <f t="shared" si="45"/>
        <v>0</v>
      </c>
      <c r="T239" s="116"/>
      <c r="U239" s="116"/>
      <c r="V239" s="116"/>
      <c r="W239" s="116"/>
      <c r="X239" s="116"/>
      <c r="Y239" s="116"/>
      <c r="Z239" s="116"/>
      <c r="AA239" s="116"/>
      <c r="AB239" s="116"/>
      <c r="AC239" s="116"/>
      <c r="AD239" s="116"/>
      <c r="AE239" s="114">
        <f>'Հ4 '!J228</f>
        <v>0</v>
      </c>
      <c r="AF239" s="113">
        <f t="shared" si="46"/>
        <v>0</v>
      </c>
      <c r="AG239" s="117"/>
      <c r="AH239" s="117"/>
      <c r="AI239" s="117"/>
      <c r="AJ239" s="117"/>
      <c r="AK239" s="117"/>
      <c r="AL239" s="117"/>
      <c r="AM239" s="117"/>
      <c r="AN239" s="117"/>
      <c r="AO239" s="117"/>
      <c r="AP239" s="117"/>
      <c r="AQ239" s="117"/>
      <c r="AR239" s="114">
        <f>'Հ4 '!K228</f>
        <v>0</v>
      </c>
      <c r="AS239" s="113">
        <f t="shared" si="47"/>
        <v>0</v>
      </c>
      <c r="AT239" s="118"/>
      <c r="AU239" s="118"/>
      <c r="AV239" s="118"/>
      <c r="AW239" s="118"/>
      <c r="AX239" s="118"/>
      <c r="AY239" s="118"/>
      <c r="AZ239" s="118"/>
      <c r="BA239" s="118"/>
      <c r="BB239" s="118"/>
      <c r="BC239" s="118"/>
      <c r="BD239" s="118"/>
      <c r="BE239" s="114">
        <f>'Հ4 '!L228</f>
        <v>0</v>
      </c>
      <c r="BF239" s="113">
        <f t="shared" si="48"/>
        <v>0</v>
      </c>
      <c r="BG239" s="119"/>
      <c r="BH239" s="119"/>
      <c r="BI239" s="119"/>
      <c r="BJ239" s="119"/>
      <c r="BK239" s="119"/>
      <c r="BL239" s="119"/>
      <c r="BM239" s="119"/>
      <c r="BN239" s="119"/>
      <c r="BO239" s="119"/>
      <c r="BP239" s="119"/>
      <c r="BQ239" s="119"/>
    </row>
    <row r="240" spans="2:69" ht="43.5" hidden="1" customHeight="1" x14ac:dyDescent="0.3">
      <c r="B240" s="111"/>
      <c r="C240" s="111"/>
      <c r="D240" s="111" t="str">
        <f>'Հ4 '!G229</f>
        <v xml:space="preserve"> ԸՆԴԱՄԵՆԸ ԾԱԽՍԵՐ</v>
      </c>
      <c r="E240" s="114">
        <f>'Հ4 '!H229</f>
        <v>32600</v>
      </c>
      <c r="F240" s="113">
        <f t="shared" si="44"/>
        <v>0</v>
      </c>
      <c r="G240" s="115"/>
      <c r="H240" s="115"/>
      <c r="I240" s="115"/>
      <c r="J240" s="115"/>
      <c r="K240" s="115"/>
      <c r="L240" s="115"/>
      <c r="M240" s="115"/>
      <c r="N240" s="115"/>
      <c r="O240" s="115"/>
      <c r="P240" s="115"/>
      <c r="Q240" s="115"/>
      <c r="R240" s="114">
        <f>'Հ4 '!I229</f>
        <v>678834.3</v>
      </c>
      <c r="S240" s="113">
        <f t="shared" si="45"/>
        <v>0</v>
      </c>
      <c r="T240" s="116"/>
      <c r="U240" s="116"/>
      <c r="V240" s="116"/>
      <c r="W240" s="116"/>
      <c r="X240" s="116"/>
      <c r="Y240" s="116"/>
      <c r="Z240" s="116"/>
      <c r="AA240" s="116"/>
      <c r="AB240" s="116"/>
      <c r="AC240" s="116"/>
      <c r="AD240" s="116"/>
      <c r="AE240" s="114">
        <f>'Հ4 '!J229</f>
        <v>1158288</v>
      </c>
      <c r="AF240" s="113">
        <f t="shared" si="46"/>
        <v>0</v>
      </c>
      <c r="AG240" s="117"/>
      <c r="AH240" s="117"/>
      <c r="AI240" s="117"/>
      <c r="AJ240" s="117"/>
      <c r="AK240" s="117"/>
      <c r="AL240" s="117"/>
      <c r="AM240" s="117"/>
      <c r="AN240" s="117"/>
      <c r="AO240" s="117"/>
      <c r="AP240" s="117"/>
      <c r="AQ240" s="117"/>
      <c r="AR240" s="114">
        <f>'Հ4 '!K229</f>
        <v>2020176.4</v>
      </c>
      <c r="AS240" s="113">
        <f t="shared" si="47"/>
        <v>0</v>
      </c>
      <c r="AT240" s="118"/>
      <c r="AU240" s="118"/>
      <c r="AV240" s="118"/>
      <c r="AW240" s="118"/>
      <c r="AX240" s="118"/>
      <c r="AY240" s="118"/>
      <c r="AZ240" s="118"/>
      <c r="BA240" s="118"/>
      <c r="BB240" s="118"/>
      <c r="BC240" s="118"/>
      <c r="BD240" s="118"/>
      <c r="BE240" s="114">
        <f>'Հ4 '!L229</f>
        <v>1602824</v>
      </c>
      <c r="BF240" s="113">
        <f t="shared" si="48"/>
        <v>0</v>
      </c>
      <c r="BG240" s="119"/>
      <c r="BH240" s="119"/>
      <c r="BI240" s="119"/>
      <c r="BJ240" s="119"/>
      <c r="BK240" s="119"/>
      <c r="BL240" s="119"/>
      <c r="BM240" s="119"/>
      <c r="BN240" s="119"/>
      <c r="BO240" s="119"/>
      <c r="BP240" s="119"/>
      <c r="BQ240" s="119"/>
    </row>
    <row r="241" spans="2:69" ht="43.5" hidden="1" customHeight="1" x14ac:dyDescent="0.3">
      <c r="B241" s="111"/>
      <c r="C241" s="111"/>
      <c r="D241" s="111" t="str">
        <f>'Հ4 '!G230</f>
        <v xml:space="preserve"> ՈՉ ՖԻՆԱՆՍԱԿԱՆ ԱԿՏԻՎՆԵՐԻ ԳԾՈՎ ԾԱԽՍԵՐ</v>
      </c>
      <c r="E241" s="114">
        <f>'Հ4 '!H230</f>
        <v>32600</v>
      </c>
      <c r="F241" s="113">
        <f t="shared" si="44"/>
        <v>0</v>
      </c>
      <c r="G241" s="115"/>
      <c r="H241" s="115"/>
      <c r="I241" s="115"/>
      <c r="J241" s="115"/>
      <c r="K241" s="115"/>
      <c r="L241" s="115"/>
      <c r="M241" s="115"/>
      <c r="N241" s="115"/>
      <c r="O241" s="115"/>
      <c r="P241" s="115"/>
      <c r="Q241" s="115"/>
      <c r="R241" s="114">
        <f>'Հ4 '!I230</f>
        <v>678834.3</v>
      </c>
      <c r="S241" s="113">
        <f t="shared" si="45"/>
        <v>0</v>
      </c>
      <c r="T241" s="116"/>
      <c r="U241" s="116"/>
      <c r="V241" s="116"/>
      <c r="W241" s="116"/>
      <c r="X241" s="116"/>
      <c r="Y241" s="116"/>
      <c r="Z241" s="116"/>
      <c r="AA241" s="116"/>
      <c r="AB241" s="116"/>
      <c r="AC241" s="116"/>
      <c r="AD241" s="116"/>
      <c r="AE241" s="114">
        <f>'Հ4 '!J230</f>
        <v>1158288</v>
      </c>
      <c r="AF241" s="113">
        <f t="shared" si="46"/>
        <v>0</v>
      </c>
      <c r="AG241" s="117"/>
      <c r="AH241" s="117"/>
      <c r="AI241" s="117"/>
      <c r="AJ241" s="117"/>
      <c r="AK241" s="117"/>
      <c r="AL241" s="117"/>
      <c r="AM241" s="117"/>
      <c r="AN241" s="117"/>
      <c r="AO241" s="117"/>
      <c r="AP241" s="117"/>
      <c r="AQ241" s="117"/>
      <c r="AR241" s="114">
        <f>'Հ4 '!K230</f>
        <v>2020176.4</v>
      </c>
      <c r="AS241" s="113">
        <f t="shared" si="47"/>
        <v>0</v>
      </c>
      <c r="AT241" s="118"/>
      <c r="AU241" s="118"/>
      <c r="AV241" s="118"/>
      <c r="AW241" s="118"/>
      <c r="AX241" s="118"/>
      <c r="AY241" s="118"/>
      <c r="AZ241" s="118"/>
      <c r="BA241" s="118"/>
      <c r="BB241" s="118"/>
      <c r="BC241" s="118"/>
      <c r="BD241" s="118"/>
      <c r="BE241" s="114">
        <f>'Հ4 '!L230</f>
        <v>1602824</v>
      </c>
      <c r="BF241" s="113">
        <f t="shared" si="48"/>
        <v>0</v>
      </c>
      <c r="BG241" s="119"/>
      <c r="BH241" s="119"/>
      <c r="BI241" s="119"/>
      <c r="BJ241" s="119"/>
      <c r="BK241" s="119"/>
      <c r="BL241" s="119"/>
      <c r="BM241" s="119"/>
      <c r="BN241" s="119"/>
      <c r="BO241" s="119"/>
      <c r="BP241" s="119"/>
      <c r="BQ241" s="119"/>
    </row>
    <row r="242" spans="2:69" ht="43.5" hidden="1" customHeight="1" x14ac:dyDescent="0.3">
      <c r="B242" s="111"/>
      <c r="C242" s="111"/>
      <c r="D242" s="111" t="str">
        <f>'Հ4 '!G231</f>
        <v xml:space="preserve"> ՀԻՄՆԱԿԱՆ ՄԻՋՈՑՆԵՐ</v>
      </c>
      <c r="E242" s="114">
        <f>'Հ4 '!H231</f>
        <v>32600</v>
      </c>
      <c r="F242" s="113">
        <f t="shared" si="44"/>
        <v>0</v>
      </c>
      <c r="G242" s="115"/>
      <c r="H242" s="115"/>
      <c r="I242" s="115"/>
      <c r="J242" s="115"/>
      <c r="K242" s="115"/>
      <c r="L242" s="115"/>
      <c r="M242" s="115"/>
      <c r="N242" s="115"/>
      <c r="O242" s="115"/>
      <c r="P242" s="115"/>
      <c r="Q242" s="115"/>
      <c r="R242" s="114">
        <f>'Հ4 '!I231</f>
        <v>678834.3</v>
      </c>
      <c r="S242" s="113">
        <f t="shared" si="45"/>
        <v>0</v>
      </c>
      <c r="T242" s="116"/>
      <c r="U242" s="116"/>
      <c r="V242" s="116"/>
      <c r="W242" s="116"/>
      <c r="X242" s="116"/>
      <c r="Y242" s="116"/>
      <c r="Z242" s="116"/>
      <c r="AA242" s="116"/>
      <c r="AB242" s="116"/>
      <c r="AC242" s="116"/>
      <c r="AD242" s="116"/>
      <c r="AE242" s="114">
        <f>'Հ4 '!J231</f>
        <v>1158288</v>
      </c>
      <c r="AF242" s="113">
        <f t="shared" si="46"/>
        <v>0</v>
      </c>
      <c r="AG242" s="117"/>
      <c r="AH242" s="117"/>
      <c r="AI242" s="117"/>
      <c r="AJ242" s="117"/>
      <c r="AK242" s="117"/>
      <c r="AL242" s="117"/>
      <c r="AM242" s="117"/>
      <c r="AN242" s="117"/>
      <c r="AO242" s="117"/>
      <c r="AP242" s="117"/>
      <c r="AQ242" s="117"/>
      <c r="AR242" s="114">
        <f>'Հ4 '!K231</f>
        <v>2020176.4</v>
      </c>
      <c r="AS242" s="113">
        <f t="shared" si="47"/>
        <v>0</v>
      </c>
      <c r="AT242" s="118"/>
      <c r="AU242" s="118"/>
      <c r="AV242" s="118"/>
      <c r="AW242" s="118"/>
      <c r="AX242" s="118"/>
      <c r="AY242" s="118"/>
      <c r="AZ242" s="118"/>
      <c r="BA242" s="118"/>
      <c r="BB242" s="118"/>
      <c r="BC242" s="118"/>
      <c r="BD242" s="118"/>
      <c r="BE242" s="114">
        <f>'Հ4 '!L231</f>
        <v>1602824</v>
      </c>
      <c r="BF242" s="113">
        <f t="shared" si="48"/>
        <v>0</v>
      </c>
      <c r="BG242" s="119"/>
      <c r="BH242" s="119"/>
      <c r="BI242" s="119"/>
      <c r="BJ242" s="119"/>
      <c r="BK242" s="119"/>
      <c r="BL242" s="119"/>
      <c r="BM242" s="119"/>
      <c r="BN242" s="119"/>
      <c r="BO242" s="119"/>
      <c r="BP242" s="119"/>
      <c r="BQ242" s="119"/>
    </row>
    <row r="243" spans="2:69" ht="43.5" hidden="1" customHeight="1" x14ac:dyDescent="0.3">
      <c r="B243" s="111"/>
      <c r="C243" s="111"/>
      <c r="D243" s="111" t="str">
        <f>'Հ4 '!G232</f>
        <v xml:space="preserve"> ՇԵՆՔԵՐ ԵՎ ՇԻՆՈՒԹՅՈՒՆՆԵՐ</v>
      </c>
      <c r="E243" s="114">
        <f>'Հ4 '!H232</f>
        <v>0</v>
      </c>
      <c r="F243" s="113">
        <f t="shared" si="44"/>
        <v>0</v>
      </c>
      <c r="G243" s="115"/>
      <c r="H243" s="115"/>
      <c r="I243" s="115"/>
      <c r="J243" s="115"/>
      <c r="K243" s="115"/>
      <c r="L243" s="115"/>
      <c r="M243" s="115"/>
      <c r="N243" s="115"/>
      <c r="O243" s="115"/>
      <c r="P243" s="115"/>
      <c r="Q243" s="115"/>
      <c r="R243" s="114">
        <f>'Հ4 '!I232</f>
        <v>433906.4</v>
      </c>
      <c r="S243" s="113">
        <f t="shared" si="45"/>
        <v>0</v>
      </c>
      <c r="T243" s="116"/>
      <c r="U243" s="116"/>
      <c r="V243" s="116"/>
      <c r="W243" s="116"/>
      <c r="X243" s="116"/>
      <c r="Y243" s="116"/>
      <c r="Z243" s="116"/>
      <c r="AA243" s="116"/>
      <c r="AB243" s="116"/>
      <c r="AC243" s="116"/>
      <c r="AD243" s="116"/>
      <c r="AE243" s="114">
        <f>'Հ4 '!J232</f>
        <v>1158288</v>
      </c>
      <c r="AF243" s="113">
        <f t="shared" si="46"/>
        <v>0</v>
      </c>
      <c r="AG243" s="117"/>
      <c r="AH243" s="117"/>
      <c r="AI243" s="117"/>
      <c r="AJ243" s="117"/>
      <c r="AK243" s="117"/>
      <c r="AL243" s="117"/>
      <c r="AM243" s="117"/>
      <c r="AN243" s="117"/>
      <c r="AO243" s="117"/>
      <c r="AP243" s="117"/>
      <c r="AQ243" s="117"/>
      <c r="AR243" s="114">
        <f>'Հ4 '!K232</f>
        <v>2020176.4</v>
      </c>
      <c r="AS243" s="113">
        <f t="shared" si="47"/>
        <v>0</v>
      </c>
      <c r="AT243" s="118"/>
      <c r="AU243" s="118"/>
      <c r="AV243" s="118"/>
      <c r="AW243" s="118"/>
      <c r="AX243" s="118"/>
      <c r="AY243" s="118"/>
      <c r="AZ243" s="118"/>
      <c r="BA243" s="118"/>
      <c r="BB243" s="118"/>
      <c r="BC243" s="118"/>
      <c r="BD243" s="118"/>
      <c r="BE243" s="114">
        <f>'Հ4 '!L232</f>
        <v>1602824</v>
      </c>
      <c r="BF243" s="113">
        <f t="shared" si="48"/>
        <v>0</v>
      </c>
      <c r="BG243" s="119"/>
      <c r="BH243" s="119"/>
      <c r="BI243" s="119"/>
      <c r="BJ243" s="119"/>
      <c r="BK243" s="119"/>
      <c r="BL243" s="119"/>
      <c r="BM243" s="119"/>
      <c r="BN243" s="119"/>
      <c r="BO243" s="119"/>
      <c r="BP243" s="119"/>
      <c r="BQ243" s="119"/>
    </row>
    <row r="244" spans="2:69" ht="43.5" hidden="1" customHeight="1" x14ac:dyDescent="0.3">
      <c r="B244" s="111"/>
      <c r="C244" s="111"/>
      <c r="D244" s="111" t="str">
        <f>'Հ4 '!G233</f>
        <v xml:space="preserve"> - Շենքերի և շինությունների կապիտալ վերանորոգում</v>
      </c>
      <c r="E244" s="114">
        <f>'Հ4 '!H233</f>
        <v>0</v>
      </c>
      <c r="F244" s="113">
        <f t="shared" si="44"/>
        <v>0</v>
      </c>
      <c r="G244" s="115"/>
      <c r="H244" s="115"/>
      <c r="I244" s="115"/>
      <c r="J244" s="115"/>
      <c r="K244" s="115"/>
      <c r="L244" s="115"/>
      <c r="M244" s="115"/>
      <c r="N244" s="115"/>
      <c r="O244" s="115"/>
      <c r="P244" s="115"/>
      <c r="Q244" s="115"/>
      <c r="R244" s="114">
        <f>'Հ4 '!I233</f>
        <v>433906.4</v>
      </c>
      <c r="S244" s="113">
        <f t="shared" si="45"/>
        <v>0</v>
      </c>
      <c r="T244" s="116"/>
      <c r="U244" s="116"/>
      <c r="V244" s="116"/>
      <c r="W244" s="116"/>
      <c r="X244" s="116"/>
      <c r="Y244" s="116"/>
      <c r="Z244" s="116"/>
      <c r="AA244" s="116"/>
      <c r="AB244" s="116"/>
      <c r="AC244" s="116"/>
      <c r="AD244" s="116"/>
      <c r="AE244" s="114">
        <f>'Հ4 '!J233</f>
        <v>1158288</v>
      </c>
      <c r="AF244" s="113">
        <f t="shared" si="46"/>
        <v>0</v>
      </c>
      <c r="AG244" s="117"/>
      <c r="AH244" s="117"/>
      <c r="AI244" s="117"/>
      <c r="AJ244" s="117"/>
      <c r="AK244" s="117"/>
      <c r="AL244" s="117"/>
      <c r="AM244" s="117"/>
      <c r="AN244" s="117"/>
      <c r="AO244" s="117"/>
      <c r="AP244" s="117"/>
      <c r="AQ244" s="117"/>
      <c r="AR244" s="114">
        <f>'Հ4 '!K233</f>
        <v>2020176.4</v>
      </c>
      <c r="AS244" s="113">
        <f t="shared" si="47"/>
        <v>0</v>
      </c>
      <c r="AT244" s="118"/>
      <c r="AU244" s="118"/>
      <c r="AV244" s="118"/>
      <c r="AW244" s="118"/>
      <c r="AX244" s="118"/>
      <c r="AY244" s="118"/>
      <c r="AZ244" s="118"/>
      <c r="BA244" s="118"/>
      <c r="BB244" s="118"/>
      <c r="BC244" s="118"/>
      <c r="BD244" s="118"/>
      <c r="BE244" s="114">
        <f>'Հ4 '!L233</f>
        <v>1602824</v>
      </c>
      <c r="BF244" s="113">
        <f t="shared" si="48"/>
        <v>0</v>
      </c>
      <c r="BG244" s="119"/>
      <c r="BH244" s="119"/>
      <c r="BI244" s="119"/>
      <c r="BJ244" s="119"/>
      <c r="BK244" s="119"/>
      <c r="BL244" s="119"/>
      <c r="BM244" s="119"/>
      <c r="BN244" s="119"/>
      <c r="BO244" s="119"/>
      <c r="BP244" s="119"/>
      <c r="BQ244" s="119"/>
    </row>
    <row r="245" spans="2:69" ht="43.5" hidden="1" customHeight="1" x14ac:dyDescent="0.3">
      <c r="B245" s="111"/>
      <c r="C245" s="111"/>
      <c r="D245" s="111" t="str">
        <f>'Հ4 '!G234</f>
        <v xml:space="preserve"> ԱՅԼ ՀԻՄՆԱԿԱՆ ՄԻՋՈՑՆԵՐ</v>
      </c>
      <c r="E245" s="114">
        <f>'Հ4 '!H234</f>
        <v>32600</v>
      </c>
      <c r="F245" s="113">
        <f t="shared" si="44"/>
        <v>0</v>
      </c>
      <c r="G245" s="115"/>
      <c r="H245" s="115"/>
      <c r="I245" s="115"/>
      <c r="J245" s="115"/>
      <c r="K245" s="115"/>
      <c r="L245" s="115"/>
      <c r="M245" s="115"/>
      <c r="N245" s="115"/>
      <c r="O245" s="115"/>
      <c r="P245" s="115"/>
      <c r="Q245" s="115"/>
      <c r="R245" s="114">
        <f>'Հ4 '!I234</f>
        <v>244927.9</v>
      </c>
      <c r="S245" s="113">
        <f t="shared" si="45"/>
        <v>0</v>
      </c>
      <c r="T245" s="116"/>
      <c r="U245" s="116"/>
      <c r="V245" s="116"/>
      <c r="W245" s="116"/>
      <c r="X245" s="116"/>
      <c r="Y245" s="116"/>
      <c r="Z245" s="116"/>
      <c r="AA245" s="116"/>
      <c r="AB245" s="116"/>
      <c r="AC245" s="116"/>
      <c r="AD245" s="116"/>
      <c r="AE245" s="114">
        <f>'Հ4 '!J234</f>
        <v>0</v>
      </c>
      <c r="AF245" s="113">
        <f t="shared" si="46"/>
        <v>0</v>
      </c>
      <c r="AG245" s="117"/>
      <c r="AH245" s="117"/>
      <c r="AI245" s="117"/>
      <c r="AJ245" s="117"/>
      <c r="AK245" s="117"/>
      <c r="AL245" s="117"/>
      <c r="AM245" s="117"/>
      <c r="AN245" s="117"/>
      <c r="AO245" s="117"/>
      <c r="AP245" s="117"/>
      <c r="AQ245" s="117"/>
      <c r="AR245" s="114">
        <f>'Հ4 '!K234</f>
        <v>0</v>
      </c>
      <c r="AS245" s="113">
        <f t="shared" si="47"/>
        <v>0</v>
      </c>
      <c r="AT245" s="118"/>
      <c r="AU245" s="118"/>
      <c r="AV245" s="118"/>
      <c r="AW245" s="118"/>
      <c r="AX245" s="118"/>
      <c r="AY245" s="118"/>
      <c r="AZ245" s="118"/>
      <c r="BA245" s="118"/>
      <c r="BB245" s="118"/>
      <c r="BC245" s="118"/>
      <c r="BD245" s="118"/>
      <c r="BE245" s="114">
        <f>'Հ4 '!L234</f>
        <v>0</v>
      </c>
      <c r="BF245" s="113">
        <f t="shared" si="48"/>
        <v>0</v>
      </c>
      <c r="BG245" s="119"/>
      <c r="BH245" s="119"/>
      <c r="BI245" s="119"/>
      <c r="BJ245" s="119"/>
      <c r="BK245" s="119"/>
      <c r="BL245" s="119"/>
      <c r="BM245" s="119"/>
      <c r="BN245" s="119"/>
      <c r="BO245" s="119"/>
      <c r="BP245" s="119"/>
      <c r="BQ245" s="119"/>
    </row>
    <row r="246" spans="2:69" ht="43.5" hidden="1" customHeight="1" x14ac:dyDescent="0.3">
      <c r="B246" s="111"/>
      <c r="C246" s="111"/>
      <c r="D246" s="111" t="str">
        <f>'Հ4 '!G235</f>
        <v xml:space="preserve"> - Նախագծահետազոտական ծախսեր</v>
      </c>
      <c r="E246" s="114">
        <f>'Հ4 '!H235</f>
        <v>32600</v>
      </c>
      <c r="F246" s="113">
        <f t="shared" si="44"/>
        <v>0</v>
      </c>
      <c r="G246" s="115"/>
      <c r="H246" s="115"/>
      <c r="I246" s="115"/>
      <c r="J246" s="115"/>
      <c r="K246" s="115"/>
      <c r="L246" s="115"/>
      <c r="M246" s="115"/>
      <c r="N246" s="115"/>
      <c r="O246" s="115"/>
      <c r="P246" s="115"/>
      <c r="Q246" s="115"/>
      <c r="R246" s="114">
        <f>'Հ4 '!I235</f>
        <v>244927.9</v>
      </c>
      <c r="S246" s="113">
        <f t="shared" si="45"/>
        <v>0</v>
      </c>
      <c r="T246" s="116"/>
      <c r="U246" s="116"/>
      <c r="V246" s="116"/>
      <c r="W246" s="116"/>
      <c r="X246" s="116"/>
      <c r="Y246" s="116"/>
      <c r="Z246" s="116"/>
      <c r="AA246" s="116"/>
      <c r="AB246" s="116"/>
      <c r="AC246" s="116"/>
      <c r="AD246" s="116"/>
      <c r="AE246" s="114">
        <f>'Հ4 '!J235</f>
        <v>0</v>
      </c>
      <c r="AF246" s="113">
        <f t="shared" si="46"/>
        <v>0</v>
      </c>
      <c r="AG246" s="117"/>
      <c r="AH246" s="117"/>
      <c r="AI246" s="117"/>
      <c r="AJ246" s="117"/>
      <c r="AK246" s="117"/>
      <c r="AL246" s="117"/>
      <c r="AM246" s="117"/>
      <c r="AN246" s="117"/>
      <c r="AO246" s="117"/>
      <c r="AP246" s="117"/>
      <c r="AQ246" s="117"/>
      <c r="AR246" s="114">
        <f>'Հ4 '!K235</f>
        <v>0</v>
      </c>
      <c r="AS246" s="113">
        <f t="shared" si="47"/>
        <v>0</v>
      </c>
      <c r="AT246" s="118"/>
      <c r="AU246" s="118"/>
      <c r="AV246" s="118"/>
      <c r="AW246" s="118"/>
      <c r="AX246" s="118"/>
      <c r="AY246" s="118"/>
      <c r="AZ246" s="118"/>
      <c r="BA246" s="118"/>
      <c r="BB246" s="118"/>
      <c r="BC246" s="118"/>
      <c r="BD246" s="118"/>
      <c r="BE246" s="114">
        <f>'Հ4 '!L235</f>
        <v>0</v>
      </c>
      <c r="BF246" s="113">
        <f t="shared" si="48"/>
        <v>0</v>
      </c>
      <c r="BG246" s="119"/>
      <c r="BH246" s="119"/>
      <c r="BI246" s="119"/>
      <c r="BJ246" s="119"/>
      <c r="BK246" s="119"/>
      <c r="BL246" s="119"/>
      <c r="BM246" s="119"/>
      <c r="BN246" s="119"/>
      <c r="BO246" s="119"/>
      <c r="BP246" s="119"/>
      <c r="BQ246" s="119"/>
    </row>
    <row r="247" spans="2:69" ht="68.25" customHeight="1" x14ac:dyDescent="0.3">
      <c r="B247" s="132" t="str">
        <f>'Հ4 '!E236</f>
        <v xml:space="preserve"> 1068</v>
      </c>
      <c r="C247" s="132"/>
      <c r="D247" s="132" t="str">
        <f>'Հ4 '!G236</f>
        <v xml:space="preserve"> Ժողովրդագրական վիճակի բարելավում</v>
      </c>
      <c r="E247" s="133">
        <f>'Հ4 '!H236</f>
        <v>53511420.089999996</v>
      </c>
      <c r="F247" s="134">
        <f t="shared" si="44"/>
        <v>2660755</v>
      </c>
      <c r="G247" s="135">
        <f>G249+G258+G267+G276+G285</f>
        <v>2660755</v>
      </c>
      <c r="H247" s="135">
        <f t="shared" ref="H247:Q247" si="49">H249+H258+H267+H276+H285</f>
        <v>0</v>
      </c>
      <c r="I247" s="135">
        <f t="shared" si="49"/>
        <v>0</v>
      </c>
      <c r="J247" s="135">
        <f t="shared" si="49"/>
        <v>0</v>
      </c>
      <c r="K247" s="135">
        <f t="shared" si="49"/>
        <v>0</v>
      </c>
      <c r="L247" s="135">
        <f t="shared" si="49"/>
        <v>0</v>
      </c>
      <c r="M247" s="135">
        <f t="shared" si="49"/>
        <v>0</v>
      </c>
      <c r="N247" s="135">
        <f t="shared" si="49"/>
        <v>0</v>
      </c>
      <c r="O247" s="135">
        <f t="shared" si="49"/>
        <v>0</v>
      </c>
      <c r="P247" s="135">
        <f t="shared" si="49"/>
        <v>0</v>
      </c>
      <c r="Q247" s="135">
        <f t="shared" si="49"/>
        <v>0</v>
      </c>
      <c r="R247" s="133">
        <f>'Հ4 '!I236</f>
        <v>68869726</v>
      </c>
      <c r="S247" s="134">
        <f t="shared" si="45"/>
        <v>606000</v>
      </c>
      <c r="T247" s="135">
        <f>T249+T258+T267+T276+T285</f>
        <v>606000</v>
      </c>
      <c r="U247" s="135">
        <f t="shared" ref="U247:AD247" si="50">U249+U258+U267+U276+U285</f>
        <v>0</v>
      </c>
      <c r="V247" s="135">
        <f t="shared" si="50"/>
        <v>0</v>
      </c>
      <c r="W247" s="135">
        <f t="shared" si="50"/>
        <v>0</v>
      </c>
      <c r="X247" s="135">
        <f t="shared" si="50"/>
        <v>0</v>
      </c>
      <c r="Y247" s="135">
        <f t="shared" si="50"/>
        <v>0</v>
      </c>
      <c r="Z247" s="135">
        <f t="shared" si="50"/>
        <v>0</v>
      </c>
      <c r="AA247" s="135">
        <f t="shared" si="50"/>
        <v>0</v>
      </c>
      <c r="AB247" s="135">
        <f t="shared" si="50"/>
        <v>0</v>
      </c>
      <c r="AC247" s="135">
        <f t="shared" si="50"/>
        <v>0</v>
      </c>
      <c r="AD247" s="135">
        <f t="shared" si="50"/>
        <v>0</v>
      </c>
      <c r="AE247" s="133">
        <f>'Հ4 '!J236</f>
        <v>83713400</v>
      </c>
      <c r="AF247" s="134">
        <f t="shared" si="46"/>
        <v>0</v>
      </c>
      <c r="AG247" s="135">
        <f>AG249+AG258+AG267+AG276+AG285</f>
        <v>0</v>
      </c>
      <c r="AH247" s="135">
        <f t="shared" ref="AH247:AQ247" si="51">AH249+AH258+AH267+AH276+AH285</f>
        <v>0</v>
      </c>
      <c r="AI247" s="135">
        <f t="shared" si="51"/>
        <v>0</v>
      </c>
      <c r="AJ247" s="135">
        <f t="shared" si="51"/>
        <v>0</v>
      </c>
      <c r="AK247" s="135">
        <f t="shared" si="51"/>
        <v>0</v>
      </c>
      <c r="AL247" s="135">
        <f t="shared" si="51"/>
        <v>0</v>
      </c>
      <c r="AM247" s="135">
        <f t="shared" si="51"/>
        <v>0</v>
      </c>
      <c r="AN247" s="135">
        <f t="shared" si="51"/>
        <v>0</v>
      </c>
      <c r="AO247" s="135">
        <f t="shared" si="51"/>
        <v>0</v>
      </c>
      <c r="AP247" s="135">
        <f t="shared" si="51"/>
        <v>0</v>
      </c>
      <c r="AQ247" s="135">
        <f t="shared" si="51"/>
        <v>0</v>
      </c>
      <c r="AR247" s="133">
        <f>'Հ4 '!K236</f>
        <v>94698400</v>
      </c>
      <c r="AS247" s="134">
        <f t="shared" si="47"/>
        <v>0</v>
      </c>
      <c r="AT247" s="135">
        <f>AT249+AT258+AT267+AT276+AT285</f>
        <v>0</v>
      </c>
      <c r="AU247" s="135">
        <f t="shared" ref="AU247:BD247" si="52">AU249+AU258+AU267+AU276+AU285</f>
        <v>0</v>
      </c>
      <c r="AV247" s="135">
        <f t="shared" si="52"/>
        <v>0</v>
      </c>
      <c r="AW247" s="135">
        <f t="shared" si="52"/>
        <v>0</v>
      </c>
      <c r="AX247" s="135">
        <f t="shared" si="52"/>
        <v>0</v>
      </c>
      <c r="AY247" s="135">
        <f t="shared" si="52"/>
        <v>0</v>
      </c>
      <c r="AZ247" s="135">
        <f t="shared" si="52"/>
        <v>0</v>
      </c>
      <c r="BA247" s="135">
        <f t="shared" si="52"/>
        <v>0</v>
      </c>
      <c r="BB247" s="135">
        <f t="shared" si="52"/>
        <v>0</v>
      </c>
      <c r="BC247" s="135">
        <f t="shared" si="52"/>
        <v>0</v>
      </c>
      <c r="BD247" s="135">
        <f t="shared" si="52"/>
        <v>0</v>
      </c>
      <c r="BE247" s="133">
        <f>'Հ4 '!L236</f>
        <v>94187000</v>
      </c>
      <c r="BF247" s="134">
        <f t="shared" si="48"/>
        <v>0</v>
      </c>
      <c r="BG247" s="135">
        <f>BG249+BG258+BG267+BG276+BG285</f>
        <v>0</v>
      </c>
      <c r="BH247" s="135">
        <f t="shared" ref="BH247:BQ247" si="53">BH249+BH258+BH267+BH276+BH285</f>
        <v>0</v>
      </c>
      <c r="BI247" s="135">
        <f t="shared" si="53"/>
        <v>0</v>
      </c>
      <c r="BJ247" s="135">
        <f t="shared" si="53"/>
        <v>0</v>
      </c>
      <c r="BK247" s="135">
        <f t="shared" si="53"/>
        <v>0</v>
      </c>
      <c r="BL247" s="135">
        <f t="shared" si="53"/>
        <v>0</v>
      </c>
      <c r="BM247" s="135">
        <f t="shared" si="53"/>
        <v>0</v>
      </c>
      <c r="BN247" s="135">
        <f t="shared" si="53"/>
        <v>0</v>
      </c>
      <c r="BO247" s="135">
        <f t="shared" si="53"/>
        <v>0</v>
      </c>
      <c r="BP247" s="135">
        <f t="shared" si="53"/>
        <v>0</v>
      </c>
      <c r="BQ247" s="135">
        <f t="shared" si="53"/>
        <v>0</v>
      </c>
    </row>
    <row r="248" spans="2:69" ht="43.5" hidden="1" customHeight="1" x14ac:dyDescent="0.3">
      <c r="B248" s="111"/>
      <c r="C248" s="111"/>
      <c r="D248" s="111" t="str">
        <f>'Հ4 '!G237</f>
        <v xml:space="preserve"> այդ թվում`</v>
      </c>
      <c r="E248" s="114">
        <f>'Հ4 '!H237</f>
        <v>0</v>
      </c>
      <c r="F248" s="113">
        <f t="shared" si="44"/>
        <v>0</v>
      </c>
      <c r="G248" s="115"/>
      <c r="H248" s="115"/>
      <c r="I248" s="115"/>
      <c r="J248" s="115"/>
      <c r="K248" s="115"/>
      <c r="L248" s="115"/>
      <c r="M248" s="115"/>
      <c r="N248" s="115"/>
      <c r="O248" s="115"/>
      <c r="P248" s="115"/>
      <c r="Q248" s="115"/>
      <c r="R248" s="114">
        <f>'Հ4 '!I237</f>
        <v>0</v>
      </c>
      <c r="S248" s="113">
        <f t="shared" si="45"/>
        <v>0</v>
      </c>
      <c r="T248" s="116"/>
      <c r="U248" s="116"/>
      <c r="V248" s="116"/>
      <c r="W248" s="116"/>
      <c r="X248" s="116"/>
      <c r="Y248" s="116"/>
      <c r="Z248" s="116"/>
      <c r="AA248" s="116"/>
      <c r="AB248" s="116"/>
      <c r="AC248" s="116"/>
      <c r="AD248" s="116"/>
      <c r="AE248" s="114">
        <f>'Հ4 '!J237</f>
        <v>0</v>
      </c>
      <c r="AF248" s="113">
        <f t="shared" si="46"/>
        <v>0</v>
      </c>
      <c r="AG248" s="117"/>
      <c r="AH248" s="117"/>
      <c r="AI248" s="117"/>
      <c r="AJ248" s="117"/>
      <c r="AK248" s="117"/>
      <c r="AL248" s="117"/>
      <c r="AM248" s="117"/>
      <c r="AN248" s="117"/>
      <c r="AO248" s="117"/>
      <c r="AP248" s="117"/>
      <c r="AQ248" s="117"/>
      <c r="AR248" s="114">
        <f>'Հ4 '!K237</f>
        <v>0</v>
      </c>
      <c r="AS248" s="113">
        <f t="shared" si="47"/>
        <v>0</v>
      </c>
      <c r="AT248" s="118"/>
      <c r="AU248" s="118"/>
      <c r="AV248" s="118"/>
      <c r="AW248" s="118"/>
      <c r="AX248" s="118"/>
      <c r="AY248" s="118"/>
      <c r="AZ248" s="118"/>
      <c r="BA248" s="118"/>
      <c r="BB248" s="118"/>
      <c r="BC248" s="118"/>
      <c r="BD248" s="118"/>
      <c r="BE248" s="114">
        <f>'Հ4 '!L237</f>
        <v>0</v>
      </c>
      <c r="BF248" s="113">
        <f t="shared" si="48"/>
        <v>0</v>
      </c>
      <c r="BG248" s="119"/>
      <c r="BH248" s="119"/>
      <c r="BI248" s="119"/>
      <c r="BJ248" s="119"/>
      <c r="BK248" s="119"/>
      <c r="BL248" s="119"/>
      <c r="BM248" s="119"/>
      <c r="BN248" s="119"/>
      <c r="BO248" s="119"/>
      <c r="BP248" s="119"/>
      <c r="BQ248" s="119"/>
    </row>
    <row r="249" spans="2:69" ht="43.5" customHeight="1" x14ac:dyDescent="0.3">
      <c r="B249" s="111"/>
      <c r="C249" s="111" t="str">
        <f>'Հ4 '!F238</f>
        <v xml:space="preserve"> 11001</v>
      </c>
      <c r="D249" s="111" t="str">
        <f>'Հ4 '!G238</f>
        <v xml:space="preserve"> Մինչև 2 տարեկան երեխայի խնամքի նպաստի տրամադրման ապահովում</v>
      </c>
      <c r="E249" s="114">
        <f>'Հ4 '!H238</f>
        <v>4197.25</v>
      </c>
      <c r="F249" s="113">
        <f t="shared" si="44"/>
        <v>0</v>
      </c>
      <c r="G249" s="115"/>
      <c r="H249" s="115"/>
      <c r="I249" s="115"/>
      <c r="J249" s="115"/>
      <c r="K249" s="115"/>
      <c r="L249" s="115"/>
      <c r="M249" s="115"/>
      <c r="N249" s="115"/>
      <c r="O249" s="115"/>
      <c r="P249" s="115"/>
      <c r="Q249" s="115"/>
      <c r="R249" s="114">
        <f>'Հ4 '!I238</f>
        <v>4176</v>
      </c>
      <c r="S249" s="113">
        <f t="shared" si="45"/>
        <v>0</v>
      </c>
      <c r="T249" s="116"/>
      <c r="U249" s="116"/>
      <c r="V249" s="116"/>
      <c r="W249" s="116"/>
      <c r="X249" s="116"/>
      <c r="Y249" s="116"/>
      <c r="Z249" s="116"/>
      <c r="AA249" s="116"/>
      <c r="AB249" s="116"/>
      <c r="AC249" s="116"/>
      <c r="AD249" s="116"/>
      <c r="AE249" s="114">
        <f>'Հ4 '!J238</f>
        <v>3260</v>
      </c>
      <c r="AF249" s="113">
        <f t="shared" si="46"/>
        <v>0</v>
      </c>
      <c r="AG249" s="117"/>
      <c r="AH249" s="117"/>
      <c r="AI249" s="117"/>
      <c r="AJ249" s="117"/>
      <c r="AK249" s="117"/>
      <c r="AL249" s="117"/>
      <c r="AM249" s="117"/>
      <c r="AN249" s="117"/>
      <c r="AO249" s="117"/>
      <c r="AP249" s="117"/>
      <c r="AQ249" s="117"/>
      <c r="AR249" s="114">
        <f>'Հ4 '!K238</f>
        <v>3260</v>
      </c>
      <c r="AS249" s="113">
        <f t="shared" si="47"/>
        <v>0</v>
      </c>
      <c r="AT249" s="118"/>
      <c r="AU249" s="118"/>
      <c r="AV249" s="118"/>
      <c r="AW249" s="118"/>
      <c r="AX249" s="118"/>
      <c r="AY249" s="118"/>
      <c r="AZ249" s="118"/>
      <c r="BA249" s="118"/>
      <c r="BB249" s="118"/>
      <c r="BC249" s="118"/>
      <c r="BD249" s="118"/>
      <c r="BE249" s="114">
        <f>'Հ4 '!L238</f>
        <v>3260</v>
      </c>
      <c r="BF249" s="113">
        <f t="shared" si="48"/>
        <v>0</v>
      </c>
      <c r="BG249" s="119"/>
      <c r="BH249" s="119"/>
      <c r="BI249" s="119"/>
      <c r="BJ249" s="119"/>
      <c r="BK249" s="119"/>
      <c r="BL249" s="119"/>
      <c r="BM249" s="119"/>
      <c r="BN249" s="119"/>
      <c r="BO249" s="119"/>
      <c r="BP249" s="119"/>
      <c r="BQ249" s="119"/>
    </row>
    <row r="250" spans="2:69" ht="43.5" hidden="1" customHeight="1" x14ac:dyDescent="0.3">
      <c r="B250" s="111"/>
      <c r="C250" s="111"/>
      <c r="D250" s="111" t="str">
        <f>'Հ4 '!G239</f>
        <v xml:space="preserve"> այդ թվում` ըստ կատարողների</v>
      </c>
      <c r="E250" s="114">
        <f>'Հ4 '!H239</f>
        <v>0</v>
      </c>
      <c r="F250" s="113">
        <f t="shared" si="44"/>
        <v>0</v>
      </c>
      <c r="G250" s="115"/>
      <c r="H250" s="115"/>
      <c r="I250" s="115"/>
      <c r="J250" s="115"/>
      <c r="K250" s="115"/>
      <c r="L250" s="115"/>
      <c r="M250" s="115"/>
      <c r="N250" s="115"/>
      <c r="O250" s="115"/>
      <c r="P250" s="115"/>
      <c r="Q250" s="115"/>
      <c r="R250" s="114">
        <f>'Հ4 '!I239</f>
        <v>0</v>
      </c>
      <c r="S250" s="113">
        <f t="shared" si="45"/>
        <v>0</v>
      </c>
      <c r="T250" s="116"/>
      <c r="U250" s="116"/>
      <c r="V250" s="116"/>
      <c r="W250" s="116"/>
      <c r="X250" s="116"/>
      <c r="Y250" s="116"/>
      <c r="Z250" s="116"/>
      <c r="AA250" s="116"/>
      <c r="AB250" s="116"/>
      <c r="AC250" s="116"/>
      <c r="AD250" s="116"/>
      <c r="AE250" s="114">
        <f>'Հ4 '!J239</f>
        <v>0</v>
      </c>
      <c r="AF250" s="113">
        <f t="shared" si="46"/>
        <v>0</v>
      </c>
      <c r="AG250" s="117"/>
      <c r="AH250" s="117"/>
      <c r="AI250" s="117"/>
      <c r="AJ250" s="117"/>
      <c r="AK250" s="117"/>
      <c r="AL250" s="117"/>
      <c r="AM250" s="117"/>
      <c r="AN250" s="117"/>
      <c r="AO250" s="117"/>
      <c r="AP250" s="117"/>
      <c r="AQ250" s="117"/>
      <c r="AR250" s="114">
        <f>'Հ4 '!K239</f>
        <v>0</v>
      </c>
      <c r="AS250" s="113">
        <f t="shared" si="47"/>
        <v>0</v>
      </c>
      <c r="AT250" s="118"/>
      <c r="AU250" s="118"/>
      <c r="AV250" s="118"/>
      <c r="AW250" s="118"/>
      <c r="AX250" s="118"/>
      <c r="AY250" s="118"/>
      <c r="AZ250" s="118"/>
      <c r="BA250" s="118"/>
      <c r="BB250" s="118"/>
      <c r="BC250" s="118"/>
      <c r="BD250" s="118"/>
      <c r="BE250" s="114">
        <f>'Հ4 '!L239</f>
        <v>0</v>
      </c>
      <c r="BF250" s="113">
        <f t="shared" si="48"/>
        <v>0</v>
      </c>
      <c r="BG250" s="119"/>
      <c r="BH250" s="119"/>
      <c r="BI250" s="119"/>
      <c r="BJ250" s="119"/>
      <c r="BK250" s="119"/>
      <c r="BL250" s="119"/>
      <c r="BM250" s="119"/>
      <c r="BN250" s="119"/>
      <c r="BO250" s="119"/>
      <c r="BP250" s="119"/>
      <c r="BQ250" s="119"/>
    </row>
    <row r="251" spans="2:69" ht="43.5" hidden="1" customHeight="1" x14ac:dyDescent="0.3">
      <c r="B251" s="111"/>
      <c r="C251" s="111"/>
      <c r="D251" s="111" t="str">
        <f>'Հ4 '!G240</f>
        <v xml:space="preserve"> ՀՀ աշխատանքի և սոցիալական հարցերի նախարարության միասնական սոցիալական ծառայություն</v>
      </c>
      <c r="E251" s="114">
        <f>'Հ4 '!H240</f>
        <v>4197.25</v>
      </c>
      <c r="F251" s="113">
        <f t="shared" si="44"/>
        <v>0</v>
      </c>
      <c r="G251" s="115"/>
      <c r="H251" s="115"/>
      <c r="I251" s="115"/>
      <c r="J251" s="115"/>
      <c r="K251" s="115"/>
      <c r="L251" s="115"/>
      <c r="M251" s="115"/>
      <c r="N251" s="115"/>
      <c r="O251" s="115"/>
      <c r="P251" s="115"/>
      <c r="Q251" s="115"/>
      <c r="R251" s="114">
        <f>'Հ4 '!I240</f>
        <v>4176</v>
      </c>
      <c r="S251" s="113">
        <f t="shared" si="45"/>
        <v>0</v>
      </c>
      <c r="T251" s="116"/>
      <c r="U251" s="116"/>
      <c r="V251" s="116"/>
      <c r="W251" s="116"/>
      <c r="X251" s="116"/>
      <c r="Y251" s="116"/>
      <c r="Z251" s="116"/>
      <c r="AA251" s="116"/>
      <c r="AB251" s="116"/>
      <c r="AC251" s="116"/>
      <c r="AD251" s="116"/>
      <c r="AE251" s="114">
        <f>'Հ4 '!J240</f>
        <v>3260</v>
      </c>
      <c r="AF251" s="113">
        <f t="shared" si="46"/>
        <v>0</v>
      </c>
      <c r="AG251" s="117"/>
      <c r="AH251" s="117"/>
      <c r="AI251" s="117"/>
      <c r="AJ251" s="117"/>
      <c r="AK251" s="117"/>
      <c r="AL251" s="117"/>
      <c r="AM251" s="117"/>
      <c r="AN251" s="117"/>
      <c r="AO251" s="117"/>
      <c r="AP251" s="117"/>
      <c r="AQ251" s="117"/>
      <c r="AR251" s="114">
        <f>'Հ4 '!K240</f>
        <v>3260</v>
      </c>
      <c r="AS251" s="113">
        <f t="shared" si="47"/>
        <v>0</v>
      </c>
      <c r="AT251" s="118"/>
      <c r="AU251" s="118"/>
      <c r="AV251" s="118"/>
      <c r="AW251" s="118"/>
      <c r="AX251" s="118"/>
      <c r="AY251" s="118"/>
      <c r="AZ251" s="118"/>
      <c r="BA251" s="118"/>
      <c r="BB251" s="118"/>
      <c r="BC251" s="118"/>
      <c r="BD251" s="118"/>
      <c r="BE251" s="114">
        <f>'Հ4 '!L240</f>
        <v>3260</v>
      </c>
      <c r="BF251" s="113">
        <f t="shared" si="48"/>
        <v>0</v>
      </c>
      <c r="BG251" s="119"/>
      <c r="BH251" s="119"/>
      <c r="BI251" s="119"/>
      <c r="BJ251" s="119"/>
      <c r="BK251" s="119"/>
      <c r="BL251" s="119"/>
      <c r="BM251" s="119"/>
      <c r="BN251" s="119"/>
      <c r="BO251" s="119"/>
      <c r="BP251" s="119"/>
      <c r="BQ251" s="119"/>
    </row>
    <row r="252" spans="2:69" ht="43.5" hidden="1" customHeight="1" x14ac:dyDescent="0.3">
      <c r="B252" s="111"/>
      <c r="C252" s="111"/>
      <c r="D252" s="111" t="str">
        <f>'Հ4 '!G241</f>
        <v xml:space="preserve"> այդ թվում` բյուջետային ծախսերի տնտեսագիտական դասակարգման հոդվածներ</v>
      </c>
      <c r="E252" s="114">
        <f>'Հ4 '!H241</f>
        <v>0</v>
      </c>
      <c r="F252" s="113">
        <f t="shared" si="44"/>
        <v>0</v>
      </c>
      <c r="G252" s="115"/>
      <c r="H252" s="115"/>
      <c r="I252" s="115"/>
      <c r="J252" s="115"/>
      <c r="K252" s="115"/>
      <c r="L252" s="115"/>
      <c r="M252" s="115"/>
      <c r="N252" s="115"/>
      <c r="O252" s="115"/>
      <c r="P252" s="115"/>
      <c r="Q252" s="115"/>
      <c r="R252" s="114">
        <f>'Հ4 '!I241</f>
        <v>0</v>
      </c>
      <c r="S252" s="113">
        <f t="shared" si="45"/>
        <v>0</v>
      </c>
      <c r="T252" s="116"/>
      <c r="U252" s="116"/>
      <c r="V252" s="116"/>
      <c r="W252" s="116"/>
      <c r="X252" s="116"/>
      <c r="Y252" s="116"/>
      <c r="Z252" s="116"/>
      <c r="AA252" s="116"/>
      <c r="AB252" s="116"/>
      <c r="AC252" s="116"/>
      <c r="AD252" s="116"/>
      <c r="AE252" s="114">
        <f>'Հ4 '!J241</f>
        <v>0</v>
      </c>
      <c r="AF252" s="113">
        <f t="shared" si="46"/>
        <v>0</v>
      </c>
      <c r="AG252" s="117"/>
      <c r="AH252" s="117"/>
      <c r="AI252" s="117"/>
      <c r="AJ252" s="117"/>
      <c r="AK252" s="117"/>
      <c r="AL252" s="117"/>
      <c r="AM252" s="117"/>
      <c r="AN252" s="117"/>
      <c r="AO252" s="117"/>
      <c r="AP252" s="117"/>
      <c r="AQ252" s="117"/>
      <c r="AR252" s="114">
        <f>'Հ4 '!K241</f>
        <v>0</v>
      </c>
      <c r="AS252" s="113">
        <f t="shared" si="47"/>
        <v>0</v>
      </c>
      <c r="AT252" s="118"/>
      <c r="AU252" s="118"/>
      <c r="AV252" s="118"/>
      <c r="AW252" s="118"/>
      <c r="AX252" s="118"/>
      <c r="AY252" s="118"/>
      <c r="AZ252" s="118"/>
      <c r="BA252" s="118"/>
      <c r="BB252" s="118"/>
      <c r="BC252" s="118"/>
      <c r="BD252" s="118"/>
      <c r="BE252" s="114">
        <f>'Հ4 '!L241</f>
        <v>0</v>
      </c>
      <c r="BF252" s="113">
        <f t="shared" si="48"/>
        <v>0</v>
      </c>
      <c r="BG252" s="119"/>
      <c r="BH252" s="119"/>
      <c r="BI252" s="119"/>
      <c r="BJ252" s="119"/>
      <c r="BK252" s="119"/>
      <c r="BL252" s="119"/>
      <c r="BM252" s="119"/>
      <c r="BN252" s="119"/>
      <c r="BO252" s="119"/>
      <c r="BP252" s="119"/>
      <c r="BQ252" s="119"/>
    </row>
    <row r="253" spans="2:69" ht="43.5" hidden="1" customHeight="1" x14ac:dyDescent="0.3">
      <c r="B253" s="111"/>
      <c r="C253" s="111"/>
      <c r="D253" s="111" t="str">
        <f>'Հ4 '!G242</f>
        <v xml:space="preserve"> ԸՆԴԱՄԵՆԸ ԾԱԽՍԵՐ</v>
      </c>
      <c r="E253" s="114">
        <f>'Հ4 '!H242</f>
        <v>4197.25</v>
      </c>
      <c r="F253" s="113">
        <f t="shared" si="44"/>
        <v>0</v>
      </c>
      <c r="G253" s="115"/>
      <c r="H253" s="115"/>
      <c r="I253" s="115"/>
      <c r="J253" s="115"/>
      <c r="K253" s="115"/>
      <c r="L253" s="115"/>
      <c r="M253" s="115"/>
      <c r="N253" s="115"/>
      <c r="O253" s="115"/>
      <c r="P253" s="115"/>
      <c r="Q253" s="115"/>
      <c r="R253" s="114">
        <f>'Հ4 '!I242</f>
        <v>4176</v>
      </c>
      <c r="S253" s="113">
        <f t="shared" si="45"/>
        <v>0</v>
      </c>
      <c r="T253" s="116"/>
      <c r="U253" s="116"/>
      <c r="V253" s="116"/>
      <c r="W253" s="116"/>
      <c r="X253" s="116"/>
      <c r="Y253" s="116"/>
      <c r="Z253" s="116"/>
      <c r="AA253" s="116"/>
      <c r="AB253" s="116"/>
      <c r="AC253" s="116"/>
      <c r="AD253" s="116"/>
      <c r="AE253" s="114">
        <f>'Հ4 '!J242</f>
        <v>3260</v>
      </c>
      <c r="AF253" s="113">
        <f t="shared" si="46"/>
        <v>0</v>
      </c>
      <c r="AG253" s="117"/>
      <c r="AH253" s="117"/>
      <c r="AI253" s="117"/>
      <c r="AJ253" s="117"/>
      <c r="AK253" s="117"/>
      <c r="AL253" s="117"/>
      <c r="AM253" s="117"/>
      <c r="AN253" s="117"/>
      <c r="AO253" s="117"/>
      <c r="AP253" s="117"/>
      <c r="AQ253" s="117"/>
      <c r="AR253" s="114">
        <f>'Հ4 '!K242</f>
        <v>3260</v>
      </c>
      <c r="AS253" s="113">
        <f t="shared" si="47"/>
        <v>0</v>
      </c>
      <c r="AT253" s="118"/>
      <c r="AU253" s="118"/>
      <c r="AV253" s="118"/>
      <c r="AW253" s="118"/>
      <c r="AX253" s="118"/>
      <c r="AY253" s="118"/>
      <c r="AZ253" s="118"/>
      <c r="BA253" s="118"/>
      <c r="BB253" s="118"/>
      <c r="BC253" s="118"/>
      <c r="BD253" s="118"/>
      <c r="BE253" s="114">
        <f>'Հ4 '!L242</f>
        <v>3260</v>
      </c>
      <c r="BF253" s="113">
        <f t="shared" si="48"/>
        <v>0</v>
      </c>
      <c r="BG253" s="119"/>
      <c r="BH253" s="119"/>
      <c r="BI253" s="119"/>
      <c r="BJ253" s="119"/>
      <c r="BK253" s="119"/>
      <c r="BL253" s="119"/>
      <c r="BM253" s="119"/>
      <c r="BN253" s="119"/>
      <c r="BO253" s="119"/>
      <c r="BP253" s="119"/>
      <c r="BQ253" s="119"/>
    </row>
    <row r="254" spans="2:69" ht="43.5" hidden="1" customHeight="1" x14ac:dyDescent="0.3">
      <c r="B254" s="111"/>
      <c r="C254" s="111"/>
      <c r="D254" s="111" t="str">
        <f>'Հ4 '!G243</f>
        <v xml:space="preserve"> ԸՆԹԱՑԻԿ ԾԱԽՍԵՐ</v>
      </c>
      <c r="E254" s="114">
        <f>'Հ4 '!H243</f>
        <v>4197.25</v>
      </c>
      <c r="F254" s="113">
        <f t="shared" si="44"/>
        <v>0</v>
      </c>
      <c r="G254" s="115"/>
      <c r="H254" s="115"/>
      <c r="I254" s="115"/>
      <c r="J254" s="115"/>
      <c r="K254" s="115"/>
      <c r="L254" s="115"/>
      <c r="M254" s="115"/>
      <c r="N254" s="115"/>
      <c r="O254" s="115"/>
      <c r="P254" s="115"/>
      <c r="Q254" s="115"/>
      <c r="R254" s="114">
        <f>'Հ4 '!I243</f>
        <v>4176</v>
      </c>
      <c r="S254" s="113">
        <f t="shared" si="45"/>
        <v>0</v>
      </c>
      <c r="T254" s="116"/>
      <c r="U254" s="116"/>
      <c r="V254" s="116"/>
      <c r="W254" s="116"/>
      <c r="X254" s="116"/>
      <c r="Y254" s="116"/>
      <c r="Z254" s="116"/>
      <c r="AA254" s="116"/>
      <c r="AB254" s="116"/>
      <c r="AC254" s="116"/>
      <c r="AD254" s="116"/>
      <c r="AE254" s="114">
        <f>'Հ4 '!J243</f>
        <v>3260</v>
      </c>
      <c r="AF254" s="113">
        <f t="shared" si="46"/>
        <v>0</v>
      </c>
      <c r="AG254" s="117"/>
      <c r="AH254" s="117"/>
      <c r="AI254" s="117"/>
      <c r="AJ254" s="117"/>
      <c r="AK254" s="117"/>
      <c r="AL254" s="117"/>
      <c r="AM254" s="117"/>
      <c r="AN254" s="117"/>
      <c r="AO254" s="117"/>
      <c r="AP254" s="117"/>
      <c r="AQ254" s="117"/>
      <c r="AR254" s="114">
        <f>'Հ4 '!K243</f>
        <v>3260</v>
      </c>
      <c r="AS254" s="113">
        <f t="shared" si="47"/>
        <v>0</v>
      </c>
      <c r="AT254" s="118"/>
      <c r="AU254" s="118"/>
      <c r="AV254" s="118"/>
      <c r="AW254" s="118"/>
      <c r="AX254" s="118"/>
      <c r="AY254" s="118"/>
      <c r="AZ254" s="118"/>
      <c r="BA254" s="118"/>
      <c r="BB254" s="118"/>
      <c r="BC254" s="118"/>
      <c r="BD254" s="118"/>
      <c r="BE254" s="114">
        <f>'Հ4 '!L243</f>
        <v>3260</v>
      </c>
      <c r="BF254" s="113">
        <f t="shared" si="48"/>
        <v>0</v>
      </c>
      <c r="BG254" s="119"/>
      <c r="BH254" s="119"/>
      <c r="BI254" s="119"/>
      <c r="BJ254" s="119"/>
      <c r="BK254" s="119"/>
      <c r="BL254" s="119"/>
      <c r="BM254" s="119"/>
      <c r="BN254" s="119"/>
      <c r="BO254" s="119"/>
      <c r="BP254" s="119"/>
      <c r="BQ254" s="119"/>
    </row>
    <row r="255" spans="2:69" ht="43.5" hidden="1" customHeight="1" x14ac:dyDescent="0.3">
      <c r="B255" s="111"/>
      <c r="C255" s="111"/>
      <c r="D255" s="111" t="str">
        <f>'Հ4 '!G244</f>
        <v xml:space="preserve"> ԾԱՌԱՅՈՒԹՅՈՒՆՆԵՐԻ  ԵՎ   ԱՊՐԱՆՔՆԵՐԻ  ՁԵՌՔԲԵՐՈՒՄ</v>
      </c>
      <c r="E255" s="114">
        <f>'Հ4 '!H244</f>
        <v>4197.25</v>
      </c>
      <c r="F255" s="113">
        <f t="shared" si="44"/>
        <v>0</v>
      </c>
      <c r="G255" s="115"/>
      <c r="H255" s="115"/>
      <c r="I255" s="115"/>
      <c r="J255" s="115"/>
      <c r="K255" s="115"/>
      <c r="L255" s="115"/>
      <c r="M255" s="115"/>
      <c r="N255" s="115"/>
      <c r="O255" s="115"/>
      <c r="P255" s="115"/>
      <c r="Q255" s="115"/>
      <c r="R255" s="114">
        <f>'Հ4 '!I244</f>
        <v>4176</v>
      </c>
      <c r="S255" s="113">
        <f t="shared" si="45"/>
        <v>0</v>
      </c>
      <c r="T255" s="116"/>
      <c r="U255" s="116"/>
      <c r="V255" s="116"/>
      <c r="W255" s="116"/>
      <c r="X255" s="116"/>
      <c r="Y255" s="116"/>
      <c r="Z255" s="116"/>
      <c r="AA255" s="116"/>
      <c r="AB255" s="116"/>
      <c r="AC255" s="116"/>
      <c r="AD255" s="116"/>
      <c r="AE255" s="114">
        <f>'Հ4 '!J244</f>
        <v>3260</v>
      </c>
      <c r="AF255" s="113">
        <f t="shared" si="46"/>
        <v>0</v>
      </c>
      <c r="AG255" s="117"/>
      <c r="AH255" s="117"/>
      <c r="AI255" s="117"/>
      <c r="AJ255" s="117"/>
      <c r="AK255" s="117"/>
      <c r="AL255" s="117"/>
      <c r="AM255" s="117"/>
      <c r="AN255" s="117"/>
      <c r="AO255" s="117"/>
      <c r="AP255" s="117"/>
      <c r="AQ255" s="117"/>
      <c r="AR255" s="114">
        <f>'Հ4 '!K244</f>
        <v>3260</v>
      </c>
      <c r="AS255" s="113">
        <f t="shared" si="47"/>
        <v>0</v>
      </c>
      <c r="AT255" s="118"/>
      <c r="AU255" s="118"/>
      <c r="AV255" s="118"/>
      <c r="AW255" s="118"/>
      <c r="AX255" s="118"/>
      <c r="AY255" s="118"/>
      <c r="AZ255" s="118"/>
      <c r="BA255" s="118"/>
      <c r="BB255" s="118"/>
      <c r="BC255" s="118"/>
      <c r="BD255" s="118"/>
      <c r="BE255" s="114">
        <f>'Հ4 '!L244</f>
        <v>3260</v>
      </c>
      <c r="BF255" s="113">
        <f t="shared" si="48"/>
        <v>0</v>
      </c>
      <c r="BG255" s="119"/>
      <c r="BH255" s="119"/>
      <c r="BI255" s="119"/>
      <c r="BJ255" s="119"/>
      <c r="BK255" s="119"/>
      <c r="BL255" s="119"/>
      <c r="BM255" s="119"/>
      <c r="BN255" s="119"/>
      <c r="BO255" s="119"/>
      <c r="BP255" s="119"/>
      <c r="BQ255" s="119"/>
    </row>
    <row r="256" spans="2:69" ht="43.5" hidden="1" customHeight="1" x14ac:dyDescent="0.3">
      <c r="B256" s="111"/>
      <c r="C256" s="111"/>
      <c r="D256" s="111" t="str">
        <f>'Հ4 '!G245</f>
        <v xml:space="preserve"> Շարունակական ծախսեր</v>
      </c>
      <c r="E256" s="114">
        <f>'Հ4 '!H245</f>
        <v>4197.25</v>
      </c>
      <c r="F256" s="113">
        <f t="shared" si="44"/>
        <v>0</v>
      </c>
      <c r="G256" s="115"/>
      <c r="H256" s="115"/>
      <c r="I256" s="115"/>
      <c r="J256" s="115"/>
      <c r="K256" s="115"/>
      <c r="L256" s="115"/>
      <c r="M256" s="115"/>
      <c r="N256" s="115"/>
      <c r="O256" s="115"/>
      <c r="P256" s="115"/>
      <c r="Q256" s="115"/>
      <c r="R256" s="114">
        <f>'Հ4 '!I245</f>
        <v>4176</v>
      </c>
      <c r="S256" s="113">
        <f t="shared" si="45"/>
        <v>0</v>
      </c>
      <c r="T256" s="116"/>
      <c r="U256" s="116"/>
      <c r="V256" s="116"/>
      <c r="W256" s="116"/>
      <c r="X256" s="116"/>
      <c r="Y256" s="116"/>
      <c r="Z256" s="116"/>
      <c r="AA256" s="116"/>
      <c r="AB256" s="116"/>
      <c r="AC256" s="116"/>
      <c r="AD256" s="116"/>
      <c r="AE256" s="114">
        <f>'Հ4 '!J245</f>
        <v>3260</v>
      </c>
      <c r="AF256" s="113">
        <f t="shared" si="46"/>
        <v>0</v>
      </c>
      <c r="AG256" s="117"/>
      <c r="AH256" s="117"/>
      <c r="AI256" s="117"/>
      <c r="AJ256" s="117"/>
      <c r="AK256" s="117"/>
      <c r="AL256" s="117"/>
      <c r="AM256" s="117"/>
      <c r="AN256" s="117"/>
      <c r="AO256" s="117"/>
      <c r="AP256" s="117"/>
      <c r="AQ256" s="117"/>
      <c r="AR256" s="114">
        <f>'Հ4 '!K245</f>
        <v>3260</v>
      </c>
      <c r="AS256" s="113">
        <f t="shared" si="47"/>
        <v>0</v>
      </c>
      <c r="AT256" s="118"/>
      <c r="AU256" s="118"/>
      <c r="AV256" s="118"/>
      <c r="AW256" s="118"/>
      <c r="AX256" s="118"/>
      <c r="AY256" s="118"/>
      <c r="AZ256" s="118"/>
      <c r="BA256" s="118"/>
      <c r="BB256" s="118"/>
      <c r="BC256" s="118"/>
      <c r="BD256" s="118"/>
      <c r="BE256" s="114">
        <f>'Հ4 '!L245</f>
        <v>3260</v>
      </c>
      <c r="BF256" s="113">
        <f t="shared" si="48"/>
        <v>0</v>
      </c>
      <c r="BG256" s="119"/>
      <c r="BH256" s="119"/>
      <c r="BI256" s="119"/>
      <c r="BJ256" s="119"/>
      <c r="BK256" s="119"/>
      <c r="BL256" s="119"/>
      <c r="BM256" s="119"/>
      <c r="BN256" s="119"/>
      <c r="BO256" s="119"/>
      <c r="BP256" s="119"/>
      <c r="BQ256" s="119"/>
    </row>
    <row r="257" spans="2:69" ht="43.5" hidden="1" customHeight="1" x14ac:dyDescent="0.3">
      <c r="B257" s="111"/>
      <c r="C257" s="111"/>
      <c r="D257" s="111" t="str">
        <f>'Հ4 '!G246</f>
        <v xml:space="preserve"> - Կապի ծառայություններ</v>
      </c>
      <c r="E257" s="114">
        <f>'Հ4 '!H246</f>
        <v>4197.25</v>
      </c>
      <c r="F257" s="113">
        <f t="shared" si="44"/>
        <v>0</v>
      </c>
      <c r="G257" s="115"/>
      <c r="H257" s="115"/>
      <c r="I257" s="115"/>
      <c r="J257" s="115"/>
      <c r="K257" s="115"/>
      <c r="L257" s="115"/>
      <c r="M257" s="115"/>
      <c r="N257" s="115"/>
      <c r="O257" s="115"/>
      <c r="P257" s="115"/>
      <c r="Q257" s="115"/>
      <c r="R257" s="114">
        <f>'Հ4 '!I246</f>
        <v>4176</v>
      </c>
      <c r="S257" s="113">
        <f t="shared" si="45"/>
        <v>0</v>
      </c>
      <c r="T257" s="116"/>
      <c r="U257" s="116"/>
      <c r="V257" s="116"/>
      <c r="W257" s="116"/>
      <c r="X257" s="116"/>
      <c r="Y257" s="116"/>
      <c r="Z257" s="116"/>
      <c r="AA257" s="116"/>
      <c r="AB257" s="116"/>
      <c r="AC257" s="116"/>
      <c r="AD257" s="116"/>
      <c r="AE257" s="114">
        <f>'Հ4 '!J246</f>
        <v>3260</v>
      </c>
      <c r="AF257" s="113">
        <f t="shared" si="46"/>
        <v>0</v>
      </c>
      <c r="AG257" s="117"/>
      <c r="AH257" s="117"/>
      <c r="AI257" s="117"/>
      <c r="AJ257" s="117"/>
      <c r="AK257" s="117"/>
      <c r="AL257" s="117"/>
      <c r="AM257" s="117"/>
      <c r="AN257" s="117"/>
      <c r="AO257" s="117"/>
      <c r="AP257" s="117"/>
      <c r="AQ257" s="117"/>
      <c r="AR257" s="114">
        <f>'Հ4 '!K246</f>
        <v>3260</v>
      </c>
      <c r="AS257" s="113">
        <f t="shared" si="47"/>
        <v>0</v>
      </c>
      <c r="AT257" s="118"/>
      <c r="AU257" s="118"/>
      <c r="AV257" s="118"/>
      <c r="AW257" s="118"/>
      <c r="AX257" s="118"/>
      <c r="AY257" s="118"/>
      <c r="AZ257" s="118"/>
      <c r="BA257" s="118"/>
      <c r="BB257" s="118"/>
      <c r="BC257" s="118"/>
      <c r="BD257" s="118"/>
      <c r="BE257" s="114">
        <f>'Հ4 '!L246</f>
        <v>3260</v>
      </c>
      <c r="BF257" s="113">
        <f t="shared" si="48"/>
        <v>0</v>
      </c>
      <c r="BG257" s="119"/>
      <c r="BH257" s="119"/>
      <c r="BI257" s="119"/>
      <c r="BJ257" s="119"/>
      <c r="BK257" s="119"/>
      <c r="BL257" s="119"/>
      <c r="BM257" s="119"/>
      <c r="BN257" s="119"/>
      <c r="BO257" s="119"/>
      <c r="BP257" s="119"/>
      <c r="BQ257" s="119"/>
    </row>
    <row r="258" spans="2:69" ht="63.75" customHeight="1" x14ac:dyDescent="0.3">
      <c r="B258" s="111"/>
      <c r="C258" s="111" t="str">
        <f>'Հ4 '!F247</f>
        <v xml:space="preserve"> 12001</v>
      </c>
      <c r="D258" s="111" t="str">
        <f>'Հ4 '!G247</f>
        <v xml:space="preserve"> Մինչև 2 տարեկան երեխայի խնամքի նպաստի տրամադրում</v>
      </c>
      <c r="E258" s="114">
        <f>'Հ4 '!H247</f>
        <v>20388852.969999999</v>
      </c>
      <c r="F258" s="113">
        <f t="shared" si="44"/>
        <v>0</v>
      </c>
      <c r="G258" s="115"/>
      <c r="H258" s="115"/>
      <c r="I258" s="115"/>
      <c r="J258" s="115"/>
      <c r="K258" s="115"/>
      <c r="L258" s="115"/>
      <c r="M258" s="115"/>
      <c r="N258" s="115"/>
      <c r="O258" s="115"/>
      <c r="P258" s="115"/>
      <c r="Q258" s="115"/>
      <c r="R258" s="114">
        <f>'Հ4 '!I247</f>
        <v>29069650</v>
      </c>
      <c r="S258" s="113">
        <f t="shared" si="45"/>
        <v>0</v>
      </c>
      <c r="T258" s="116"/>
      <c r="U258" s="116"/>
      <c r="V258" s="116"/>
      <c r="W258" s="116"/>
      <c r="X258" s="116"/>
      <c r="Y258" s="116"/>
      <c r="Z258" s="116"/>
      <c r="AA258" s="116"/>
      <c r="AB258" s="116"/>
      <c r="AC258" s="116"/>
      <c r="AD258" s="116"/>
      <c r="AE258" s="114">
        <f>'Հ4 '!J247</f>
        <v>33147000</v>
      </c>
      <c r="AF258" s="113">
        <f t="shared" si="46"/>
        <v>0</v>
      </c>
      <c r="AG258" s="117"/>
      <c r="AH258" s="117"/>
      <c r="AI258" s="117"/>
      <c r="AJ258" s="117"/>
      <c r="AK258" s="117"/>
      <c r="AL258" s="117"/>
      <c r="AM258" s="117"/>
      <c r="AN258" s="117"/>
      <c r="AO258" s="117"/>
      <c r="AP258" s="117"/>
      <c r="AQ258" s="117"/>
      <c r="AR258" s="114">
        <f>'Հ4 '!K247</f>
        <v>35621000</v>
      </c>
      <c r="AS258" s="113">
        <f t="shared" si="47"/>
        <v>0</v>
      </c>
      <c r="AT258" s="118"/>
      <c r="AU258" s="118"/>
      <c r="AV258" s="118"/>
      <c r="AW258" s="118"/>
      <c r="AX258" s="118"/>
      <c r="AY258" s="118"/>
      <c r="AZ258" s="118"/>
      <c r="BA258" s="118"/>
      <c r="BB258" s="118"/>
      <c r="BC258" s="118"/>
      <c r="BD258" s="118"/>
      <c r="BE258" s="114">
        <f>'Հ4 '!L247</f>
        <v>35647000</v>
      </c>
      <c r="BF258" s="113">
        <f t="shared" si="48"/>
        <v>0</v>
      </c>
      <c r="BG258" s="119"/>
      <c r="BH258" s="119"/>
      <c r="BI258" s="119"/>
      <c r="BJ258" s="119"/>
      <c r="BK258" s="119"/>
      <c r="BL258" s="119"/>
      <c r="BM258" s="119"/>
      <c r="BN258" s="119"/>
      <c r="BO258" s="119"/>
      <c r="BP258" s="119"/>
      <c r="BQ258" s="119"/>
    </row>
    <row r="259" spans="2:69" ht="43.5" hidden="1" customHeight="1" x14ac:dyDescent="0.3">
      <c r="B259" s="111"/>
      <c r="C259" s="111"/>
      <c r="D259" s="111" t="str">
        <f>'Հ4 '!G248</f>
        <v xml:space="preserve"> այդ թվում` ըստ կատարողների</v>
      </c>
      <c r="E259" s="114">
        <f>'Հ4 '!H248</f>
        <v>0</v>
      </c>
      <c r="F259" s="113">
        <f t="shared" si="44"/>
        <v>0</v>
      </c>
      <c r="G259" s="115"/>
      <c r="H259" s="115"/>
      <c r="I259" s="115"/>
      <c r="J259" s="115"/>
      <c r="K259" s="115"/>
      <c r="L259" s="115"/>
      <c r="M259" s="115"/>
      <c r="N259" s="115"/>
      <c r="O259" s="115"/>
      <c r="P259" s="115"/>
      <c r="Q259" s="115"/>
      <c r="R259" s="114">
        <f>'Հ4 '!I248</f>
        <v>0</v>
      </c>
      <c r="S259" s="113">
        <f t="shared" si="45"/>
        <v>0</v>
      </c>
      <c r="T259" s="116"/>
      <c r="U259" s="116"/>
      <c r="V259" s="116"/>
      <c r="W259" s="116"/>
      <c r="X259" s="116"/>
      <c r="Y259" s="116"/>
      <c r="Z259" s="116"/>
      <c r="AA259" s="116"/>
      <c r="AB259" s="116"/>
      <c r="AC259" s="116"/>
      <c r="AD259" s="116"/>
      <c r="AE259" s="114">
        <f>'Հ4 '!J248</f>
        <v>0</v>
      </c>
      <c r="AF259" s="113">
        <f t="shared" si="46"/>
        <v>0</v>
      </c>
      <c r="AG259" s="117"/>
      <c r="AH259" s="117"/>
      <c r="AI259" s="117"/>
      <c r="AJ259" s="117"/>
      <c r="AK259" s="117"/>
      <c r="AL259" s="117"/>
      <c r="AM259" s="117"/>
      <c r="AN259" s="117"/>
      <c r="AO259" s="117"/>
      <c r="AP259" s="117"/>
      <c r="AQ259" s="117"/>
      <c r="AR259" s="114">
        <f>'Հ4 '!K248</f>
        <v>0</v>
      </c>
      <c r="AS259" s="113">
        <f t="shared" si="47"/>
        <v>0</v>
      </c>
      <c r="AT259" s="118"/>
      <c r="AU259" s="118"/>
      <c r="AV259" s="118"/>
      <c r="AW259" s="118"/>
      <c r="AX259" s="118"/>
      <c r="AY259" s="118"/>
      <c r="AZ259" s="118"/>
      <c r="BA259" s="118"/>
      <c r="BB259" s="118"/>
      <c r="BC259" s="118"/>
      <c r="BD259" s="118"/>
      <c r="BE259" s="114">
        <f>'Հ4 '!L248</f>
        <v>0</v>
      </c>
      <c r="BF259" s="113">
        <f t="shared" si="48"/>
        <v>0</v>
      </c>
      <c r="BG259" s="119"/>
      <c r="BH259" s="119"/>
      <c r="BI259" s="119"/>
      <c r="BJ259" s="119"/>
      <c r="BK259" s="119"/>
      <c r="BL259" s="119"/>
      <c r="BM259" s="119"/>
      <c r="BN259" s="119"/>
      <c r="BO259" s="119"/>
      <c r="BP259" s="119"/>
      <c r="BQ259" s="119"/>
    </row>
    <row r="260" spans="2:69" ht="61.5" hidden="1" customHeight="1" x14ac:dyDescent="0.3">
      <c r="B260" s="111"/>
      <c r="C260" s="111"/>
      <c r="D260" s="111" t="str">
        <f>'Հ4 '!G249</f>
        <v xml:space="preserve"> ՀՀ աշխատանքի և սոցիալական հարցերի նախարարության միասնական սոցիալական ծառայություն</v>
      </c>
      <c r="E260" s="114">
        <f>'Հ4 '!H249</f>
        <v>20388852.969999999</v>
      </c>
      <c r="F260" s="113">
        <f t="shared" si="44"/>
        <v>0</v>
      </c>
      <c r="G260" s="115"/>
      <c r="H260" s="115"/>
      <c r="I260" s="115"/>
      <c r="J260" s="115"/>
      <c r="K260" s="115"/>
      <c r="L260" s="115"/>
      <c r="M260" s="115"/>
      <c r="N260" s="115"/>
      <c r="O260" s="115"/>
      <c r="P260" s="115"/>
      <c r="Q260" s="115"/>
      <c r="R260" s="114">
        <f>'Հ4 '!I249</f>
        <v>29069650</v>
      </c>
      <c r="S260" s="113">
        <f t="shared" si="45"/>
        <v>0</v>
      </c>
      <c r="T260" s="116"/>
      <c r="U260" s="116"/>
      <c r="V260" s="116"/>
      <c r="W260" s="116"/>
      <c r="X260" s="116"/>
      <c r="Y260" s="116"/>
      <c r="Z260" s="116"/>
      <c r="AA260" s="116"/>
      <c r="AB260" s="116"/>
      <c r="AC260" s="116"/>
      <c r="AD260" s="116"/>
      <c r="AE260" s="114">
        <f>'Հ4 '!J249</f>
        <v>33147000</v>
      </c>
      <c r="AF260" s="113">
        <f t="shared" si="46"/>
        <v>0</v>
      </c>
      <c r="AG260" s="117"/>
      <c r="AH260" s="117"/>
      <c r="AI260" s="117"/>
      <c r="AJ260" s="117"/>
      <c r="AK260" s="117"/>
      <c r="AL260" s="117"/>
      <c r="AM260" s="117"/>
      <c r="AN260" s="117"/>
      <c r="AO260" s="117"/>
      <c r="AP260" s="117"/>
      <c r="AQ260" s="117"/>
      <c r="AR260" s="114">
        <f>'Հ4 '!K249</f>
        <v>35621000</v>
      </c>
      <c r="AS260" s="113">
        <f t="shared" si="47"/>
        <v>0</v>
      </c>
      <c r="AT260" s="118"/>
      <c r="AU260" s="118"/>
      <c r="AV260" s="118"/>
      <c r="AW260" s="118"/>
      <c r="AX260" s="118"/>
      <c r="AY260" s="118"/>
      <c r="AZ260" s="118"/>
      <c r="BA260" s="118"/>
      <c r="BB260" s="118"/>
      <c r="BC260" s="118"/>
      <c r="BD260" s="118"/>
      <c r="BE260" s="114">
        <f>'Հ4 '!L249</f>
        <v>35647000</v>
      </c>
      <c r="BF260" s="113">
        <f t="shared" si="48"/>
        <v>0</v>
      </c>
      <c r="BG260" s="119"/>
      <c r="BH260" s="119"/>
      <c r="BI260" s="119"/>
      <c r="BJ260" s="119"/>
      <c r="BK260" s="119"/>
      <c r="BL260" s="119"/>
      <c r="BM260" s="119"/>
      <c r="BN260" s="119"/>
      <c r="BO260" s="119"/>
      <c r="BP260" s="119"/>
      <c r="BQ260" s="119"/>
    </row>
    <row r="261" spans="2:69" ht="43.5" hidden="1" customHeight="1" x14ac:dyDescent="0.3">
      <c r="B261" s="111"/>
      <c r="C261" s="111"/>
      <c r="D261" s="111" t="str">
        <f>'Հ4 '!G250</f>
        <v xml:space="preserve"> այդ թվում` բյուջետային ծախսերի տնտեսագիտական դասակարգման հոդվածներ</v>
      </c>
      <c r="E261" s="114">
        <f>'Հ4 '!H250</f>
        <v>0</v>
      </c>
      <c r="F261" s="113">
        <f t="shared" si="44"/>
        <v>0</v>
      </c>
      <c r="G261" s="115"/>
      <c r="H261" s="115"/>
      <c r="I261" s="115"/>
      <c r="J261" s="115"/>
      <c r="K261" s="115"/>
      <c r="L261" s="115"/>
      <c r="M261" s="115"/>
      <c r="N261" s="115"/>
      <c r="O261" s="115"/>
      <c r="P261" s="115"/>
      <c r="Q261" s="115"/>
      <c r="R261" s="114">
        <f>'Հ4 '!I250</f>
        <v>0</v>
      </c>
      <c r="S261" s="113">
        <f t="shared" si="45"/>
        <v>0</v>
      </c>
      <c r="T261" s="116"/>
      <c r="U261" s="116"/>
      <c r="V261" s="116"/>
      <c r="W261" s="116"/>
      <c r="X261" s="116"/>
      <c r="Y261" s="116"/>
      <c r="Z261" s="116"/>
      <c r="AA261" s="116"/>
      <c r="AB261" s="116"/>
      <c r="AC261" s="116"/>
      <c r="AD261" s="116"/>
      <c r="AE261" s="114">
        <f>'Հ4 '!J250</f>
        <v>0</v>
      </c>
      <c r="AF261" s="113">
        <f t="shared" si="46"/>
        <v>0</v>
      </c>
      <c r="AG261" s="117"/>
      <c r="AH261" s="117"/>
      <c r="AI261" s="117"/>
      <c r="AJ261" s="117"/>
      <c r="AK261" s="117"/>
      <c r="AL261" s="117"/>
      <c r="AM261" s="117"/>
      <c r="AN261" s="117"/>
      <c r="AO261" s="117"/>
      <c r="AP261" s="117"/>
      <c r="AQ261" s="117"/>
      <c r="AR261" s="114">
        <f>'Հ4 '!K250</f>
        <v>0</v>
      </c>
      <c r="AS261" s="113">
        <f t="shared" si="47"/>
        <v>0</v>
      </c>
      <c r="AT261" s="118"/>
      <c r="AU261" s="118"/>
      <c r="AV261" s="118"/>
      <c r="AW261" s="118"/>
      <c r="AX261" s="118"/>
      <c r="AY261" s="118"/>
      <c r="AZ261" s="118"/>
      <c r="BA261" s="118"/>
      <c r="BB261" s="118"/>
      <c r="BC261" s="118"/>
      <c r="BD261" s="118"/>
      <c r="BE261" s="114">
        <f>'Հ4 '!L250</f>
        <v>0</v>
      </c>
      <c r="BF261" s="113">
        <f t="shared" si="48"/>
        <v>0</v>
      </c>
      <c r="BG261" s="119"/>
      <c r="BH261" s="119"/>
      <c r="BI261" s="119"/>
      <c r="BJ261" s="119"/>
      <c r="BK261" s="119"/>
      <c r="BL261" s="119"/>
      <c r="BM261" s="119"/>
      <c r="BN261" s="119"/>
      <c r="BO261" s="119"/>
      <c r="BP261" s="119"/>
      <c r="BQ261" s="119"/>
    </row>
    <row r="262" spans="2:69" ht="43.5" hidden="1" customHeight="1" x14ac:dyDescent="0.3">
      <c r="B262" s="111"/>
      <c r="C262" s="111"/>
      <c r="D262" s="111" t="str">
        <f>'Հ4 '!G251</f>
        <v xml:space="preserve"> ԸՆԴԱՄԵՆԸ ԾԱԽՍԵՐ</v>
      </c>
      <c r="E262" s="114">
        <f>'Հ4 '!H251</f>
        <v>20388852.969999999</v>
      </c>
      <c r="F262" s="113">
        <f t="shared" si="44"/>
        <v>0</v>
      </c>
      <c r="G262" s="115"/>
      <c r="H262" s="115"/>
      <c r="I262" s="115"/>
      <c r="J262" s="115"/>
      <c r="K262" s="115"/>
      <c r="L262" s="115"/>
      <c r="M262" s="115"/>
      <c r="N262" s="115"/>
      <c r="O262" s="115"/>
      <c r="P262" s="115"/>
      <c r="Q262" s="115"/>
      <c r="R262" s="114">
        <f>'Հ4 '!I251</f>
        <v>29069650</v>
      </c>
      <c r="S262" s="113">
        <f t="shared" si="45"/>
        <v>0</v>
      </c>
      <c r="T262" s="116"/>
      <c r="U262" s="116"/>
      <c r="V262" s="116"/>
      <c r="W262" s="116"/>
      <c r="X262" s="116"/>
      <c r="Y262" s="116"/>
      <c r="Z262" s="116"/>
      <c r="AA262" s="116"/>
      <c r="AB262" s="116"/>
      <c r="AC262" s="116"/>
      <c r="AD262" s="116"/>
      <c r="AE262" s="114">
        <f>'Հ4 '!J251</f>
        <v>33147000</v>
      </c>
      <c r="AF262" s="113">
        <f t="shared" si="46"/>
        <v>0</v>
      </c>
      <c r="AG262" s="117"/>
      <c r="AH262" s="117"/>
      <c r="AI262" s="117"/>
      <c r="AJ262" s="117"/>
      <c r="AK262" s="117"/>
      <c r="AL262" s="117"/>
      <c r="AM262" s="117"/>
      <c r="AN262" s="117"/>
      <c r="AO262" s="117"/>
      <c r="AP262" s="117"/>
      <c r="AQ262" s="117"/>
      <c r="AR262" s="114">
        <f>'Հ4 '!K251</f>
        <v>35621000</v>
      </c>
      <c r="AS262" s="113">
        <f t="shared" si="47"/>
        <v>0</v>
      </c>
      <c r="AT262" s="118"/>
      <c r="AU262" s="118"/>
      <c r="AV262" s="118"/>
      <c r="AW262" s="118"/>
      <c r="AX262" s="118"/>
      <c r="AY262" s="118"/>
      <c r="AZ262" s="118"/>
      <c r="BA262" s="118"/>
      <c r="BB262" s="118"/>
      <c r="BC262" s="118"/>
      <c r="BD262" s="118"/>
      <c r="BE262" s="114">
        <f>'Հ4 '!L251</f>
        <v>35647000</v>
      </c>
      <c r="BF262" s="113">
        <f t="shared" si="48"/>
        <v>0</v>
      </c>
      <c r="BG262" s="119"/>
      <c r="BH262" s="119"/>
      <c r="BI262" s="119"/>
      <c r="BJ262" s="119"/>
      <c r="BK262" s="119"/>
      <c r="BL262" s="119"/>
      <c r="BM262" s="119"/>
      <c r="BN262" s="119"/>
      <c r="BO262" s="119"/>
      <c r="BP262" s="119"/>
      <c r="BQ262" s="119"/>
    </row>
    <row r="263" spans="2:69" ht="43.5" hidden="1" customHeight="1" x14ac:dyDescent="0.3">
      <c r="B263" s="111"/>
      <c r="C263" s="111"/>
      <c r="D263" s="111" t="str">
        <f>'Հ4 '!G252</f>
        <v xml:space="preserve"> ԸՆԹԱՑԻԿ ԾԱԽՍԵՐ</v>
      </c>
      <c r="E263" s="114">
        <f>'Հ4 '!H252</f>
        <v>20388852.969999999</v>
      </c>
      <c r="F263" s="113">
        <f t="shared" si="44"/>
        <v>0</v>
      </c>
      <c r="G263" s="115"/>
      <c r="H263" s="115"/>
      <c r="I263" s="115"/>
      <c r="J263" s="115"/>
      <c r="K263" s="115"/>
      <c r="L263" s="115"/>
      <c r="M263" s="115"/>
      <c r="N263" s="115"/>
      <c r="O263" s="115"/>
      <c r="P263" s="115"/>
      <c r="Q263" s="115"/>
      <c r="R263" s="114">
        <f>'Հ4 '!I252</f>
        <v>29069650</v>
      </c>
      <c r="S263" s="113">
        <f t="shared" si="45"/>
        <v>0</v>
      </c>
      <c r="T263" s="116"/>
      <c r="U263" s="116"/>
      <c r="V263" s="116"/>
      <c r="W263" s="116"/>
      <c r="X263" s="116"/>
      <c r="Y263" s="116"/>
      <c r="Z263" s="116"/>
      <c r="AA263" s="116"/>
      <c r="AB263" s="116"/>
      <c r="AC263" s="116"/>
      <c r="AD263" s="116"/>
      <c r="AE263" s="114">
        <f>'Հ4 '!J252</f>
        <v>33147000</v>
      </c>
      <c r="AF263" s="113">
        <f t="shared" si="46"/>
        <v>0</v>
      </c>
      <c r="AG263" s="117"/>
      <c r="AH263" s="117"/>
      <c r="AI263" s="117"/>
      <c r="AJ263" s="117"/>
      <c r="AK263" s="117"/>
      <c r="AL263" s="117"/>
      <c r="AM263" s="117"/>
      <c r="AN263" s="117"/>
      <c r="AO263" s="117"/>
      <c r="AP263" s="117"/>
      <c r="AQ263" s="117"/>
      <c r="AR263" s="114">
        <f>'Հ4 '!K252</f>
        <v>35621000</v>
      </c>
      <c r="AS263" s="113">
        <f t="shared" si="47"/>
        <v>0</v>
      </c>
      <c r="AT263" s="118"/>
      <c r="AU263" s="118"/>
      <c r="AV263" s="118"/>
      <c r="AW263" s="118"/>
      <c r="AX263" s="118"/>
      <c r="AY263" s="118"/>
      <c r="AZ263" s="118"/>
      <c r="BA263" s="118"/>
      <c r="BB263" s="118"/>
      <c r="BC263" s="118"/>
      <c r="BD263" s="118"/>
      <c r="BE263" s="114">
        <f>'Հ4 '!L252</f>
        <v>35647000</v>
      </c>
      <c r="BF263" s="113">
        <f t="shared" si="48"/>
        <v>0</v>
      </c>
      <c r="BG263" s="119"/>
      <c r="BH263" s="119"/>
      <c r="BI263" s="119"/>
      <c r="BJ263" s="119"/>
      <c r="BK263" s="119"/>
      <c r="BL263" s="119"/>
      <c r="BM263" s="119"/>
      <c r="BN263" s="119"/>
      <c r="BO263" s="119"/>
      <c r="BP263" s="119"/>
      <c r="BQ263" s="119"/>
    </row>
    <row r="264" spans="2:69" ht="43.5" hidden="1" customHeight="1" x14ac:dyDescent="0.3">
      <c r="B264" s="111"/>
      <c r="C264" s="111"/>
      <c r="D264" s="111" t="str">
        <f>'Հ4 '!G253</f>
        <v xml:space="preserve"> ՍՈՑԻԱԼԱԿԱՆ  ՆՊԱՍՏՆԵՐ ԵՎ ԿԵՆՍԱԹՈՇԱԿՆԵՐ</v>
      </c>
      <c r="E264" s="114">
        <f>'Հ4 '!H253</f>
        <v>20388852.969999999</v>
      </c>
      <c r="F264" s="113">
        <f t="shared" si="44"/>
        <v>0</v>
      </c>
      <c r="G264" s="115"/>
      <c r="H264" s="115"/>
      <c r="I264" s="115"/>
      <c r="J264" s="115"/>
      <c r="K264" s="115"/>
      <c r="L264" s="115"/>
      <c r="M264" s="115"/>
      <c r="N264" s="115"/>
      <c r="O264" s="115"/>
      <c r="P264" s="115"/>
      <c r="Q264" s="115"/>
      <c r="R264" s="114">
        <f>'Հ4 '!I253</f>
        <v>29069650</v>
      </c>
      <c r="S264" s="113">
        <f t="shared" si="45"/>
        <v>0</v>
      </c>
      <c r="T264" s="116"/>
      <c r="U264" s="116"/>
      <c r="V264" s="116"/>
      <c r="W264" s="116"/>
      <c r="X264" s="116"/>
      <c r="Y264" s="116"/>
      <c r="Z264" s="116"/>
      <c r="AA264" s="116"/>
      <c r="AB264" s="116"/>
      <c r="AC264" s="116"/>
      <c r="AD264" s="116"/>
      <c r="AE264" s="114">
        <f>'Հ4 '!J253</f>
        <v>33147000</v>
      </c>
      <c r="AF264" s="113">
        <f t="shared" si="46"/>
        <v>0</v>
      </c>
      <c r="AG264" s="117"/>
      <c r="AH264" s="117"/>
      <c r="AI264" s="117"/>
      <c r="AJ264" s="117"/>
      <c r="AK264" s="117"/>
      <c r="AL264" s="117"/>
      <c r="AM264" s="117"/>
      <c r="AN264" s="117"/>
      <c r="AO264" s="117"/>
      <c r="AP264" s="117"/>
      <c r="AQ264" s="117"/>
      <c r="AR264" s="114">
        <f>'Հ4 '!K253</f>
        <v>35621000</v>
      </c>
      <c r="AS264" s="113">
        <f t="shared" si="47"/>
        <v>0</v>
      </c>
      <c r="AT264" s="118"/>
      <c r="AU264" s="118"/>
      <c r="AV264" s="118"/>
      <c r="AW264" s="118"/>
      <c r="AX264" s="118"/>
      <c r="AY264" s="118"/>
      <c r="AZ264" s="118"/>
      <c r="BA264" s="118"/>
      <c r="BB264" s="118"/>
      <c r="BC264" s="118"/>
      <c r="BD264" s="118"/>
      <c r="BE264" s="114">
        <f>'Հ4 '!L253</f>
        <v>35647000</v>
      </c>
      <c r="BF264" s="113">
        <f t="shared" si="48"/>
        <v>0</v>
      </c>
      <c r="BG264" s="119"/>
      <c r="BH264" s="119"/>
      <c r="BI264" s="119"/>
      <c r="BJ264" s="119"/>
      <c r="BK264" s="119"/>
      <c r="BL264" s="119"/>
      <c r="BM264" s="119"/>
      <c r="BN264" s="119"/>
      <c r="BO264" s="119"/>
      <c r="BP264" s="119"/>
      <c r="BQ264" s="119"/>
    </row>
    <row r="265" spans="2:69" ht="43.5" hidden="1" customHeight="1" x14ac:dyDescent="0.3">
      <c r="B265" s="111"/>
      <c r="C265" s="111"/>
      <c r="D265" s="111" t="str">
        <f>'Հ4 '!G254</f>
        <v xml:space="preserve"> Սոցիալական օգնության դրամական արտահայտությամբ նպաստներ (բյուջեից)</v>
      </c>
      <c r="E265" s="114">
        <f>'Հ4 '!H254</f>
        <v>20388852.969999999</v>
      </c>
      <c r="F265" s="113">
        <f t="shared" si="44"/>
        <v>0</v>
      </c>
      <c r="G265" s="115"/>
      <c r="H265" s="115"/>
      <c r="I265" s="115"/>
      <c r="J265" s="115"/>
      <c r="K265" s="115"/>
      <c r="L265" s="115"/>
      <c r="M265" s="115"/>
      <c r="N265" s="115"/>
      <c r="O265" s="115"/>
      <c r="P265" s="115"/>
      <c r="Q265" s="115"/>
      <c r="R265" s="114">
        <f>'Հ4 '!I254</f>
        <v>29069650</v>
      </c>
      <c r="S265" s="113">
        <f t="shared" si="45"/>
        <v>0</v>
      </c>
      <c r="T265" s="116"/>
      <c r="U265" s="116"/>
      <c r="V265" s="116"/>
      <c r="W265" s="116"/>
      <c r="X265" s="116"/>
      <c r="Y265" s="116"/>
      <c r="Z265" s="116"/>
      <c r="AA265" s="116"/>
      <c r="AB265" s="116"/>
      <c r="AC265" s="116"/>
      <c r="AD265" s="116"/>
      <c r="AE265" s="114">
        <f>'Հ4 '!J254</f>
        <v>33147000</v>
      </c>
      <c r="AF265" s="113">
        <f t="shared" si="46"/>
        <v>0</v>
      </c>
      <c r="AG265" s="117"/>
      <c r="AH265" s="117"/>
      <c r="AI265" s="117"/>
      <c r="AJ265" s="117"/>
      <c r="AK265" s="117"/>
      <c r="AL265" s="117"/>
      <c r="AM265" s="117"/>
      <c r="AN265" s="117"/>
      <c r="AO265" s="117"/>
      <c r="AP265" s="117"/>
      <c r="AQ265" s="117"/>
      <c r="AR265" s="114">
        <f>'Հ4 '!K254</f>
        <v>35621000</v>
      </c>
      <c r="AS265" s="113">
        <f t="shared" si="47"/>
        <v>0</v>
      </c>
      <c r="AT265" s="118"/>
      <c r="AU265" s="118"/>
      <c r="AV265" s="118"/>
      <c r="AW265" s="118"/>
      <c r="AX265" s="118"/>
      <c r="AY265" s="118"/>
      <c r="AZ265" s="118"/>
      <c r="BA265" s="118"/>
      <c r="BB265" s="118"/>
      <c r="BC265" s="118"/>
      <c r="BD265" s="118"/>
      <c r="BE265" s="114">
        <f>'Հ4 '!L254</f>
        <v>35647000</v>
      </c>
      <c r="BF265" s="113">
        <f t="shared" si="48"/>
        <v>0</v>
      </c>
      <c r="BG265" s="119"/>
      <c r="BH265" s="119"/>
      <c r="BI265" s="119"/>
      <c r="BJ265" s="119"/>
      <c r="BK265" s="119"/>
      <c r="BL265" s="119"/>
      <c r="BM265" s="119"/>
      <c r="BN265" s="119"/>
      <c r="BO265" s="119"/>
      <c r="BP265" s="119"/>
      <c r="BQ265" s="119"/>
    </row>
    <row r="266" spans="2:69" ht="43.5" hidden="1" customHeight="1" x14ac:dyDescent="0.3">
      <c r="B266" s="111"/>
      <c r="C266" s="111"/>
      <c r="D266" s="111" t="str">
        <f>'Հ4 '!G255</f>
        <v xml:space="preserve"> - Մայրության նպաստներ բյուջեից</v>
      </c>
      <c r="E266" s="114">
        <f>'Հ4 '!H255</f>
        <v>20388852.969999999</v>
      </c>
      <c r="F266" s="113">
        <f t="shared" si="44"/>
        <v>0</v>
      </c>
      <c r="G266" s="115"/>
      <c r="H266" s="115"/>
      <c r="I266" s="115"/>
      <c r="J266" s="115"/>
      <c r="K266" s="115"/>
      <c r="L266" s="115"/>
      <c r="M266" s="115"/>
      <c r="N266" s="115"/>
      <c r="O266" s="115"/>
      <c r="P266" s="115"/>
      <c r="Q266" s="115"/>
      <c r="R266" s="114">
        <f>'Հ4 '!I255</f>
        <v>29069650</v>
      </c>
      <c r="S266" s="113">
        <f t="shared" si="45"/>
        <v>0</v>
      </c>
      <c r="T266" s="116"/>
      <c r="U266" s="116"/>
      <c r="V266" s="116"/>
      <c r="W266" s="116"/>
      <c r="X266" s="116"/>
      <c r="Y266" s="116"/>
      <c r="Z266" s="116"/>
      <c r="AA266" s="116"/>
      <c r="AB266" s="116"/>
      <c r="AC266" s="116"/>
      <c r="AD266" s="116"/>
      <c r="AE266" s="114">
        <f>'Հ4 '!J255</f>
        <v>33147000</v>
      </c>
      <c r="AF266" s="113">
        <f t="shared" si="46"/>
        <v>0</v>
      </c>
      <c r="AG266" s="117"/>
      <c r="AH266" s="117"/>
      <c r="AI266" s="117"/>
      <c r="AJ266" s="117"/>
      <c r="AK266" s="117"/>
      <c r="AL266" s="117"/>
      <c r="AM266" s="117"/>
      <c r="AN266" s="117"/>
      <c r="AO266" s="117"/>
      <c r="AP266" s="117"/>
      <c r="AQ266" s="117"/>
      <c r="AR266" s="114">
        <f>'Հ4 '!K255</f>
        <v>35621000</v>
      </c>
      <c r="AS266" s="113">
        <f t="shared" si="47"/>
        <v>0</v>
      </c>
      <c r="AT266" s="118"/>
      <c r="AU266" s="118"/>
      <c r="AV266" s="118"/>
      <c r="AW266" s="118"/>
      <c r="AX266" s="118"/>
      <c r="AY266" s="118"/>
      <c r="AZ266" s="118"/>
      <c r="BA266" s="118"/>
      <c r="BB266" s="118"/>
      <c r="BC266" s="118"/>
      <c r="BD266" s="118"/>
      <c r="BE266" s="114">
        <f>'Հ4 '!L255</f>
        <v>35647000</v>
      </c>
      <c r="BF266" s="113">
        <f t="shared" si="48"/>
        <v>0</v>
      </c>
      <c r="BG266" s="119"/>
      <c r="BH266" s="119"/>
      <c r="BI266" s="119"/>
      <c r="BJ266" s="119"/>
      <c r="BK266" s="119"/>
      <c r="BL266" s="119"/>
      <c r="BM266" s="119"/>
      <c r="BN266" s="119"/>
      <c r="BO266" s="119"/>
      <c r="BP266" s="119"/>
      <c r="BQ266" s="119"/>
    </row>
    <row r="267" spans="2:69" ht="59.25" customHeight="1" x14ac:dyDescent="0.3">
      <c r="B267" s="111"/>
      <c r="C267" s="111" t="str">
        <f>'Հ4 '!F256</f>
        <v xml:space="preserve"> 12002</v>
      </c>
      <c r="D267" s="111" t="str">
        <f>'Հ4 '!G256</f>
        <v xml:space="preserve"> Երեխայի ծննդյան միանվագ նպաստ</v>
      </c>
      <c r="E267" s="114">
        <f>'Հ4 '!H256</f>
        <v>20016273.629999999</v>
      </c>
      <c r="F267" s="113">
        <f t="shared" si="44"/>
        <v>0</v>
      </c>
      <c r="G267" s="115"/>
      <c r="H267" s="115"/>
      <c r="I267" s="115"/>
      <c r="J267" s="115"/>
      <c r="K267" s="115"/>
      <c r="L267" s="115"/>
      <c r="M267" s="115"/>
      <c r="N267" s="115"/>
      <c r="O267" s="115"/>
      <c r="P267" s="115"/>
      <c r="Q267" s="115"/>
      <c r="R267" s="114">
        <f>'Հ4 '!I256</f>
        <v>21783200</v>
      </c>
      <c r="S267" s="113">
        <f t="shared" si="45"/>
        <v>0</v>
      </c>
      <c r="T267" s="116"/>
      <c r="U267" s="116"/>
      <c r="V267" s="116"/>
      <c r="W267" s="116"/>
      <c r="X267" s="116"/>
      <c r="Y267" s="116"/>
      <c r="Z267" s="116"/>
      <c r="AA267" s="116"/>
      <c r="AB267" s="116"/>
      <c r="AC267" s="116"/>
      <c r="AD267" s="116"/>
      <c r="AE267" s="114">
        <f>'Հ4 '!J256</f>
        <v>21846000</v>
      </c>
      <c r="AF267" s="113">
        <f t="shared" si="46"/>
        <v>0</v>
      </c>
      <c r="AG267" s="117"/>
      <c r="AH267" s="117"/>
      <c r="AI267" s="117"/>
      <c r="AJ267" s="117"/>
      <c r="AK267" s="117"/>
      <c r="AL267" s="117"/>
      <c r="AM267" s="117"/>
      <c r="AN267" s="117"/>
      <c r="AO267" s="117"/>
      <c r="AP267" s="117"/>
      <c r="AQ267" s="117"/>
      <c r="AR267" s="114">
        <f>'Հ4 '!K256</f>
        <v>21846000</v>
      </c>
      <c r="AS267" s="113">
        <f t="shared" si="47"/>
        <v>0</v>
      </c>
      <c r="AT267" s="118"/>
      <c r="AU267" s="118"/>
      <c r="AV267" s="118"/>
      <c r="AW267" s="118"/>
      <c r="AX267" s="118"/>
      <c r="AY267" s="118"/>
      <c r="AZ267" s="118"/>
      <c r="BA267" s="118"/>
      <c r="BB267" s="118"/>
      <c r="BC267" s="118"/>
      <c r="BD267" s="118"/>
      <c r="BE267" s="114">
        <f>'Հ4 '!L256</f>
        <v>21846000</v>
      </c>
      <c r="BF267" s="113">
        <f t="shared" si="48"/>
        <v>0</v>
      </c>
      <c r="BG267" s="119"/>
      <c r="BH267" s="119"/>
      <c r="BI267" s="119"/>
      <c r="BJ267" s="119"/>
      <c r="BK267" s="119"/>
      <c r="BL267" s="119"/>
      <c r="BM267" s="119"/>
      <c r="BN267" s="119"/>
      <c r="BO267" s="119"/>
      <c r="BP267" s="119"/>
      <c r="BQ267" s="119"/>
    </row>
    <row r="268" spans="2:69" ht="43.5" hidden="1" customHeight="1" x14ac:dyDescent="0.3">
      <c r="B268" s="111"/>
      <c r="C268" s="111">
        <f>'Հ4 '!F257</f>
        <v>0</v>
      </c>
      <c r="D268" s="111" t="str">
        <f>'Հ4 '!G257</f>
        <v xml:space="preserve"> այդ թվում` ըստ կատարողների</v>
      </c>
      <c r="E268" s="114">
        <f>'Հ4 '!H257</f>
        <v>0</v>
      </c>
      <c r="F268" s="113">
        <f t="shared" si="44"/>
        <v>0</v>
      </c>
      <c r="G268" s="115"/>
      <c r="H268" s="115"/>
      <c r="I268" s="115"/>
      <c r="J268" s="115"/>
      <c r="K268" s="115"/>
      <c r="L268" s="115"/>
      <c r="M268" s="115"/>
      <c r="N268" s="115"/>
      <c r="O268" s="115"/>
      <c r="P268" s="115"/>
      <c r="Q268" s="115"/>
      <c r="R268" s="114">
        <f>'Հ4 '!I257</f>
        <v>0</v>
      </c>
      <c r="S268" s="113">
        <f t="shared" si="45"/>
        <v>0</v>
      </c>
      <c r="T268" s="116"/>
      <c r="U268" s="116"/>
      <c r="V268" s="116"/>
      <c r="W268" s="116"/>
      <c r="X268" s="116"/>
      <c r="Y268" s="116"/>
      <c r="Z268" s="116"/>
      <c r="AA268" s="116"/>
      <c r="AB268" s="116"/>
      <c r="AC268" s="116"/>
      <c r="AD268" s="116"/>
      <c r="AE268" s="114">
        <f>'Հ4 '!J257</f>
        <v>0</v>
      </c>
      <c r="AF268" s="113">
        <f t="shared" si="46"/>
        <v>0</v>
      </c>
      <c r="AG268" s="117"/>
      <c r="AH268" s="117"/>
      <c r="AI268" s="117"/>
      <c r="AJ268" s="117"/>
      <c r="AK268" s="117"/>
      <c r="AL268" s="117"/>
      <c r="AM268" s="117"/>
      <c r="AN268" s="117"/>
      <c r="AO268" s="117"/>
      <c r="AP268" s="117"/>
      <c r="AQ268" s="117"/>
      <c r="AR268" s="114">
        <f>'Հ4 '!K257</f>
        <v>0</v>
      </c>
      <c r="AS268" s="113">
        <f t="shared" si="47"/>
        <v>0</v>
      </c>
      <c r="AT268" s="118"/>
      <c r="AU268" s="118"/>
      <c r="AV268" s="118"/>
      <c r="AW268" s="118"/>
      <c r="AX268" s="118"/>
      <c r="AY268" s="118"/>
      <c r="AZ268" s="118"/>
      <c r="BA268" s="118"/>
      <c r="BB268" s="118"/>
      <c r="BC268" s="118"/>
      <c r="BD268" s="118"/>
      <c r="BE268" s="114">
        <f>'Հ4 '!L257</f>
        <v>0</v>
      </c>
      <c r="BF268" s="113">
        <f t="shared" si="48"/>
        <v>0</v>
      </c>
      <c r="BG268" s="119"/>
      <c r="BH268" s="119"/>
      <c r="BI268" s="119"/>
      <c r="BJ268" s="119"/>
      <c r="BK268" s="119"/>
      <c r="BL268" s="119"/>
      <c r="BM268" s="119"/>
      <c r="BN268" s="119"/>
      <c r="BO268" s="119"/>
      <c r="BP268" s="119"/>
      <c r="BQ268" s="119"/>
    </row>
    <row r="269" spans="2:69" ht="43.5" hidden="1" customHeight="1" x14ac:dyDescent="0.3">
      <c r="B269" s="111"/>
      <c r="C269" s="111">
        <f>'Հ4 '!F258</f>
        <v>0</v>
      </c>
      <c r="D269" s="111" t="str">
        <f>'Հ4 '!G258</f>
        <v xml:space="preserve"> ՀՀ աշխատանքի և սոցիալական հարցերի նախարարության միասնական սոցիալական ծառայություն</v>
      </c>
      <c r="E269" s="114">
        <f>'Հ4 '!H258</f>
        <v>20016273.629999999</v>
      </c>
      <c r="F269" s="113">
        <f t="shared" si="44"/>
        <v>0</v>
      </c>
      <c r="G269" s="115"/>
      <c r="H269" s="115"/>
      <c r="I269" s="115"/>
      <c r="J269" s="115"/>
      <c r="K269" s="115"/>
      <c r="L269" s="115"/>
      <c r="M269" s="115"/>
      <c r="N269" s="115"/>
      <c r="O269" s="115"/>
      <c r="P269" s="115"/>
      <c r="Q269" s="115"/>
      <c r="R269" s="114">
        <f>'Հ4 '!I258</f>
        <v>21783200</v>
      </c>
      <c r="S269" s="113">
        <f t="shared" si="45"/>
        <v>0</v>
      </c>
      <c r="T269" s="116"/>
      <c r="U269" s="116"/>
      <c r="V269" s="116"/>
      <c r="W269" s="116"/>
      <c r="X269" s="116"/>
      <c r="Y269" s="116"/>
      <c r="Z269" s="116"/>
      <c r="AA269" s="116"/>
      <c r="AB269" s="116"/>
      <c r="AC269" s="116"/>
      <c r="AD269" s="116"/>
      <c r="AE269" s="114">
        <f>'Հ4 '!J258</f>
        <v>21846000</v>
      </c>
      <c r="AF269" s="113">
        <f t="shared" si="46"/>
        <v>0</v>
      </c>
      <c r="AG269" s="117"/>
      <c r="AH269" s="117"/>
      <c r="AI269" s="117"/>
      <c r="AJ269" s="117"/>
      <c r="AK269" s="117"/>
      <c r="AL269" s="117"/>
      <c r="AM269" s="117"/>
      <c r="AN269" s="117"/>
      <c r="AO269" s="117"/>
      <c r="AP269" s="117"/>
      <c r="AQ269" s="117"/>
      <c r="AR269" s="114">
        <f>'Հ4 '!K258</f>
        <v>21846000</v>
      </c>
      <c r="AS269" s="113">
        <f t="shared" si="47"/>
        <v>0</v>
      </c>
      <c r="AT269" s="118"/>
      <c r="AU269" s="118"/>
      <c r="AV269" s="118"/>
      <c r="AW269" s="118"/>
      <c r="AX269" s="118"/>
      <c r="AY269" s="118"/>
      <c r="AZ269" s="118"/>
      <c r="BA269" s="118"/>
      <c r="BB269" s="118"/>
      <c r="BC269" s="118"/>
      <c r="BD269" s="118"/>
      <c r="BE269" s="114">
        <f>'Հ4 '!L258</f>
        <v>21846000</v>
      </c>
      <c r="BF269" s="113">
        <f t="shared" si="48"/>
        <v>0</v>
      </c>
      <c r="BG269" s="119"/>
      <c r="BH269" s="119"/>
      <c r="BI269" s="119"/>
      <c r="BJ269" s="119"/>
      <c r="BK269" s="119"/>
      <c r="BL269" s="119"/>
      <c r="BM269" s="119"/>
      <c r="BN269" s="119"/>
      <c r="BO269" s="119"/>
      <c r="BP269" s="119"/>
      <c r="BQ269" s="119"/>
    </row>
    <row r="270" spans="2:69" ht="43.5" hidden="1" customHeight="1" x14ac:dyDescent="0.3">
      <c r="B270" s="111"/>
      <c r="C270" s="111">
        <f>'Հ4 '!F259</f>
        <v>0</v>
      </c>
      <c r="D270" s="111" t="str">
        <f>'Հ4 '!G259</f>
        <v xml:space="preserve"> այդ թվում` բյուջետային ծախսերի տնտեսագիտական դասակարգման հոդվածներ</v>
      </c>
      <c r="E270" s="114">
        <f>'Հ4 '!H259</f>
        <v>0</v>
      </c>
      <c r="F270" s="113">
        <f t="shared" si="44"/>
        <v>0</v>
      </c>
      <c r="G270" s="115"/>
      <c r="H270" s="115"/>
      <c r="I270" s="115"/>
      <c r="J270" s="115"/>
      <c r="K270" s="115"/>
      <c r="L270" s="115"/>
      <c r="M270" s="115"/>
      <c r="N270" s="115"/>
      <c r="O270" s="115"/>
      <c r="P270" s="115"/>
      <c r="Q270" s="115"/>
      <c r="R270" s="114">
        <f>'Հ4 '!I259</f>
        <v>0</v>
      </c>
      <c r="S270" s="113">
        <f t="shared" si="45"/>
        <v>0</v>
      </c>
      <c r="T270" s="116"/>
      <c r="U270" s="116"/>
      <c r="V270" s="116"/>
      <c r="W270" s="116"/>
      <c r="X270" s="116"/>
      <c r="Y270" s="116"/>
      <c r="Z270" s="116"/>
      <c r="AA270" s="116"/>
      <c r="AB270" s="116"/>
      <c r="AC270" s="116"/>
      <c r="AD270" s="116"/>
      <c r="AE270" s="114">
        <f>'Հ4 '!J259</f>
        <v>0</v>
      </c>
      <c r="AF270" s="113">
        <f t="shared" si="46"/>
        <v>0</v>
      </c>
      <c r="AG270" s="117"/>
      <c r="AH270" s="117"/>
      <c r="AI270" s="117"/>
      <c r="AJ270" s="117"/>
      <c r="AK270" s="117"/>
      <c r="AL270" s="117"/>
      <c r="AM270" s="117"/>
      <c r="AN270" s="117"/>
      <c r="AO270" s="117"/>
      <c r="AP270" s="117"/>
      <c r="AQ270" s="117"/>
      <c r="AR270" s="114">
        <f>'Հ4 '!K259</f>
        <v>0</v>
      </c>
      <c r="AS270" s="113">
        <f t="shared" si="47"/>
        <v>0</v>
      </c>
      <c r="AT270" s="118"/>
      <c r="AU270" s="118"/>
      <c r="AV270" s="118"/>
      <c r="AW270" s="118"/>
      <c r="AX270" s="118"/>
      <c r="AY270" s="118"/>
      <c r="AZ270" s="118"/>
      <c r="BA270" s="118"/>
      <c r="BB270" s="118"/>
      <c r="BC270" s="118"/>
      <c r="BD270" s="118"/>
      <c r="BE270" s="114">
        <f>'Հ4 '!L259</f>
        <v>0</v>
      </c>
      <c r="BF270" s="113">
        <f t="shared" si="48"/>
        <v>0</v>
      </c>
      <c r="BG270" s="119"/>
      <c r="BH270" s="119"/>
      <c r="BI270" s="119"/>
      <c r="BJ270" s="119"/>
      <c r="BK270" s="119"/>
      <c r="BL270" s="119"/>
      <c r="BM270" s="119"/>
      <c r="BN270" s="119"/>
      <c r="BO270" s="119"/>
      <c r="BP270" s="119"/>
      <c r="BQ270" s="119"/>
    </row>
    <row r="271" spans="2:69" ht="43.5" hidden="1" customHeight="1" x14ac:dyDescent="0.3">
      <c r="B271" s="111"/>
      <c r="C271" s="111">
        <f>'Հ4 '!F260</f>
        <v>0</v>
      </c>
      <c r="D271" s="111" t="str">
        <f>'Հ4 '!G260</f>
        <v xml:space="preserve"> ԸՆԴԱՄԵՆԸ ԾԱԽՍԵՐ</v>
      </c>
      <c r="E271" s="114">
        <f>'Հ4 '!H260</f>
        <v>20016273.629999999</v>
      </c>
      <c r="F271" s="113">
        <f t="shared" si="44"/>
        <v>0</v>
      </c>
      <c r="G271" s="115"/>
      <c r="H271" s="115"/>
      <c r="I271" s="115"/>
      <c r="J271" s="115"/>
      <c r="K271" s="115"/>
      <c r="L271" s="115"/>
      <c r="M271" s="115"/>
      <c r="N271" s="115"/>
      <c r="O271" s="115"/>
      <c r="P271" s="115"/>
      <c r="Q271" s="115"/>
      <c r="R271" s="114">
        <f>'Հ4 '!I260</f>
        <v>21783200</v>
      </c>
      <c r="S271" s="113">
        <f t="shared" si="45"/>
        <v>0</v>
      </c>
      <c r="T271" s="116"/>
      <c r="U271" s="116"/>
      <c r="V271" s="116"/>
      <c r="W271" s="116"/>
      <c r="X271" s="116"/>
      <c r="Y271" s="116"/>
      <c r="Z271" s="116"/>
      <c r="AA271" s="116"/>
      <c r="AB271" s="116"/>
      <c r="AC271" s="116"/>
      <c r="AD271" s="116"/>
      <c r="AE271" s="114">
        <f>'Հ4 '!J260</f>
        <v>21846000</v>
      </c>
      <c r="AF271" s="113">
        <f t="shared" si="46"/>
        <v>0</v>
      </c>
      <c r="AG271" s="117"/>
      <c r="AH271" s="117"/>
      <c r="AI271" s="117"/>
      <c r="AJ271" s="117"/>
      <c r="AK271" s="117"/>
      <c r="AL271" s="117"/>
      <c r="AM271" s="117"/>
      <c r="AN271" s="117"/>
      <c r="AO271" s="117"/>
      <c r="AP271" s="117"/>
      <c r="AQ271" s="117"/>
      <c r="AR271" s="114">
        <f>'Հ4 '!K260</f>
        <v>21846000</v>
      </c>
      <c r="AS271" s="113">
        <f t="shared" si="47"/>
        <v>0</v>
      </c>
      <c r="AT271" s="118"/>
      <c r="AU271" s="118"/>
      <c r="AV271" s="118"/>
      <c r="AW271" s="118"/>
      <c r="AX271" s="118"/>
      <c r="AY271" s="118"/>
      <c r="AZ271" s="118"/>
      <c r="BA271" s="118"/>
      <c r="BB271" s="118"/>
      <c r="BC271" s="118"/>
      <c r="BD271" s="118"/>
      <c r="BE271" s="114">
        <f>'Հ4 '!L260</f>
        <v>21846000</v>
      </c>
      <c r="BF271" s="113">
        <f t="shared" si="48"/>
        <v>0</v>
      </c>
      <c r="BG271" s="119"/>
      <c r="BH271" s="119"/>
      <c r="BI271" s="119"/>
      <c r="BJ271" s="119"/>
      <c r="BK271" s="119"/>
      <c r="BL271" s="119"/>
      <c r="BM271" s="119"/>
      <c r="BN271" s="119"/>
      <c r="BO271" s="119"/>
      <c r="BP271" s="119"/>
      <c r="BQ271" s="119"/>
    </row>
    <row r="272" spans="2:69" ht="43.5" hidden="1" customHeight="1" x14ac:dyDescent="0.3">
      <c r="B272" s="111"/>
      <c r="C272" s="111">
        <f>'Հ4 '!F261</f>
        <v>0</v>
      </c>
      <c r="D272" s="111" t="str">
        <f>'Հ4 '!G261</f>
        <v xml:space="preserve"> ԸՆԹԱՑԻԿ ԾԱԽՍԵՐ</v>
      </c>
      <c r="E272" s="114">
        <f>'Հ4 '!H261</f>
        <v>20016273.629999999</v>
      </c>
      <c r="F272" s="113">
        <f t="shared" si="44"/>
        <v>0</v>
      </c>
      <c r="G272" s="115"/>
      <c r="H272" s="115"/>
      <c r="I272" s="115"/>
      <c r="J272" s="115"/>
      <c r="K272" s="115"/>
      <c r="L272" s="115"/>
      <c r="M272" s="115"/>
      <c r="N272" s="115"/>
      <c r="O272" s="115"/>
      <c r="P272" s="115"/>
      <c r="Q272" s="115"/>
      <c r="R272" s="114">
        <f>'Հ4 '!I261</f>
        <v>21783200</v>
      </c>
      <c r="S272" s="113">
        <f t="shared" si="45"/>
        <v>0</v>
      </c>
      <c r="T272" s="116"/>
      <c r="U272" s="116"/>
      <c r="V272" s="116"/>
      <c r="W272" s="116"/>
      <c r="X272" s="116"/>
      <c r="Y272" s="116"/>
      <c r="Z272" s="116"/>
      <c r="AA272" s="116"/>
      <c r="AB272" s="116"/>
      <c r="AC272" s="116"/>
      <c r="AD272" s="116"/>
      <c r="AE272" s="114">
        <f>'Հ4 '!J261</f>
        <v>21846000</v>
      </c>
      <c r="AF272" s="113">
        <f t="shared" si="46"/>
        <v>0</v>
      </c>
      <c r="AG272" s="117"/>
      <c r="AH272" s="117"/>
      <c r="AI272" s="117"/>
      <c r="AJ272" s="117"/>
      <c r="AK272" s="117"/>
      <c r="AL272" s="117"/>
      <c r="AM272" s="117"/>
      <c r="AN272" s="117"/>
      <c r="AO272" s="117"/>
      <c r="AP272" s="117"/>
      <c r="AQ272" s="117"/>
      <c r="AR272" s="114">
        <f>'Հ4 '!K261</f>
        <v>21846000</v>
      </c>
      <c r="AS272" s="113">
        <f t="shared" si="47"/>
        <v>0</v>
      </c>
      <c r="AT272" s="118"/>
      <c r="AU272" s="118"/>
      <c r="AV272" s="118"/>
      <c r="AW272" s="118"/>
      <c r="AX272" s="118"/>
      <c r="AY272" s="118"/>
      <c r="AZ272" s="118"/>
      <c r="BA272" s="118"/>
      <c r="BB272" s="118"/>
      <c r="BC272" s="118"/>
      <c r="BD272" s="118"/>
      <c r="BE272" s="114">
        <f>'Հ4 '!L261</f>
        <v>21846000</v>
      </c>
      <c r="BF272" s="113">
        <f t="shared" si="48"/>
        <v>0</v>
      </c>
      <c r="BG272" s="119"/>
      <c r="BH272" s="119"/>
      <c r="BI272" s="119"/>
      <c r="BJ272" s="119"/>
      <c r="BK272" s="119"/>
      <c r="BL272" s="119"/>
      <c r="BM272" s="119"/>
      <c r="BN272" s="119"/>
      <c r="BO272" s="119"/>
      <c r="BP272" s="119"/>
      <c r="BQ272" s="119"/>
    </row>
    <row r="273" spans="2:69" ht="43.5" hidden="1" customHeight="1" x14ac:dyDescent="0.3">
      <c r="B273" s="111"/>
      <c r="C273" s="111">
        <f>'Հ4 '!F262</f>
        <v>0</v>
      </c>
      <c r="D273" s="111" t="str">
        <f>'Հ4 '!G262</f>
        <v xml:space="preserve"> ՍՈՑԻԱԼԱԿԱՆ  ՆՊԱՍՏՆԵՐ ԵՎ ԿԵՆՍԱԹՈՇԱԿՆԵՐ</v>
      </c>
      <c r="E273" s="114">
        <f>'Հ4 '!H262</f>
        <v>20016273.629999999</v>
      </c>
      <c r="F273" s="113">
        <f t="shared" si="44"/>
        <v>0</v>
      </c>
      <c r="G273" s="115"/>
      <c r="H273" s="115"/>
      <c r="I273" s="115"/>
      <c r="J273" s="115"/>
      <c r="K273" s="115"/>
      <c r="L273" s="115"/>
      <c r="M273" s="115"/>
      <c r="N273" s="115"/>
      <c r="O273" s="115"/>
      <c r="P273" s="115"/>
      <c r="Q273" s="115"/>
      <c r="R273" s="114">
        <f>'Հ4 '!I262</f>
        <v>21783200</v>
      </c>
      <c r="S273" s="113">
        <f t="shared" si="45"/>
        <v>0</v>
      </c>
      <c r="T273" s="116"/>
      <c r="U273" s="116"/>
      <c r="V273" s="116"/>
      <c r="W273" s="116"/>
      <c r="X273" s="116"/>
      <c r="Y273" s="116"/>
      <c r="Z273" s="116"/>
      <c r="AA273" s="116"/>
      <c r="AB273" s="116"/>
      <c r="AC273" s="116"/>
      <c r="AD273" s="116"/>
      <c r="AE273" s="114">
        <f>'Հ4 '!J262</f>
        <v>21846000</v>
      </c>
      <c r="AF273" s="113">
        <f t="shared" si="46"/>
        <v>0</v>
      </c>
      <c r="AG273" s="117"/>
      <c r="AH273" s="117"/>
      <c r="AI273" s="117"/>
      <c r="AJ273" s="117"/>
      <c r="AK273" s="117"/>
      <c r="AL273" s="117"/>
      <c r="AM273" s="117"/>
      <c r="AN273" s="117"/>
      <c r="AO273" s="117"/>
      <c r="AP273" s="117"/>
      <c r="AQ273" s="117"/>
      <c r="AR273" s="114">
        <f>'Հ4 '!K262</f>
        <v>21846000</v>
      </c>
      <c r="AS273" s="113">
        <f t="shared" si="47"/>
        <v>0</v>
      </c>
      <c r="AT273" s="118"/>
      <c r="AU273" s="118"/>
      <c r="AV273" s="118"/>
      <c r="AW273" s="118"/>
      <c r="AX273" s="118"/>
      <c r="AY273" s="118"/>
      <c r="AZ273" s="118"/>
      <c r="BA273" s="118"/>
      <c r="BB273" s="118"/>
      <c r="BC273" s="118"/>
      <c r="BD273" s="118"/>
      <c r="BE273" s="114">
        <f>'Հ4 '!L262</f>
        <v>21846000</v>
      </c>
      <c r="BF273" s="113">
        <f t="shared" si="48"/>
        <v>0</v>
      </c>
      <c r="BG273" s="119"/>
      <c r="BH273" s="119"/>
      <c r="BI273" s="119"/>
      <c r="BJ273" s="119"/>
      <c r="BK273" s="119"/>
      <c r="BL273" s="119"/>
      <c r="BM273" s="119"/>
      <c r="BN273" s="119"/>
      <c r="BO273" s="119"/>
      <c r="BP273" s="119"/>
      <c r="BQ273" s="119"/>
    </row>
    <row r="274" spans="2:69" ht="43.5" hidden="1" customHeight="1" x14ac:dyDescent="0.3">
      <c r="B274" s="111"/>
      <c r="C274" s="111">
        <f>'Հ4 '!F263</f>
        <v>0</v>
      </c>
      <c r="D274" s="111" t="str">
        <f>'Հ4 '!G263</f>
        <v xml:space="preserve"> Սոցիալական օգնության դրամական արտահայտությամբ նպաստներ (բյուջեից)</v>
      </c>
      <c r="E274" s="114">
        <f>'Հ4 '!H263</f>
        <v>20016273.629999999</v>
      </c>
      <c r="F274" s="113">
        <f t="shared" si="44"/>
        <v>0</v>
      </c>
      <c r="G274" s="115"/>
      <c r="H274" s="115"/>
      <c r="I274" s="115"/>
      <c r="J274" s="115"/>
      <c r="K274" s="115"/>
      <c r="L274" s="115"/>
      <c r="M274" s="115"/>
      <c r="N274" s="115"/>
      <c r="O274" s="115"/>
      <c r="P274" s="115"/>
      <c r="Q274" s="115"/>
      <c r="R274" s="114">
        <f>'Հ4 '!I263</f>
        <v>21783200</v>
      </c>
      <c r="S274" s="113">
        <f t="shared" si="45"/>
        <v>0</v>
      </c>
      <c r="T274" s="116"/>
      <c r="U274" s="116"/>
      <c r="V274" s="116"/>
      <c r="W274" s="116"/>
      <c r="X274" s="116"/>
      <c r="Y274" s="116"/>
      <c r="Z274" s="116"/>
      <c r="AA274" s="116"/>
      <c r="AB274" s="116"/>
      <c r="AC274" s="116"/>
      <c r="AD274" s="116"/>
      <c r="AE274" s="114">
        <f>'Հ4 '!J263</f>
        <v>21846000</v>
      </c>
      <c r="AF274" s="113">
        <f t="shared" si="46"/>
        <v>0</v>
      </c>
      <c r="AG274" s="117"/>
      <c r="AH274" s="117"/>
      <c r="AI274" s="117"/>
      <c r="AJ274" s="117"/>
      <c r="AK274" s="117"/>
      <c r="AL274" s="117"/>
      <c r="AM274" s="117"/>
      <c r="AN274" s="117"/>
      <c r="AO274" s="117"/>
      <c r="AP274" s="117"/>
      <c r="AQ274" s="117"/>
      <c r="AR274" s="114">
        <f>'Հ4 '!K263</f>
        <v>21846000</v>
      </c>
      <c r="AS274" s="113">
        <f t="shared" si="47"/>
        <v>0</v>
      </c>
      <c r="AT274" s="118"/>
      <c r="AU274" s="118"/>
      <c r="AV274" s="118"/>
      <c r="AW274" s="118"/>
      <c r="AX274" s="118"/>
      <c r="AY274" s="118"/>
      <c r="AZ274" s="118"/>
      <c r="BA274" s="118"/>
      <c r="BB274" s="118"/>
      <c r="BC274" s="118"/>
      <c r="BD274" s="118"/>
      <c r="BE274" s="114">
        <f>'Հ4 '!L263</f>
        <v>21846000</v>
      </c>
      <c r="BF274" s="113">
        <f t="shared" si="48"/>
        <v>0</v>
      </c>
      <c r="BG274" s="119"/>
      <c r="BH274" s="119"/>
      <c r="BI274" s="119"/>
      <c r="BJ274" s="119"/>
      <c r="BK274" s="119"/>
      <c r="BL274" s="119"/>
      <c r="BM274" s="119"/>
      <c r="BN274" s="119"/>
      <c r="BO274" s="119"/>
      <c r="BP274" s="119"/>
      <c r="BQ274" s="119"/>
    </row>
    <row r="275" spans="2:69" ht="43.5" hidden="1" customHeight="1" x14ac:dyDescent="0.3">
      <c r="B275" s="111"/>
      <c r="C275" s="111">
        <f>'Հ4 '!F264</f>
        <v>0</v>
      </c>
      <c r="D275" s="111" t="str">
        <f>'Հ4 '!G264</f>
        <v xml:space="preserve"> - Երեխաների կամ ընտանեկան նպաստներ բյուջեից</v>
      </c>
      <c r="E275" s="114">
        <f>'Հ4 '!H264</f>
        <v>20016273.629999999</v>
      </c>
      <c r="F275" s="113">
        <f t="shared" si="44"/>
        <v>0</v>
      </c>
      <c r="G275" s="115"/>
      <c r="H275" s="115"/>
      <c r="I275" s="115"/>
      <c r="J275" s="115"/>
      <c r="K275" s="115"/>
      <c r="L275" s="115"/>
      <c r="M275" s="115"/>
      <c r="N275" s="115"/>
      <c r="O275" s="115"/>
      <c r="P275" s="115"/>
      <c r="Q275" s="115"/>
      <c r="R275" s="114">
        <f>'Հ4 '!I264</f>
        <v>21783200</v>
      </c>
      <c r="S275" s="113">
        <f t="shared" si="45"/>
        <v>0</v>
      </c>
      <c r="T275" s="116"/>
      <c r="U275" s="116"/>
      <c r="V275" s="116"/>
      <c r="W275" s="116"/>
      <c r="X275" s="116"/>
      <c r="Y275" s="116"/>
      <c r="Z275" s="116"/>
      <c r="AA275" s="116"/>
      <c r="AB275" s="116"/>
      <c r="AC275" s="116"/>
      <c r="AD275" s="116"/>
      <c r="AE275" s="114">
        <f>'Հ4 '!J264</f>
        <v>21846000</v>
      </c>
      <c r="AF275" s="113">
        <f t="shared" si="46"/>
        <v>0</v>
      </c>
      <c r="AG275" s="117"/>
      <c r="AH275" s="117"/>
      <c r="AI275" s="117"/>
      <c r="AJ275" s="117"/>
      <c r="AK275" s="117"/>
      <c r="AL275" s="117"/>
      <c r="AM275" s="117"/>
      <c r="AN275" s="117"/>
      <c r="AO275" s="117"/>
      <c r="AP275" s="117"/>
      <c r="AQ275" s="117"/>
      <c r="AR275" s="114">
        <f>'Հ4 '!K264</f>
        <v>21846000</v>
      </c>
      <c r="AS275" s="113">
        <f t="shared" si="47"/>
        <v>0</v>
      </c>
      <c r="AT275" s="118"/>
      <c r="AU275" s="118"/>
      <c r="AV275" s="118"/>
      <c r="AW275" s="118"/>
      <c r="AX275" s="118"/>
      <c r="AY275" s="118"/>
      <c r="AZ275" s="118"/>
      <c r="BA275" s="118"/>
      <c r="BB275" s="118"/>
      <c r="BC275" s="118"/>
      <c r="BD275" s="118"/>
      <c r="BE275" s="114">
        <f>'Հ4 '!L264</f>
        <v>21846000</v>
      </c>
      <c r="BF275" s="113">
        <f t="shared" si="48"/>
        <v>0</v>
      </c>
      <c r="BG275" s="119"/>
      <c r="BH275" s="119"/>
      <c r="BI275" s="119"/>
      <c r="BJ275" s="119"/>
      <c r="BK275" s="119"/>
      <c r="BL275" s="119"/>
      <c r="BM275" s="119"/>
      <c r="BN275" s="119"/>
      <c r="BO275" s="119"/>
      <c r="BP275" s="119"/>
      <c r="BQ275" s="119"/>
    </row>
    <row r="276" spans="2:69" ht="68.25" customHeight="1" x14ac:dyDescent="0.3">
      <c r="B276" s="111"/>
      <c r="C276" s="111" t="str">
        <f>'Հ4 '!F265</f>
        <v xml:space="preserve"> 12003</v>
      </c>
      <c r="D276" s="111" t="str">
        <f>'Հ4 '!G265</f>
        <v xml:space="preserve"> Երեխա ունեցող ընտանիքների բնակարանային ապահովման աջակցություն</v>
      </c>
      <c r="E276" s="114">
        <f>'Հ4 '!H265</f>
        <v>2660752.6</v>
      </c>
      <c r="F276" s="113">
        <f t="shared" si="44"/>
        <v>2660755</v>
      </c>
      <c r="G276" s="115">
        <v>2660755</v>
      </c>
      <c r="H276" s="115"/>
      <c r="I276" s="115"/>
      <c r="J276" s="115"/>
      <c r="K276" s="115"/>
      <c r="L276" s="115"/>
      <c r="M276" s="115"/>
      <c r="N276" s="115"/>
      <c r="O276" s="115"/>
      <c r="P276" s="115"/>
      <c r="Q276" s="115"/>
      <c r="R276" s="114">
        <f>'Հ4 '!I265</f>
        <v>606000</v>
      </c>
      <c r="S276" s="113">
        <f t="shared" si="45"/>
        <v>606000</v>
      </c>
      <c r="T276" s="116">
        <v>606000</v>
      </c>
      <c r="U276" s="116"/>
      <c r="V276" s="116"/>
      <c r="W276" s="116"/>
      <c r="X276" s="116"/>
      <c r="Y276" s="116"/>
      <c r="Z276" s="116"/>
      <c r="AA276" s="116"/>
      <c r="AB276" s="116"/>
      <c r="AC276" s="116"/>
      <c r="AD276" s="116"/>
      <c r="AE276" s="114">
        <f>'Հ4 '!J265</f>
        <v>2392000</v>
      </c>
      <c r="AF276" s="113">
        <f t="shared" si="46"/>
        <v>0</v>
      </c>
      <c r="AG276" s="117"/>
      <c r="AH276" s="117"/>
      <c r="AI276" s="117"/>
      <c r="AJ276" s="117"/>
      <c r="AK276" s="117"/>
      <c r="AL276" s="117"/>
      <c r="AM276" s="117"/>
      <c r="AN276" s="117"/>
      <c r="AO276" s="117"/>
      <c r="AP276" s="117"/>
      <c r="AQ276" s="117"/>
      <c r="AR276" s="114">
        <f>'Հ4 '!K265</f>
        <v>2392000</v>
      </c>
      <c r="AS276" s="113">
        <f t="shared" si="47"/>
        <v>0</v>
      </c>
      <c r="AT276" s="118"/>
      <c r="AU276" s="118"/>
      <c r="AV276" s="118"/>
      <c r="AW276" s="118"/>
      <c r="AX276" s="118"/>
      <c r="AY276" s="118"/>
      <c r="AZ276" s="118"/>
      <c r="BA276" s="118"/>
      <c r="BB276" s="118"/>
      <c r="BC276" s="118"/>
      <c r="BD276" s="118"/>
      <c r="BE276" s="114">
        <f>'Հ4 '!L265</f>
        <v>207000</v>
      </c>
      <c r="BF276" s="113">
        <f t="shared" si="48"/>
        <v>0</v>
      </c>
      <c r="BG276" s="119"/>
      <c r="BH276" s="119"/>
      <c r="BI276" s="119"/>
      <c r="BJ276" s="119"/>
      <c r="BK276" s="119"/>
      <c r="BL276" s="119"/>
      <c r="BM276" s="119"/>
      <c r="BN276" s="119"/>
      <c r="BO276" s="119"/>
      <c r="BP276" s="119"/>
      <c r="BQ276" s="119"/>
    </row>
    <row r="277" spans="2:69" ht="43.5" customHeight="1" x14ac:dyDescent="0.3">
      <c r="B277" s="111"/>
      <c r="C277" s="111">
        <f>'Հ4 '!F266</f>
        <v>0</v>
      </c>
      <c r="D277" s="111" t="str">
        <f>'Հ4 '!G266</f>
        <v xml:space="preserve"> այդ թվում` ըստ կատարողների</v>
      </c>
      <c r="E277" s="114">
        <f>'Հ4 '!H266</f>
        <v>0</v>
      </c>
      <c r="F277" s="113">
        <f t="shared" si="44"/>
        <v>0</v>
      </c>
      <c r="G277" s="115"/>
      <c r="H277" s="115"/>
      <c r="I277" s="115"/>
      <c r="J277" s="115"/>
      <c r="K277" s="115"/>
      <c r="L277" s="115"/>
      <c r="M277" s="115"/>
      <c r="N277" s="115"/>
      <c r="O277" s="115"/>
      <c r="P277" s="115"/>
      <c r="Q277" s="115"/>
      <c r="R277" s="114">
        <f>'Հ4 '!I266</f>
        <v>0</v>
      </c>
      <c r="S277" s="113">
        <f t="shared" si="45"/>
        <v>0</v>
      </c>
      <c r="T277" s="116"/>
      <c r="U277" s="116"/>
      <c r="V277" s="116"/>
      <c r="W277" s="116"/>
      <c r="X277" s="116"/>
      <c r="Y277" s="116"/>
      <c r="Z277" s="116"/>
      <c r="AA277" s="116"/>
      <c r="AB277" s="116"/>
      <c r="AC277" s="116"/>
      <c r="AD277" s="116"/>
      <c r="AE277" s="114">
        <f>'Հ4 '!J266</f>
        <v>0</v>
      </c>
      <c r="AF277" s="113">
        <f t="shared" si="46"/>
        <v>0</v>
      </c>
      <c r="AG277" s="117"/>
      <c r="AH277" s="117"/>
      <c r="AI277" s="117"/>
      <c r="AJ277" s="117"/>
      <c r="AK277" s="117"/>
      <c r="AL277" s="117"/>
      <c r="AM277" s="117"/>
      <c r="AN277" s="117"/>
      <c r="AO277" s="117"/>
      <c r="AP277" s="117"/>
      <c r="AQ277" s="117"/>
      <c r="AR277" s="114">
        <f>'Հ4 '!K266</f>
        <v>0</v>
      </c>
      <c r="AS277" s="113">
        <f t="shared" si="47"/>
        <v>0</v>
      </c>
      <c r="AT277" s="118"/>
      <c r="AU277" s="118"/>
      <c r="AV277" s="118"/>
      <c r="AW277" s="118"/>
      <c r="AX277" s="118"/>
      <c r="AY277" s="118"/>
      <c r="AZ277" s="118"/>
      <c r="BA277" s="118"/>
      <c r="BB277" s="118"/>
      <c r="BC277" s="118"/>
      <c r="BD277" s="118"/>
      <c r="BE277" s="114">
        <f>'Հ4 '!L266</f>
        <v>0</v>
      </c>
      <c r="BF277" s="113">
        <f t="shared" si="48"/>
        <v>0</v>
      </c>
      <c r="BG277" s="119"/>
      <c r="BH277" s="119"/>
      <c r="BI277" s="119"/>
      <c r="BJ277" s="119"/>
      <c r="BK277" s="119"/>
      <c r="BL277" s="119"/>
      <c r="BM277" s="119"/>
      <c r="BN277" s="119"/>
      <c r="BO277" s="119"/>
      <c r="BP277" s="119"/>
      <c r="BQ277" s="119"/>
    </row>
    <row r="278" spans="2:69" ht="43.5" customHeight="1" x14ac:dyDescent="0.3">
      <c r="B278" s="111"/>
      <c r="C278" s="111">
        <f>'Հ4 '!F267</f>
        <v>0</v>
      </c>
      <c r="D278" s="111" t="str">
        <f>'Հ4 '!G267</f>
        <v xml:space="preserve"> ՀՀ  աշխատանքի և սոցիալական հարցերի նախարարություն</v>
      </c>
      <c r="E278" s="114">
        <f>'Հ4 '!H267</f>
        <v>2660752.6</v>
      </c>
      <c r="F278" s="113">
        <f t="shared" si="44"/>
        <v>0</v>
      </c>
      <c r="G278" s="115"/>
      <c r="H278" s="115"/>
      <c r="I278" s="115"/>
      <c r="J278" s="115"/>
      <c r="K278" s="115"/>
      <c r="L278" s="115"/>
      <c r="M278" s="115"/>
      <c r="N278" s="115"/>
      <c r="O278" s="115"/>
      <c r="P278" s="115"/>
      <c r="Q278" s="115"/>
      <c r="R278" s="114">
        <f>'Հ4 '!I267</f>
        <v>606000</v>
      </c>
      <c r="S278" s="113">
        <f t="shared" si="45"/>
        <v>0</v>
      </c>
      <c r="T278" s="116"/>
      <c r="U278" s="116"/>
      <c r="V278" s="116"/>
      <c r="W278" s="116"/>
      <c r="X278" s="116"/>
      <c r="Y278" s="116"/>
      <c r="Z278" s="116"/>
      <c r="AA278" s="116"/>
      <c r="AB278" s="116"/>
      <c r="AC278" s="116"/>
      <c r="AD278" s="116"/>
      <c r="AE278" s="114">
        <f>'Հ4 '!J267</f>
        <v>2392000</v>
      </c>
      <c r="AF278" s="113">
        <f t="shared" si="46"/>
        <v>0</v>
      </c>
      <c r="AG278" s="117"/>
      <c r="AH278" s="117"/>
      <c r="AI278" s="117"/>
      <c r="AJ278" s="117"/>
      <c r="AK278" s="117"/>
      <c r="AL278" s="117"/>
      <c r="AM278" s="117"/>
      <c r="AN278" s="117"/>
      <c r="AO278" s="117"/>
      <c r="AP278" s="117"/>
      <c r="AQ278" s="117"/>
      <c r="AR278" s="114">
        <f>'Հ4 '!K267</f>
        <v>2392000</v>
      </c>
      <c r="AS278" s="113">
        <f t="shared" si="47"/>
        <v>0</v>
      </c>
      <c r="AT278" s="118"/>
      <c r="AU278" s="118"/>
      <c r="AV278" s="118"/>
      <c r="AW278" s="118"/>
      <c r="AX278" s="118"/>
      <c r="AY278" s="118"/>
      <c r="AZ278" s="118"/>
      <c r="BA278" s="118"/>
      <c r="BB278" s="118"/>
      <c r="BC278" s="118"/>
      <c r="BD278" s="118"/>
      <c r="BE278" s="114">
        <f>'Հ4 '!L267</f>
        <v>207000</v>
      </c>
      <c r="BF278" s="113">
        <f t="shared" si="48"/>
        <v>0</v>
      </c>
      <c r="BG278" s="119"/>
      <c r="BH278" s="119"/>
      <c r="BI278" s="119"/>
      <c r="BJ278" s="119"/>
      <c r="BK278" s="119"/>
      <c r="BL278" s="119"/>
      <c r="BM278" s="119"/>
      <c r="BN278" s="119"/>
      <c r="BO278" s="119"/>
      <c r="BP278" s="119"/>
      <c r="BQ278" s="119"/>
    </row>
    <row r="279" spans="2:69" ht="43.5" customHeight="1" x14ac:dyDescent="0.3">
      <c r="B279" s="111"/>
      <c r="C279" s="111">
        <f>'Հ4 '!F268</f>
        <v>0</v>
      </c>
      <c r="D279" s="111" t="str">
        <f>'Հ4 '!G268</f>
        <v xml:space="preserve"> այդ թվում` բյուջետային ծախսերի տնտեսագիտական դասակարգման հոդվածներ</v>
      </c>
      <c r="E279" s="114">
        <f>'Հ4 '!H268</f>
        <v>0</v>
      </c>
      <c r="F279" s="113">
        <f t="shared" si="44"/>
        <v>0</v>
      </c>
      <c r="G279" s="115"/>
      <c r="H279" s="115"/>
      <c r="I279" s="115"/>
      <c r="J279" s="115"/>
      <c r="K279" s="115"/>
      <c r="L279" s="115"/>
      <c r="M279" s="115"/>
      <c r="N279" s="115"/>
      <c r="O279" s="115"/>
      <c r="P279" s="115"/>
      <c r="Q279" s="115"/>
      <c r="R279" s="114">
        <f>'Հ4 '!I268</f>
        <v>0</v>
      </c>
      <c r="S279" s="113">
        <f t="shared" si="45"/>
        <v>0</v>
      </c>
      <c r="T279" s="116"/>
      <c r="U279" s="116"/>
      <c r="V279" s="116"/>
      <c r="W279" s="116"/>
      <c r="X279" s="116"/>
      <c r="Y279" s="116"/>
      <c r="Z279" s="116"/>
      <c r="AA279" s="116"/>
      <c r="AB279" s="116"/>
      <c r="AC279" s="116"/>
      <c r="AD279" s="116"/>
      <c r="AE279" s="114">
        <f>'Հ4 '!J268</f>
        <v>0</v>
      </c>
      <c r="AF279" s="113">
        <f t="shared" si="46"/>
        <v>0</v>
      </c>
      <c r="AG279" s="117"/>
      <c r="AH279" s="117"/>
      <c r="AI279" s="117"/>
      <c r="AJ279" s="117"/>
      <c r="AK279" s="117"/>
      <c r="AL279" s="117"/>
      <c r="AM279" s="117"/>
      <c r="AN279" s="117"/>
      <c r="AO279" s="117"/>
      <c r="AP279" s="117"/>
      <c r="AQ279" s="117"/>
      <c r="AR279" s="114">
        <f>'Հ4 '!K268</f>
        <v>0</v>
      </c>
      <c r="AS279" s="113">
        <f t="shared" si="47"/>
        <v>0</v>
      </c>
      <c r="AT279" s="118"/>
      <c r="AU279" s="118"/>
      <c r="AV279" s="118"/>
      <c r="AW279" s="118"/>
      <c r="AX279" s="118"/>
      <c r="AY279" s="118"/>
      <c r="AZ279" s="118"/>
      <c r="BA279" s="118"/>
      <c r="BB279" s="118"/>
      <c r="BC279" s="118"/>
      <c r="BD279" s="118"/>
      <c r="BE279" s="114">
        <f>'Հ4 '!L268</f>
        <v>0</v>
      </c>
      <c r="BF279" s="113">
        <f t="shared" si="48"/>
        <v>0</v>
      </c>
      <c r="BG279" s="119"/>
      <c r="BH279" s="119"/>
      <c r="BI279" s="119"/>
      <c r="BJ279" s="119"/>
      <c r="BK279" s="119"/>
      <c r="BL279" s="119"/>
      <c r="BM279" s="119"/>
      <c r="BN279" s="119"/>
      <c r="BO279" s="119"/>
      <c r="BP279" s="119"/>
      <c r="BQ279" s="119"/>
    </row>
    <row r="280" spans="2:69" ht="43.5" customHeight="1" x14ac:dyDescent="0.3">
      <c r="B280" s="111"/>
      <c r="C280" s="111">
        <f>'Հ4 '!F269</f>
        <v>0</v>
      </c>
      <c r="D280" s="111" t="str">
        <f>'Հ4 '!G269</f>
        <v xml:space="preserve"> ԸՆԴԱՄԵՆԸ ԾԱԽՍԵՐ</v>
      </c>
      <c r="E280" s="114">
        <f>'Հ4 '!H269</f>
        <v>2660752.6</v>
      </c>
      <c r="F280" s="113">
        <f t="shared" si="44"/>
        <v>0</v>
      </c>
      <c r="G280" s="115"/>
      <c r="H280" s="115"/>
      <c r="I280" s="115"/>
      <c r="J280" s="115"/>
      <c r="K280" s="115"/>
      <c r="L280" s="115"/>
      <c r="M280" s="115"/>
      <c r="N280" s="115"/>
      <c r="O280" s="115"/>
      <c r="P280" s="115"/>
      <c r="Q280" s="115"/>
      <c r="R280" s="114">
        <f>'Հ4 '!I269</f>
        <v>606000</v>
      </c>
      <c r="S280" s="113">
        <f t="shared" si="45"/>
        <v>0</v>
      </c>
      <c r="T280" s="116"/>
      <c r="U280" s="116"/>
      <c r="V280" s="116"/>
      <c r="W280" s="116"/>
      <c r="X280" s="116"/>
      <c r="Y280" s="116"/>
      <c r="Z280" s="116"/>
      <c r="AA280" s="116"/>
      <c r="AB280" s="116"/>
      <c r="AC280" s="116"/>
      <c r="AD280" s="116"/>
      <c r="AE280" s="114">
        <f>'Հ4 '!J269</f>
        <v>2392000</v>
      </c>
      <c r="AF280" s="113">
        <f t="shared" si="46"/>
        <v>0</v>
      </c>
      <c r="AG280" s="117"/>
      <c r="AH280" s="117"/>
      <c r="AI280" s="117"/>
      <c r="AJ280" s="117"/>
      <c r="AK280" s="117"/>
      <c r="AL280" s="117"/>
      <c r="AM280" s="117"/>
      <c r="AN280" s="117"/>
      <c r="AO280" s="117"/>
      <c r="AP280" s="117"/>
      <c r="AQ280" s="117"/>
      <c r="AR280" s="114">
        <f>'Հ4 '!K269</f>
        <v>2392000</v>
      </c>
      <c r="AS280" s="113">
        <f t="shared" si="47"/>
        <v>0</v>
      </c>
      <c r="AT280" s="118"/>
      <c r="AU280" s="118"/>
      <c r="AV280" s="118"/>
      <c r="AW280" s="118"/>
      <c r="AX280" s="118"/>
      <c r="AY280" s="118"/>
      <c r="AZ280" s="118"/>
      <c r="BA280" s="118"/>
      <c r="BB280" s="118"/>
      <c r="BC280" s="118"/>
      <c r="BD280" s="118"/>
      <c r="BE280" s="114">
        <f>'Հ4 '!L269</f>
        <v>207000</v>
      </c>
      <c r="BF280" s="113">
        <f t="shared" si="48"/>
        <v>0</v>
      </c>
      <c r="BG280" s="119"/>
      <c r="BH280" s="119"/>
      <c r="BI280" s="119"/>
      <c r="BJ280" s="119"/>
      <c r="BK280" s="119"/>
      <c r="BL280" s="119"/>
      <c r="BM280" s="119"/>
      <c r="BN280" s="119"/>
      <c r="BO280" s="119"/>
      <c r="BP280" s="119"/>
      <c r="BQ280" s="119"/>
    </row>
    <row r="281" spans="2:69" ht="43.5" customHeight="1" x14ac:dyDescent="0.3">
      <c r="B281" s="111"/>
      <c r="C281" s="111">
        <f>'Հ4 '!F270</f>
        <v>0</v>
      </c>
      <c r="D281" s="111" t="str">
        <f>'Հ4 '!G270</f>
        <v xml:space="preserve"> ԸՆԹԱՑԻԿ ԾԱԽՍԵՐ</v>
      </c>
      <c r="E281" s="114">
        <f>'Հ4 '!H270</f>
        <v>2660752.6</v>
      </c>
      <c r="F281" s="113">
        <f t="shared" si="44"/>
        <v>0</v>
      </c>
      <c r="G281" s="115"/>
      <c r="H281" s="115"/>
      <c r="I281" s="115"/>
      <c r="J281" s="115"/>
      <c r="K281" s="115"/>
      <c r="L281" s="115"/>
      <c r="M281" s="115"/>
      <c r="N281" s="115"/>
      <c r="O281" s="115"/>
      <c r="P281" s="115"/>
      <c r="Q281" s="115"/>
      <c r="R281" s="114">
        <f>'Հ4 '!I270</f>
        <v>606000</v>
      </c>
      <c r="S281" s="113">
        <f t="shared" si="45"/>
        <v>0</v>
      </c>
      <c r="T281" s="116"/>
      <c r="U281" s="116"/>
      <c r="V281" s="116"/>
      <c r="W281" s="116"/>
      <c r="X281" s="116"/>
      <c r="Y281" s="116"/>
      <c r="Z281" s="116"/>
      <c r="AA281" s="116"/>
      <c r="AB281" s="116"/>
      <c r="AC281" s="116"/>
      <c r="AD281" s="116"/>
      <c r="AE281" s="114">
        <f>'Հ4 '!J270</f>
        <v>2392000</v>
      </c>
      <c r="AF281" s="113">
        <f t="shared" si="46"/>
        <v>0</v>
      </c>
      <c r="AG281" s="117"/>
      <c r="AH281" s="117"/>
      <c r="AI281" s="117"/>
      <c r="AJ281" s="117"/>
      <c r="AK281" s="117"/>
      <c r="AL281" s="117"/>
      <c r="AM281" s="117"/>
      <c r="AN281" s="117"/>
      <c r="AO281" s="117"/>
      <c r="AP281" s="117"/>
      <c r="AQ281" s="117"/>
      <c r="AR281" s="114">
        <f>'Հ4 '!K270</f>
        <v>2392000</v>
      </c>
      <c r="AS281" s="113">
        <f t="shared" si="47"/>
        <v>0</v>
      </c>
      <c r="AT281" s="118"/>
      <c r="AU281" s="118"/>
      <c r="AV281" s="118"/>
      <c r="AW281" s="118"/>
      <c r="AX281" s="118"/>
      <c r="AY281" s="118"/>
      <c r="AZ281" s="118"/>
      <c r="BA281" s="118"/>
      <c r="BB281" s="118"/>
      <c r="BC281" s="118"/>
      <c r="BD281" s="118"/>
      <c r="BE281" s="114">
        <f>'Հ4 '!L270</f>
        <v>207000</v>
      </c>
      <c r="BF281" s="113">
        <f t="shared" si="48"/>
        <v>0</v>
      </c>
      <c r="BG281" s="119"/>
      <c r="BH281" s="119"/>
      <c r="BI281" s="119"/>
      <c r="BJ281" s="119"/>
      <c r="BK281" s="119"/>
      <c r="BL281" s="119"/>
      <c r="BM281" s="119"/>
      <c r="BN281" s="119"/>
      <c r="BO281" s="119"/>
      <c r="BP281" s="119"/>
      <c r="BQ281" s="119"/>
    </row>
    <row r="282" spans="2:69" ht="43.5" customHeight="1" x14ac:dyDescent="0.3">
      <c r="B282" s="111"/>
      <c r="C282" s="111">
        <f>'Հ4 '!F271</f>
        <v>0</v>
      </c>
      <c r="D282" s="111" t="str">
        <f>'Հ4 '!G271</f>
        <v xml:space="preserve"> ՍՈՑԻԱԼԱԿԱՆ  ՆՊԱՍՏՆԵՐ ԵՎ ԿԵՆՍԱԹՈՇԱԿՆԵՐ</v>
      </c>
      <c r="E282" s="114">
        <f>'Հ4 '!H271</f>
        <v>2660752.6</v>
      </c>
      <c r="F282" s="113">
        <f t="shared" si="44"/>
        <v>0</v>
      </c>
      <c r="G282" s="115"/>
      <c r="H282" s="115"/>
      <c r="I282" s="115"/>
      <c r="J282" s="115"/>
      <c r="K282" s="115"/>
      <c r="L282" s="115"/>
      <c r="M282" s="115"/>
      <c r="N282" s="115"/>
      <c r="O282" s="115"/>
      <c r="P282" s="115"/>
      <c r="Q282" s="115"/>
      <c r="R282" s="114">
        <f>'Հ4 '!I271</f>
        <v>606000</v>
      </c>
      <c r="S282" s="113">
        <f t="shared" si="45"/>
        <v>0</v>
      </c>
      <c r="T282" s="116"/>
      <c r="U282" s="116"/>
      <c r="V282" s="116"/>
      <c r="W282" s="116"/>
      <c r="X282" s="116"/>
      <c r="Y282" s="116"/>
      <c r="Z282" s="116"/>
      <c r="AA282" s="116"/>
      <c r="AB282" s="116"/>
      <c r="AC282" s="116"/>
      <c r="AD282" s="116"/>
      <c r="AE282" s="114">
        <f>'Հ4 '!J271</f>
        <v>2392000</v>
      </c>
      <c r="AF282" s="113">
        <f t="shared" si="46"/>
        <v>0</v>
      </c>
      <c r="AG282" s="117"/>
      <c r="AH282" s="117"/>
      <c r="AI282" s="117"/>
      <c r="AJ282" s="117"/>
      <c r="AK282" s="117"/>
      <c r="AL282" s="117"/>
      <c r="AM282" s="117"/>
      <c r="AN282" s="117"/>
      <c r="AO282" s="117"/>
      <c r="AP282" s="117"/>
      <c r="AQ282" s="117"/>
      <c r="AR282" s="114">
        <f>'Հ4 '!K271</f>
        <v>2392000</v>
      </c>
      <c r="AS282" s="113">
        <f t="shared" si="47"/>
        <v>0</v>
      </c>
      <c r="AT282" s="118"/>
      <c r="AU282" s="118"/>
      <c r="AV282" s="118"/>
      <c r="AW282" s="118"/>
      <c r="AX282" s="118"/>
      <c r="AY282" s="118"/>
      <c r="AZ282" s="118"/>
      <c r="BA282" s="118"/>
      <c r="BB282" s="118"/>
      <c r="BC282" s="118"/>
      <c r="BD282" s="118"/>
      <c r="BE282" s="114">
        <f>'Հ4 '!L271</f>
        <v>207000</v>
      </c>
      <c r="BF282" s="113">
        <f t="shared" si="48"/>
        <v>0</v>
      </c>
      <c r="BG282" s="119"/>
      <c r="BH282" s="119"/>
      <c r="BI282" s="119"/>
      <c r="BJ282" s="119"/>
      <c r="BK282" s="119"/>
      <c r="BL282" s="119"/>
      <c r="BM282" s="119"/>
      <c r="BN282" s="119"/>
      <c r="BO282" s="119"/>
      <c r="BP282" s="119"/>
      <c r="BQ282" s="119"/>
    </row>
    <row r="283" spans="2:69" ht="43.5" customHeight="1" x14ac:dyDescent="0.3">
      <c r="B283" s="111"/>
      <c r="C283" s="111">
        <f>'Հ4 '!F272</f>
        <v>0</v>
      </c>
      <c r="D283" s="111" t="str">
        <f>'Հ4 '!G272</f>
        <v xml:space="preserve"> Սոցիալական օգնության դրամական արտահայտությամբ նպաստներ (բյուջեից)</v>
      </c>
      <c r="E283" s="114">
        <f>'Հ4 '!H272</f>
        <v>2660752.6</v>
      </c>
      <c r="F283" s="113">
        <f t="shared" si="44"/>
        <v>0</v>
      </c>
      <c r="G283" s="115"/>
      <c r="H283" s="115"/>
      <c r="I283" s="115"/>
      <c r="J283" s="115"/>
      <c r="K283" s="115"/>
      <c r="L283" s="115"/>
      <c r="M283" s="115"/>
      <c r="N283" s="115"/>
      <c r="O283" s="115"/>
      <c r="P283" s="115"/>
      <c r="Q283" s="115"/>
      <c r="R283" s="114">
        <f>'Հ4 '!I272</f>
        <v>606000</v>
      </c>
      <c r="S283" s="113">
        <f t="shared" si="45"/>
        <v>0</v>
      </c>
      <c r="T283" s="116"/>
      <c r="U283" s="116"/>
      <c r="V283" s="116"/>
      <c r="W283" s="116"/>
      <c r="X283" s="116"/>
      <c r="Y283" s="116"/>
      <c r="Z283" s="116"/>
      <c r="AA283" s="116"/>
      <c r="AB283" s="116"/>
      <c r="AC283" s="116"/>
      <c r="AD283" s="116"/>
      <c r="AE283" s="114">
        <f>'Հ4 '!J272</f>
        <v>2392000</v>
      </c>
      <c r="AF283" s="113">
        <f t="shared" si="46"/>
        <v>0</v>
      </c>
      <c r="AG283" s="117"/>
      <c r="AH283" s="117"/>
      <c r="AI283" s="117"/>
      <c r="AJ283" s="117"/>
      <c r="AK283" s="117"/>
      <c r="AL283" s="117"/>
      <c r="AM283" s="117"/>
      <c r="AN283" s="117"/>
      <c r="AO283" s="117"/>
      <c r="AP283" s="117"/>
      <c r="AQ283" s="117"/>
      <c r="AR283" s="114">
        <f>'Հ4 '!K272</f>
        <v>2392000</v>
      </c>
      <c r="AS283" s="113">
        <f t="shared" si="47"/>
        <v>0</v>
      </c>
      <c r="AT283" s="118"/>
      <c r="AU283" s="118"/>
      <c r="AV283" s="118"/>
      <c r="AW283" s="118"/>
      <c r="AX283" s="118"/>
      <c r="AY283" s="118"/>
      <c r="AZ283" s="118"/>
      <c r="BA283" s="118"/>
      <c r="BB283" s="118"/>
      <c r="BC283" s="118"/>
      <c r="BD283" s="118"/>
      <c r="BE283" s="114">
        <f>'Հ4 '!L272</f>
        <v>207000</v>
      </c>
      <c r="BF283" s="113">
        <f t="shared" si="48"/>
        <v>0</v>
      </c>
      <c r="BG283" s="119"/>
      <c r="BH283" s="119"/>
      <c r="BI283" s="119"/>
      <c r="BJ283" s="119"/>
      <c r="BK283" s="119"/>
      <c r="BL283" s="119"/>
      <c r="BM283" s="119"/>
      <c r="BN283" s="119"/>
      <c r="BO283" s="119"/>
      <c r="BP283" s="119"/>
      <c r="BQ283" s="119"/>
    </row>
    <row r="284" spans="2:69" ht="43.5" customHeight="1" x14ac:dyDescent="0.3">
      <c r="B284" s="111"/>
      <c r="C284" s="111">
        <f>'Հ4 '!F273</f>
        <v>0</v>
      </c>
      <c r="D284" s="111" t="str">
        <f>'Հ4 '!G273</f>
        <v xml:space="preserve"> - Այլ նպաստներ բյուջեից</v>
      </c>
      <c r="E284" s="114">
        <f>'Հ4 '!H273</f>
        <v>2660752.6</v>
      </c>
      <c r="F284" s="113">
        <f t="shared" si="44"/>
        <v>0</v>
      </c>
      <c r="G284" s="115"/>
      <c r="H284" s="115"/>
      <c r="I284" s="115"/>
      <c r="J284" s="115"/>
      <c r="K284" s="115"/>
      <c r="L284" s="115"/>
      <c r="M284" s="115"/>
      <c r="N284" s="115"/>
      <c r="O284" s="115"/>
      <c r="P284" s="115"/>
      <c r="Q284" s="115"/>
      <c r="R284" s="114">
        <f>'Հ4 '!I273</f>
        <v>606000</v>
      </c>
      <c r="S284" s="113">
        <f t="shared" si="45"/>
        <v>0</v>
      </c>
      <c r="T284" s="116"/>
      <c r="U284" s="116"/>
      <c r="V284" s="116"/>
      <c r="W284" s="116"/>
      <c r="X284" s="116"/>
      <c r="Y284" s="116"/>
      <c r="Z284" s="116"/>
      <c r="AA284" s="116"/>
      <c r="AB284" s="116"/>
      <c r="AC284" s="116"/>
      <c r="AD284" s="116"/>
      <c r="AE284" s="114">
        <f>'Հ4 '!J273</f>
        <v>2392000</v>
      </c>
      <c r="AF284" s="113">
        <f t="shared" si="46"/>
        <v>0</v>
      </c>
      <c r="AG284" s="117"/>
      <c r="AH284" s="117"/>
      <c r="AI284" s="117"/>
      <c r="AJ284" s="117"/>
      <c r="AK284" s="117"/>
      <c r="AL284" s="117"/>
      <c r="AM284" s="117"/>
      <c r="AN284" s="117"/>
      <c r="AO284" s="117"/>
      <c r="AP284" s="117"/>
      <c r="AQ284" s="117"/>
      <c r="AR284" s="114">
        <f>'Հ4 '!K273</f>
        <v>2392000</v>
      </c>
      <c r="AS284" s="113">
        <f t="shared" si="47"/>
        <v>0</v>
      </c>
      <c r="AT284" s="118"/>
      <c r="AU284" s="118"/>
      <c r="AV284" s="118"/>
      <c r="AW284" s="118"/>
      <c r="AX284" s="118"/>
      <c r="AY284" s="118"/>
      <c r="AZ284" s="118"/>
      <c r="BA284" s="118"/>
      <c r="BB284" s="118"/>
      <c r="BC284" s="118"/>
      <c r="BD284" s="118"/>
      <c r="BE284" s="114">
        <f>'Հ4 '!L273</f>
        <v>207000</v>
      </c>
      <c r="BF284" s="113">
        <f t="shared" si="48"/>
        <v>0</v>
      </c>
      <c r="BG284" s="119"/>
      <c r="BH284" s="119"/>
      <c r="BI284" s="119"/>
      <c r="BJ284" s="119"/>
      <c r="BK284" s="119"/>
      <c r="BL284" s="119"/>
      <c r="BM284" s="119"/>
      <c r="BN284" s="119"/>
      <c r="BO284" s="119"/>
      <c r="BP284" s="119"/>
      <c r="BQ284" s="119"/>
    </row>
    <row r="285" spans="2:69" ht="43.5" customHeight="1" x14ac:dyDescent="0.3">
      <c r="B285" s="111"/>
      <c r="C285" s="111" t="str">
        <f>'Հ4 '!F274</f>
        <v xml:space="preserve"> 12004</v>
      </c>
      <c r="D285" s="111" t="str">
        <f>'Հ4 '!G274</f>
        <v xml:space="preserve"> Դրամական աջակցություն ընտանիքում 3 և ավելի երեխա ունեցող ընտանիքներին</v>
      </c>
      <c r="E285" s="114">
        <f>'Հ4 '!H274</f>
        <v>10441343.640000001</v>
      </c>
      <c r="F285" s="113">
        <f t="shared" si="44"/>
        <v>0</v>
      </c>
      <c r="G285" s="115"/>
      <c r="H285" s="115"/>
      <c r="I285" s="115"/>
      <c r="J285" s="115"/>
      <c r="K285" s="115"/>
      <c r="L285" s="115"/>
      <c r="M285" s="115"/>
      <c r="N285" s="115"/>
      <c r="O285" s="115"/>
      <c r="P285" s="115"/>
      <c r="Q285" s="115"/>
      <c r="R285" s="114">
        <f>'Հ4 '!I274</f>
        <v>17406700</v>
      </c>
      <c r="S285" s="113">
        <f t="shared" si="45"/>
        <v>0</v>
      </c>
      <c r="T285" s="116"/>
      <c r="U285" s="116"/>
      <c r="V285" s="116"/>
      <c r="W285" s="116"/>
      <c r="X285" s="116"/>
      <c r="Y285" s="116"/>
      <c r="Z285" s="116"/>
      <c r="AA285" s="116"/>
      <c r="AB285" s="116"/>
      <c r="AC285" s="116"/>
      <c r="AD285" s="116"/>
      <c r="AE285" s="114">
        <f>'Հ4 '!J274</f>
        <v>26242800</v>
      </c>
      <c r="AF285" s="113">
        <f t="shared" si="46"/>
        <v>0</v>
      </c>
      <c r="AG285" s="117"/>
      <c r="AH285" s="117"/>
      <c r="AI285" s="117"/>
      <c r="AJ285" s="117"/>
      <c r="AK285" s="117"/>
      <c r="AL285" s="117"/>
      <c r="AM285" s="117"/>
      <c r="AN285" s="117"/>
      <c r="AO285" s="117"/>
      <c r="AP285" s="117"/>
      <c r="AQ285" s="117"/>
      <c r="AR285" s="114">
        <f>'Հ4 '!K274</f>
        <v>34753800</v>
      </c>
      <c r="AS285" s="113">
        <f t="shared" si="47"/>
        <v>0</v>
      </c>
      <c r="AT285" s="118"/>
      <c r="AU285" s="118"/>
      <c r="AV285" s="118"/>
      <c r="AW285" s="118"/>
      <c r="AX285" s="118"/>
      <c r="AY285" s="118"/>
      <c r="AZ285" s="118"/>
      <c r="BA285" s="118"/>
      <c r="BB285" s="118"/>
      <c r="BC285" s="118"/>
      <c r="BD285" s="118"/>
      <c r="BE285" s="114">
        <f>'Հ4 '!L274</f>
        <v>36401400</v>
      </c>
      <c r="BF285" s="113">
        <f t="shared" si="48"/>
        <v>0</v>
      </c>
      <c r="BG285" s="119"/>
      <c r="BH285" s="119"/>
      <c r="BI285" s="119"/>
      <c r="BJ285" s="119"/>
      <c r="BK285" s="119"/>
      <c r="BL285" s="119"/>
      <c r="BM285" s="119"/>
      <c r="BN285" s="119"/>
      <c r="BO285" s="119"/>
      <c r="BP285" s="119"/>
      <c r="BQ285" s="119"/>
    </row>
    <row r="286" spans="2:69" ht="43.5" customHeight="1" x14ac:dyDescent="0.3">
      <c r="B286" s="111"/>
      <c r="C286" s="111">
        <f>'Հ4 '!F275</f>
        <v>0</v>
      </c>
      <c r="D286" s="111" t="str">
        <f>'Հ4 '!G275</f>
        <v xml:space="preserve"> այդ թվում` ըստ կատարողների</v>
      </c>
      <c r="E286" s="114">
        <f>'Հ4 '!H275</f>
        <v>0</v>
      </c>
      <c r="F286" s="113">
        <f t="shared" si="44"/>
        <v>0</v>
      </c>
      <c r="G286" s="115"/>
      <c r="H286" s="115"/>
      <c r="I286" s="115"/>
      <c r="J286" s="115"/>
      <c r="K286" s="115"/>
      <c r="L286" s="115"/>
      <c r="M286" s="115"/>
      <c r="N286" s="115"/>
      <c r="O286" s="115"/>
      <c r="P286" s="115"/>
      <c r="Q286" s="115"/>
      <c r="R286" s="114">
        <f>'Հ4 '!I275</f>
        <v>0</v>
      </c>
      <c r="S286" s="113">
        <f t="shared" si="45"/>
        <v>0</v>
      </c>
      <c r="T286" s="116"/>
      <c r="U286" s="116"/>
      <c r="V286" s="116"/>
      <c r="W286" s="116"/>
      <c r="X286" s="116"/>
      <c r="Y286" s="116"/>
      <c r="Z286" s="116"/>
      <c r="AA286" s="116"/>
      <c r="AB286" s="116"/>
      <c r="AC286" s="116"/>
      <c r="AD286" s="116"/>
      <c r="AE286" s="114">
        <f>'Հ4 '!J275</f>
        <v>0</v>
      </c>
      <c r="AF286" s="113">
        <f t="shared" si="46"/>
        <v>0</v>
      </c>
      <c r="AG286" s="117"/>
      <c r="AH286" s="117"/>
      <c r="AI286" s="117"/>
      <c r="AJ286" s="117"/>
      <c r="AK286" s="117"/>
      <c r="AL286" s="117"/>
      <c r="AM286" s="117"/>
      <c r="AN286" s="117"/>
      <c r="AO286" s="117"/>
      <c r="AP286" s="117"/>
      <c r="AQ286" s="117"/>
      <c r="AR286" s="114">
        <f>'Հ4 '!K275</f>
        <v>0</v>
      </c>
      <c r="AS286" s="113">
        <f t="shared" si="47"/>
        <v>0</v>
      </c>
      <c r="AT286" s="118"/>
      <c r="AU286" s="118"/>
      <c r="AV286" s="118"/>
      <c r="AW286" s="118"/>
      <c r="AX286" s="118"/>
      <c r="AY286" s="118"/>
      <c r="AZ286" s="118"/>
      <c r="BA286" s="118"/>
      <c r="BB286" s="118"/>
      <c r="BC286" s="118"/>
      <c r="BD286" s="118"/>
      <c r="BE286" s="114">
        <f>'Հ4 '!L275</f>
        <v>0</v>
      </c>
      <c r="BF286" s="113">
        <f t="shared" si="48"/>
        <v>0</v>
      </c>
      <c r="BG286" s="119"/>
      <c r="BH286" s="119"/>
      <c r="BI286" s="119"/>
      <c r="BJ286" s="119"/>
      <c r="BK286" s="119"/>
      <c r="BL286" s="119"/>
      <c r="BM286" s="119"/>
      <c r="BN286" s="119"/>
      <c r="BO286" s="119"/>
      <c r="BP286" s="119"/>
      <c r="BQ286" s="119"/>
    </row>
    <row r="287" spans="2:69" ht="43.5" customHeight="1" x14ac:dyDescent="0.3">
      <c r="B287" s="111"/>
      <c r="C287" s="111">
        <f>'Հ4 '!F276</f>
        <v>0</v>
      </c>
      <c r="D287" s="111" t="str">
        <f>'Հ4 '!G276</f>
        <v xml:space="preserve"> ՀՀ աշխատանքի և սոցիալական հարցերի նախարարության միասնական սոցիալական ծառայություն</v>
      </c>
      <c r="E287" s="114">
        <f>'Հ4 '!H276</f>
        <v>10441343.640000001</v>
      </c>
      <c r="F287" s="113">
        <f t="shared" si="44"/>
        <v>0</v>
      </c>
      <c r="G287" s="115"/>
      <c r="H287" s="115"/>
      <c r="I287" s="115"/>
      <c r="J287" s="115"/>
      <c r="K287" s="115"/>
      <c r="L287" s="115"/>
      <c r="M287" s="115"/>
      <c r="N287" s="115"/>
      <c r="O287" s="115"/>
      <c r="P287" s="115"/>
      <c r="Q287" s="115"/>
      <c r="R287" s="114">
        <f>'Հ4 '!I276</f>
        <v>17406700</v>
      </c>
      <c r="S287" s="113">
        <f t="shared" si="45"/>
        <v>0</v>
      </c>
      <c r="T287" s="116"/>
      <c r="U287" s="116"/>
      <c r="V287" s="116"/>
      <c r="W287" s="116"/>
      <c r="X287" s="116"/>
      <c r="Y287" s="116"/>
      <c r="Z287" s="116"/>
      <c r="AA287" s="116"/>
      <c r="AB287" s="116"/>
      <c r="AC287" s="116"/>
      <c r="AD287" s="116"/>
      <c r="AE287" s="114">
        <f>'Հ4 '!J276</f>
        <v>26242800</v>
      </c>
      <c r="AF287" s="113">
        <f t="shared" si="46"/>
        <v>0</v>
      </c>
      <c r="AG287" s="117"/>
      <c r="AH287" s="117"/>
      <c r="AI287" s="117"/>
      <c r="AJ287" s="117"/>
      <c r="AK287" s="117"/>
      <c r="AL287" s="117"/>
      <c r="AM287" s="117"/>
      <c r="AN287" s="117"/>
      <c r="AO287" s="117"/>
      <c r="AP287" s="117"/>
      <c r="AQ287" s="117"/>
      <c r="AR287" s="114">
        <f>'Հ4 '!K276</f>
        <v>34753800</v>
      </c>
      <c r="AS287" s="113">
        <f t="shared" si="47"/>
        <v>0</v>
      </c>
      <c r="AT287" s="118"/>
      <c r="AU287" s="118"/>
      <c r="AV287" s="118"/>
      <c r="AW287" s="118"/>
      <c r="AX287" s="118"/>
      <c r="AY287" s="118"/>
      <c r="AZ287" s="118"/>
      <c r="BA287" s="118"/>
      <c r="BB287" s="118"/>
      <c r="BC287" s="118"/>
      <c r="BD287" s="118"/>
      <c r="BE287" s="114">
        <f>'Հ4 '!L276</f>
        <v>36401400</v>
      </c>
      <c r="BF287" s="113">
        <f t="shared" si="48"/>
        <v>0</v>
      </c>
      <c r="BG287" s="119"/>
      <c r="BH287" s="119"/>
      <c r="BI287" s="119"/>
      <c r="BJ287" s="119"/>
      <c r="BK287" s="119"/>
      <c r="BL287" s="119"/>
      <c r="BM287" s="119"/>
      <c r="BN287" s="119"/>
      <c r="BO287" s="119"/>
      <c r="BP287" s="119"/>
      <c r="BQ287" s="119"/>
    </row>
    <row r="288" spans="2:69" ht="43.5" customHeight="1" x14ac:dyDescent="0.3">
      <c r="B288" s="111"/>
      <c r="C288" s="111">
        <f>'Հ4 '!F277</f>
        <v>0</v>
      </c>
      <c r="D288" s="111" t="str">
        <f>'Հ4 '!G277</f>
        <v xml:space="preserve"> այդ թվում` բյուջետային ծախսերի տնտեսագիտական դասակարգման հոդվածներ</v>
      </c>
      <c r="E288" s="114">
        <f>'Հ4 '!H277</f>
        <v>0</v>
      </c>
      <c r="F288" s="113">
        <f t="shared" si="44"/>
        <v>0</v>
      </c>
      <c r="G288" s="115"/>
      <c r="H288" s="115"/>
      <c r="I288" s="115"/>
      <c r="J288" s="115"/>
      <c r="K288" s="115"/>
      <c r="L288" s="115"/>
      <c r="M288" s="115"/>
      <c r="N288" s="115"/>
      <c r="O288" s="115"/>
      <c r="P288" s="115"/>
      <c r="Q288" s="115"/>
      <c r="R288" s="114">
        <f>'Հ4 '!I277</f>
        <v>0</v>
      </c>
      <c r="S288" s="113">
        <f t="shared" si="45"/>
        <v>0</v>
      </c>
      <c r="T288" s="116"/>
      <c r="U288" s="116"/>
      <c r="V288" s="116"/>
      <c r="W288" s="116"/>
      <c r="X288" s="116"/>
      <c r="Y288" s="116"/>
      <c r="Z288" s="116"/>
      <c r="AA288" s="116"/>
      <c r="AB288" s="116"/>
      <c r="AC288" s="116"/>
      <c r="AD288" s="116"/>
      <c r="AE288" s="114">
        <f>'Հ4 '!J277</f>
        <v>0</v>
      </c>
      <c r="AF288" s="113">
        <f t="shared" si="46"/>
        <v>0</v>
      </c>
      <c r="AG288" s="117"/>
      <c r="AH288" s="117"/>
      <c r="AI288" s="117"/>
      <c r="AJ288" s="117"/>
      <c r="AK288" s="117"/>
      <c r="AL288" s="117"/>
      <c r="AM288" s="117"/>
      <c r="AN288" s="117"/>
      <c r="AO288" s="117"/>
      <c r="AP288" s="117"/>
      <c r="AQ288" s="117"/>
      <c r="AR288" s="114">
        <f>'Հ4 '!K277</f>
        <v>0</v>
      </c>
      <c r="AS288" s="113">
        <f t="shared" si="47"/>
        <v>0</v>
      </c>
      <c r="AT288" s="118"/>
      <c r="AU288" s="118"/>
      <c r="AV288" s="118"/>
      <c r="AW288" s="118"/>
      <c r="AX288" s="118"/>
      <c r="AY288" s="118"/>
      <c r="AZ288" s="118"/>
      <c r="BA288" s="118"/>
      <c r="BB288" s="118"/>
      <c r="BC288" s="118"/>
      <c r="BD288" s="118"/>
      <c r="BE288" s="114">
        <f>'Հ4 '!L277</f>
        <v>0</v>
      </c>
      <c r="BF288" s="113">
        <f t="shared" si="48"/>
        <v>0</v>
      </c>
      <c r="BG288" s="119"/>
      <c r="BH288" s="119"/>
      <c r="BI288" s="119"/>
      <c r="BJ288" s="119"/>
      <c r="BK288" s="119"/>
      <c r="BL288" s="119"/>
      <c r="BM288" s="119"/>
      <c r="BN288" s="119"/>
      <c r="BO288" s="119"/>
      <c r="BP288" s="119"/>
      <c r="BQ288" s="119"/>
    </row>
    <row r="289" spans="2:69" ht="43.5" customHeight="1" x14ac:dyDescent="0.3">
      <c r="B289" s="111"/>
      <c r="C289" s="111">
        <f>'Հ4 '!F278</f>
        <v>0</v>
      </c>
      <c r="D289" s="111" t="str">
        <f>'Հ4 '!G278</f>
        <v xml:space="preserve"> ԸՆԴԱՄԵՆԸ ԾԱԽՍԵՐ</v>
      </c>
      <c r="E289" s="114">
        <f>'Հ4 '!H278</f>
        <v>10441343.640000001</v>
      </c>
      <c r="F289" s="113">
        <f t="shared" si="44"/>
        <v>0</v>
      </c>
      <c r="G289" s="115"/>
      <c r="H289" s="115"/>
      <c r="I289" s="115"/>
      <c r="J289" s="115"/>
      <c r="K289" s="115"/>
      <c r="L289" s="115"/>
      <c r="M289" s="115"/>
      <c r="N289" s="115"/>
      <c r="O289" s="115"/>
      <c r="P289" s="115"/>
      <c r="Q289" s="115"/>
      <c r="R289" s="114">
        <f>'Հ4 '!I278</f>
        <v>17406700</v>
      </c>
      <c r="S289" s="113">
        <f t="shared" si="45"/>
        <v>0</v>
      </c>
      <c r="T289" s="116"/>
      <c r="U289" s="116"/>
      <c r="V289" s="116"/>
      <c r="W289" s="116"/>
      <c r="X289" s="116"/>
      <c r="Y289" s="116"/>
      <c r="Z289" s="116"/>
      <c r="AA289" s="116"/>
      <c r="AB289" s="116"/>
      <c r="AC289" s="116"/>
      <c r="AD289" s="116"/>
      <c r="AE289" s="114">
        <f>'Հ4 '!J278</f>
        <v>26242800</v>
      </c>
      <c r="AF289" s="113">
        <f t="shared" si="46"/>
        <v>0</v>
      </c>
      <c r="AG289" s="117"/>
      <c r="AH289" s="117"/>
      <c r="AI289" s="117"/>
      <c r="AJ289" s="117"/>
      <c r="AK289" s="117"/>
      <c r="AL289" s="117"/>
      <c r="AM289" s="117"/>
      <c r="AN289" s="117"/>
      <c r="AO289" s="117"/>
      <c r="AP289" s="117"/>
      <c r="AQ289" s="117"/>
      <c r="AR289" s="114">
        <f>'Հ4 '!K278</f>
        <v>34753800</v>
      </c>
      <c r="AS289" s="113">
        <f t="shared" si="47"/>
        <v>0</v>
      </c>
      <c r="AT289" s="118"/>
      <c r="AU289" s="118"/>
      <c r="AV289" s="118"/>
      <c r="AW289" s="118"/>
      <c r="AX289" s="118"/>
      <c r="AY289" s="118"/>
      <c r="AZ289" s="118"/>
      <c r="BA289" s="118"/>
      <c r="BB289" s="118"/>
      <c r="BC289" s="118"/>
      <c r="BD289" s="118"/>
      <c r="BE289" s="114">
        <f>'Հ4 '!L278</f>
        <v>36401400</v>
      </c>
      <c r="BF289" s="113">
        <f t="shared" si="48"/>
        <v>0</v>
      </c>
      <c r="BG289" s="119"/>
      <c r="BH289" s="119"/>
      <c r="BI289" s="119"/>
      <c r="BJ289" s="119"/>
      <c r="BK289" s="119"/>
      <c r="BL289" s="119"/>
      <c r="BM289" s="119"/>
      <c r="BN289" s="119"/>
      <c r="BO289" s="119"/>
      <c r="BP289" s="119"/>
      <c r="BQ289" s="119"/>
    </row>
    <row r="290" spans="2:69" ht="43.5" customHeight="1" x14ac:dyDescent="0.3">
      <c r="B290" s="111"/>
      <c r="C290" s="111">
        <f>'Հ4 '!F279</f>
        <v>0</v>
      </c>
      <c r="D290" s="111" t="str">
        <f>'Հ4 '!G279</f>
        <v xml:space="preserve"> ԸՆԹԱՑԻԿ ԾԱԽՍԵՐ</v>
      </c>
      <c r="E290" s="114">
        <f>'Հ4 '!H279</f>
        <v>10441343.640000001</v>
      </c>
      <c r="F290" s="113">
        <f t="shared" si="44"/>
        <v>0</v>
      </c>
      <c r="G290" s="115"/>
      <c r="H290" s="115"/>
      <c r="I290" s="115"/>
      <c r="J290" s="115"/>
      <c r="K290" s="115"/>
      <c r="L290" s="115"/>
      <c r="M290" s="115"/>
      <c r="N290" s="115"/>
      <c r="O290" s="115"/>
      <c r="P290" s="115"/>
      <c r="Q290" s="115"/>
      <c r="R290" s="114">
        <f>'Հ4 '!I279</f>
        <v>17406700</v>
      </c>
      <c r="S290" s="113">
        <f t="shared" si="45"/>
        <v>0</v>
      </c>
      <c r="T290" s="116"/>
      <c r="U290" s="116"/>
      <c r="V290" s="116"/>
      <c r="W290" s="116"/>
      <c r="X290" s="116"/>
      <c r="Y290" s="116"/>
      <c r="Z290" s="116"/>
      <c r="AA290" s="116"/>
      <c r="AB290" s="116"/>
      <c r="AC290" s="116"/>
      <c r="AD290" s="116"/>
      <c r="AE290" s="114">
        <f>'Հ4 '!J279</f>
        <v>26242800</v>
      </c>
      <c r="AF290" s="113">
        <f t="shared" si="46"/>
        <v>0</v>
      </c>
      <c r="AG290" s="117"/>
      <c r="AH290" s="117"/>
      <c r="AI290" s="117"/>
      <c r="AJ290" s="117"/>
      <c r="AK290" s="117"/>
      <c r="AL290" s="117"/>
      <c r="AM290" s="117"/>
      <c r="AN290" s="117"/>
      <c r="AO290" s="117"/>
      <c r="AP290" s="117"/>
      <c r="AQ290" s="117"/>
      <c r="AR290" s="114">
        <f>'Հ4 '!K279</f>
        <v>34753800</v>
      </c>
      <c r="AS290" s="113">
        <f t="shared" si="47"/>
        <v>0</v>
      </c>
      <c r="AT290" s="118"/>
      <c r="AU290" s="118"/>
      <c r="AV290" s="118"/>
      <c r="AW290" s="118"/>
      <c r="AX290" s="118"/>
      <c r="AY290" s="118"/>
      <c r="AZ290" s="118"/>
      <c r="BA290" s="118"/>
      <c r="BB290" s="118"/>
      <c r="BC290" s="118"/>
      <c r="BD290" s="118"/>
      <c r="BE290" s="114">
        <f>'Հ4 '!L279</f>
        <v>36401400</v>
      </c>
      <c r="BF290" s="113">
        <f t="shared" si="48"/>
        <v>0</v>
      </c>
      <c r="BG290" s="119"/>
      <c r="BH290" s="119"/>
      <c r="BI290" s="119"/>
      <c r="BJ290" s="119"/>
      <c r="BK290" s="119"/>
      <c r="BL290" s="119"/>
      <c r="BM290" s="119"/>
      <c r="BN290" s="119"/>
      <c r="BO290" s="119"/>
      <c r="BP290" s="119"/>
      <c r="BQ290" s="119"/>
    </row>
    <row r="291" spans="2:69" ht="43.5" customHeight="1" x14ac:dyDescent="0.3">
      <c r="B291" s="111"/>
      <c r="C291" s="111">
        <f>'Հ4 '!F280</f>
        <v>0</v>
      </c>
      <c r="D291" s="111" t="str">
        <f>'Հ4 '!G280</f>
        <v xml:space="preserve"> ՍՈՑԻԱԼԱԿԱՆ  ՆՊԱՍՏՆԵՐ ԵՎ ԿԵՆՍԱԹՈՇԱԿՆԵՐ</v>
      </c>
      <c r="E291" s="114">
        <f>'Հ4 '!H280</f>
        <v>10441343.640000001</v>
      </c>
      <c r="F291" s="113">
        <f t="shared" si="44"/>
        <v>0</v>
      </c>
      <c r="G291" s="115"/>
      <c r="H291" s="115"/>
      <c r="I291" s="115"/>
      <c r="J291" s="115"/>
      <c r="K291" s="115"/>
      <c r="L291" s="115"/>
      <c r="M291" s="115"/>
      <c r="N291" s="115"/>
      <c r="O291" s="115"/>
      <c r="P291" s="115"/>
      <c r="Q291" s="115"/>
      <c r="R291" s="114">
        <f>'Հ4 '!I280</f>
        <v>17406700</v>
      </c>
      <c r="S291" s="113">
        <f t="shared" si="45"/>
        <v>0</v>
      </c>
      <c r="T291" s="116"/>
      <c r="U291" s="116"/>
      <c r="V291" s="116"/>
      <c r="W291" s="116"/>
      <c r="X291" s="116"/>
      <c r="Y291" s="116"/>
      <c r="Z291" s="116"/>
      <c r="AA291" s="116"/>
      <c r="AB291" s="116"/>
      <c r="AC291" s="116"/>
      <c r="AD291" s="116"/>
      <c r="AE291" s="114">
        <f>'Հ4 '!J280</f>
        <v>26242800</v>
      </c>
      <c r="AF291" s="113">
        <f t="shared" si="46"/>
        <v>0</v>
      </c>
      <c r="AG291" s="117"/>
      <c r="AH291" s="117"/>
      <c r="AI291" s="117"/>
      <c r="AJ291" s="117"/>
      <c r="AK291" s="117"/>
      <c r="AL291" s="117"/>
      <c r="AM291" s="117"/>
      <c r="AN291" s="117"/>
      <c r="AO291" s="117"/>
      <c r="AP291" s="117"/>
      <c r="AQ291" s="117"/>
      <c r="AR291" s="114">
        <f>'Հ4 '!K280</f>
        <v>34753800</v>
      </c>
      <c r="AS291" s="113">
        <f t="shared" si="47"/>
        <v>0</v>
      </c>
      <c r="AT291" s="118"/>
      <c r="AU291" s="118"/>
      <c r="AV291" s="118"/>
      <c r="AW291" s="118"/>
      <c r="AX291" s="118"/>
      <c r="AY291" s="118"/>
      <c r="AZ291" s="118"/>
      <c r="BA291" s="118"/>
      <c r="BB291" s="118"/>
      <c r="BC291" s="118"/>
      <c r="BD291" s="118"/>
      <c r="BE291" s="114">
        <f>'Հ4 '!L280</f>
        <v>36401400</v>
      </c>
      <c r="BF291" s="113">
        <f t="shared" si="48"/>
        <v>0</v>
      </c>
      <c r="BG291" s="119"/>
      <c r="BH291" s="119"/>
      <c r="BI291" s="119"/>
      <c r="BJ291" s="119"/>
      <c r="BK291" s="119"/>
      <c r="BL291" s="119"/>
      <c r="BM291" s="119"/>
      <c r="BN291" s="119"/>
      <c r="BO291" s="119"/>
      <c r="BP291" s="119"/>
      <c r="BQ291" s="119"/>
    </row>
    <row r="292" spans="2:69" ht="43.5" customHeight="1" x14ac:dyDescent="0.3">
      <c r="B292" s="111"/>
      <c r="C292" s="111">
        <f>'Հ4 '!F281</f>
        <v>0</v>
      </c>
      <c r="D292" s="111" t="str">
        <f>'Հ4 '!G281</f>
        <v xml:space="preserve"> Սոցիալական օգնության դրամական արտահայտությամբ նպաստներ (բյուջեից)</v>
      </c>
      <c r="E292" s="114">
        <f>'Հ4 '!H281</f>
        <v>10441343.640000001</v>
      </c>
      <c r="F292" s="113">
        <f t="shared" si="44"/>
        <v>0</v>
      </c>
      <c r="G292" s="115"/>
      <c r="H292" s="115"/>
      <c r="I292" s="115"/>
      <c r="J292" s="115"/>
      <c r="K292" s="115"/>
      <c r="L292" s="115"/>
      <c r="M292" s="115"/>
      <c r="N292" s="115"/>
      <c r="O292" s="115"/>
      <c r="P292" s="115"/>
      <c r="Q292" s="115"/>
      <c r="R292" s="114">
        <f>'Հ4 '!I281</f>
        <v>17406700</v>
      </c>
      <c r="S292" s="113">
        <f t="shared" si="45"/>
        <v>0</v>
      </c>
      <c r="T292" s="116"/>
      <c r="U292" s="116"/>
      <c r="V292" s="116"/>
      <c r="W292" s="116"/>
      <c r="X292" s="116"/>
      <c r="Y292" s="116"/>
      <c r="Z292" s="116"/>
      <c r="AA292" s="116"/>
      <c r="AB292" s="116"/>
      <c r="AC292" s="116"/>
      <c r="AD292" s="116"/>
      <c r="AE292" s="114">
        <f>'Հ4 '!J281</f>
        <v>26242800</v>
      </c>
      <c r="AF292" s="113">
        <f t="shared" si="46"/>
        <v>0</v>
      </c>
      <c r="AG292" s="117"/>
      <c r="AH292" s="117"/>
      <c r="AI292" s="117"/>
      <c r="AJ292" s="117"/>
      <c r="AK292" s="117"/>
      <c r="AL292" s="117"/>
      <c r="AM292" s="117"/>
      <c r="AN292" s="117"/>
      <c r="AO292" s="117"/>
      <c r="AP292" s="117"/>
      <c r="AQ292" s="117"/>
      <c r="AR292" s="114">
        <f>'Հ4 '!K281</f>
        <v>34753800</v>
      </c>
      <c r="AS292" s="113">
        <f t="shared" si="47"/>
        <v>0</v>
      </c>
      <c r="AT292" s="118"/>
      <c r="AU292" s="118"/>
      <c r="AV292" s="118"/>
      <c r="AW292" s="118"/>
      <c r="AX292" s="118"/>
      <c r="AY292" s="118"/>
      <c r="AZ292" s="118"/>
      <c r="BA292" s="118"/>
      <c r="BB292" s="118"/>
      <c r="BC292" s="118"/>
      <c r="BD292" s="118"/>
      <c r="BE292" s="114">
        <f>'Հ4 '!L281</f>
        <v>36401400</v>
      </c>
      <c r="BF292" s="113">
        <f t="shared" si="48"/>
        <v>0</v>
      </c>
      <c r="BG292" s="119"/>
      <c r="BH292" s="119"/>
      <c r="BI292" s="119"/>
      <c r="BJ292" s="119"/>
      <c r="BK292" s="119"/>
      <c r="BL292" s="119"/>
      <c r="BM292" s="119"/>
      <c r="BN292" s="119"/>
      <c r="BO292" s="119"/>
      <c r="BP292" s="119"/>
      <c r="BQ292" s="119"/>
    </row>
    <row r="293" spans="2:69" ht="43.5" customHeight="1" x14ac:dyDescent="0.3">
      <c r="B293" s="111"/>
      <c r="C293" s="111">
        <f>'Հ4 '!F282</f>
        <v>0</v>
      </c>
      <c r="D293" s="111" t="str">
        <f>'Հ4 '!G282</f>
        <v xml:space="preserve"> - Երեխաների կամ ընտանեկան նպաստներ բյուջեից</v>
      </c>
      <c r="E293" s="114">
        <f>'Հ4 '!H282</f>
        <v>10441343.640000001</v>
      </c>
      <c r="F293" s="113">
        <f t="shared" si="44"/>
        <v>0</v>
      </c>
      <c r="G293" s="115"/>
      <c r="H293" s="115"/>
      <c r="I293" s="115"/>
      <c r="J293" s="115"/>
      <c r="K293" s="115"/>
      <c r="L293" s="115"/>
      <c r="M293" s="115"/>
      <c r="N293" s="115"/>
      <c r="O293" s="115"/>
      <c r="P293" s="115"/>
      <c r="Q293" s="115"/>
      <c r="R293" s="114">
        <f>'Հ4 '!I282</f>
        <v>17406700</v>
      </c>
      <c r="S293" s="113">
        <f t="shared" si="45"/>
        <v>0</v>
      </c>
      <c r="T293" s="116"/>
      <c r="U293" s="116"/>
      <c r="V293" s="116"/>
      <c r="W293" s="116"/>
      <c r="X293" s="116"/>
      <c r="Y293" s="116"/>
      <c r="Z293" s="116"/>
      <c r="AA293" s="116"/>
      <c r="AB293" s="116"/>
      <c r="AC293" s="116"/>
      <c r="AD293" s="116"/>
      <c r="AE293" s="114">
        <f>'Հ4 '!J282</f>
        <v>26242800</v>
      </c>
      <c r="AF293" s="113">
        <f t="shared" si="46"/>
        <v>0</v>
      </c>
      <c r="AG293" s="117"/>
      <c r="AH293" s="117"/>
      <c r="AI293" s="117"/>
      <c r="AJ293" s="117"/>
      <c r="AK293" s="117"/>
      <c r="AL293" s="117"/>
      <c r="AM293" s="117"/>
      <c r="AN293" s="117"/>
      <c r="AO293" s="117"/>
      <c r="AP293" s="117"/>
      <c r="AQ293" s="117"/>
      <c r="AR293" s="114">
        <f>'Հ4 '!K282</f>
        <v>34753800</v>
      </c>
      <c r="AS293" s="113">
        <f t="shared" si="47"/>
        <v>0</v>
      </c>
      <c r="AT293" s="118"/>
      <c r="AU293" s="118"/>
      <c r="AV293" s="118"/>
      <c r="AW293" s="118"/>
      <c r="AX293" s="118"/>
      <c r="AY293" s="118"/>
      <c r="AZ293" s="118"/>
      <c r="BA293" s="118"/>
      <c r="BB293" s="118"/>
      <c r="BC293" s="118"/>
      <c r="BD293" s="118"/>
      <c r="BE293" s="114">
        <f>'Հ4 '!L282</f>
        <v>36401400</v>
      </c>
      <c r="BF293" s="113">
        <f t="shared" si="48"/>
        <v>0</v>
      </c>
      <c r="BG293" s="119"/>
      <c r="BH293" s="119"/>
      <c r="BI293" s="119"/>
      <c r="BJ293" s="119"/>
      <c r="BK293" s="119"/>
      <c r="BL293" s="119"/>
      <c r="BM293" s="119"/>
      <c r="BN293" s="119"/>
      <c r="BO293" s="119"/>
      <c r="BP293" s="119"/>
      <c r="BQ293" s="119"/>
    </row>
    <row r="294" spans="2:69" ht="43.5" customHeight="1" x14ac:dyDescent="0.3">
      <c r="B294" s="111"/>
      <c r="C294" s="111">
        <f>'Հ4 '!F283</f>
        <v>12005</v>
      </c>
      <c r="D294" s="111" t="str">
        <f>'Հ4 '!G283</f>
        <v xml:space="preserve">Զոհված զինծառայողների ծնողների՝ վերարտադրողականությանօժանդակ տեխնոլոգիաների կիրառմամբ բժշկական օգնության և սպասարկման որոշ ծախսերի մասնակի փոխհատուցման տրամադրում </v>
      </c>
      <c r="E294" s="114">
        <f>'Հ4 '!H283</f>
        <v>0</v>
      </c>
      <c r="F294" s="113">
        <f t="shared" ref="F294:F305" si="54">SUM(G294:Q294)</f>
        <v>0</v>
      </c>
      <c r="G294" s="115"/>
      <c r="H294" s="115"/>
      <c r="I294" s="115"/>
      <c r="J294" s="115"/>
      <c r="K294" s="115"/>
      <c r="L294" s="115"/>
      <c r="M294" s="115"/>
      <c r="N294" s="115"/>
      <c r="O294" s="115"/>
      <c r="P294" s="115"/>
      <c r="Q294" s="115"/>
      <c r="R294" s="114">
        <f>'Հ4 '!I283</f>
        <v>0</v>
      </c>
      <c r="S294" s="113">
        <f t="shared" ref="S294:S305" si="55">SUM(T294:AD294)</f>
        <v>0</v>
      </c>
      <c r="T294" s="116"/>
      <c r="U294" s="116"/>
      <c r="V294" s="116"/>
      <c r="W294" s="116"/>
      <c r="X294" s="116"/>
      <c r="Y294" s="116"/>
      <c r="Z294" s="116"/>
      <c r="AA294" s="116"/>
      <c r="AB294" s="116"/>
      <c r="AC294" s="116"/>
      <c r="AD294" s="116"/>
      <c r="AE294" s="114">
        <f>'Հ4 '!J283</f>
        <v>82340</v>
      </c>
      <c r="AF294" s="113">
        <f t="shared" ref="AF294:AF305" si="56">SUM(AG294:AQ294)</f>
        <v>0</v>
      </c>
      <c r="AG294" s="117"/>
      <c r="AH294" s="117"/>
      <c r="AI294" s="117"/>
      <c r="AJ294" s="117"/>
      <c r="AK294" s="117"/>
      <c r="AL294" s="117"/>
      <c r="AM294" s="117"/>
      <c r="AN294" s="117"/>
      <c r="AO294" s="117"/>
      <c r="AP294" s="117"/>
      <c r="AQ294" s="117"/>
      <c r="AR294" s="114">
        <f>'Հ4 '!K283</f>
        <v>82340</v>
      </c>
      <c r="AS294" s="113">
        <f t="shared" ref="AS294:AS305" si="57">SUM(AT294:BD294)</f>
        <v>0</v>
      </c>
      <c r="AT294" s="118"/>
      <c r="AU294" s="118"/>
      <c r="AV294" s="118"/>
      <c r="AW294" s="118"/>
      <c r="AX294" s="118"/>
      <c r="AY294" s="118"/>
      <c r="AZ294" s="118"/>
      <c r="BA294" s="118"/>
      <c r="BB294" s="118"/>
      <c r="BC294" s="118"/>
      <c r="BD294" s="118"/>
      <c r="BE294" s="114">
        <f>'Հ4 '!L283</f>
        <v>82340</v>
      </c>
      <c r="BF294" s="113">
        <f t="shared" ref="BF294:BF305" si="58">SUM(BG294:BQ294)</f>
        <v>0</v>
      </c>
      <c r="BG294" s="119"/>
      <c r="BH294" s="119"/>
      <c r="BI294" s="119"/>
      <c r="BJ294" s="119"/>
      <c r="BK294" s="119"/>
      <c r="BL294" s="119"/>
      <c r="BM294" s="119"/>
      <c r="BN294" s="119"/>
      <c r="BO294" s="119"/>
      <c r="BP294" s="119"/>
      <c r="BQ294" s="119"/>
    </row>
    <row r="295" spans="2:69" ht="43.5" hidden="1" customHeight="1" x14ac:dyDescent="0.3">
      <c r="B295" s="111"/>
      <c r="C295" s="111">
        <f>'Հ4 '!F284</f>
        <v>0</v>
      </c>
      <c r="D295" s="111" t="str">
        <f>'Հ4 '!G284</f>
        <v xml:space="preserve"> այդ թվում` ըստ կատարողների</v>
      </c>
      <c r="E295" s="114">
        <f>'Հ4 '!H284</f>
        <v>0</v>
      </c>
      <c r="F295" s="113">
        <f t="shared" si="54"/>
        <v>0</v>
      </c>
      <c r="G295" s="115"/>
      <c r="H295" s="115"/>
      <c r="I295" s="115"/>
      <c r="J295" s="115"/>
      <c r="K295" s="115"/>
      <c r="L295" s="115"/>
      <c r="M295" s="115"/>
      <c r="N295" s="115"/>
      <c r="O295" s="115"/>
      <c r="P295" s="115"/>
      <c r="Q295" s="115"/>
      <c r="R295" s="114">
        <f>'Հ4 '!I284</f>
        <v>0</v>
      </c>
      <c r="S295" s="113">
        <f t="shared" si="55"/>
        <v>0</v>
      </c>
      <c r="T295" s="116"/>
      <c r="U295" s="116"/>
      <c r="V295" s="116"/>
      <c r="W295" s="116"/>
      <c r="X295" s="116"/>
      <c r="Y295" s="116"/>
      <c r="Z295" s="116"/>
      <c r="AA295" s="116"/>
      <c r="AB295" s="116"/>
      <c r="AC295" s="116"/>
      <c r="AD295" s="116"/>
      <c r="AE295" s="114">
        <f>'Հ4 '!J284</f>
        <v>0</v>
      </c>
      <c r="AF295" s="113">
        <f t="shared" si="56"/>
        <v>0</v>
      </c>
      <c r="AG295" s="117"/>
      <c r="AH295" s="117"/>
      <c r="AI295" s="117"/>
      <c r="AJ295" s="117"/>
      <c r="AK295" s="117"/>
      <c r="AL295" s="117"/>
      <c r="AM295" s="117"/>
      <c r="AN295" s="117"/>
      <c r="AO295" s="117"/>
      <c r="AP295" s="117"/>
      <c r="AQ295" s="117"/>
      <c r="AR295" s="114">
        <f>'Հ4 '!K284</f>
        <v>0</v>
      </c>
      <c r="AS295" s="113">
        <f t="shared" si="57"/>
        <v>0</v>
      </c>
      <c r="AT295" s="118"/>
      <c r="AU295" s="118"/>
      <c r="AV295" s="118"/>
      <c r="AW295" s="118"/>
      <c r="AX295" s="118"/>
      <c r="AY295" s="118"/>
      <c r="AZ295" s="118"/>
      <c r="BA295" s="118"/>
      <c r="BB295" s="118"/>
      <c r="BC295" s="118"/>
      <c r="BD295" s="118"/>
      <c r="BE295" s="114">
        <f>'Հ4 '!L284</f>
        <v>0</v>
      </c>
      <c r="BF295" s="113">
        <f t="shared" si="58"/>
        <v>0</v>
      </c>
      <c r="BG295" s="119"/>
      <c r="BH295" s="119"/>
      <c r="BI295" s="119"/>
      <c r="BJ295" s="119"/>
      <c r="BK295" s="119"/>
      <c r="BL295" s="119"/>
      <c r="BM295" s="119"/>
      <c r="BN295" s="119"/>
      <c r="BO295" s="119"/>
      <c r="BP295" s="119"/>
      <c r="BQ295" s="119"/>
    </row>
    <row r="296" spans="2:69" ht="43.5" hidden="1" customHeight="1" x14ac:dyDescent="0.3">
      <c r="B296" s="111"/>
      <c r="C296" s="111">
        <f>'Հ4 '!F285</f>
        <v>0</v>
      </c>
      <c r="D296" s="111" t="str">
        <f>'Հ4 '!G285</f>
        <v xml:space="preserve"> ՀՀ աշխատանքի և սոցիալական հարցերի նախարարություն</v>
      </c>
      <c r="E296" s="114">
        <f>'Հ4 '!H285</f>
        <v>0</v>
      </c>
      <c r="F296" s="113">
        <f t="shared" si="54"/>
        <v>0</v>
      </c>
      <c r="G296" s="115"/>
      <c r="H296" s="115"/>
      <c r="I296" s="115"/>
      <c r="J296" s="115"/>
      <c r="K296" s="115"/>
      <c r="L296" s="115"/>
      <c r="M296" s="115"/>
      <c r="N296" s="115"/>
      <c r="O296" s="115"/>
      <c r="P296" s="115"/>
      <c r="Q296" s="115"/>
      <c r="R296" s="114">
        <f>'Հ4 '!I285</f>
        <v>0</v>
      </c>
      <c r="S296" s="113">
        <f t="shared" si="55"/>
        <v>0</v>
      </c>
      <c r="T296" s="116"/>
      <c r="U296" s="116"/>
      <c r="V296" s="116"/>
      <c r="W296" s="116"/>
      <c r="X296" s="116"/>
      <c r="Y296" s="116"/>
      <c r="Z296" s="116"/>
      <c r="AA296" s="116"/>
      <c r="AB296" s="116"/>
      <c r="AC296" s="116"/>
      <c r="AD296" s="116"/>
      <c r="AE296" s="114">
        <f>'Հ4 '!J285</f>
        <v>82340</v>
      </c>
      <c r="AF296" s="113">
        <f t="shared" si="56"/>
        <v>0</v>
      </c>
      <c r="AG296" s="117"/>
      <c r="AH296" s="117"/>
      <c r="AI296" s="117"/>
      <c r="AJ296" s="117"/>
      <c r="AK296" s="117"/>
      <c r="AL296" s="117"/>
      <c r="AM296" s="117"/>
      <c r="AN296" s="117"/>
      <c r="AO296" s="117"/>
      <c r="AP296" s="117"/>
      <c r="AQ296" s="117"/>
      <c r="AR296" s="114">
        <f>'Հ4 '!K285</f>
        <v>82340</v>
      </c>
      <c r="AS296" s="113">
        <f t="shared" si="57"/>
        <v>0</v>
      </c>
      <c r="AT296" s="118"/>
      <c r="AU296" s="118"/>
      <c r="AV296" s="118"/>
      <c r="AW296" s="118"/>
      <c r="AX296" s="118"/>
      <c r="AY296" s="118"/>
      <c r="AZ296" s="118"/>
      <c r="BA296" s="118"/>
      <c r="BB296" s="118"/>
      <c r="BC296" s="118"/>
      <c r="BD296" s="118"/>
      <c r="BE296" s="114">
        <f>'Հ4 '!L285</f>
        <v>82340</v>
      </c>
      <c r="BF296" s="113">
        <f t="shared" si="58"/>
        <v>0</v>
      </c>
      <c r="BG296" s="119"/>
      <c r="BH296" s="119"/>
      <c r="BI296" s="119"/>
      <c r="BJ296" s="119"/>
      <c r="BK296" s="119"/>
      <c r="BL296" s="119"/>
      <c r="BM296" s="119"/>
      <c r="BN296" s="119"/>
      <c r="BO296" s="119"/>
      <c r="BP296" s="119"/>
      <c r="BQ296" s="119"/>
    </row>
    <row r="297" spans="2:69" ht="43.5" hidden="1" customHeight="1" x14ac:dyDescent="0.3">
      <c r="B297" s="111"/>
      <c r="C297" s="111">
        <f>'Հ4 '!F286</f>
        <v>0</v>
      </c>
      <c r="D297" s="111" t="str">
        <f>'Հ4 '!G286</f>
        <v xml:space="preserve"> այդ թվում` բյուջետային ծախսերի տնտեսագիտական դասակարգման հոդվածներ</v>
      </c>
      <c r="E297" s="114">
        <f>'Հ4 '!H286</f>
        <v>0</v>
      </c>
      <c r="F297" s="113">
        <f t="shared" si="54"/>
        <v>0</v>
      </c>
      <c r="G297" s="115"/>
      <c r="H297" s="115"/>
      <c r="I297" s="115"/>
      <c r="J297" s="115"/>
      <c r="K297" s="115"/>
      <c r="L297" s="115"/>
      <c r="M297" s="115"/>
      <c r="N297" s="115"/>
      <c r="O297" s="115"/>
      <c r="P297" s="115"/>
      <c r="Q297" s="115"/>
      <c r="R297" s="114">
        <f>'Հ4 '!I286</f>
        <v>0</v>
      </c>
      <c r="S297" s="113">
        <f t="shared" si="55"/>
        <v>0</v>
      </c>
      <c r="T297" s="116"/>
      <c r="U297" s="116"/>
      <c r="V297" s="116"/>
      <c r="W297" s="116"/>
      <c r="X297" s="116"/>
      <c r="Y297" s="116"/>
      <c r="Z297" s="116"/>
      <c r="AA297" s="116"/>
      <c r="AB297" s="116"/>
      <c r="AC297" s="116"/>
      <c r="AD297" s="116"/>
      <c r="AE297" s="114">
        <f>'Հ4 '!J286</f>
        <v>0</v>
      </c>
      <c r="AF297" s="113">
        <f t="shared" si="56"/>
        <v>0</v>
      </c>
      <c r="AG297" s="117"/>
      <c r="AH297" s="117"/>
      <c r="AI297" s="117"/>
      <c r="AJ297" s="117"/>
      <c r="AK297" s="117"/>
      <c r="AL297" s="117"/>
      <c r="AM297" s="117"/>
      <c r="AN297" s="117"/>
      <c r="AO297" s="117"/>
      <c r="AP297" s="117"/>
      <c r="AQ297" s="117"/>
      <c r="AR297" s="114">
        <f>'Հ4 '!K286</f>
        <v>0</v>
      </c>
      <c r="AS297" s="113">
        <f t="shared" si="57"/>
        <v>0</v>
      </c>
      <c r="AT297" s="118"/>
      <c r="AU297" s="118"/>
      <c r="AV297" s="118"/>
      <c r="AW297" s="118"/>
      <c r="AX297" s="118"/>
      <c r="AY297" s="118"/>
      <c r="AZ297" s="118"/>
      <c r="BA297" s="118"/>
      <c r="BB297" s="118"/>
      <c r="BC297" s="118"/>
      <c r="BD297" s="118"/>
      <c r="BE297" s="114">
        <f>'Հ4 '!L286</f>
        <v>0</v>
      </c>
      <c r="BF297" s="113">
        <f t="shared" si="58"/>
        <v>0</v>
      </c>
      <c r="BG297" s="119"/>
      <c r="BH297" s="119"/>
      <c r="BI297" s="119"/>
      <c r="BJ297" s="119"/>
      <c r="BK297" s="119"/>
      <c r="BL297" s="119"/>
      <c r="BM297" s="119"/>
      <c r="BN297" s="119"/>
      <c r="BO297" s="119"/>
      <c r="BP297" s="119"/>
      <c r="BQ297" s="119"/>
    </row>
    <row r="298" spans="2:69" ht="43.5" hidden="1" customHeight="1" x14ac:dyDescent="0.3">
      <c r="B298" s="111"/>
      <c r="C298" s="111">
        <f>'Հ4 '!F287</f>
        <v>0</v>
      </c>
      <c r="D298" s="111" t="str">
        <f>'Հ4 '!G287</f>
        <v xml:space="preserve"> ԸՆԴԱՄԵՆԸ ԾԱԽՍԵՐ</v>
      </c>
      <c r="E298" s="114">
        <f>'Հ4 '!H287</f>
        <v>0</v>
      </c>
      <c r="F298" s="113">
        <f t="shared" si="54"/>
        <v>0</v>
      </c>
      <c r="G298" s="115"/>
      <c r="H298" s="115"/>
      <c r="I298" s="115"/>
      <c r="J298" s="115"/>
      <c r="K298" s="115"/>
      <c r="L298" s="115"/>
      <c r="M298" s="115"/>
      <c r="N298" s="115"/>
      <c r="O298" s="115"/>
      <c r="P298" s="115"/>
      <c r="Q298" s="115"/>
      <c r="R298" s="114">
        <f>'Հ4 '!I287</f>
        <v>0</v>
      </c>
      <c r="S298" s="113">
        <f t="shared" si="55"/>
        <v>0</v>
      </c>
      <c r="T298" s="116"/>
      <c r="U298" s="116"/>
      <c r="V298" s="116"/>
      <c r="W298" s="116"/>
      <c r="X298" s="116"/>
      <c r="Y298" s="116"/>
      <c r="Z298" s="116"/>
      <c r="AA298" s="116"/>
      <c r="AB298" s="116"/>
      <c r="AC298" s="116"/>
      <c r="AD298" s="116"/>
      <c r="AE298" s="114">
        <f>'Հ4 '!J287</f>
        <v>82340</v>
      </c>
      <c r="AF298" s="113">
        <f t="shared" si="56"/>
        <v>0</v>
      </c>
      <c r="AG298" s="117"/>
      <c r="AH298" s="117"/>
      <c r="AI298" s="117"/>
      <c r="AJ298" s="117"/>
      <c r="AK298" s="117"/>
      <c r="AL298" s="117"/>
      <c r="AM298" s="117"/>
      <c r="AN298" s="117"/>
      <c r="AO298" s="117"/>
      <c r="AP298" s="117"/>
      <c r="AQ298" s="117"/>
      <c r="AR298" s="114">
        <f>'Հ4 '!K287</f>
        <v>82340</v>
      </c>
      <c r="AS298" s="113">
        <f t="shared" si="57"/>
        <v>0</v>
      </c>
      <c r="AT298" s="118"/>
      <c r="AU298" s="118"/>
      <c r="AV298" s="118"/>
      <c r="AW298" s="118"/>
      <c r="AX298" s="118"/>
      <c r="AY298" s="118"/>
      <c r="AZ298" s="118"/>
      <c r="BA298" s="118"/>
      <c r="BB298" s="118"/>
      <c r="BC298" s="118"/>
      <c r="BD298" s="118"/>
      <c r="BE298" s="114">
        <f>'Հ4 '!L287</f>
        <v>82340</v>
      </c>
      <c r="BF298" s="113">
        <f t="shared" si="58"/>
        <v>0</v>
      </c>
      <c r="BG298" s="119"/>
      <c r="BH298" s="119"/>
      <c r="BI298" s="119"/>
      <c r="BJ298" s="119"/>
      <c r="BK298" s="119"/>
      <c r="BL298" s="119"/>
      <c r="BM298" s="119"/>
      <c r="BN298" s="119"/>
      <c r="BO298" s="119"/>
      <c r="BP298" s="119"/>
      <c r="BQ298" s="119"/>
    </row>
    <row r="299" spans="2:69" ht="43.5" hidden="1" customHeight="1" x14ac:dyDescent="0.3">
      <c r="B299" s="111"/>
      <c r="C299" s="111">
        <f>'Հ4 '!F288</f>
        <v>0</v>
      </c>
      <c r="D299" s="111" t="str">
        <f>'Հ4 '!G288</f>
        <v xml:space="preserve"> ԸՆԹԱՑԻԿ ԾԱԽՍԵՐ</v>
      </c>
      <c r="E299" s="114">
        <f>'Հ4 '!H288</f>
        <v>0</v>
      </c>
      <c r="F299" s="113">
        <f t="shared" si="54"/>
        <v>0</v>
      </c>
      <c r="G299" s="115"/>
      <c r="H299" s="115"/>
      <c r="I299" s="115"/>
      <c r="J299" s="115"/>
      <c r="K299" s="115"/>
      <c r="L299" s="115"/>
      <c r="M299" s="115"/>
      <c r="N299" s="115"/>
      <c r="O299" s="115"/>
      <c r="P299" s="115"/>
      <c r="Q299" s="115"/>
      <c r="R299" s="114">
        <f>'Հ4 '!I288</f>
        <v>0</v>
      </c>
      <c r="S299" s="113">
        <f t="shared" si="55"/>
        <v>0</v>
      </c>
      <c r="T299" s="116"/>
      <c r="U299" s="116"/>
      <c r="V299" s="116"/>
      <c r="W299" s="116"/>
      <c r="X299" s="116"/>
      <c r="Y299" s="116"/>
      <c r="Z299" s="116"/>
      <c r="AA299" s="116"/>
      <c r="AB299" s="116"/>
      <c r="AC299" s="116"/>
      <c r="AD299" s="116"/>
      <c r="AE299" s="114">
        <f>'Հ4 '!J288</f>
        <v>82340</v>
      </c>
      <c r="AF299" s="113">
        <f t="shared" si="56"/>
        <v>0</v>
      </c>
      <c r="AG299" s="117"/>
      <c r="AH299" s="117"/>
      <c r="AI299" s="117"/>
      <c r="AJ299" s="117"/>
      <c r="AK299" s="117"/>
      <c r="AL299" s="117"/>
      <c r="AM299" s="117"/>
      <c r="AN299" s="117"/>
      <c r="AO299" s="117"/>
      <c r="AP299" s="117"/>
      <c r="AQ299" s="117"/>
      <c r="AR299" s="114">
        <f>'Հ4 '!K288</f>
        <v>82340</v>
      </c>
      <c r="AS299" s="113">
        <f t="shared" si="57"/>
        <v>0</v>
      </c>
      <c r="AT299" s="118"/>
      <c r="AU299" s="118"/>
      <c r="AV299" s="118"/>
      <c r="AW299" s="118"/>
      <c r="AX299" s="118"/>
      <c r="AY299" s="118"/>
      <c r="AZ299" s="118"/>
      <c r="BA299" s="118"/>
      <c r="BB299" s="118"/>
      <c r="BC299" s="118"/>
      <c r="BD299" s="118"/>
      <c r="BE299" s="114">
        <f>'Հ4 '!L288</f>
        <v>82340</v>
      </c>
      <c r="BF299" s="113">
        <f t="shared" si="58"/>
        <v>0</v>
      </c>
      <c r="BG299" s="119"/>
      <c r="BH299" s="119"/>
      <c r="BI299" s="119"/>
      <c r="BJ299" s="119"/>
      <c r="BK299" s="119"/>
      <c r="BL299" s="119"/>
      <c r="BM299" s="119"/>
      <c r="BN299" s="119"/>
      <c r="BO299" s="119"/>
      <c r="BP299" s="119"/>
      <c r="BQ299" s="119"/>
    </row>
    <row r="300" spans="2:69" ht="43.5" hidden="1" customHeight="1" x14ac:dyDescent="0.3">
      <c r="B300" s="111"/>
      <c r="C300" s="111">
        <f>'Հ4 '!F289</f>
        <v>0</v>
      </c>
      <c r="D300" s="111" t="str">
        <f>'Հ4 '!G289</f>
        <v>ՍՈՑԻԱԼԱԿԱՆ ՆՊԱՍՏՆԵՐ ԵՎ ԿԵՆՍԱԹՈՇԱԿՆԵՐ</v>
      </c>
      <c r="E300" s="114">
        <f>'Հ4 '!H289</f>
        <v>0</v>
      </c>
      <c r="F300" s="113">
        <f t="shared" si="54"/>
        <v>0</v>
      </c>
      <c r="G300" s="115"/>
      <c r="H300" s="115"/>
      <c r="I300" s="115"/>
      <c r="J300" s="115"/>
      <c r="K300" s="115"/>
      <c r="L300" s="115"/>
      <c r="M300" s="115"/>
      <c r="N300" s="115"/>
      <c r="O300" s="115"/>
      <c r="P300" s="115"/>
      <c r="Q300" s="115"/>
      <c r="R300" s="114">
        <f>'Հ4 '!I289</f>
        <v>0</v>
      </c>
      <c r="S300" s="113">
        <f t="shared" si="55"/>
        <v>0</v>
      </c>
      <c r="T300" s="116"/>
      <c r="U300" s="116"/>
      <c r="V300" s="116"/>
      <c r="W300" s="116"/>
      <c r="X300" s="116"/>
      <c r="Y300" s="116"/>
      <c r="Z300" s="116"/>
      <c r="AA300" s="116"/>
      <c r="AB300" s="116"/>
      <c r="AC300" s="116"/>
      <c r="AD300" s="116"/>
      <c r="AE300" s="114">
        <f>'Հ4 '!J289</f>
        <v>27000</v>
      </c>
      <c r="AF300" s="113">
        <f t="shared" si="56"/>
        <v>0</v>
      </c>
      <c r="AG300" s="117"/>
      <c r="AH300" s="117"/>
      <c r="AI300" s="117"/>
      <c r="AJ300" s="117"/>
      <c r="AK300" s="117"/>
      <c r="AL300" s="117"/>
      <c r="AM300" s="117"/>
      <c r="AN300" s="117"/>
      <c r="AO300" s="117"/>
      <c r="AP300" s="117"/>
      <c r="AQ300" s="117"/>
      <c r="AR300" s="114">
        <f>'Հ4 '!K289</f>
        <v>27000</v>
      </c>
      <c r="AS300" s="113">
        <f t="shared" si="57"/>
        <v>0</v>
      </c>
      <c r="AT300" s="118"/>
      <c r="AU300" s="118"/>
      <c r="AV300" s="118"/>
      <c r="AW300" s="118"/>
      <c r="AX300" s="118"/>
      <c r="AY300" s="118"/>
      <c r="AZ300" s="118"/>
      <c r="BA300" s="118"/>
      <c r="BB300" s="118"/>
      <c r="BC300" s="118"/>
      <c r="BD300" s="118"/>
      <c r="BE300" s="114">
        <f>'Հ4 '!L289</f>
        <v>27000</v>
      </c>
      <c r="BF300" s="113">
        <f t="shared" si="58"/>
        <v>0</v>
      </c>
      <c r="BG300" s="119"/>
      <c r="BH300" s="119"/>
      <c r="BI300" s="119"/>
      <c r="BJ300" s="119"/>
      <c r="BK300" s="119"/>
      <c r="BL300" s="119"/>
      <c r="BM300" s="119"/>
      <c r="BN300" s="119"/>
      <c r="BO300" s="119"/>
      <c r="BP300" s="119"/>
      <c r="BQ300" s="119"/>
    </row>
    <row r="301" spans="2:69" ht="43.5" hidden="1" customHeight="1" x14ac:dyDescent="0.3">
      <c r="B301" s="111"/>
      <c r="C301" s="111">
        <f>'Հ4 '!F290</f>
        <v>0</v>
      </c>
      <c r="D301" s="111" t="str">
        <f>'Հ4 '!G290</f>
        <v xml:space="preserve"> -Սոցիալական ապահովության բնեղեն նպաստներ ծառայություններ մատուցողներին</v>
      </c>
      <c r="E301" s="114">
        <f>'Հ4 '!H290</f>
        <v>0</v>
      </c>
      <c r="F301" s="113">
        <f t="shared" si="54"/>
        <v>0</v>
      </c>
      <c r="G301" s="115"/>
      <c r="H301" s="115"/>
      <c r="I301" s="115"/>
      <c r="J301" s="115"/>
      <c r="K301" s="115"/>
      <c r="L301" s="115"/>
      <c r="M301" s="115"/>
      <c r="N301" s="115"/>
      <c r="O301" s="115"/>
      <c r="P301" s="115"/>
      <c r="Q301" s="115"/>
      <c r="R301" s="114">
        <f>'Հ4 '!I290</f>
        <v>0</v>
      </c>
      <c r="S301" s="113">
        <f t="shared" si="55"/>
        <v>0</v>
      </c>
      <c r="T301" s="116"/>
      <c r="U301" s="116"/>
      <c r="V301" s="116"/>
      <c r="W301" s="116"/>
      <c r="X301" s="116"/>
      <c r="Y301" s="116"/>
      <c r="Z301" s="116"/>
      <c r="AA301" s="116"/>
      <c r="AB301" s="116"/>
      <c r="AC301" s="116"/>
      <c r="AD301" s="116"/>
      <c r="AE301" s="114">
        <f>'Հ4 '!J290</f>
        <v>27000</v>
      </c>
      <c r="AF301" s="113">
        <f t="shared" si="56"/>
        <v>0</v>
      </c>
      <c r="AG301" s="117"/>
      <c r="AH301" s="117"/>
      <c r="AI301" s="117"/>
      <c r="AJ301" s="117"/>
      <c r="AK301" s="117"/>
      <c r="AL301" s="117"/>
      <c r="AM301" s="117"/>
      <c r="AN301" s="117"/>
      <c r="AO301" s="117"/>
      <c r="AP301" s="117"/>
      <c r="AQ301" s="117"/>
      <c r="AR301" s="114">
        <f>'Հ4 '!K290</f>
        <v>27000</v>
      </c>
      <c r="AS301" s="113">
        <f t="shared" si="57"/>
        <v>0</v>
      </c>
      <c r="AT301" s="118"/>
      <c r="AU301" s="118"/>
      <c r="AV301" s="118"/>
      <c r="AW301" s="118"/>
      <c r="AX301" s="118"/>
      <c r="AY301" s="118"/>
      <c r="AZ301" s="118"/>
      <c r="BA301" s="118"/>
      <c r="BB301" s="118"/>
      <c r="BC301" s="118"/>
      <c r="BD301" s="118"/>
      <c r="BE301" s="114">
        <f>'Հ4 '!L290</f>
        <v>27000</v>
      </c>
      <c r="BF301" s="113">
        <f t="shared" si="58"/>
        <v>0</v>
      </c>
      <c r="BG301" s="119"/>
      <c r="BH301" s="119"/>
      <c r="BI301" s="119"/>
      <c r="BJ301" s="119"/>
      <c r="BK301" s="119"/>
      <c r="BL301" s="119"/>
      <c r="BM301" s="119"/>
      <c r="BN301" s="119"/>
      <c r="BO301" s="119"/>
      <c r="BP301" s="119"/>
      <c r="BQ301" s="119"/>
    </row>
    <row r="302" spans="2:69" ht="43.5" hidden="1" customHeight="1" x14ac:dyDescent="0.3">
      <c r="B302" s="111"/>
      <c r="C302" s="111">
        <f>'Հ4 '!F291</f>
        <v>0</v>
      </c>
      <c r="D302" s="111" t="str">
        <f>'Հ4 '!G291</f>
        <v xml:space="preserve">Սոցիալական օգնության
դրամական արտահայտությամբ
նպաստներ (բյուջեից)
</v>
      </c>
      <c r="E302" s="114">
        <f>'Հ4 '!H291</f>
        <v>0</v>
      </c>
      <c r="F302" s="113">
        <f t="shared" si="54"/>
        <v>0</v>
      </c>
      <c r="G302" s="115"/>
      <c r="H302" s="115"/>
      <c r="I302" s="115"/>
      <c r="J302" s="115"/>
      <c r="K302" s="115"/>
      <c r="L302" s="115"/>
      <c r="M302" s="115"/>
      <c r="N302" s="115"/>
      <c r="O302" s="115"/>
      <c r="P302" s="115"/>
      <c r="Q302" s="115"/>
      <c r="R302" s="114">
        <f>'Հ4 '!I291</f>
        <v>0</v>
      </c>
      <c r="S302" s="113">
        <f t="shared" si="55"/>
        <v>0</v>
      </c>
      <c r="T302" s="116"/>
      <c r="U302" s="116"/>
      <c r="V302" s="116"/>
      <c r="W302" s="116"/>
      <c r="X302" s="116"/>
      <c r="Y302" s="116"/>
      <c r="Z302" s="116"/>
      <c r="AA302" s="116"/>
      <c r="AB302" s="116"/>
      <c r="AC302" s="116"/>
      <c r="AD302" s="116"/>
      <c r="AE302" s="114">
        <f>'Հ4 '!J291</f>
        <v>55340</v>
      </c>
      <c r="AF302" s="113">
        <f t="shared" si="56"/>
        <v>0</v>
      </c>
      <c r="AG302" s="117"/>
      <c r="AH302" s="117"/>
      <c r="AI302" s="117"/>
      <c r="AJ302" s="117"/>
      <c r="AK302" s="117"/>
      <c r="AL302" s="117"/>
      <c r="AM302" s="117"/>
      <c r="AN302" s="117"/>
      <c r="AO302" s="117"/>
      <c r="AP302" s="117"/>
      <c r="AQ302" s="117"/>
      <c r="AR302" s="114">
        <f>'Հ4 '!K291</f>
        <v>55340</v>
      </c>
      <c r="AS302" s="113">
        <f t="shared" si="57"/>
        <v>0</v>
      </c>
      <c r="AT302" s="118"/>
      <c r="AU302" s="118"/>
      <c r="AV302" s="118"/>
      <c r="AW302" s="118"/>
      <c r="AX302" s="118"/>
      <c r="AY302" s="118"/>
      <c r="AZ302" s="118"/>
      <c r="BA302" s="118"/>
      <c r="BB302" s="118"/>
      <c r="BC302" s="118"/>
      <c r="BD302" s="118"/>
      <c r="BE302" s="114">
        <f>'Հ4 '!L291</f>
        <v>55340</v>
      </c>
      <c r="BF302" s="113">
        <f t="shared" si="58"/>
        <v>0</v>
      </c>
      <c r="BG302" s="119"/>
      <c r="BH302" s="119"/>
      <c r="BI302" s="119"/>
      <c r="BJ302" s="119"/>
      <c r="BK302" s="119"/>
      <c r="BL302" s="119"/>
      <c r="BM302" s="119"/>
      <c r="BN302" s="119"/>
      <c r="BO302" s="119"/>
      <c r="BP302" s="119"/>
      <c r="BQ302" s="119"/>
    </row>
    <row r="303" spans="2:69" ht="43.5" hidden="1" customHeight="1" x14ac:dyDescent="0.3">
      <c r="B303" s="111"/>
      <c r="C303" s="111">
        <f>'Հ4 '!F292</f>
        <v>0</v>
      </c>
      <c r="D303" s="111" t="str">
        <f>'Հ4 '!G292</f>
        <v xml:space="preserve"> -Այլ նպաստներ բյուջեից</v>
      </c>
      <c r="E303" s="114">
        <f>'Հ4 '!H292</f>
        <v>0</v>
      </c>
      <c r="F303" s="113">
        <f t="shared" si="54"/>
        <v>0</v>
      </c>
      <c r="G303" s="115"/>
      <c r="H303" s="115"/>
      <c r="I303" s="115"/>
      <c r="J303" s="115"/>
      <c r="K303" s="115"/>
      <c r="L303" s="115"/>
      <c r="M303" s="115"/>
      <c r="N303" s="115"/>
      <c r="O303" s="115"/>
      <c r="P303" s="115"/>
      <c r="Q303" s="115"/>
      <c r="R303" s="114">
        <f>'Հ4 '!I292</f>
        <v>0</v>
      </c>
      <c r="S303" s="113">
        <f t="shared" si="55"/>
        <v>0</v>
      </c>
      <c r="T303" s="116"/>
      <c r="U303" s="116"/>
      <c r="V303" s="116"/>
      <c r="W303" s="116"/>
      <c r="X303" s="116"/>
      <c r="Y303" s="116"/>
      <c r="Z303" s="116"/>
      <c r="AA303" s="116"/>
      <c r="AB303" s="116"/>
      <c r="AC303" s="116"/>
      <c r="AD303" s="116"/>
      <c r="AE303" s="114">
        <f>'Հ4 '!J292</f>
        <v>55340</v>
      </c>
      <c r="AF303" s="113">
        <f t="shared" si="56"/>
        <v>0</v>
      </c>
      <c r="AG303" s="117"/>
      <c r="AH303" s="117"/>
      <c r="AI303" s="117"/>
      <c r="AJ303" s="117"/>
      <c r="AK303" s="117"/>
      <c r="AL303" s="117"/>
      <c r="AM303" s="117"/>
      <c r="AN303" s="117"/>
      <c r="AO303" s="117"/>
      <c r="AP303" s="117"/>
      <c r="AQ303" s="117"/>
      <c r="AR303" s="114">
        <f>'Հ4 '!K292</f>
        <v>55340</v>
      </c>
      <c r="AS303" s="113">
        <f t="shared" si="57"/>
        <v>0</v>
      </c>
      <c r="AT303" s="118"/>
      <c r="AU303" s="118"/>
      <c r="AV303" s="118"/>
      <c r="AW303" s="118"/>
      <c r="AX303" s="118"/>
      <c r="AY303" s="118"/>
      <c r="AZ303" s="118"/>
      <c r="BA303" s="118"/>
      <c r="BB303" s="118"/>
      <c r="BC303" s="118"/>
      <c r="BD303" s="118"/>
      <c r="BE303" s="114">
        <f>'Հ4 '!L292</f>
        <v>55340</v>
      </c>
      <c r="BF303" s="113">
        <f t="shared" si="58"/>
        <v>0</v>
      </c>
      <c r="BG303" s="119"/>
      <c r="BH303" s="119"/>
      <c r="BI303" s="119"/>
      <c r="BJ303" s="119"/>
      <c r="BK303" s="119"/>
      <c r="BL303" s="119"/>
      <c r="BM303" s="119"/>
      <c r="BN303" s="119"/>
      <c r="BO303" s="119"/>
      <c r="BP303" s="119"/>
      <c r="BQ303" s="119"/>
    </row>
    <row r="304" spans="2:69" ht="43.5" hidden="1" customHeight="1" x14ac:dyDescent="0.3">
      <c r="B304" s="111"/>
      <c r="C304" s="111">
        <f>'Հ4 '!F293</f>
        <v>0</v>
      </c>
      <c r="D304" s="111" t="str">
        <f>'Հ4 '!G293</f>
        <v xml:space="preserve"> Սոցիալական աջակցություն անաշխատունակության դեպքում</v>
      </c>
      <c r="E304" s="114">
        <f>'Հ4 '!H293</f>
        <v>21706583.16</v>
      </c>
      <c r="F304" s="113">
        <f t="shared" si="54"/>
        <v>0</v>
      </c>
      <c r="G304" s="115"/>
      <c r="H304" s="115"/>
      <c r="I304" s="115"/>
      <c r="J304" s="115"/>
      <c r="K304" s="115"/>
      <c r="L304" s="115"/>
      <c r="M304" s="115"/>
      <c r="N304" s="115"/>
      <c r="O304" s="115"/>
      <c r="P304" s="115"/>
      <c r="Q304" s="115"/>
      <c r="R304" s="114">
        <f>'Հ4 '!I293</f>
        <v>22557126.199999999</v>
      </c>
      <c r="S304" s="113">
        <f t="shared" si="55"/>
        <v>0</v>
      </c>
      <c r="T304" s="116"/>
      <c r="U304" s="116"/>
      <c r="V304" s="116"/>
      <c r="W304" s="116"/>
      <c r="X304" s="116"/>
      <c r="Y304" s="116"/>
      <c r="Z304" s="116"/>
      <c r="AA304" s="116"/>
      <c r="AB304" s="116"/>
      <c r="AC304" s="116"/>
      <c r="AD304" s="116"/>
      <c r="AE304" s="114">
        <f>'Հ4 '!J293</f>
        <v>24475110.370000001</v>
      </c>
      <c r="AF304" s="113">
        <f t="shared" si="56"/>
        <v>0</v>
      </c>
      <c r="AG304" s="117"/>
      <c r="AH304" s="117"/>
      <c r="AI304" s="117"/>
      <c r="AJ304" s="117"/>
      <c r="AK304" s="117"/>
      <c r="AL304" s="117"/>
      <c r="AM304" s="117"/>
      <c r="AN304" s="117"/>
      <c r="AO304" s="117"/>
      <c r="AP304" s="117"/>
      <c r="AQ304" s="117"/>
      <c r="AR304" s="114">
        <f>'Հ4 '!K293</f>
        <v>25746518.545000002</v>
      </c>
      <c r="AS304" s="113">
        <f t="shared" si="57"/>
        <v>0</v>
      </c>
      <c r="AT304" s="118"/>
      <c r="AU304" s="118"/>
      <c r="AV304" s="118"/>
      <c r="AW304" s="118"/>
      <c r="AX304" s="118"/>
      <c r="AY304" s="118"/>
      <c r="AZ304" s="118"/>
      <c r="BA304" s="118"/>
      <c r="BB304" s="118"/>
      <c r="BC304" s="118"/>
      <c r="BD304" s="118"/>
      <c r="BE304" s="114">
        <f>'Հ4 '!L293</f>
        <v>26569518.545000002</v>
      </c>
      <c r="BF304" s="113">
        <f t="shared" si="58"/>
        <v>0</v>
      </c>
      <c r="BG304" s="119"/>
      <c r="BH304" s="119"/>
      <c r="BI304" s="119"/>
      <c r="BJ304" s="119"/>
      <c r="BK304" s="119"/>
      <c r="BL304" s="119"/>
      <c r="BM304" s="119"/>
      <c r="BN304" s="119"/>
      <c r="BO304" s="119"/>
      <c r="BP304" s="119"/>
      <c r="BQ304" s="119"/>
    </row>
    <row r="305" spans="2:69" ht="43.5" hidden="1" customHeight="1" x14ac:dyDescent="0.3">
      <c r="B305" s="111"/>
      <c r="C305" s="111">
        <f>'Հ4 '!F294</f>
        <v>0</v>
      </c>
      <c r="D305" s="111" t="str">
        <f>'Հ4 '!G294</f>
        <v xml:space="preserve"> այդ թվում`</v>
      </c>
      <c r="E305" s="114">
        <f>'Հ4 '!H294</f>
        <v>0</v>
      </c>
      <c r="F305" s="113">
        <f t="shared" si="54"/>
        <v>0</v>
      </c>
      <c r="G305" s="115"/>
      <c r="H305" s="115"/>
      <c r="I305" s="115"/>
      <c r="J305" s="115"/>
      <c r="K305" s="115"/>
      <c r="L305" s="115"/>
      <c r="M305" s="115"/>
      <c r="N305" s="115"/>
      <c r="O305" s="115"/>
      <c r="P305" s="115"/>
      <c r="Q305" s="115"/>
      <c r="R305" s="114">
        <f>'Հ4 '!I294</f>
        <v>0</v>
      </c>
      <c r="S305" s="113">
        <f t="shared" si="55"/>
        <v>0</v>
      </c>
      <c r="T305" s="116"/>
      <c r="U305" s="116"/>
      <c r="V305" s="116"/>
      <c r="W305" s="116"/>
      <c r="X305" s="116"/>
      <c r="Y305" s="116"/>
      <c r="Z305" s="116"/>
      <c r="AA305" s="116"/>
      <c r="AB305" s="116"/>
      <c r="AC305" s="116"/>
      <c r="AD305" s="116"/>
      <c r="AE305" s="114">
        <f>'Հ4 '!J294</f>
        <v>0</v>
      </c>
      <c r="AF305" s="113">
        <f t="shared" si="56"/>
        <v>0</v>
      </c>
      <c r="AG305" s="117"/>
      <c r="AH305" s="117"/>
      <c r="AI305" s="117"/>
      <c r="AJ305" s="117"/>
      <c r="AK305" s="117"/>
      <c r="AL305" s="117"/>
      <c r="AM305" s="117"/>
      <c r="AN305" s="117"/>
      <c r="AO305" s="117"/>
      <c r="AP305" s="117"/>
      <c r="AQ305" s="117"/>
      <c r="AR305" s="114">
        <f>'Հ4 '!K294</f>
        <v>0</v>
      </c>
      <c r="AS305" s="113">
        <f t="shared" si="57"/>
        <v>0</v>
      </c>
      <c r="AT305" s="118"/>
      <c r="AU305" s="118"/>
      <c r="AV305" s="118"/>
      <c r="AW305" s="118"/>
      <c r="AX305" s="118"/>
      <c r="AY305" s="118"/>
      <c r="AZ305" s="118"/>
      <c r="BA305" s="118"/>
      <c r="BB305" s="118"/>
      <c r="BC305" s="118"/>
      <c r="BD305" s="118"/>
      <c r="BE305" s="114">
        <f>'Հ4 '!L294</f>
        <v>0</v>
      </c>
      <c r="BF305" s="113">
        <f t="shared" si="58"/>
        <v>0</v>
      </c>
      <c r="BG305" s="119"/>
      <c r="BH305" s="119"/>
      <c r="BI305" s="119"/>
      <c r="BJ305" s="119"/>
      <c r="BK305" s="119"/>
      <c r="BL305" s="119"/>
      <c r="BM305" s="119"/>
      <c r="BN305" s="119"/>
      <c r="BO305" s="119"/>
      <c r="BP305" s="119"/>
      <c r="BQ305" s="119"/>
    </row>
    <row r="306" spans="2:69" ht="57" x14ac:dyDescent="0.3">
      <c r="B306" s="132" t="str">
        <f>'Հ4 '!E293</f>
        <v xml:space="preserve"> 1082</v>
      </c>
      <c r="C306" s="132"/>
      <c r="D306" s="132" t="str">
        <f>'Հ4 '!G293</f>
        <v xml:space="preserve"> Սոցիալական աջակցություն անաշխատունակության դեպքում</v>
      </c>
      <c r="E306" s="133">
        <f>'Հ4 '!H293</f>
        <v>21706583.16</v>
      </c>
      <c r="F306" s="134">
        <f t="shared" si="44"/>
        <v>225640.8</v>
      </c>
      <c r="G306" s="135">
        <f>G308+G317+G326+G335</f>
        <v>225640.8</v>
      </c>
      <c r="H306" s="135">
        <f t="shared" ref="H306:Q306" si="59">H308+H317+H326+H335</f>
        <v>0</v>
      </c>
      <c r="I306" s="135">
        <f t="shared" si="59"/>
        <v>0</v>
      </c>
      <c r="J306" s="135">
        <f t="shared" si="59"/>
        <v>0</v>
      </c>
      <c r="K306" s="135">
        <f t="shared" si="59"/>
        <v>0</v>
      </c>
      <c r="L306" s="135">
        <f t="shared" si="59"/>
        <v>0</v>
      </c>
      <c r="M306" s="135">
        <f t="shared" si="59"/>
        <v>0</v>
      </c>
      <c r="N306" s="135">
        <f t="shared" si="59"/>
        <v>0</v>
      </c>
      <c r="O306" s="135">
        <f t="shared" si="59"/>
        <v>0</v>
      </c>
      <c r="P306" s="135">
        <f t="shared" si="59"/>
        <v>0</v>
      </c>
      <c r="Q306" s="135">
        <f t="shared" si="59"/>
        <v>0</v>
      </c>
      <c r="R306" s="133">
        <f>'Հ4 '!I293</f>
        <v>22557126.199999999</v>
      </c>
      <c r="S306" s="134">
        <f t="shared" si="45"/>
        <v>231326.2</v>
      </c>
      <c r="T306" s="135">
        <f>T308+T317+T326+T335</f>
        <v>231326.2</v>
      </c>
      <c r="U306" s="135">
        <f t="shared" ref="U306:AD306" si="60">U308+U317+U326+U335</f>
        <v>0</v>
      </c>
      <c r="V306" s="135">
        <f t="shared" si="60"/>
        <v>0</v>
      </c>
      <c r="W306" s="135">
        <f t="shared" si="60"/>
        <v>0</v>
      </c>
      <c r="X306" s="135">
        <f t="shared" si="60"/>
        <v>0</v>
      </c>
      <c r="Y306" s="135">
        <f t="shared" si="60"/>
        <v>0</v>
      </c>
      <c r="Z306" s="135">
        <f t="shared" si="60"/>
        <v>0</v>
      </c>
      <c r="AA306" s="135">
        <f t="shared" si="60"/>
        <v>0</v>
      </c>
      <c r="AB306" s="135">
        <f t="shared" si="60"/>
        <v>0</v>
      </c>
      <c r="AC306" s="135">
        <f t="shared" si="60"/>
        <v>0</v>
      </c>
      <c r="AD306" s="135">
        <f t="shared" si="60"/>
        <v>0</v>
      </c>
      <c r="AE306" s="133">
        <f>'Հ4 '!J293</f>
        <v>24475110.370000001</v>
      </c>
      <c r="AF306" s="134">
        <f t="shared" si="46"/>
        <v>0</v>
      </c>
      <c r="AG306" s="135">
        <f>AG308+AG317+AG326+AG335</f>
        <v>0</v>
      </c>
      <c r="AH306" s="135">
        <f t="shared" ref="AH306:AQ306" si="61">AH308+AH317+AH326+AH335</f>
        <v>0</v>
      </c>
      <c r="AI306" s="135">
        <f t="shared" si="61"/>
        <v>0</v>
      </c>
      <c r="AJ306" s="135">
        <f t="shared" si="61"/>
        <v>0</v>
      </c>
      <c r="AK306" s="135">
        <f t="shared" si="61"/>
        <v>0</v>
      </c>
      <c r="AL306" s="135">
        <f t="shared" si="61"/>
        <v>0</v>
      </c>
      <c r="AM306" s="135">
        <f t="shared" si="61"/>
        <v>0</v>
      </c>
      <c r="AN306" s="135">
        <f t="shared" si="61"/>
        <v>0</v>
      </c>
      <c r="AO306" s="135">
        <f t="shared" si="61"/>
        <v>0</v>
      </c>
      <c r="AP306" s="135">
        <f t="shared" si="61"/>
        <v>0</v>
      </c>
      <c r="AQ306" s="135">
        <f t="shared" si="61"/>
        <v>0</v>
      </c>
      <c r="AR306" s="133">
        <f>'Հ4 '!K293</f>
        <v>25746518.545000002</v>
      </c>
      <c r="AS306" s="134">
        <f t="shared" si="47"/>
        <v>0</v>
      </c>
      <c r="AT306" s="135">
        <f>AT308+AT317+AT326+AT335</f>
        <v>0</v>
      </c>
      <c r="AU306" s="135">
        <f t="shared" ref="AU306:BD306" si="62">AU308+AU317+AU326+AU335</f>
        <v>0</v>
      </c>
      <c r="AV306" s="135">
        <f t="shared" si="62"/>
        <v>0</v>
      </c>
      <c r="AW306" s="135">
        <f t="shared" si="62"/>
        <v>0</v>
      </c>
      <c r="AX306" s="135">
        <f t="shared" si="62"/>
        <v>0</v>
      </c>
      <c r="AY306" s="135">
        <f t="shared" si="62"/>
        <v>0</v>
      </c>
      <c r="AZ306" s="135">
        <f t="shared" si="62"/>
        <v>0</v>
      </c>
      <c r="BA306" s="135">
        <f t="shared" si="62"/>
        <v>0</v>
      </c>
      <c r="BB306" s="135">
        <f t="shared" si="62"/>
        <v>0</v>
      </c>
      <c r="BC306" s="135">
        <f t="shared" si="62"/>
        <v>0</v>
      </c>
      <c r="BD306" s="135">
        <f t="shared" si="62"/>
        <v>0</v>
      </c>
      <c r="BE306" s="133">
        <f>'Հ4 '!L293</f>
        <v>26569518.545000002</v>
      </c>
      <c r="BF306" s="134">
        <f t="shared" si="48"/>
        <v>0</v>
      </c>
      <c r="BG306" s="135">
        <f>BG308+BG317+BG326+BG335</f>
        <v>0</v>
      </c>
      <c r="BH306" s="135">
        <f t="shared" ref="BH306:BQ306" si="63">BH308+BH317+BH326+BH335</f>
        <v>0</v>
      </c>
      <c r="BI306" s="135">
        <f t="shared" si="63"/>
        <v>0</v>
      </c>
      <c r="BJ306" s="135">
        <f t="shared" si="63"/>
        <v>0</v>
      </c>
      <c r="BK306" s="135">
        <f t="shared" si="63"/>
        <v>0</v>
      </c>
      <c r="BL306" s="135">
        <f t="shared" si="63"/>
        <v>0</v>
      </c>
      <c r="BM306" s="135">
        <f t="shared" si="63"/>
        <v>0</v>
      </c>
      <c r="BN306" s="135">
        <f t="shared" si="63"/>
        <v>0</v>
      </c>
      <c r="BO306" s="135">
        <f t="shared" si="63"/>
        <v>0</v>
      </c>
      <c r="BP306" s="135">
        <f t="shared" si="63"/>
        <v>0</v>
      </c>
      <c r="BQ306" s="135">
        <f t="shared" si="63"/>
        <v>0</v>
      </c>
    </row>
    <row r="307" spans="2:69" ht="43.5" hidden="1" customHeight="1" x14ac:dyDescent="0.3">
      <c r="B307" s="111">
        <f>'Հ4 '!E294</f>
        <v>0</v>
      </c>
      <c r="C307" s="111">
        <f>'Հ4 '!F294</f>
        <v>0</v>
      </c>
      <c r="D307" s="111" t="str">
        <f>'Հ4 '!G294</f>
        <v xml:space="preserve"> այդ թվում`</v>
      </c>
      <c r="E307" s="114">
        <f>'Հ4 '!H294</f>
        <v>0</v>
      </c>
      <c r="F307" s="113">
        <f t="shared" si="44"/>
        <v>0</v>
      </c>
      <c r="G307" s="115"/>
      <c r="H307" s="115"/>
      <c r="I307" s="115"/>
      <c r="J307" s="115"/>
      <c r="K307" s="115"/>
      <c r="L307" s="115"/>
      <c r="M307" s="115"/>
      <c r="N307" s="115"/>
      <c r="O307" s="115"/>
      <c r="P307" s="115"/>
      <c r="Q307" s="115"/>
      <c r="R307" s="114">
        <f>'Հ4 '!I294</f>
        <v>0</v>
      </c>
      <c r="S307" s="113">
        <f t="shared" si="45"/>
        <v>0</v>
      </c>
      <c r="T307" s="116"/>
      <c r="U307" s="116"/>
      <c r="V307" s="116"/>
      <c r="W307" s="116"/>
      <c r="X307" s="116"/>
      <c r="Y307" s="116"/>
      <c r="Z307" s="116"/>
      <c r="AA307" s="116"/>
      <c r="AB307" s="116"/>
      <c r="AC307" s="116"/>
      <c r="AD307" s="116"/>
      <c r="AE307" s="114">
        <f>'Հ4 '!J294</f>
        <v>0</v>
      </c>
      <c r="AF307" s="113">
        <f t="shared" si="46"/>
        <v>0</v>
      </c>
      <c r="AG307" s="117"/>
      <c r="AH307" s="117"/>
      <c r="AI307" s="117"/>
      <c r="AJ307" s="117"/>
      <c r="AK307" s="117"/>
      <c r="AL307" s="117"/>
      <c r="AM307" s="117"/>
      <c r="AN307" s="117"/>
      <c r="AO307" s="117"/>
      <c r="AP307" s="117"/>
      <c r="AQ307" s="117"/>
      <c r="AR307" s="114">
        <f>'Հ4 '!K294</f>
        <v>0</v>
      </c>
      <c r="AS307" s="113">
        <f t="shared" si="47"/>
        <v>0</v>
      </c>
      <c r="AT307" s="118"/>
      <c r="AU307" s="118"/>
      <c r="AV307" s="118"/>
      <c r="AW307" s="118"/>
      <c r="AX307" s="118"/>
      <c r="AY307" s="118"/>
      <c r="AZ307" s="118"/>
      <c r="BA307" s="118"/>
      <c r="BB307" s="118"/>
      <c r="BC307" s="118"/>
      <c r="BD307" s="118"/>
      <c r="BE307" s="114">
        <f>'Հ4 '!L294</f>
        <v>0</v>
      </c>
      <c r="BF307" s="113">
        <f t="shared" si="48"/>
        <v>0</v>
      </c>
      <c r="BG307" s="119"/>
      <c r="BH307" s="119"/>
      <c r="BI307" s="119"/>
      <c r="BJ307" s="119"/>
      <c r="BK307" s="119"/>
      <c r="BL307" s="119"/>
      <c r="BM307" s="119"/>
      <c r="BN307" s="119"/>
      <c r="BO307" s="119"/>
      <c r="BP307" s="119"/>
      <c r="BQ307" s="119"/>
    </row>
    <row r="308" spans="2:69" ht="43.5" customHeight="1" x14ac:dyDescent="0.3">
      <c r="B308" s="111"/>
      <c r="C308" s="111" t="str">
        <f>'Հ4 '!F295</f>
        <v xml:space="preserve"> 11001</v>
      </c>
      <c r="D308" s="111" t="str">
        <f>'Հ4 '!G295</f>
        <v xml:space="preserve"> Ժամանակավոր անաշխատունակության թերթիկների տպագրություն</v>
      </c>
      <c r="E308" s="114">
        <f>'Հ4 '!H295</f>
        <v>8700</v>
      </c>
      <c r="F308" s="113">
        <f t="shared" si="44"/>
        <v>0</v>
      </c>
      <c r="G308" s="115"/>
      <c r="H308" s="115"/>
      <c r="I308" s="115"/>
      <c r="J308" s="115"/>
      <c r="K308" s="115"/>
      <c r="L308" s="115"/>
      <c r="M308" s="115"/>
      <c r="N308" s="115"/>
      <c r="O308" s="115"/>
      <c r="P308" s="115"/>
      <c r="Q308" s="115"/>
      <c r="R308" s="114">
        <f>'Հ4 '!I295</f>
        <v>5000</v>
      </c>
      <c r="S308" s="113">
        <f t="shared" si="45"/>
        <v>0</v>
      </c>
      <c r="T308" s="116"/>
      <c r="U308" s="116"/>
      <c r="V308" s="116"/>
      <c r="W308" s="116"/>
      <c r="X308" s="116"/>
      <c r="Y308" s="116"/>
      <c r="Z308" s="116"/>
      <c r="AA308" s="116"/>
      <c r="AB308" s="116"/>
      <c r="AC308" s="116"/>
      <c r="AD308" s="116"/>
      <c r="AE308" s="114">
        <f>'Հ4 '!J295</f>
        <v>3200</v>
      </c>
      <c r="AF308" s="113">
        <f t="shared" si="46"/>
        <v>0</v>
      </c>
      <c r="AG308" s="117"/>
      <c r="AH308" s="117"/>
      <c r="AI308" s="117"/>
      <c r="AJ308" s="117"/>
      <c r="AK308" s="117"/>
      <c r="AL308" s="117"/>
      <c r="AM308" s="117"/>
      <c r="AN308" s="117"/>
      <c r="AO308" s="117"/>
      <c r="AP308" s="117"/>
      <c r="AQ308" s="117"/>
      <c r="AR308" s="114">
        <f>'Հ4 '!K295</f>
        <v>0</v>
      </c>
      <c r="AS308" s="113">
        <f t="shared" si="47"/>
        <v>0</v>
      </c>
      <c r="AT308" s="118"/>
      <c r="AU308" s="118"/>
      <c r="AV308" s="118"/>
      <c r="AW308" s="118"/>
      <c r="AX308" s="118"/>
      <c r="AY308" s="118"/>
      <c r="AZ308" s="118"/>
      <c r="BA308" s="118"/>
      <c r="BB308" s="118"/>
      <c r="BC308" s="118"/>
      <c r="BD308" s="118"/>
      <c r="BE308" s="114">
        <f>'Հ4 '!L295</f>
        <v>0</v>
      </c>
      <c r="BF308" s="113">
        <f t="shared" si="48"/>
        <v>0</v>
      </c>
      <c r="BG308" s="119"/>
      <c r="BH308" s="119"/>
      <c r="BI308" s="119"/>
      <c r="BJ308" s="119"/>
      <c r="BK308" s="119"/>
      <c r="BL308" s="119"/>
      <c r="BM308" s="119"/>
      <c r="BN308" s="119"/>
      <c r="BO308" s="119"/>
      <c r="BP308" s="119"/>
      <c r="BQ308" s="119"/>
    </row>
    <row r="309" spans="2:69" ht="43.5" hidden="1" customHeight="1" x14ac:dyDescent="0.3">
      <c r="B309" s="111">
        <f>'Հ4 '!E296</f>
        <v>0</v>
      </c>
      <c r="C309" s="111">
        <f>'Հ4 '!F296</f>
        <v>0</v>
      </c>
      <c r="D309" s="111" t="str">
        <f>'Հ4 '!G296</f>
        <v xml:space="preserve"> այդ թվում` ըստ կատարողների</v>
      </c>
      <c r="E309" s="114">
        <f>'Հ4 '!H296</f>
        <v>0</v>
      </c>
      <c r="F309" s="113">
        <f t="shared" si="44"/>
        <v>0</v>
      </c>
      <c r="G309" s="115"/>
      <c r="H309" s="115"/>
      <c r="I309" s="115"/>
      <c r="J309" s="115"/>
      <c r="K309" s="115"/>
      <c r="L309" s="115"/>
      <c r="M309" s="115"/>
      <c r="N309" s="115"/>
      <c r="O309" s="115"/>
      <c r="P309" s="115"/>
      <c r="Q309" s="115"/>
      <c r="R309" s="114">
        <f>'Հ4 '!I296</f>
        <v>0</v>
      </c>
      <c r="S309" s="113">
        <f t="shared" si="45"/>
        <v>0</v>
      </c>
      <c r="T309" s="116"/>
      <c r="U309" s="116"/>
      <c r="V309" s="116"/>
      <c r="W309" s="116"/>
      <c r="X309" s="116"/>
      <c r="Y309" s="116"/>
      <c r="Z309" s="116"/>
      <c r="AA309" s="116"/>
      <c r="AB309" s="116"/>
      <c r="AC309" s="116"/>
      <c r="AD309" s="116"/>
      <c r="AE309" s="114">
        <f>'Հ4 '!J296</f>
        <v>0</v>
      </c>
      <c r="AF309" s="113">
        <f t="shared" si="46"/>
        <v>0</v>
      </c>
      <c r="AG309" s="117"/>
      <c r="AH309" s="117"/>
      <c r="AI309" s="117"/>
      <c r="AJ309" s="117"/>
      <c r="AK309" s="117"/>
      <c r="AL309" s="117"/>
      <c r="AM309" s="117"/>
      <c r="AN309" s="117"/>
      <c r="AO309" s="117"/>
      <c r="AP309" s="117"/>
      <c r="AQ309" s="117"/>
      <c r="AR309" s="114">
        <f>'Հ4 '!K296</f>
        <v>0</v>
      </c>
      <c r="AS309" s="113">
        <f t="shared" si="47"/>
        <v>0</v>
      </c>
      <c r="AT309" s="118"/>
      <c r="AU309" s="118"/>
      <c r="AV309" s="118"/>
      <c r="AW309" s="118"/>
      <c r="AX309" s="118"/>
      <c r="AY309" s="118"/>
      <c r="AZ309" s="118"/>
      <c r="BA309" s="118"/>
      <c r="BB309" s="118"/>
      <c r="BC309" s="118"/>
      <c r="BD309" s="118"/>
      <c r="BE309" s="114">
        <f>'Հ4 '!L296</f>
        <v>0</v>
      </c>
      <c r="BF309" s="113">
        <f t="shared" si="48"/>
        <v>0</v>
      </c>
      <c r="BG309" s="119"/>
      <c r="BH309" s="119"/>
      <c r="BI309" s="119"/>
      <c r="BJ309" s="119"/>
      <c r="BK309" s="119"/>
      <c r="BL309" s="119"/>
      <c r="BM309" s="119"/>
      <c r="BN309" s="119"/>
      <c r="BO309" s="119"/>
      <c r="BP309" s="119"/>
      <c r="BQ309" s="119"/>
    </row>
    <row r="310" spans="2:69" ht="43.5" hidden="1" customHeight="1" x14ac:dyDescent="0.3">
      <c r="B310" s="111">
        <f>'Հ4 '!E297</f>
        <v>0</v>
      </c>
      <c r="C310" s="111">
        <f>'Հ4 '!F297</f>
        <v>0</v>
      </c>
      <c r="D310" s="111" t="str">
        <f>'Հ4 '!G297</f>
        <v xml:space="preserve"> ՀՀ աշխատանքի և սոցիալական հարցերի նախարարության միասնական սոցիալական ծառայություն</v>
      </c>
      <c r="E310" s="114">
        <f>'Հ4 '!H297</f>
        <v>8700</v>
      </c>
      <c r="F310" s="113">
        <f t="shared" si="44"/>
        <v>0</v>
      </c>
      <c r="G310" s="115"/>
      <c r="H310" s="115"/>
      <c r="I310" s="115"/>
      <c r="J310" s="115"/>
      <c r="K310" s="115"/>
      <c r="L310" s="115"/>
      <c r="M310" s="115"/>
      <c r="N310" s="115"/>
      <c r="O310" s="115"/>
      <c r="P310" s="115"/>
      <c r="Q310" s="115"/>
      <c r="R310" s="114">
        <f>'Հ4 '!I297</f>
        <v>5000</v>
      </c>
      <c r="S310" s="113">
        <f t="shared" si="45"/>
        <v>0</v>
      </c>
      <c r="T310" s="116"/>
      <c r="U310" s="116"/>
      <c r="V310" s="116"/>
      <c r="W310" s="116"/>
      <c r="X310" s="116"/>
      <c r="Y310" s="116"/>
      <c r="Z310" s="116"/>
      <c r="AA310" s="116"/>
      <c r="AB310" s="116"/>
      <c r="AC310" s="116"/>
      <c r="AD310" s="116"/>
      <c r="AE310" s="114">
        <f>'Հ4 '!J297</f>
        <v>3200</v>
      </c>
      <c r="AF310" s="113">
        <f t="shared" si="46"/>
        <v>0</v>
      </c>
      <c r="AG310" s="117"/>
      <c r="AH310" s="117"/>
      <c r="AI310" s="117"/>
      <c r="AJ310" s="117"/>
      <c r="AK310" s="117"/>
      <c r="AL310" s="117"/>
      <c r="AM310" s="117"/>
      <c r="AN310" s="117"/>
      <c r="AO310" s="117"/>
      <c r="AP310" s="117"/>
      <c r="AQ310" s="117"/>
      <c r="AR310" s="114">
        <f>'Հ4 '!K297</f>
        <v>0</v>
      </c>
      <c r="AS310" s="113">
        <f t="shared" si="47"/>
        <v>0</v>
      </c>
      <c r="AT310" s="118"/>
      <c r="AU310" s="118"/>
      <c r="AV310" s="118"/>
      <c r="AW310" s="118"/>
      <c r="AX310" s="118"/>
      <c r="AY310" s="118"/>
      <c r="AZ310" s="118"/>
      <c r="BA310" s="118"/>
      <c r="BB310" s="118"/>
      <c r="BC310" s="118"/>
      <c r="BD310" s="118"/>
      <c r="BE310" s="114">
        <f>'Հ4 '!L297</f>
        <v>0</v>
      </c>
      <c r="BF310" s="113">
        <f t="shared" si="48"/>
        <v>0</v>
      </c>
      <c r="BG310" s="119"/>
      <c r="BH310" s="119"/>
      <c r="BI310" s="119"/>
      <c r="BJ310" s="119"/>
      <c r="BK310" s="119"/>
      <c r="BL310" s="119"/>
      <c r="BM310" s="119"/>
      <c r="BN310" s="119"/>
      <c r="BO310" s="119"/>
      <c r="BP310" s="119"/>
      <c r="BQ310" s="119"/>
    </row>
    <row r="311" spans="2:69" ht="43.5" hidden="1" customHeight="1" x14ac:dyDescent="0.3">
      <c r="B311" s="111">
        <f>'Հ4 '!E298</f>
        <v>0</v>
      </c>
      <c r="C311" s="111">
        <f>'Հ4 '!F298</f>
        <v>0</v>
      </c>
      <c r="D311" s="111" t="str">
        <f>'Հ4 '!G298</f>
        <v xml:space="preserve"> այդ թվում` բյուջետային ծախսերի տնտեսագիտական դասակարգման հոդվածներ</v>
      </c>
      <c r="E311" s="114">
        <f>'Հ4 '!H298</f>
        <v>0</v>
      </c>
      <c r="F311" s="113">
        <f t="shared" si="44"/>
        <v>0</v>
      </c>
      <c r="G311" s="115"/>
      <c r="H311" s="115"/>
      <c r="I311" s="115"/>
      <c r="J311" s="115"/>
      <c r="K311" s="115"/>
      <c r="L311" s="115"/>
      <c r="M311" s="115"/>
      <c r="N311" s="115"/>
      <c r="O311" s="115"/>
      <c r="P311" s="115"/>
      <c r="Q311" s="115"/>
      <c r="R311" s="114">
        <f>'Հ4 '!I298</f>
        <v>0</v>
      </c>
      <c r="S311" s="113">
        <f t="shared" si="45"/>
        <v>0</v>
      </c>
      <c r="T311" s="116"/>
      <c r="U311" s="116"/>
      <c r="V311" s="116"/>
      <c r="W311" s="116"/>
      <c r="X311" s="116"/>
      <c r="Y311" s="116"/>
      <c r="Z311" s="116"/>
      <c r="AA311" s="116"/>
      <c r="AB311" s="116"/>
      <c r="AC311" s="116"/>
      <c r="AD311" s="116"/>
      <c r="AE311" s="114">
        <f>'Հ4 '!J298</f>
        <v>0</v>
      </c>
      <c r="AF311" s="113">
        <f t="shared" si="46"/>
        <v>0</v>
      </c>
      <c r="AG311" s="117"/>
      <c r="AH311" s="117"/>
      <c r="AI311" s="117"/>
      <c r="AJ311" s="117"/>
      <c r="AK311" s="117"/>
      <c r="AL311" s="117"/>
      <c r="AM311" s="117"/>
      <c r="AN311" s="117"/>
      <c r="AO311" s="117"/>
      <c r="AP311" s="117"/>
      <c r="AQ311" s="117"/>
      <c r="AR311" s="114">
        <f>'Հ4 '!K298</f>
        <v>0</v>
      </c>
      <c r="AS311" s="113">
        <f t="shared" si="47"/>
        <v>0</v>
      </c>
      <c r="AT311" s="118"/>
      <c r="AU311" s="118"/>
      <c r="AV311" s="118"/>
      <c r="AW311" s="118"/>
      <c r="AX311" s="118"/>
      <c r="AY311" s="118"/>
      <c r="AZ311" s="118"/>
      <c r="BA311" s="118"/>
      <c r="BB311" s="118"/>
      <c r="BC311" s="118"/>
      <c r="BD311" s="118"/>
      <c r="BE311" s="114">
        <f>'Հ4 '!L298</f>
        <v>0</v>
      </c>
      <c r="BF311" s="113">
        <f t="shared" si="48"/>
        <v>0</v>
      </c>
      <c r="BG311" s="119"/>
      <c r="BH311" s="119"/>
      <c r="BI311" s="119"/>
      <c r="BJ311" s="119"/>
      <c r="BK311" s="119"/>
      <c r="BL311" s="119"/>
      <c r="BM311" s="119"/>
      <c r="BN311" s="119"/>
      <c r="BO311" s="119"/>
      <c r="BP311" s="119"/>
      <c r="BQ311" s="119"/>
    </row>
    <row r="312" spans="2:69" ht="43.5" hidden="1" customHeight="1" x14ac:dyDescent="0.3">
      <c r="B312" s="111">
        <f>'Հ4 '!E299</f>
        <v>0</v>
      </c>
      <c r="C312" s="111">
        <f>'Հ4 '!F299</f>
        <v>0</v>
      </c>
      <c r="D312" s="111" t="str">
        <f>'Հ4 '!G299</f>
        <v xml:space="preserve"> ԸՆԴԱՄԵՆԸ ԾԱԽՍԵՐ</v>
      </c>
      <c r="E312" s="114">
        <f>'Հ4 '!H299</f>
        <v>8700</v>
      </c>
      <c r="F312" s="113">
        <f t="shared" si="44"/>
        <v>0</v>
      </c>
      <c r="G312" s="115"/>
      <c r="H312" s="115"/>
      <c r="I312" s="115"/>
      <c r="J312" s="115"/>
      <c r="K312" s="115"/>
      <c r="L312" s="115"/>
      <c r="M312" s="115"/>
      <c r="N312" s="115"/>
      <c r="O312" s="115"/>
      <c r="P312" s="115"/>
      <c r="Q312" s="115"/>
      <c r="R312" s="114">
        <f>'Հ4 '!I299</f>
        <v>5000</v>
      </c>
      <c r="S312" s="113">
        <f t="shared" si="45"/>
        <v>0</v>
      </c>
      <c r="T312" s="116"/>
      <c r="U312" s="116"/>
      <c r="V312" s="116"/>
      <c r="W312" s="116"/>
      <c r="X312" s="116"/>
      <c r="Y312" s="116"/>
      <c r="Z312" s="116"/>
      <c r="AA312" s="116"/>
      <c r="AB312" s="116"/>
      <c r="AC312" s="116"/>
      <c r="AD312" s="116"/>
      <c r="AE312" s="114">
        <f>'Հ4 '!J299</f>
        <v>3200</v>
      </c>
      <c r="AF312" s="113">
        <f t="shared" si="46"/>
        <v>0</v>
      </c>
      <c r="AG312" s="117"/>
      <c r="AH312" s="117"/>
      <c r="AI312" s="117"/>
      <c r="AJ312" s="117"/>
      <c r="AK312" s="117"/>
      <c r="AL312" s="117"/>
      <c r="AM312" s="117"/>
      <c r="AN312" s="117"/>
      <c r="AO312" s="117"/>
      <c r="AP312" s="117"/>
      <c r="AQ312" s="117"/>
      <c r="AR312" s="114">
        <f>'Հ4 '!K299</f>
        <v>0</v>
      </c>
      <c r="AS312" s="113">
        <f t="shared" si="47"/>
        <v>0</v>
      </c>
      <c r="AT312" s="118"/>
      <c r="AU312" s="118"/>
      <c r="AV312" s="118"/>
      <c r="AW312" s="118"/>
      <c r="AX312" s="118"/>
      <c r="AY312" s="118"/>
      <c r="AZ312" s="118"/>
      <c r="BA312" s="118"/>
      <c r="BB312" s="118"/>
      <c r="BC312" s="118"/>
      <c r="BD312" s="118"/>
      <c r="BE312" s="114">
        <f>'Հ4 '!L299</f>
        <v>0</v>
      </c>
      <c r="BF312" s="113">
        <f t="shared" si="48"/>
        <v>0</v>
      </c>
      <c r="BG312" s="119"/>
      <c r="BH312" s="119"/>
      <c r="BI312" s="119"/>
      <c r="BJ312" s="119"/>
      <c r="BK312" s="119"/>
      <c r="BL312" s="119"/>
      <c r="BM312" s="119"/>
      <c r="BN312" s="119"/>
      <c r="BO312" s="119"/>
      <c r="BP312" s="119"/>
      <c r="BQ312" s="119"/>
    </row>
    <row r="313" spans="2:69" ht="43.5" hidden="1" customHeight="1" x14ac:dyDescent="0.3">
      <c r="B313" s="111">
        <f>'Հ4 '!E300</f>
        <v>0</v>
      </c>
      <c r="C313" s="111">
        <f>'Հ4 '!F300</f>
        <v>0</v>
      </c>
      <c r="D313" s="111" t="str">
        <f>'Հ4 '!G300</f>
        <v xml:space="preserve"> ԸՆԹԱՑԻԿ ԾԱԽՍԵՐ</v>
      </c>
      <c r="E313" s="114">
        <f>'Հ4 '!H300</f>
        <v>8700</v>
      </c>
      <c r="F313" s="113">
        <f t="shared" ref="F313:F374" si="64">SUM(G313:Q313)</f>
        <v>0</v>
      </c>
      <c r="G313" s="115"/>
      <c r="H313" s="115"/>
      <c r="I313" s="115"/>
      <c r="J313" s="115"/>
      <c r="K313" s="115"/>
      <c r="L313" s="115"/>
      <c r="M313" s="115"/>
      <c r="N313" s="115"/>
      <c r="O313" s="115"/>
      <c r="P313" s="115"/>
      <c r="Q313" s="115"/>
      <c r="R313" s="114">
        <f>'Հ4 '!I300</f>
        <v>5000</v>
      </c>
      <c r="S313" s="113">
        <f t="shared" ref="S313:S374" si="65">SUM(T313:AD313)</f>
        <v>0</v>
      </c>
      <c r="T313" s="116"/>
      <c r="U313" s="116"/>
      <c r="V313" s="116"/>
      <c r="W313" s="116"/>
      <c r="X313" s="116"/>
      <c r="Y313" s="116"/>
      <c r="Z313" s="116"/>
      <c r="AA313" s="116"/>
      <c r="AB313" s="116"/>
      <c r="AC313" s="116"/>
      <c r="AD313" s="116"/>
      <c r="AE313" s="114">
        <f>'Հ4 '!J300</f>
        <v>3200</v>
      </c>
      <c r="AF313" s="113">
        <f t="shared" ref="AF313:AF374" si="66">SUM(AG313:AQ313)</f>
        <v>0</v>
      </c>
      <c r="AG313" s="117"/>
      <c r="AH313" s="117"/>
      <c r="AI313" s="117"/>
      <c r="AJ313" s="117"/>
      <c r="AK313" s="117"/>
      <c r="AL313" s="117"/>
      <c r="AM313" s="117"/>
      <c r="AN313" s="117"/>
      <c r="AO313" s="117"/>
      <c r="AP313" s="117"/>
      <c r="AQ313" s="117"/>
      <c r="AR313" s="114">
        <f>'Հ4 '!K300</f>
        <v>0</v>
      </c>
      <c r="AS313" s="113">
        <f t="shared" ref="AS313:AS374" si="67">SUM(AT313:BD313)</f>
        <v>0</v>
      </c>
      <c r="AT313" s="118"/>
      <c r="AU313" s="118"/>
      <c r="AV313" s="118"/>
      <c r="AW313" s="118"/>
      <c r="AX313" s="118"/>
      <c r="AY313" s="118"/>
      <c r="AZ313" s="118"/>
      <c r="BA313" s="118"/>
      <c r="BB313" s="118"/>
      <c r="BC313" s="118"/>
      <c r="BD313" s="118"/>
      <c r="BE313" s="114">
        <f>'Հ4 '!L300</f>
        <v>0</v>
      </c>
      <c r="BF313" s="113">
        <f t="shared" ref="BF313:BF374" si="68">SUM(BG313:BQ313)</f>
        <v>0</v>
      </c>
      <c r="BG313" s="119"/>
      <c r="BH313" s="119"/>
      <c r="BI313" s="119"/>
      <c r="BJ313" s="119"/>
      <c r="BK313" s="119"/>
      <c r="BL313" s="119"/>
      <c r="BM313" s="119"/>
      <c r="BN313" s="119"/>
      <c r="BO313" s="119"/>
      <c r="BP313" s="119"/>
      <c r="BQ313" s="119"/>
    </row>
    <row r="314" spans="2:69" ht="43.5" hidden="1" customHeight="1" x14ac:dyDescent="0.3">
      <c r="B314" s="111">
        <f>'Հ4 '!E301</f>
        <v>0</v>
      </c>
      <c r="C314" s="111">
        <f>'Հ4 '!F301</f>
        <v>0</v>
      </c>
      <c r="D314" s="111" t="str">
        <f>'Հ4 '!G301</f>
        <v xml:space="preserve"> ԾԱՌԱՅՈՒԹՅՈՒՆՆԵՐԻ  ԵՎ   ԱՊՐԱՆՔՆԵՐԻ  ՁԵՌՔԲԵՐՈՒՄ</v>
      </c>
      <c r="E314" s="114">
        <f>'Հ4 '!H301</f>
        <v>8700</v>
      </c>
      <c r="F314" s="113">
        <f t="shared" si="64"/>
        <v>0</v>
      </c>
      <c r="G314" s="115"/>
      <c r="H314" s="115"/>
      <c r="I314" s="115"/>
      <c r="J314" s="115"/>
      <c r="K314" s="115"/>
      <c r="L314" s="115"/>
      <c r="M314" s="115"/>
      <c r="N314" s="115"/>
      <c r="O314" s="115"/>
      <c r="P314" s="115"/>
      <c r="Q314" s="115"/>
      <c r="R314" s="114">
        <f>'Հ4 '!I301</f>
        <v>5000</v>
      </c>
      <c r="S314" s="113">
        <f t="shared" si="65"/>
        <v>0</v>
      </c>
      <c r="T314" s="116"/>
      <c r="U314" s="116"/>
      <c r="V314" s="116"/>
      <c r="W314" s="116"/>
      <c r="X314" s="116"/>
      <c r="Y314" s="116"/>
      <c r="Z314" s="116"/>
      <c r="AA314" s="116"/>
      <c r="AB314" s="116"/>
      <c r="AC314" s="116"/>
      <c r="AD314" s="116"/>
      <c r="AE314" s="114">
        <f>'Հ4 '!J301</f>
        <v>3200</v>
      </c>
      <c r="AF314" s="113">
        <f t="shared" si="66"/>
        <v>0</v>
      </c>
      <c r="AG314" s="117"/>
      <c r="AH314" s="117"/>
      <c r="AI314" s="117"/>
      <c r="AJ314" s="117"/>
      <c r="AK314" s="117"/>
      <c r="AL314" s="117"/>
      <c r="AM314" s="117"/>
      <c r="AN314" s="117"/>
      <c r="AO314" s="117"/>
      <c r="AP314" s="117"/>
      <c r="AQ314" s="117"/>
      <c r="AR314" s="114">
        <f>'Հ4 '!K301</f>
        <v>0</v>
      </c>
      <c r="AS314" s="113">
        <f t="shared" si="67"/>
        <v>0</v>
      </c>
      <c r="AT314" s="118"/>
      <c r="AU314" s="118"/>
      <c r="AV314" s="118"/>
      <c r="AW314" s="118"/>
      <c r="AX314" s="118"/>
      <c r="AY314" s="118"/>
      <c r="AZ314" s="118"/>
      <c r="BA314" s="118"/>
      <c r="BB314" s="118"/>
      <c r="BC314" s="118"/>
      <c r="BD314" s="118"/>
      <c r="BE314" s="114">
        <f>'Հ4 '!L301</f>
        <v>0</v>
      </c>
      <c r="BF314" s="113">
        <f t="shared" si="68"/>
        <v>0</v>
      </c>
      <c r="BG314" s="119"/>
      <c r="BH314" s="119"/>
      <c r="BI314" s="119"/>
      <c r="BJ314" s="119"/>
      <c r="BK314" s="119"/>
      <c r="BL314" s="119"/>
      <c r="BM314" s="119"/>
      <c r="BN314" s="119"/>
      <c r="BO314" s="119"/>
      <c r="BP314" s="119"/>
      <c r="BQ314" s="119"/>
    </row>
    <row r="315" spans="2:69" ht="43.5" hidden="1" customHeight="1" x14ac:dyDescent="0.3">
      <c r="B315" s="111">
        <f>'Հ4 '!E302</f>
        <v>0</v>
      </c>
      <c r="C315" s="111">
        <f>'Հ4 '!F302</f>
        <v>0</v>
      </c>
      <c r="D315" s="111" t="str">
        <f>'Հ4 '!G302</f>
        <v xml:space="preserve"> Պայմանագրային այլ ծառայությունների ձեռքբերում</v>
      </c>
      <c r="E315" s="114">
        <f>'Հ4 '!H302</f>
        <v>8700</v>
      </c>
      <c r="F315" s="113">
        <f t="shared" si="64"/>
        <v>0</v>
      </c>
      <c r="G315" s="115"/>
      <c r="H315" s="115"/>
      <c r="I315" s="115"/>
      <c r="J315" s="115"/>
      <c r="K315" s="115"/>
      <c r="L315" s="115"/>
      <c r="M315" s="115"/>
      <c r="N315" s="115"/>
      <c r="O315" s="115"/>
      <c r="P315" s="115"/>
      <c r="Q315" s="115"/>
      <c r="R315" s="114">
        <f>'Հ4 '!I302</f>
        <v>5000</v>
      </c>
      <c r="S315" s="113">
        <f t="shared" si="65"/>
        <v>0</v>
      </c>
      <c r="T315" s="116"/>
      <c r="U315" s="116"/>
      <c r="V315" s="116"/>
      <c r="W315" s="116"/>
      <c r="X315" s="116"/>
      <c r="Y315" s="116"/>
      <c r="Z315" s="116"/>
      <c r="AA315" s="116"/>
      <c r="AB315" s="116"/>
      <c r="AC315" s="116"/>
      <c r="AD315" s="116"/>
      <c r="AE315" s="114">
        <f>'Հ4 '!J302</f>
        <v>3200</v>
      </c>
      <c r="AF315" s="113">
        <f t="shared" si="66"/>
        <v>0</v>
      </c>
      <c r="AG315" s="117"/>
      <c r="AH315" s="117"/>
      <c r="AI315" s="117"/>
      <c r="AJ315" s="117"/>
      <c r="AK315" s="117"/>
      <c r="AL315" s="117"/>
      <c r="AM315" s="117"/>
      <c r="AN315" s="117"/>
      <c r="AO315" s="117"/>
      <c r="AP315" s="117"/>
      <c r="AQ315" s="117"/>
      <c r="AR315" s="114">
        <f>'Հ4 '!K302</f>
        <v>0</v>
      </c>
      <c r="AS315" s="113">
        <f t="shared" si="67"/>
        <v>0</v>
      </c>
      <c r="AT315" s="118"/>
      <c r="AU315" s="118"/>
      <c r="AV315" s="118"/>
      <c r="AW315" s="118"/>
      <c r="AX315" s="118"/>
      <c r="AY315" s="118"/>
      <c r="AZ315" s="118"/>
      <c r="BA315" s="118"/>
      <c r="BB315" s="118"/>
      <c r="BC315" s="118"/>
      <c r="BD315" s="118"/>
      <c r="BE315" s="114">
        <f>'Հ4 '!L302</f>
        <v>0</v>
      </c>
      <c r="BF315" s="113">
        <f t="shared" si="68"/>
        <v>0</v>
      </c>
      <c r="BG315" s="119"/>
      <c r="BH315" s="119"/>
      <c r="BI315" s="119"/>
      <c r="BJ315" s="119"/>
      <c r="BK315" s="119"/>
      <c r="BL315" s="119"/>
      <c r="BM315" s="119"/>
      <c r="BN315" s="119"/>
      <c r="BO315" s="119"/>
      <c r="BP315" s="119"/>
      <c r="BQ315" s="119"/>
    </row>
    <row r="316" spans="2:69" ht="43.5" hidden="1" customHeight="1" x14ac:dyDescent="0.3">
      <c r="B316" s="111">
        <f>'Հ4 '!E303</f>
        <v>0</v>
      </c>
      <c r="C316" s="111">
        <f>'Հ4 '!F303</f>
        <v>0</v>
      </c>
      <c r="D316" s="111" t="str">
        <f>'Հ4 '!G303</f>
        <v xml:space="preserve"> - Տեղեկատվական ծառայություններ</v>
      </c>
      <c r="E316" s="114">
        <f>'Հ4 '!H303</f>
        <v>8700</v>
      </c>
      <c r="F316" s="113">
        <f t="shared" si="64"/>
        <v>0</v>
      </c>
      <c r="G316" s="115"/>
      <c r="H316" s="115"/>
      <c r="I316" s="115"/>
      <c r="J316" s="115"/>
      <c r="K316" s="115"/>
      <c r="L316" s="115"/>
      <c r="M316" s="115"/>
      <c r="N316" s="115"/>
      <c r="O316" s="115"/>
      <c r="P316" s="115"/>
      <c r="Q316" s="115"/>
      <c r="R316" s="114">
        <f>'Հ4 '!I303</f>
        <v>5000</v>
      </c>
      <c r="S316" s="113">
        <f t="shared" si="65"/>
        <v>0</v>
      </c>
      <c r="T316" s="116"/>
      <c r="U316" s="116"/>
      <c r="V316" s="116"/>
      <c r="W316" s="116"/>
      <c r="X316" s="116"/>
      <c r="Y316" s="116"/>
      <c r="Z316" s="116"/>
      <c r="AA316" s="116"/>
      <c r="AB316" s="116"/>
      <c r="AC316" s="116"/>
      <c r="AD316" s="116"/>
      <c r="AE316" s="114">
        <f>'Հ4 '!J303</f>
        <v>3200</v>
      </c>
      <c r="AF316" s="113">
        <f t="shared" si="66"/>
        <v>0</v>
      </c>
      <c r="AG316" s="117"/>
      <c r="AH316" s="117"/>
      <c r="AI316" s="117"/>
      <c r="AJ316" s="117"/>
      <c r="AK316" s="117"/>
      <c r="AL316" s="117"/>
      <c r="AM316" s="117"/>
      <c r="AN316" s="117"/>
      <c r="AO316" s="117"/>
      <c r="AP316" s="117"/>
      <c r="AQ316" s="117"/>
      <c r="AR316" s="114">
        <f>'Հ4 '!K303</f>
        <v>0</v>
      </c>
      <c r="AS316" s="113">
        <f t="shared" si="67"/>
        <v>0</v>
      </c>
      <c r="AT316" s="118"/>
      <c r="AU316" s="118"/>
      <c r="AV316" s="118"/>
      <c r="AW316" s="118"/>
      <c r="AX316" s="118"/>
      <c r="AY316" s="118"/>
      <c r="AZ316" s="118"/>
      <c r="BA316" s="118"/>
      <c r="BB316" s="118"/>
      <c r="BC316" s="118"/>
      <c r="BD316" s="118"/>
      <c r="BE316" s="114">
        <f>'Հ4 '!L303</f>
        <v>0</v>
      </c>
      <c r="BF316" s="113">
        <f t="shared" si="68"/>
        <v>0</v>
      </c>
      <c r="BG316" s="119"/>
      <c r="BH316" s="119"/>
      <c r="BI316" s="119"/>
      <c r="BJ316" s="119"/>
      <c r="BK316" s="119"/>
      <c r="BL316" s="119"/>
      <c r="BM316" s="119"/>
      <c r="BN316" s="119"/>
      <c r="BO316" s="119"/>
      <c r="BP316" s="119"/>
      <c r="BQ316" s="119"/>
    </row>
    <row r="317" spans="2:69" ht="75" customHeight="1" x14ac:dyDescent="0.3">
      <c r="B317" s="111"/>
      <c r="C317" s="111" t="str">
        <f>'Հ4 '!F304</f>
        <v xml:space="preserve"> 12001</v>
      </c>
      <c r="D317" s="111" t="str">
        <f>'Հ4 '!G304</f>
        <v xml:space="preserve"> Ժամանակավոր անաշխատունակության դեպքում նպաստ</v>
      </c>
      <c r="E317" s="114">
        <f>'Հ4 '!H304</f>
        <v>5094192.0999999996</v>
      </c>
      <c r="F317" s="113">
        <f t="shared" si="64"/>
        <v>0</v>
      </c>
      <c r="G317" s="115"/>
      <c r="H317" s="115"/>
      <c r="I317" s="115"/>
      <c r="J317" s="115"/>
      <c r="K317" s="115"/>
      <c r="L317" s="115"/>
      <c r="M317" s="115"/>
      <c r="N317" s="115"/>
      <c r="O317" s="115"/>
      <c r="P317" s="115"/>
      <c r="Q317" s="115"/>
      <c r="R317" s="114">
        <f>'Հ4 '!I304</f>
        <v>5880100</v>
      </c>
      <c r="S317" s="113">
        <f t="shared" si="65"/>
        <v>0</v>
      </c>
      <c r="T317" s="116"/>
      <c r="U317" s="116"/>
      <c r="V317" s="116"/>
      <c r="W317" s="116"/>
      <c r="X317" s="116"/>
      <c r="Y317" s="116"/>
      <c r="Z317" s="116"/>
      <c r="AA317" s="116"/>
      <c r="AB317" s="116"/>
      <c r="AC317" s="116"/>
      <c r="AD317" s="116"/>
      <c r="AE317" s="114">
        <f>'Հ4 '!J304</f>
        <v>5200000</v>
      </c>
      <c r="AF317" s="113">
        <f t="shared" si="66"/>
        <v>0</v>
      </c>
      <c r="AG317" s="117"/>
      <c r="AH317" s="117"/>
      <c r="AI317" s="117"/>
      <c r="AJ317" s="117"/>
      <c r="AK317" s="117"/>
      <c r="AL317" s="117"/>
      <c r="AM317" s="117"/>
      <c r="AN317" s="117"/>
      <c r="AO317" s="117"/>
      <c r="AP317" s="117"/>
      <c r="AQ317" s="117"/>
      <c r="AR317" s="114">
        <f>'Հ4 '!K304</f>
        <v>5200000</v>
      </c>
      <c r="AS317" s="113">
        <f t="shared" si="67"/>
        <v>0</v>
      </c>
      <c r="AT317" s="118"/>
      <c r="AU317" s="118"/>
      <c r="AV317" s="118"/>
      <c r="AW317" s="118"/>
      <c r="AX317" s="118"/>
      <c r="AY317" s="118"/>
      <c r="AZ317" s="118"/>
      <c r="BA317" s="118"/>
      <c r="BB317" s="118"/>
      <c r="BC317" s="118"/>
      <c r="BD317" s="118"/>
      <c r="BE317" s="114">
        <f>'Հ4 '!L304</f>
        <v>5200000</v>
      </c>
      <c r="BF317" s="113">
        <f t="shared" si="68"/>
        <v>0</v>
      </c>
      <c r="BG317" s="119"/>
      <c r="BH317" s="119"/>
      <c r="BI317" s="119"/>
      <c r="BJ317" s="119"/>
      <c r="BK317" s="119"/>
      <c r="BL317" s="119"/>
      <c r="BM317" s="119"/>
      <c r="BN317" s="119"/>
      <c r="BO317" s="119"/>
      <c r="BP317" s="119"/>
      <c r="BQ317" s="119"/>
    </row>
    <row r="318" spans="2:69" ht="43.5" hidden="1" customHeight="1" x14ac:dyDescent="0.3">
      <c r="B318" s="111"/>
      <c r="C318" s="111">
        <f>'Հ4 '!F305</f>
        <v>0</v>
      </c>
      <c r="D318" s="111" t="str">
        <f>'Հ4 '!G305</f>
        <v xml:space="preserve"> այդ թվում` ըստ կատարողների</v>
      </c>
      <c r="E318" s="114">
        <f>'Հ4 '!H305</f>
        <v>0</v>
      </c>
      <c r="F318" s="113">
        <f t="shared" si="64"/>
        <v>0</v>
      </c>
      <c r="G318" s="115"/>
      <c r="H318" s="115"/>
      <c r="I318" s="115"/>
      <c r="J318" s="115"/>
      <c r="K318" s="115"/>
      <c r="L318" s="115"/>
      <c r="M318" s="115"/>
      <c r="N318" s="115"/>
      <c r="O318" s="115"/>
      <c r="P318" s="115"/>
      <c r="Q318" s="115"/>
      <c r="R318" s="114">
        <f>'Հ4 '!I305</f>
        <v>0</v>
      </c>
      <c r="S318" s="113">
        <f t="shared" si="65"/>
        <v>0</v>
      </c>
      <c r="T318" s="116"/>
      <c r="U318" s="116"/>
      <c r="V318" s="116"/>
      <c r="W318" s="116"/>
      <c r="X318" s="116"/>
      <c r="Y318" s="116"/>
      <c r="Z318" s="116"/>
      <c r="AA318" s="116"/>
      <c r="AB318" s="116"/>
      <c r="AC318" s="116"/>
      <c r="AD318" s="116"/>
      <c r="AE318" s="114">
        <f>'Հ4 '!J305</f>
        <v>0</v>
      </c>
      <c r="AF318" s="113">
        <f t="shared" si="66"/>
        <v>0</v>
      </c>
      <c r="AG318" s="117"/>
      <c r="AH318" s="117"/>
      <c r="AI318" s="117"/>
      <c r="AJ318" s="117"/>
      <c r="AK318" s="117"/>
      <c r="AL318" s="117"/>
      <c r="AM318" s="117"/>
      <c r="AN318" s="117"/>
      <c r="AO318" s="117"/>
      <c r="AP318" s="117"/>
      <c r="AQ318" s="117"/>
      <c r="AR318" s="114">
        <f>'Հ4 '!K305</f>
        <v>0</v>
      </c>
      <c r="AS318" s="113">
        <f t="shared" si="67"/>
        <v>0</v>
      </c>
      <c r="AT318" s="118"/>
      <c r="AU318" s="118"/>
      <c r="AV318" s="118"/>
      <c r="AW318" s="118"/>
      <c r="AX318" s="118"/>
      <c r="AY318" s="118"/>
      <c r="AZ318" s="118"/>
      <c r="BA318" s="118"/>
      <c r="BB318" s="118"/>
      <c r="BC318" s="118"/>
      <c r="BD318" s="118"/>
      <c r="BE318" s="114">
        <f>'Հ4 '!L305</f>
        <v>0</v>
      </c>
      <c r="BF318" s="113">
        <f t="shared" si="68"/>
        <v>0</v>
      </c>
      <c r="BG318" s="119"/>
      <c r="BH318" s="119"/>
      <c r="BI318" s="119"/>
      <c r="BJ318" s="119"/>
      <c r="BK318" s="119"/>
      <c r="BL318" s="119"/>
      <c r="BM318" s="119"/>
      <c r="BN318" s="119"/>
      <c r="BO318" s="119"/>
      <c r="BP318" s="119"/>
      <c r="BQ318" s="119"/>
    </row>
    <row r="319" spans="2:69" ht="43.5" hidden="1" customHeight="1" x14ac:dyDescent="0.3">
      <c r="B319" s="111"/>
      <c r="C319" s="111">
        <f>'Հ4 '!F306</f>
        <v>0</v>
      </c>
      <c r="D319" s="111" t="str">
        <f>'Հ4 '!G306</f>
        <v xml:space="preserve"> ՀՀ աշխատանքի և սոցիալական հարցերի նախարարության միասնական սոցիալական ծառայություն</v>
      </c>
      <c r="E319" s="114">
        <f>'Հ4 '!H306</f>
        <v>5094192.0999999996</v>
      </c>
      <c r="F319" s="113">
        <f t="shared" si="64"/>
        <v>0</v>
      </c>
      <c r="G319" s="115"/>
      <c r="H319" s="115"/>
      <c r="I319" s="115"/>
      <c r="J319" s="115"/>
      <c r="K319" s="115"/>
      <c r="L319" s="115"/>
      <c r="M319" s="115"/>
      <c r="N319" s="115"/>
      <c r="O319" s="115"/>
      <c r="P319" s="115"/>
      <c r="Q319" s="115"/>
      <c r="R319" s="114">
        <f>'Հ4 '!I306</f>
        <v>5880100</v>
      </c>
      <c r="S319" s="113">
        <f t="shared" si="65"/>
        <v>0</v>
      </c>
      <c r="T319" s="116"/>
      <c r="U319" s="116"/>
      <c r="V319" s="116"/>
      <c r="W319" s="116"/>
      <c r="X319" s="116"/>
      <c r="Y319" s="116"/>
      <c r="Z319" s="116"/>
      <c r="AA319" s="116"/>
      <c r="AB319" s="116"/>
      <c r="AC319" s="116"/>
      <c r="AD319" s="116"/>
      <c r="AE319" s="114">
        <f>'Հ4 '!J306</f>
        <v>5200000</v>
      </c>
      <c r="AF319" s="113">
        <f t="shared" si="66"/>
        <v>0</v>
      </c>
      <c r="AG319" s="117"/>
      <c r="AH319" s="117"/>
      <c r="AI319" s="117"/>
      <c r="AJ319" s="117"/>
      <c r="AK319" s="117"/>
      <c r="AL319" s="117"/>
      <c r="AM319" s="117"/>
      <c r="AN319" s="117"/>
      <c r="AO319" s="117"/>
      <c r="AP319" s="117"/>
      <c r="AQ319" s="117"/>
      <c r="AR319" s="114">
        <f>'Հ4 '!K306</f>
        <v>5200000</v>
      </c>
      <c r="AS319" s="113">
        <f t="shared" si="67"/>
        <v>0</v>
      </c>
      <c r="AT319" s="118"/>
      <c r="AU319" s="118"/>
      <c r="AV319" s="118"/>
      <c r="AW319" s="118"/>
      <c r="AX319" s="118"/>
      <c r="AY319" s="118"/>
      <c r="AZ319" s="118"/>
      <c r="BA319" s="118"/>
      <c r="BB319" s="118"/>
      <c r="BC319" s="118"/>
      <c r="BD319" s="118"/>
      <c r="BE319" s="114">
        <f>'Հ4 '!L306</f>
        <v>5200000</v>
      </c>
      <c r="BF319" s="113">
        <f t="shared" si="68"/>
        <v>0</v>
      </c>
      <c r="BG319" s="119"/>
      <c r="BH319" s="119"/>
      <c r="BI319" s="119"/>
      <c r="BJ319" s="119"/>
      <c r="BK319" s="119"/>
      <c r="BL319" s="119"/>
      <c r="BM319" s="119"/>
      <c r="BN319" s="119"/>
      <c r="BO319" s="119"/>
      <c r="BP319" s="119"/>
      <c r="BQ319" s="119"/>
    </row>
    <row r="320" spans="2:69" ht="43.5" hidden="1" customHeight="1" x14ac:dyDescent="0.3">
      <c r="B320" s="111"/>
      <c r="C320" s="111">
        <f>'Հ4 '!F307</f>
        <v>0</v>
      </c>
      <c r="D320" s="111" t="str">
        <f>'Հ4 '!G307</f>
        <v xml:space="preserve"> այդ թվում` բյուջետային ծախսերի տնտեսագիտական դասակարգման հոդվածներ</v>
      </c>
      <c r="E320" s="114">
        <f>'Հ4 '!H307</f>
        <v>0</v>
      </c>
      <c r="F320" s="113">
        <f t="shared" si="64"/>
        <v>0</v>
      </c>
      <c r="G320" s="115"/>
      <c r="H320" s="115"/>
      <c r="I320" s="115"/>
      <c r="J320" s="115"/>
      <c r="K320" s="115"/>
      <c r="L320" s="115"/>
      <c r="M320" s="115"/>
      <c r="N320" s="115"/>
      <c r="O320" s="115"/>
      <c r="P320" s="115"/>
      <c r="Q320" s="115"/>
      <c r="R320" s="114">
        <f>'Հ4 '!I307</f>
        <v>0</v>
      </c>
      <c r="S320" s="113">
        <f t="shared" si="65"/>
        <v>0</v>
      </c>
      <c r="T320" s="116"/>
      <c r="U320" s="116"/>
      <c r="V320" s="116"/>
      <c r="W320" s="116"/>
      <c r="X320" s="116"/>
      <c r="Y320" s="116"/>
      <c r="Z320" s="116"/>
      <c r="AA320" s="116"/>
      <c r="AB320" s="116"/>
      <c r="AC320" s="116"/>
      <c r="AD320" s="116"/>
      <c r="AE320" s="114">
        <f>'Հ4 '!J307</f>
        <v>0</v>
      </c>
      <c r="AF320" s="113">
        <f t="shared" si="66"/>
        <v>0</v>
      </c>
      <c r="AG320" s="117"/>
      <c r="AH320" s="117"/>
      <c r="AI320" s="117"/>
      <c r="AJ320" s="117"/>
      <c r="AK320" s="117"/>
      <c r="AL320" s="117"/>
      <c r="AM320" s="117"/>
      <c r="AN320" s="117"/>
      <c r="AO320" s="117"/>
      <c r="AP320" s="117"/>
      <c r="AQ320" s="117"/>
      <c r="AR320" s="114">
        <f>'Հ4 '!K307</f>
        <v>0</v>
      </c>
      <c r="AS320" s="113">
        <f t="shared" si="67"/>
        <v>0</v>
      </c>
      <c r="AT320" s="118"/>
      <c r="AU320" s="118"/>
      <c r="AV320" s="118"/>
      <c r="AW320" s="118"/>
      <c r="AX320" s="118"/>
      <c r="AY320" s="118"/>
      <c r="AZ320" s="118"/>
      <c r="BA320" s="118"/>
      <c r="BB320" s="118"/>
      <c r="BC320" s="118"/>
      <c r="BD320" s="118"/>
      <c r="BE320" s="114">
        <f>'Հ4 '!L307</f>
        <v>0</v>
      </c>
      <c r="BF320" s="113">
        <f t="shared" si="68"/>
        <v>0</v>
      </c>
      <c r="BG320" s="119"/>
      <c r="BH320" s="119"/>
      <c r="BI320" s="119"/>
      <c r="BJ320" s="119"/>
      <c r="BK320" s="119"/>
      <c r="BL320" s="119"/>
      <c r="BM320" s="119"/>
      <c r="BN320" s="119"/>
      <c r="BO320" s="119"/>
      <c r="BP320" s="119"/>
      <c r="BQ320" s="119"/>
    </row>
    <row r="321" spans="2:69" ht="43.5" hidden="1" customHeight="1" x14ac:dyDescent="0.3">
      <c r="B321" s="111"/>
      <c r="C321" s="111">
        <f>'Հ4 '!F308</f>
        <v>0</v>
      </c>
      <c r="D321" s="111" t="str">
        <f>'Հ4 '!G308</f>
        <v xml:space="preserve"> ԸՆԴԱՄԵՆԸ ԾԱԽՍԵՐ</v>
      </c>
      <c r="E321" s="114">
        <f>'Հ4 '!H308</f>
        <v>5094192.0999999996</v>
      </c>
      <c r="F321" s="113">
        <f t="shared" si="64"/>
        <v>0</v>
      </c>
      <c r="G321" s="115"/>
      <c r="H321" s="115"/>
      <c r="I321" s="115"/>
      <c r="J321" s="115"/>
      <c r="K321" s="115"/>
      <c r="L321" s="115"/>
      <c r="M321" s="115"/>
      <c r="N321" s="115"/>
      <c r="O321" s="115"/>
      <c r="P321" s="115"/>
      <c r="Q321" s="115"/>
      <c r="R321" s="114">
        <f>'Հ4 '!I308</f>
        <v>5880100</v>
      </c>
      <c r="S321" s="113">
        <f t="shared" si="65"/>
        <v>0</v>
      </c>
      <c r="T321" s="116"/>
      <c r="U321" s="116"/>
      <c r="V321" s="116"/>
      <c r="W321" s="116"/>
      <c r="X321" s="116"/>
      <c r="Y321" s="116"/>
      <c r="Z321" s="116"/>
      <c r="AA321" s="116"/>
      <c r="AB321" s="116"/>
      <c r="AC321" s="116"/>
      <c r="AD321" s="116"/>
      <c r="AE321" s="114">
        <f>'Հ4 '!J308</f>
        <v>5200000</v>
      </c>
      <c r="AF321" s="113">
        <f t="shared" si="66"/>
        <v>0</v>
      </c>
      <c r="AG321" s="117"/>
      <c r="AH321" s="117"/>
      <c r="AI321" s="117"/>
      <c r="AJ321" s="117"/>
      <c r="AK321" s="117"/>
      <c r="AL321" s="117"/>
      <c r="AM321" s="117"/>
      <c r="AN321" s="117"/>
      <c r="AO321" s="117"/>
      <c r="AP321" s="117"/>
      <c r="AQ321" s="117"/>
      <c r="AR321" s="114">
        <f>'Հ4 '!K308</f>
        <v>5200000</v>
      </c>
      <c r="AS321" s="113">
        <f t="shared" si="67"/>
        <v>0</v>
      </c>
      <c r="AT321" s="118"/>
      <c r="AU321" s="118"/>
      <c r="AV321" s="118"/>
      <c r="AW321" s="118"/>
      <c r="AX321" s="118"/>
      <c r="AY321" s="118"/>
      <c r="AZ321" s="118"/>
      <c r="BA321" s="118"/>
      <c r="BB321" s="118"/>
      <c r="BC321" s="118"/>
      <c r="BD321" s="118"/>
      <c r="BE321" s="114">
        <f>'Հ4 '!L308</f>
        <v>5200000</v>
      </c>
      <c r="BF321" s="113">
        <f t="shared" si="68"/>
        <v>0</v>
      </c>
      <c r="BG321" s="119"/>
      <c r="BH321" s="119"/>
      <c r="BI321" s="119"/>
      <c r="BJ321" s="119"/>
      <c r="BK321" s="119"/>
      <c r="BL321" s="119"/>
      <c r="BM321" s="119"/>
      <c r="BN321" s="119"/>
      <c r="BO321" s="119"/>
      <c r="BP321" s="119"/>
      <c r="BQ321" s="119"/>
    </row>
    <row r="322" spans="2:69" ht="43.5" hidden="1" customHeight="1" x14ac:dyDescent="0.3">
      <c r="B322" s="111"/>
      <c r="C322" s="111">
        <f>'Հ4 '!F309</f>
        <v>0</v>
      </c>
      <c r="D322" s="111" t="str">
        <f>'Հ4 '!G309</f>
        <v xml:space="preserve"> ԸՆԹԱՑԻԿ ԾԱԽՍԵՐ</v>
      </c>
      <c r="E322" s="114">
        <f>'Հ4 '!H309</f>
        <v>5094192.0999999996</v>
      </c>
      <c r="F322" s="113">
        <f t="shared" si="64"/>
        <v>0</v>
      </c>
      <c r="G322" s="115"/>
      <c r="H322" s="115"/>
      <c r="I322" s="115"/>
      <c r="J322" s="115"/>
      <c r="K322" s="115"/>
      <c r="L322" s="115"/>
      <c r="M322" s="115"/>
      <c r="N322" s="115"/>
      <c r="O322" s="115"/>
      <c r="P322" s="115"/>
      <c r="Q322" s="115"/>
      <c r="R322" s="114">
        <f>'Հ4 '!I309</f>
        <v>5880100</v>
      </c>
      <c r="S322" s="113">
        <f t="shared" si="65"/>
        <v>0</v>
      </c>
      <c r="T322" s="116"/>
      <c r="U322" s="116"/>
      <c r="V322" s="116"/>
      <c r="W322" s="116"/>
      <c r="X322" s="116"/>
      <c r="Y322" s="116"/>
      <c r="Z322" s="116"/>
      <c r="AA322" s="116"/>
      <c r="AB322" s="116"/>
      <c r="AC322" s="116"/>
      <c r="AD322" s="116"/>
      <c r="AE322" s="114">
        <f>'Հ4 '!J309</f>
        <v>5200000</v>
      </c>
      <c r="AF322" s="113">
        <f t="shared" si="66"/>
        <v>0</v>
      </c>
      <c r="AG322" s="117"/>
      <c r="AH322" s="117"/>
      <c r="AI322" s="117"/>
      <c r="AJ322" s="117"/>
      <c r="AK322" s="117"/>
      <c r="AL322" s="117"/>
      <c r="AM322" s="117"/>
      <c r="AN322" s="117"/>
      <c r="AO322" s="117"/>
      <c r="AP322" s="117"/>
      <c r="AQ322" s="117"/>
      <c r="AR322" s="114">
        <f>'Հ4 '!K309</f>
        <v>5200000</v>
      </c>
      <c r="AS322" s="113">
        <f t="shared" si="67"/>
        <v>0</v>
      </c>
      <c r="AT322" s="118"/>
      <c r="AU322" s="118"/>
      <c r="AV322" s="118"/>
      <c r="AW322" s="118"/>
      <c r="AX322" s="118"/>
      <c r="AY322" s="118"/>
      <c r="AZ322" s="118"/>
      <c r="BA322" s="118"/>
      <c r="BB322" s="118"/>
      <c r="BC322" s="118"/>
      <c r="BD322" s="118"/>
      <c r="BE322" s="114">
        <f>'Հ4 '!L309</f>
        <v>5200000</v>
      </c>
      <c r="BF322" s="113">
        <f t="shared" si="68"/>
        <v>0</v>
      </c>
      <c r="BG322" s="119"/>
      <c r="BH322" s="119"/>
      <c r="BI322" s="119"/>
      <c r="BJ322" s="119"/>
      <c r="BK322" s="119"/>
      <c r="BL322" s="119"/>
      <c r="BM322" s="119"/>
      <c r="BN322" s="119"/>
      <c r="BO322" s="119"/>
      <c r="BP322" s="119"/>
      <c r="BQ322" s="119"/>
    </row>
    <row r="323" spans="2:69" ht="43.5" hidden="1" customHeight="1" x14ac:dyDescent="0.3">
      <c r="B323" s="111"/>
      <c r="C323" s="111">
        <f>'Հ4 '!F310</f>
        <v>0</v>
      </c>
      <c r="D323" s="111" t="str">
        <f>'Հ4 '!G310</f>
        <v xml:space="preserve"> ՍՈՑԻԱԼԱԿԱՆ  ՆՊԱՍՏՆԵՐ ԵՎ ԿԵՆՍԱԹՈՇԱԿՆԵՐ</v>
      </c>
      <c r="E323" s="114">
        <f>'Հ4 '!H310</f>
        <v>5094192.0999999996</v>
      </c>
      <c r="F323" s="113">
        <f t="shared" si="64"/>
        <v>0</v>
      </c>
      <c r="G323" s="115"/>
      <c r="H323" s="115"/>
      <c r="I323" s="115"/>
      <c r="J323" s="115"/>
      <c r="K323" s="115"/>
      <c r="L323" s="115"/>
      <c r="M323" s="115"/>
      <c r="N323" s="115"/>
      <c r="O323" s="115"/>
      <c r="P323" s="115"/>
      <c r="Q323" s="115"/>
      <c r="R323" s="114">
        <f>'Հ4 '!I310</f>
        <v>5880100</v>
      </c>
      <c r="S323" s="113">
        <f t="shared" si="65"/>
        <v>0</v>
      </c>
      <c r="T323" s="116"/>
      <c r="U323" s="116"/>
      <c r="V323" s="116"/>
      <c r="W323" s="116"/>
      <c r="X323" s="116"/>
      <c r="Y323" s="116"/>
      <c r="Z323" s="116"/>
      <c r="AA323" s="116"/>
      <c r="AB323" s="116"/>
      <c r="AC323" s="116"/>
      <c r="AD323" s="116"/>
      <c r="AE323" s="114">
        <f>'Հ4 '!J310</f>
        <v>5200000</v>
      </c>
      <c r="AF323" s="113">
        <f t="shared" si="66"/>
        <v>0</v>
      </c>
      <c r="AG323" s="117"/>
      <c r="AH323" s="117"/>
      <c r="AI323" s="117"/>
      <c r="AJ323" s="117"/>
      <c r="AK323" s="117"/>
      <c r="AL323" s="117"/>
      <c r="AM323" s="117"/>
      <c r="AN323" s="117"/>
      <c r="AO323" s="117"/>
      <c r="AP323" s="117"/>
      <c r="AQ323" s="117"/>
      <c r="AR323" s="114">
        <f>'Հ4 '!K310</f>
        <v>5200000</v>
      </c>
      <c r="AS323" s="113">
        <f t="shared" si="67"/>
        <v>0</v>
      </c>
      <c r="AT323" s="118"/>
      <c r="AU323" s="118"/>
      <c r="AV323" s="118"/>
      <c r="AW323" s="118"/>
      <c r="AX323" s="118"/>
      <c r="AY323" s="118"/>
      <c r="AZ323" s="118"/>
      <c r="BA323" s="118"/>
      <c r="BB323" s="118"/>
      <c r="BC323" s="118"/>
      <c r="BD323" s="118"/>
      <c r="BE323" s="114">
        <f>'Հ4 '!L310</f>
        <v>5200000</v>
      </c>
      <c r="BF323" s="113">
        <f t="shared" si="68"/>
        <v>0</v>
      </c>
      <c r="BG323" s="119"/>
      <c r="BH323" s="119"/>
      <c r="BI323" s="119"/>
      <c r="BJ323" s="119"/>
      <c r="BK323" s="119"/>
      <c r="BL323" s="119"/>
      <c r="BM323" s="119"/>
      <c r="BN323" s="119"/>
      <c r="BO323" s="119"/>
      <c r="BP323" s="119"/>
      <c r="BQ323" s="119"/>
    </row>
    <row r="324" spans="2:69" ht="43.5" hidden="1" customHeight="1" x14ac:dyDescent="0.3">
      <c r="B324" s="111"/>
      <c r="C324" s="111">
        <f>'Հ4 '!F311</f>
        <v>0</v>
      </c>
      <c r="D324" s="111" t="str">
        <f>'Հ4 '!G311</f>
        <v xml:space="preserve"> Սոցիալական օգնության դրամական արտահայտությամբ նպաստներ (բյուջեից)</v>
      </c>
      <c r="E324" s="114">
        <f>'Հ4 '!H311</f>
        <v>5094192.0999999996</v>
      </c>
      <c r="F324" s="113">
        <f t="shared" si="64"/>
        <v>0</v>
      </c>
      <c r="G324" s="115"/>
      <c r="H324" s="115"/>
      <c r="I324" s="115"/>
      <c r="J324" s="115"/>
      <c r="K324" s="115"/>
      <c r="L324" s="115"/>
      <c r="M324" s="115"/>
      <c r="N324" s="115"/>
      <c r="O324" s="115"/>
      <c r="P324" s="115"/>
      <c r="Q324" s="115"/>
      <c r="R324" s="114">
        <f>'Հ4 '!I311</f>
        <v>5880100</v>
      </c>
      <c r="S324" s="113">
        <f t="shared" si="65"/>
        <v>0</v>
      </c>
      <c r="T324" s="116"/>
      <c r="U324" s="116"/>
      <c r="V324" s="116"/>
      <c r="W324" s="116"/>
      <c r="X324" s="116"/>
      <c r="Y324" s="116"/>
      <c r="Z324" s="116"/>
      <c r="AA324" s="116"/>
      <c r="AB324" s="116"/>
      <c r="AC324" s="116"/>
      <c r="AD324" s="116"/>
      <c r="AE324" s="114">
        <f>'Հ4 '!J311</f>
        <v>5200000</v>
      </c>
      <c r="AF324" s="113">
        <f t="shared" si="66"/>
        <v>0</v>
      </c>
      <c r="AG324" s="117"/>
      <c r="AH324" s="117"/>
      <c r="AI324" s="117"/>
      <c r="AJ324" s="117"/>
      <c r="AK324" s="117"/>
      <c r="AL324" s="117"/>
      <c r="AM324" s="117"/>
      <c r="AN324" s="117"/>
      <c r="AO324" s="117"/>
      <c r="AP324" s="117"/>
      <c r="AQ324" s="117"/>
      <c r="AR324" s="114">
        <f>'Հ4 '!K311</f>
        <v>5200000</v>
      </c>
      <c r="AS324" s="113">
        <f t="shared" si="67"/>
        <v>0</v>
      </c>
      <c r="AT324" s="118"/>
      <c r="AU324" s="118"/>
      <c r="AV324" s="118"/>
      <c r="AW324" s="118"/>
      <c r="AX324" s="118"/>
      <c r="AY324" s="118"/>
      <c r="AZ324" s="118"/>
      <c r="BA324" s="118"/>
      <c r="BB324" s="118"/>
      <c r="BC324" s="118"/>
      <c r="BD324" s="118"/>
      <c r="BE324" s="114">
        <f>'Հ4 '!L311</f>
        <v>5200000</v>
      </c>
      <c r="BF324" s="113">
        <f t="shared" si="68"/>
        <v>0</v>
      </c>
      <c r="BG324" s="119"/>
      <c r="BH324" s="119"/>
      <c r="BI324" s="119"/>
      <c r="BJ324" s="119"/>
      <c r="BK324" s="119"/>
      <c r="BL324" s="119"/>
      <c r="BM324" s="119"/>
      <c r="BN324" s="119"/>
      <c r="BO324" s="119"/>
      <c r="BP324" s="119"/>
      <c r="BQ324" s="119"/>
    </row>
    <row r="325" spans="2:69" ht="43.5" hidden="1" customHeight="1" x14ac:dyDescent="0.3">
      <c r="B325" s="111"/>
      <c r="C325" s="111">
        <f>'Հ4 '!F312</f>
        <v>0</v>
      </c>
      <c r="D325" s="111" t="str">
        <f>'Հ4 '!G312</f>
        <v xml:space="preserve"> - Հիվանդության և հաշմանդամության նպաստներ բյուջեից</v>
      </c>
      <c r="E325" s="114">
        <f>'Հ4 '!H312</f>
        <v>5094192.0999999996</v>
      </c>
      <c r="F325" s="113">
        <f t="shared" si="64"/>
        <v>0</v>
      </c>
      <c r="G325" s="115"/>
      <c r="H325" s="115"/>
      <c r="I325" s="115"/>
      <c r="J325" s="115"/>
      <c r="K325" s="115"/>
      <c r="L325" s="115"/>
      <c r="M325" s="115"/>
      <c r="N325" s="115"/>
      <c r="O325" s="115"/>
      <c r="P325" s="115"/>
      <c r="Q325" s="115"/>
      <c r="R325" s="114">
        <f>'Հ4 '!I312</f>
        <v>5880100</v>
      </c>
      <c r="S325" s="113">
        <f t="shared" si="65"/>
        <v>0</v>
      </c>
      <c r="T325" s="116"/>
      <c r="U325" s="116"/>
      <c r="V325" s="116"/>
      <c r="W325" s="116"/>
      <c r="X325" s="116"/>
      <c r="Y325" s="116"/>
      <c r="Z325" s="116"/>
      <c r="AA325" s="116"/>
      <c r="AB325" s="116"/>
      <c r="AC325" s="116"/>
      <c r="AD325" s="116"/>
      <c r="AE325" s="114">
        <f>'Հ4 '!J312</f>
        <v>5200000</v>
      </c>
      <c r="AF325" s="113">
        <f t="shared" si="66"/>
        <v>0</v>
      </c>
      <c r="AG325" s="117"/>
      <c r="AH325" s="117"/>
      <c r="AI325" s="117"/>
      <c r="AJ325" s="117"/>
      <c r="AK325" s="117"/>
      <c r="AL325" s="117"/>
      <c r="AM325" s="117"/>
      <c r="AN325" s="117"/>
      <c r="AO325" s="117"/>
      <c r="AP325" s="117"/>
      <c r="AQ325" s="117"/>
      <c r="AR325" s="114">
        <f>'Հ4 '!K312</f>
        <v>5200000</v>
      </c>
      <c r="AS325" s="113">
        <f t="shared" si="67"/>
        <v>0</v>
      </c>
      <c r="AT325" s="118"/>
      <c r="AU325" s="118"/>
      <c r="AV325" s="118"/>
      <c r="AW325" s="118"/>
      <c r="AX325" s="118"/>
      <c r="AY325" s="118"/>
      <c r="AZ325" s="118"/>
      <c r="BA325" s="118"/>
      <c r="BB325" s="118"/>
      <c r="BC325" s="118"/>
      <c r="BD325" s="118"/>
      <c r="BE325" s="114">
        <f>'Հ4 '!L312</f>
        <v>5200000</v>
      </c>
      <c r="BF325" s="113">
        <f t="shared" si="68"/>
        <v>0</v>
      </c>
      <c r="BG325" s="119"/>
      <c r="BH325" s="119"/>
      <c r="BI325" s="119"/>
      <c r="BJ325" s="119"/>
      <c r="BK325" s="119"/>
      <c r="BL325" s="119"/>
      <c r="BM325" s="119"/>
      <c r="BN325" s="119"/>
      <c r="BO325" s="119"/>
      <c r="BP325" s="119"/>
      <c r="BQ325" s="119"/>
    </row>
    <row r="326" spans="2:69" ht="76.5" customHeight="1" x14ac:dyDescent="0.3">
      <c r="B326" s="111"/>
      <c r="C326" s="111" t="str">
        <f>'Հ4 '!F313</f>
        <v xml:space="preserve"> 12002</v>
      </c>
      <c r="D326" s="111" t="str">
        <f>'Հ4 '!G313</f>
        <v xml:space="preserve"> Մայրության նպաստ</v>
      </c>
      <c r="E326" s="114">
        <f>'Հ4 '!H313</f>
        <v>16378050.26</v>
      </c>
      <c r="F326" s="113">
        <f t="shared" si="64"/>
        <v>0</v>
      </c>
      <c r="G326" s="115"/>
      <c r="H326" s="115"/>
      <c r="I326" s="115"/>
      <c r="J326" s="115"/>
      <c r="K326" s="115"/>
      <c r="L326" s="115"/>
      <c r="M326" s="115"/>
      <c r="N326" s="115"/>
      <c r="O326" s="115"/>
      <c r="P326" s="115"/>
      <c r="Q326" s="115"/>
      <c r="R326" s="114">
        <f>'Հ4 '!I313</f>
        <v>16440700</v>
      </c>
      <c r="S326" s="113">
        <f t="shared" si="65"/>
        <v>0</v>
      </c>
      <c r="T326" s="116"/>
      <c r="U326" s="116"/>
      <c r="V326" s="116"/>
      <c r="W326" s="116"/>
      <c r="X326" s="116"/>
      <c r="Y326" s="116"/>
      <c r="Z326" s="116"/>
      <c r="AA326" s="116"/>
      <c r="AB326" s="116"/>
      <c r="AC326" s="116"/>
      <c r="AD326" s="116"/>
      <c r="AE326" s="114">
        <f>'Հ4 '!J313</f>
        <v>19101000</v>
      </c>
      <c r="AF326" s="113">
        <f t="shared" si="66"/>
        <v>0</v>
      </c>
      <c r="AG326" s="117"/>
      <c r="AH326" s="117"/>
      <c r="AI326" s="117"/>
      <c r="AJ326" s="117"/>
      <c r="AK326" s="117"/>
      <c r="AL326" s="117"/>
      <c r="AM326" s="117"/>
      <c r="AN326" s="117"/>
      <c r="AO326" s="117"/>
      <c r="AP326" s="117"/>
      <c r="AQ326" s="117"/>
      <c r="AR326" s="114">
        <f>'Հ4 '!K313</f>
        <v>20411000</v>
      </c>
      <c r="AS326" s="113">
        <f t="shared" si="67"/>
        <v>0</v>
      </c>
      <c r="AT326" s="118"/>
      <c r="AU326" s="118"/>
      <c r="AV326" s="118"/>
      <c r="AW326" s="118"/>
      <c r="AX326" s="118"/>
      <c r="AY326" s="118"/>
      <c r="AZ326" s="118"/>
      <c r="BA326" s="118"/>
      <c r="BB326" s="118"/>
      <c r="BC326" s="118"/>
      <c r="BD326" s="118"/>
      <c r="BE326" s="114">
        <f>'Հ4 '!L313</f>
        <v>21234000</v>
      </c>
      <c r="BF326" s="113">
        <f t="shared" si="68"/>
        <v>0</v>
      </c>
      <c r="BG326" s="119"/>
      <c r="BH326" s="119"/>
      <c r="BI326" s="119"/>
      <c r="BJ326" s="119"/>
      <c r="BK326" s="119"/>
      <c r="BL326" s="119"/>
      <c r="BM326" s="119"/>
      <c r="BN326" s="119"/>
      <c r="BO326" s="119"/>
      <c r="BP326" s="119"/>
      <c r="BQ326" s="119"/>
    </row>
    <row r="327" spans="2:69" ht="43.5" hidden="1" customHeight="1" x14ac:dyDescent="0.3">
      <c r="B327" s="111"/>
      <c r="C327" s="111">
        <f>'Հ4 '!F314</f>
        <v>0</v>
      </c>
      <c r="D327" s="111" t="str">
        <f>'Հ4 '!G314</f>
        <v xml:space="preserve"> այդ թվում` ըստ կատարողների</v>
      </c>
      <c r="E327" s="114">
        <f>'Հ4 '!H314</f>
        <v>0</v>
      </c>
      <c r="F327" s="113">
        <f t="shared" si="64"/>
        <v>0</v>
      </c>
      <c r="G327" s="115"/>
      <c r="H327" s="115"/>
      <c r="I327" s="115"/>
      <c r="J327" s="115"/>
      <c r="K327" s="115"/>
      <c r="L327" s="115"/>
      <c r="M327" s="115"/>
      <c r="N327" s="115"/>
      <c r="O327" s="115"/>
      <c r="P327" s="115"/>
      <c r="Q327" s="115"/>
      <c r="R327" s="114">
        <f>'Հ4 '!I314</f>
        <v>0</v>
      </c>
      <c r="S327" s="113">
        <f t="shared" si="65"/>
        <v>0</v>
      </c>
      <c r="T327" s="116"/>
      <c r="U327" s="116"/>
      <c r="V327" s="116"/>
      <c r="W327" s="116"/>
      <c r="X327" s="116"/>
      <c r="Y327" s="116"/>
      <c r="Z327" s="116"/>
      <c r="AA327" s="116"/>
      <c r="AB327" s="116"/>
      <c r="AC327" s="116"/>
      <c r="AD327" s="116"/>
      <c r="AE327" s="114">
        <f>'Հ4 '!J314</f>
        <v>0</v>
      </c>
      <c r="AF327" s="113">
        <f t="shared" si="66"/>
        <v>0</v>
      </c>
      <c r="AG327" s="117"/>
      <c r="AH327" s="117"/>
      <c r="AI327" s="117"/>
      <c r="AJ327" s="117"/>
      <c r="AK327" s="117"/>
      <c r="AL327" s="117"/>
      <c r="AM327" s="117"/>
      <c r="AN327" s="117"/>
      <c r="AO327" s="117"/>
      <c r="AP327" s="117"/>
      <c r="AQ327" s="117"/>
      <c r="AR327" s="114">
        <f>'Հ4 '!K314</f>
        <v>0</v>
      </c>
      <c r="AS327" s="113">
        <f t="shared" si="67"/>
        <v>0</v>
      </c>
      <c r="AT327" s="118"/>
      <c r="AU327" s="118"/>
      <c r="AV327" s="118"/>
      <c r="AW327" s="118"/>
      <c r="AX327" s="118"/>
      <c r="AY327" s="118"/>
      <c r="AZ327" s="118"/>
      <c r="BA327" s="118"/>
      <c r="BB327" s="118"/>
      <c r="BC327" s="118"/>
      <c r="BD327" s="118"/>
      <c r="BE327" s="114">
        <f>'Հ4 '!L314</f>
        <v>0</v>
      </c>
      <c r="BF327" s="113">
        <f t="shared" si="68"/>
        <v>0</v>
      </c>
      <c r="BG327" s="119"/>
      <c r="BH327" s="119"/>
      <c r="BI327" s="119"/>
      <c r="BJ327" s="119"/>
      <c r="BK327" s="119"/>
      <c r="BL327" s="119"/>
      <c r="BM327" s="119"/>
      <c r="BN327" s="119"/>
      <c r="BO327" s="119"/>
      <c r="BP327" s="119"/>
      <c r="BQ327" s="119"/>
    </row>
    <row r="328" spans="2:69" ht="43.5" hidden="1" customHeight="1" x14ac:dyDescent="0.3">
      <c r="B328" s="111"/>
      <c r="C328" s="111">
        <f>'Հ4 '!F315</f>
        <v>0</v>
      </c>
      <c r="D328" s="111" t="str">
        <f>'Հ4 '!G315</f>
        <v xml:space="preserve"> ՀՀ աշխատանքի և սոցիալական հարցերի նախարարության միասնական սոցիալական ծառայություն</v>
      </c>
      <c r="E328" s="114">
        <f>'Հ4 '!H315</f>
        <v>16378050.26</v>
      </c>
      <c r="F328" s="113">
        <f t="shared" si="64"/>
        <v>0</v>
      </c>
      <c r="G328" s="115"/>
      <c r="H328" s="115"/>
      <c r="I328" s="115"/>
      <c r="J328" s="115"/>
      <c r="K328" s="115"/>
      <c r="L328" s="115"/>
      <c r="M328" s="115"/>
      <c r="N328" s="115"/>
      <c r="O328" s="115"/>
      <c r="P328" s="115"/>
      <c r="Q328" s="115"/>
      <c r="R328" s="114">
        <f>'Հ4 '!I315</f>
        <v>16440700</v>
      </c>
      <c r="S328" s="113">
        <f t="shared" si="65"/>
        <v>0</v>
      </c>
      <c r="T328" s="116"/>
      <c r="U328" s="116"/>
      <c r="V328" s="116"/>
      <c r="W328" s="116"/>
      <c r="X328" s="116"/>
      <c r="Y328" s="116"/>
      <c r="Z328" s="116"/>
      <c r="AA328" s="116"/>
      <c r="AB328" s="116"/>
      <c r="AC328" s="116"/>
      <c r="AD328" s="116"/>
      <c r="AE328" s="114">
        <f>'Հ4 '!J315</f>
        <v>19101000</v>
      </c>
      <c r="AF328" s="113">
        <f t="shared" si="66"/>
        <v>0</v>
      </c>
      <c r="AG328" s="117"/>
      <c r="AH328" s="117"/>
      <c r="AI328" s="117"/>
      <c r="AJ328" s="117"/>
      <c r="AK328" s="117"/>
      <c r="AL328" s="117"/>
      <c r="AM328" s="117"/>
      <c r="AN328" s="117"/>
      <c r="AO328" s="117"/>
      <c r="AP328" s="117"/>
      <c r="AQ328" s="117"/>
      <c r="AR328" s="114">
        <f>'Հ4 '!K315</f>
        <v>20411000</v>
      </c>
      <c r="AS328" s="113">
        <f t="shared" si="67"/>
        <v>0</v>
      </c>
      <c r="AT328" s="118"/>
      <c r="AU328" s="118"/>
      <c r="AV328" s="118"/>
      <c r="AW328" s="118"/>
      <c r="AX328" s="118"/>
      <c r="AY328" s="118"/>
      <c r="AZ328" s="118"/>
      <c r="BA328" s="118"/>
      <c r="BB328" s="118"/>
      <c r="BC328" s="118"/>
      <c r="BD328" s="118"/>
      <c r="BE328" s="114">
        <f>'Հ4 '!L315</f>
        <v>21234000</v>
      </c>
      <c r="BF328" s="113">
        <f t="shared" si="68"/>
        <v>0</v>
      </c>
      <c r="BG328" s="119"/>
      <c r="BH328" s="119"/>
      <c r="BI328" s="119"/>
      <c r="BJ328" s="119"/>
      <c r="BK328" s="119"/>
      <c r="BL328" s="119"/>
      <c r="BM328" s="119"/>
      <c r="BN328" s="119"/>
      <c r="BO328" s="119"/>
      <c r="BP328" s="119"/>
      <c r="BQ328" s="119"/>
    </row>
    <row r="329" spans="2:69" ht="43.5" hidden="1" customHeight="1" x14ac:dyDescent="0.3">
      <c r="B329" s="111"/>
      <c r="C329" s="111">
        <f>'Հ4 '!F316</f>
        <v>0</v>
      </c>
      <c r="D329" s="111" t="str">
        <f>'Հ4 '!G316</f>
        <v xml:space="preserve"> այդ թվում` բյուջետային ծախսերի տնտեսագիտական դասակարգման հոդվածներ</v>
      </c>
      <c r="E329" s="114">
        <f>'Հ4 '!H316</f>
        <v>0</v>
      </c>
      <c r="F329" s="113">
        <f t="shared" si="64"/>
        <v>0</v>
      </c>
      <c r="G329" s="115"/>
      <c r="H329" s="115"/>
      <c r="I329" s="115"/>
      <c r="J329" s="115"/>
      <c r="K329" s="115"/>
      <c r="L329" s="115"/>
      <c r="M329" s="115"/>
      <c r="N329" s="115"/>
      <c r="O329" s="115"/>
      <c r="P329" s="115"/>
      <c r="Q329" s="115"/>
      <c r="R329" s="114">
        <f>'Հ4 '!I316</f>
        <v>0</v>
      </c>
      <c r="S329" s="113">
        <f t="shared" si="65"/>
        <v>0</v>
      </c>
      <c r="T329" s="116"/>
      <c r="U329" s="116"/>
      <c r="V329" s="116"/>
      <c r="W329" s="116"/>
      <c r="X329" s="116"/>
      <c r="Y329" s="116"/>
      <c r="Z329" s="116"/>
      <c r="AA329" s="116"/>
      <c r="AB329" s="116"/>
      <c r="AC329" s="116"/>
      <c r="AD329" s="116"/>
      <c r="AE329" s="114">
        <f>'Հ4 '!J316</f>
        <v>0</v>
      </c>
      <c r="AF329" s="113">
        <f t="shared" si="66"/>
        <v>0</v>
      </c>
      <c r="AG329" s="117"/>
      <c r="AH329" s="117"/>
      <c r="AI329" s="117"/>
      <c r="AJ329" s="117"/>
      <c r="AK329" s="117"/>
      <c r="AL329" s="117"/>
      <c r="AM329" s="117"/>
      <c r="AN329" s="117"/>
      <c r="AO329" s="117"/>
      <c r="AP329" s="117"/>
      <c r="AQ329" s="117"/>
      <c r="AR329" s="114">
        <f>'Հ4 '!K316</f>
        <v>0</v>
      </c>
      <c r="AS329" s="113">
        <f t="shared" si="67"/>
        <v>0</v>
      </c>
      <c r="AT329" s="118"/>
      <c r="AU329" s="118"/>
      <c r="AV329" s="118"/>
      <c r="AW329" s="118"/>
      <c r="AX329" s="118"/>
      <c r="AY329" s="118"/>
      <c r="AZ329" s="118"/>
      <c r="BA329" s="118"/>
      <c r="BB329" s="118"/>
      <c r="BC329" s="118"/>
      <c r="BD329" s="118"/>
      <c r="BE329" s="114">
        <f>'Հ4 '!L316</f>
        <v>0</v>
      </c>
      <c r="BF329" s="113">
        <f t="shared" si="68"/>
        <v>0</v>
      </c>
      <c r="BG329" s="119"/>
      <c r="BH329" s="119"/>
      <c r="BI329" s="119"/>
      <c r="BJ329" s="119"/>
      <c r="BK329" s="119"/>
      <c r="BL329" s="119"/>
      <c r="BM329" s="119"/>
      <c r="BN329" s="119"/>
      <c r="BO329" s="119"/>
      <c r="BP329" s="119"/>
      <c r="BQ329" s="119"/>
    </row>
    <row r="330" spans="2:69" ht="43.5" hidden="1" customHeight="1" x14ac:dyDescent="0.3">
      <c r="B330" s="111"/>
      <c r="C330" s="111">
        <f>'Հ4 '!F317</f>
        <v>0</v>
      </c>
      <c r="D330" s="111" t="str">
        <f>'Հ4 '!G317</f>
        <v xml:space="preserve"> ԸՆԴԱՄԵՆԸ ԾԱԽՍԵՐ</v>
      </c>
      <c r="E330" s="114">
        <f>'Հ4 '!H317</f>
        <v>16378050.26</v>
      </c>
      <c r="F330" s="113">
        <f t="shared" si="64"/>
        <v>0</v>
      </c>
      <c r="G330" s="115"/>
      <c r="H330" s="115"/>
      <c r="I330" s="115"/>
      <c r="J330" s="115"/>
      <c r="K330" s="115"/>
      <c r="L330" s="115"/>
      <c r="M330" s="115"/>
      <c r="N330" s="115"/>
      <c r="O330" s="115"/>
      <c r="P330" s="115"/>
      <c r="Q330" s="115"/>
      <c r="R330" s="114">
        <f>'Հ4 '!I317</f>
        <v>16440700</v>
      </c>
      <c r="S330" s="113">
        <f t="shared" si="65"/>
        <v>0</v>
      </c>
      <c r="T330" s="116"/>
      <c r="U330" s="116"/>
      <c r="V330" s="116"/>
      <c r="W330" s="116"/>
      <c r="X330" s="116"/>
      <c r="Y330" s="116"/>
      <c r="Z330" s="116"/>
      <c r="AA330" s="116"/>
      <c r="AB330" s="116"/>
      <c r="AC330" s="116"/>
      <c r="AD330" s="116"/>
      <c r="AE330" s="114">
        <f>'Հ4 '!J317</f>
        <v>19101000</v>
      </c>
      <c r="AF330" s="113">
        <f t="shared" si="66"/>
        <v>0</v>
      </c>
      <c r="AG330" s="117"/>
      <c r="AH330" s="117"/>
      <c r="AI330" s="117"/>
      <c r="AJ330" s="117"/>
      <c r="AK330" s="117"/>
      <c r="AL330" s="117"/>
      <c r="AM330" s="117"/>
      <c r="AN330" s="117"/>
      <c r="AO330" s="117"/>
      <c r="AP330" s="117"/>
      <c r="AQ330" s="117"/>
      <c r="AR330" s="114">
        <f>'Հ4 '!K317</f>
        <v>20411000</v>
      </c>
      <c r="AS330" s="113">
        <f t="shared" si="67"/>
        <v>0</v>
      </c>
      <c r="AT330" s="118"/>
      <c r="AU330" s="118"/>
      <c r="AV330" s="118"/>
      <c r="AW330" s="118"/>
      <c r="AX330" s="118"/>
      <c r="AY330" s="118"/>
      <c r="AZ330" s="118"/>
      <c r="BA330" s="118"/>
      <c r="BB330" s="118"/>
      <c r="BC330" s="118"/>
      <c r="BD330" s="118"/>
      <c r="BE330" s="114">
        <f>'Հ4 '!L317</f>
        <v>21234000</v>
      </c>
      <c r="BF330" s="113">
        <f t="shared" si="68"/>
        <v>0</v>
      </c>
      <c r="BG330" s="119"/>
      <c r="BH330" s="119"/>
      <c r="BI330" s="119"/>
      <c r="BJ330" s="119"/>
      <c r="BK330" s="119"/>
      <c r="BL330" s="119"/>
      <c r="BM330" s="119"/>
      <c r="BN330" s="119"/>
      <c r="BO330" s="119"/>
      <c r="BP330" s="119"/>
      <c r="BQ330" s="119"/>
    </row>
    <row r="331" spans="2:69" ht="43.5" hidden="1" customHeight="1" x14ac:dyDescent="0.3">
      <c r="B331" s="111"/>
      <c r="C331" s="111">
        <f>'Հ4 '!F318</f>
        <v>0</v>
      </c>
      <c r="D331" s="111" t="str">
        <f>'Հ4 '!G318</f>
        <v xml:space="preserve"> ԸՆԹԱՑԻԿ ԾԱԽՍԵՐ</v>
      </c>
      <c r="E331" s="114">
        <f>'Հ4 '!H318</f>
        <v>16378050.26</v>
      </c>
      <c r="F331" s="113">
        <f t="shared" si="64"/>
        <v>0</v>
      </c>
      <c r="G331" s="115"/>
      <c r="H331" s="115"/>
      <c r="I331" s="115"/>
      <c r="J331" s="115"/>
      <c r="K331" s="115"/>
      <c r="L331" s="115"/>
      <c r="M331" s="115"/>
      <c r="N331" s="115"/>
      <c r="O331" s="115"/>
      <c r="P331" s="115"/>
      <c r="Q331" s="115"/>
      <c r="R331" s="114">
        <f>'Հ4 '!I318</f>
        <v>16440700</v>
      </c>
      <c r="S331" s="113">
        <f t="shared" si="65"/>
        <v>0</v>
      </c>
      <c r="T331" s="116"/>
      <c r="U331" s="116"/>
      <c r="V331" s="116"/>
      <c r="W331" s="116"/>
      <c r="X331" s="116"/>
      <c r="Y331" s="116"/>
      <c r="Z331" s="116"/>
      <c r="AA331" s="116"/>
      <c r="AB331" s="116"/>
      <c r="AC331" s="116"/>
      <c r="AD331" s="116"/>
      <c r="AE331" s="114">
        <f>'Հ4 '!J318</f>
        <v>19101000</v>
      </c>
      <c r="AF331" s="113">
        <f t="shared" si="66"/>
        <v>0</v>
      </c>
      <c r="AG331" s="117"/>
      <c r="AH331" s="117"/>
      <c r="AI331" s="117"/>
      <c r="AJ331" s="117"/>
      <c r="AK331" s="117"/>
      <c r="AL331" s="117"/>
      <c r="AM331" s="117"/>
      <c r="AN331" s="117"/>
      <c r="AO331" s="117"/>
      <c r="AP331" s="117"/>
      <c r="AQ331" s="117"/>
      <c r="AR331" s="114">
        <f>'Հ4 '!K318</f>
        <v>20411000</v>
      </c>
      <c r="AS331" s="113">
        <f t="shared" si="67"/>
        <v>0</v>
      </c>
      <c r="AT331" s="118"/>
      <c r="AU331" s="118"/>
      <c r="AV331" s="118"/>
      <c r="AW331" s="118"/>
      <c r="AX331" s="118"/>
      <c r="AY331" s="118"/>
      <c r="AZ331" s="118"/>
      <c r="BA331" s="118"/>
      <c r="BB331" s="118"/>
      <c r="BC331" s="118"/>
      <c r="BD331" s="118"/>
      <c r="BE331" s="114">
        <f>'Հ4 '!L318</f>
        <v>21234000</v>
      </c>
      <c r="BF331" s="113">
        <f t="shared" si="68"/>
        <v>0</v>
      </c>
      <c r="BG331" s="119"/>
      <c r="BH331" s="119"/>
      <c r="BI331" s="119"/>
      <c r="BJ331" s="119"/>
      <c r="BK331" s="119"/>
      <c r="BL331" s="119"/>
      <c r="BM331" s="119"/>
      <c r="BN331" s="119"/>
      <c r="BO331" s="119"/>
      <c r="BP331" s="119"/>
      <c r="BQ331" s="119"/>
    </row>
    <row r="332" spans="2:69" ht="43.5" hidden="1" customHeight="1" x14ac:dyDescent="0.3">
      <c r="B332" s="111"/>
      <c r="C332" s="111">
        <f>'Հ4 '!F319</f>
        <v>0</v>
      </c>
      <c r="D332" s="111" t="str">
        <f>'Հ4 '!G319</f>
        <v xml:space="preserve"> ՍՈՑԻԱԼԱԿԱՆ  ՆՊԱՍՏՆԵՐ ԵՎ ԿԵՆՍԱԹՈՇԱԿՆԵՐ</v>
      </c>
      <c r="E332" s="114">
        <f>'Հ4 '!H319</f>
        <v>16378050.26</v>
      </c>
      <c r="F332" s="113">
        <f t="shared" si="64"/>
        <v>0</v>
      </c>
      <c r="G332" s="115"/>
      <c r="H332" s="115"/>
      <c r="I332" s="115"/>
      <c r="J332" s="115"/>
      <c r="K332" s="115"/>
      <c r="L332" s="115"/>
      <c r="M332" s="115"/>
      <c r="N332" s="115"/>
      <c r="O332" s="115"/>
      <c r="P332" s="115"/>
      <c r="Q332" s="115"/>
      <c r="R332" s="114">
        <f>'Հ4 '!I319</f>
        <v>16440700</v>
      </c>
      <c r="S332" s="113">
        <f t="shared" si="65"/>
        <v>0</v>
      </c>
      <c r="T332" s="116"/>
      <c r="U332" s="116"/>
      <c r="V332" s="116"/>
      <c r="W332" s="116"/>
      <c r="X332" s="116"/>
      <c r="Y332" s="116"/>
      <c r="Z332" s="116"/>
      <c r="AA332" s="116"/>
      <c r="AB332" s="116"/>
      <c r="AC332" s="116"/>
      <c r="AD332" s="116"/>
      <c r="AE332" s="114">
        <f>'Հ4 '!J319</f>
        <v>19101000</v>
      </c>
      <c r="AF332" s="113">
        <f t="shared" si="66"/>
        <v>0</v>
      </c>
      <c r="AG332" s="117"/>
      <c r="AH332" s="117"/>
      <c r="AI332" s="117"/>
      <c r="AJ332" s="117"/>
      <c r="AK332" s="117"/>
      <c r="AL332" s="117"/>
      <c r="AM332" s="117"/>
      <c r="AN332" s="117"/>
      <c r="AO332" s="117"/>
      <c r="AP332" s="117"/>
      <c r="AQ332" s="117"/>
      <c r="AR332" s="114">
        <f>'Հ4 '!K319</f>
        <v>20411000</v>
      </c>
      <c r="AS332" s="113">
        <f t="shared" si="67"/>
        <v>0</v>
      </c>
      <c r="AT332" s="118"/>
      <c r="AU332" s="118"/>
      <c r="AV332" s="118"/>
      <c r="AW332" s="118"/>
      <c r="AX332" s="118"/>
      <c r="AY332" s="118"/>
      <c r="AZ332" s="118"/>
      <c r="BA332" s="118"/>
      <c r="BB332" s="118"/>
      <c r="BC332" s="118"/>
      <c r="BD332" s="118"/>
      <c r="BE332" s="114">
        <f>'Հ4 '!L319</f>
        <v>21234000</v>
      </c>
      <c r="BF332" s="113">
        <f t="shared" si="68"/>
        <v>0</v>
      </c>
      <c r="BG332" s="119"/>
      <c r="BH332" s="119"/>
      <c r="BI332" s="119"/>
      <c r="BJ332" s="119"/>
      <c r="BK332" s="119"/>
      <c r="BL332" s="119"/>
      <c r="BM332" s="119"/>
      <c r="BN332" s="119"/>
      <c r="BO332" s="119"/>
      <c r="BP332" s="119"/>
      <c r="BQ332" s="119"/>
    </row>
    <row r="333" spans="2:69" ht="43.5" hidden="1" customHeight="1" x14ac:dyDescent="0.3">
      <c r="B333" s="111"/>
      <c r="C333" s="111">
        <f>'Հ4 '!F320</f>
        <v>0</v>
      </c>
      <c r="D333" s="111" t="str">
        <f>'Հ4 '!G320</f>
        <v xml:space="preserve"> Սոցիալական օգնության դրամական արտահայտությամբ նպաստներ (բյուջեից)</v>
      </c>
      <c r="E333" s="114">
        <f>'Հ4 '!H320</f>
        <v>16378050.26</v>
      </c>
      <c r="F333" s="113">
        <f t="shared" si="64"/>
        <v>0</v>
      </c>
      <c r="G333" s="115"/>
      <c r="H333" s="115"/>
      <c r="I333" s="115"/>
      <c r="J333" s="115"/>
      <c r="K333" s="115"/>
      <c r="L333" s="115"/>
      <c r="M333" s="115"/>
      <c r="N333" s="115"/>
      <c r="O333" s="115"/>
      <c r="P333" s="115"/>
      <c r="Q333" s="115"/>
      <c r="R333" s="114">
        <f>'Հ4 '!I320</f>
        <v>16440700</v>
      </c>
      <c r="S333" s="113">
        <f t="shared" si="65"/>
        <v>0</v>
      </c>
      <c r="T333" s="116"/>
      <c r="U333" s="116"/>
      <c r="V333" s="116"/>
      <c r="W333" s="116"/>
      <c r="X333" s="116"/>
      <c r="Y333" s="116"/>
      <c r="Z333" s="116"/>
      <c r="AA333" s="116"/>
      <c r="AB333" s="116"/>
      <c r="AC333" s="116"/>
      <c r="AD333" s="116"/>
      <c r="AE333" s="114">
        <f>'Հ4 '!J320</f>
        <v>19101000</v>
      </c>
      <c r="AF333" s="113">
        <f t="shared" si="66"/>
        <v>0</v>
      </c>
      <c r="AG333" s="117"/>
      <c r="AH333" s="117"/>
      <c r="AI333" s="117"/>
      <c r="AJ333" s="117"/>
      <c r="AK333" s="117"/>
      <c r="AL333" s="117"/>
      <c r="AM333" s="117"/>
      <c r="AN333" s="117"/>
      <c r="AO333" s="117"/>
      <c r="AP333" s="117"/>
      <c r="AQ333" s="117"/>
      <c r="AR333" s="114">
        <f>'Հ4 '!K320</f>
        <v>20411000</v>
      </c>
      <c r="AS333" s="113">
        <f t="shared" si="67"/>
        <v>0</v>
      </c>
      <c r="AT333" s="118"/>
      <c r="AU333" s="118"/>
      <c r="AV333" s="118"/>
      <c r="AW333" s="118"/>
      <c r="AX333" s="118"/>
      <c r="AY333" s="118"/>
      <c r="AZ333" s="118"/>
      <c r="BA333" s="118"/>
      <c r="BB333" s="118"/>
      <c r="BC333" s="118"/>
      <c r="BD333" s="118"/>
      <c r="BE333" s="114">
        <f>'Հ4 '!L320</f>
        <v>21234000</v>
      </c>
      <c r="BF333" s="113">
        <f t="shared" si="68"/>
        <v>0</v>
      </c>
      <c r="BG333" s="119"/>
      <c r="BH333" s="119"/>
      <c r="BI333" s="119"/>
      <c r="BJ333" s="119"/>
      <c r="BK333" s="119"/>
      <c r="BL333" s="119"/>
      <c r="BM333" s="119"/>
      <c r="BN333" s="119"/>
      <c r="BO333" s="119"/>
      <c r="BP333" s="119"/>
      <c r="BQ333" s="119"/>
    </row>
    <row r="334" spans="2:69" ht="43.5" hidden="1" customHeight="1" x14ac:dyDescent="0.3">
      <c r="B334" s="111"/>
      <c r="C334" s="111">
        <f>'Հ4 '!F321</f>
        <v>0</v>
      </c>
      <c r="D334" s="111" t="str">
        <f>'Հ4 '!G321</f>
        <v xml:space="preserve"> - Մայրության նպաստներ բյուջեից</v>
      </c>
      <c r="E334" s="114">
        <f>'Հ4 '!H321</f>
        <v>16378050.26</v>
      </c>
      <c r="F334" s="113">
        <f t="shared" si="64"/>
        <v>0</v>
      </c>
      <c r="G334" s="115"/>
      <c r="H334" s="115"/>
      <c r="I334" s="115"/>
      <c r="J334" s="115"/>
      <c r="K334" s="115"/>
      <c r="L334" s="115"/>
      <c r="M334" s="115"/>
      <c r="N334" s="115"/>
      <c r="O334" s="115"/>
      <c r="P334" s="115"/>
      <c r="Q334" s="115"/>
      <c r="R334" s="114">
        <f>'Հ4 '!I321</f>
        <v>16440700</v>
      </c>
      <c r="S334" s="113">
        <f t="shared" si="65"/>
        <v>0</v>
      </c>
      <c r="T334" s="116"/>
      <c r="U334" s="116"/>
      <c r="V334" s="116"/>
      <c r="W334" s="116"/>
      <c r="X334" s="116"/>
      <c r="Y334" s="116"/>
      <c r="Z334" s="116"/>
      <c r="AA334" s="116"/>
      <c r="AB334" s="116"/>
      <c r="AC334" s="116"/>
      <c r="AD334" s="116"/>
      <c r="AE334" s="114">
        <f>'Հ4 '!J321</f>
        <v>19101000</v>
      </c>
      <c r="AF334" s="113">
        <f t="shared" si="66"/>
        <v>0</v>
      </c>
      <c r="AG334" s="117"/>
      <c r="AH334" s="117"/>
      <c r="AI334" s="117"/>
      <c r="AJ334" s="117"/>
      <c r="AK334" s="117"/>
      <c r="AL334" s="117"/>
      <c r="AM334" s="117"/>
      <c r="AN334" s="117"/>
      <c r="AO334" s="117"/>
      <c r="AP334" s="117"/>
      <c r="AQ334" s="117"/>
      <c r="AR334" s="114">
        <f>'Հ4 '!K321</f>
        <v>20411000</v>
      </c>
      <c r="AS334" s="113">
        <f t="shared" si="67"/>
        <v>0</v>
      </c>
      <c r="AT334" s="118"/>
      <c r="AU334" s="118"/>
      <c r="AV334" s="118"/>
      <c r="AW334" s="118"/>
      <c r="AX334" s="118"/>
      <c r="AY334" s="118"/>
      <c r="AZ334" s="118"/>
      <c r="BA334" s="118"/>
      <c r="BB334" s="118"/>
      <c r="BC334" s="118"/>
      <c r="BD334" s="118"/>
      <c r="BE334" s="114">
        <f>'Հ4 '!L321</f>
        <v>21234000</v>
      </c>
      <c r="BF334" s="113">
        <f t="shared" si="68"/>
        <v>0</v>
      </c>
      <c r="BG334" s="119"/>
      <c r="BH334" s="119"/>
      <c r="BI334" s="119"/>
      <c r="BJ334" s="119"/>
      <c r="BK334" s="119"/>
      <c r="BL334" s="119"/>
      <c r="BM334" s="119"/>
      <c r="BN334" s="119"/>
      <c r="BO334" s="119"/>
      <c r="BP334" s="119"/>
      <c r="BQ334" s="119"/>
    </row>
    <row r="335" spans="2:69" ht="70.5" customHeight="1" x14ac:dyDescent="0.3">
      <c r="B335" s="111"/>
      <c r="C335" s="111" t="str">
        <f>'Հ4 '!F322</f>
        <v xml:space="preserve"> 12003</v>
      </c>
      <c r="D335" s="111" t="str">
        <f>'Հ4 '!G322</f>
        <v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v>
      </c>
      <c r="E335" s="114">
        <f>'Հ4 '!H322</f>
        <v>225640.8</v>
      </c>
      <c r="F335" s="113">
        <f t="shared" si="64"/>
        <v>225640.8</v>
      </c>
      <c r="G335" s="115">
        <v>225640.8</v>
      </c>
      <c r="H335" s="115"/>
      <c r="I335" s="115"/>
      <c r="J335" s="115"/>
      <c r="K335" s="115"/>
      <c r="L335" s="115"/>
      <c r="M335" s="115"/>
      <c r="N335" s="115"/>
      <c r="O335" s="115"/>
      <c r="P335" s="115"/>
      <c r="Q335" s="115"/>
      <c r="R335" s="114">
        <f>'Հ4 '!I322</f>
        <v>231326.2</v>
      </c>
      <c r="S335" s="113">
        <f t="shared" si="65"/>
        <v>231326.2</v>
      </c>
      <c r="T335" s="116">
        <v>231326.2</v>
      </c>
      <c r="U335" s="116"/>
      <c r="V335" s="116"/>
      <c r="W335" s="116"/>
      <c r="X335" s="116"/>
      <c r="Y335" s="116"/>
      <c r="Z335" s="116"/>
      <c r="AA335" s="116"/>
      <c r="AB335" s="116"/>
      <c r="AC335" s="116"/>
      <c r="AD335" s="116"/>
      <c r="AE335" s="114">
        <f>'Հ4 '!J322</f>
        <v>170910.37</v>
      </c>
      <c r="AF335" s="113">
        <f t="shared" si="66"/>
        <v>0</v>
      </c>
      <c r="AG335" s="117"/>
      <c r="AH335" s="117"/>
      <c r="AI335" s="117"/>
      <c r="AJ335" s="117"/>
      <c r="AK335" s="117"/>
      <c r="AL335" s="117"/>
      <c r="AM335" s="117"/>
      <c r="AN335" s="117"/>
      <c r="AO335" s="117"/>
      <c r="AP335" s="117"/>
      <c r="AQ335" s="117"/>
      <c r="AR335" s="114">
        <f>'Հ4 '!K322</f>
        <v>135518.54500000001</v>
      </c>
      <c r="AS335" s="113">
        <f t="shared" si="67"/>
        <v>0</v>
      </c>
      <c r="AT335" s="118"/>
      <c r="AU335" s="118"/>
      <c r="AV335" s="118"/>
      <c r="AW335" s="118"/>
      <c r="AX335" s="118"/>
      <c r="AY335" s="118"/>
      <c r="AZ335" s="118"/>
      <c r="BA335" s="118"/>
      <c r="BB335" s="118"/>
      <c r="BC335" s="118"/>
      <c r="BD335" s="118"/>
      <c r="BE335" s="114">
        <f>'Հ4 '!L322</f>
        <v>135518.54500000001</v>
      </c>
      <c r="BF335" s="113">
        <f t="shared" si="68"/>
        <v>0</v>
      </c>
      <c r="BG335" s="119"/>
      <c r="BH335" s="119"/>
      <c r="BI335" s="119"/>
      <c r="BJ335" s="119"/>
      <c r="BK335" s="119"/>
      <c r="BL335" s="119"/>
      <c r="BM335" s="119"/>
      <c r="BN335" s="119"/>
      <c r="BO335" s="119"/>
      <c r="BP335" s="119"/>
      <c r="BQ335" s="119"/>
    </row>
    <row r="336" spans="2:69" ht="43.5" hidden="1" customHeight="1" x14ac:dyDescent="0.3">
      <c r="B336" s="111"/>
      <c r="C336" s="111">
        <f>'Հ4 '!F323</f>
        <v>0</v>
      </c>
      <c r="D336" s="111" t="str">
        <f>'Հ4 '!G323</f>
        <v xml:space="preserve"> այդ թվում` ըստ կատարողների</v>
      </c>
      <c r="E336" s="114">
        <f>'Հ4 '!H323</f>
        <v>0</v>
      </c>
      <c r="F336" s="113">
        <f t="shared" si="64"/>
        <v>0</v>
      </c>
      <c r="G336" s="115"/>
      <c r="H336" s="115"/>
      <c r="I336" s="115"/>
      <c r="J336" s="115"/>
      <c r="K336" s="115"/>
      <c r="L336" s="115"/>
      <c r="M336" s="115"/>
      <c r="N336" s="115"/>
      <c r="O336" s="115"/>
      <c r="P336" s="115"/>
      <c r="Q336" s="115"/>
      <c r="R336" s="114">
        <f>'Հ4 '!I323</f>
        <v>0</v>
      </c>
      <c r="S336" s="113">
        <f t="shared" si="65"/>
        <v>0</v>
      </c>
      <c r="T336" s="116"/>
      <c r="U336" s="116"/>
      <c r="V336" s="116"/>
      <c r="W336" s="116"/>
      <c r="X336" s="116"/>
      <c r="Y336" s="116"/>
      <c r="Z336" s="116"/>
      <c r="AA336" s="116"/>
      <c r="AB336" s="116"/>
      <c r="AC336" s="116"/>
      <c r="AD336" s="116"/>
      <c r="AE336" s="114">
        <f>'Հ4 '!J323</f>
        <v>0</v>
      </c>
      <c r="AF336" s="113">
        <f t="shared" si="66"/>
        <v>0</v>
      </c>
      <c r="AG336" s="117"/>
      <c r="AH336" s="117"/>
      <c r="AI336" s="117"/>
      <c r="AJ336" s="117"/>
      <c r="AK336" s="117"/>
      <c r="AL336" s="117"/>
      <c r="AM336" s="117"/>
      <c r="AN336" s="117"/>
      <c r="AO336" s="117"/>
      <c r="AP336" s="117"/>
      <c r="AQ336" s="117"/>
      <c r="AR336" s="114">
        <f>'Հ4 '!K323</f>
        <v>0</v>
      </c>
      <c r="AS336" s="113">
        <f t="shared" si="67"/>
        <v>0</v>
      </c>
      <c r="AT336" s="118"/>
      <c r="AU336" s="118"/>
      <c r="AV336" s="118"/>
      <c r="AW336" s="118"/>
      <c r="AX336" s="118"/>
      <c r="AY336" s="118"/>
      <c r="AZ336" s="118"/>
      <c r="BA336" s="118"/>
      <c r="BB336" s="118"/>
      <c r="BC336" s="118"/>
      <c r="BD336" s="118"/>
      <c r="BE336" s="114">
        <f>'Հ4 '!L323</f>
        <v>0</v>
      </c>
      <c r="BF336" s="113">
        <f t="shared" si="68"/>
        <v>0</v>
      </c>
      <c r="BG336" s="119"/>
      <c r="BH336" s="119"/>
      <c r="BI336" s="119"/>
      <c r="BJ336" s="119"/>
      <c r="BK336" s="119"/>
      <c r="BL336" s="119"/>
      <c r="BM336" s="119"/>
      <c r="BN336" s="119"/>
      <c r="BO336" s="119"/>
      <c r="BP336" s="119"/>
      <c r="BQ336" s="119"/>
    </row>
    <row r="337" spans="2:69" ht="43.5" hidden="1" customHeight="1" x14ac:dyDescent="0.3">
      <c r="B337" s="111"/>
      <c r="C337" s="111">
        <f>'Հ4 '!F324</f>
        <v>0</v>
      </c>
      <c r="D337" s="111" t="str">
        <f>'Հ4 '!G324</f>
        <v xml:space="preserve"> ՀՀ աշխատանքի և սոցիալական հարցերի նախարարության միասնական սոցիալական ծառայություն</v>
      </c>
      <c r="E337" s="114">
        <f>'Հ4 '!H324</f>
        <v>225640.8</v>
      </c>
      <c r="F337" s="113">
        <f t="shared" si="64"/>
        <v>0</v>
      </c>
      <c r="G337" s="115"/>
      <c r="H337" s="115"/>
      <c r="I337" s="115"/>
      <c r="J337" s="115"/>
      <c r="K337" s="115"/>
      <c r="L337" s="115"/>
      <c r="M337" s="115"/>
      <c r="N337" s="115"/>
      <c r="O337" s="115"/>
      <c r="P337" s="115"/>
      <c r="Q337" s="115"/>
      <c r="R337" s="114">
        <f>'Հ4 '!I324</f>
        <v>231326.2</v>
      </c>
      <c r="S337" s="113">
        <f t="shared" si="65"/>
        <v>0</v>
      </c>
      <c r="T337" s="116"/>
      <c r="U337" s="116"/>
      <c r="V337" s="116"/>
      <c r="W337" s="116"/>
      <c r="X337" s="116"/>
      <c r="Y337" s="116"/>
      <c r="Z337" s="116"/>
      <c r="AA337" s="116"/>
      <c r="AB337" s="116"/>
      <c r="AC337" s="116"/>
      <c r="AD337" s="116"/>
      <c r="AE337" s="114">
        <f>'Հ4 '!J324</f>
        <v>170910.37</v>
      </c>
      <c r="AF337" s="113">
        <f t="shared" si="66"/>
        <v>0</v>
      </c>
      <c r="AG337" s="117"/>
      <c r="AH337" s="117"/>
      <c r="AI337" s="117"/>
      <c r="AJ337" s="117"/>
      <c r="AK337" s="117"/>
      <c r="AL337" s="117"/>
      <c r="AM337" s="117"/>
      <c r="AN337" s="117"/>
      <c r="AO337" s="117"/>
      <c r="AP337" s="117"/>
      <c r="AQ337" s="117"/>
      <c r="AR337" s="114">
        <f>'Հ4 '!K324</f>
        <v>135518.54500000001</v>
      </c>
      <c r="AS337" s="113">
        <f t="shared" si="67"/>
        <v>0</v>
      </c>
      <c r="AT337" s="118"/>
      <c r="AU337" s="118"/>
      <c r="AV337" s="118"/>
      <c r="AW337" s="118"/>
      <c r="AX337" s="118"/>
      <c r="AY337" s="118"/>
      <c r="AZ337" s="118"/>
      <c r="BA337" s="118"/>
      <c r="BB337" s="118"/>
      <c r="BC337" s="118"/>
      <c r="BD337" s="118"/>
      <c r="BE337" s="114">
        <f>'Հ4 '!L324</f>
        <v>135518.54500000001</v>
      </c>
      <c r="BF337" s="113">
        <f t="shared" si="68"/>
        <v>0</v>
      </c>
      <c r="BG337" s="119"/>
      <c r="BH337" s="119"/>
      <c r="BI337" s="119"/>
      <c r="BJ337" s="119"/>
      <c r="BK337" s="119"/>
      <c r="BL337" s="119"/>
      <c r="BM337" s="119"/>
      <c r="BN337" s="119"/>
      <c r="BO337" s="119"/>
      <c r="BP337" s="119"/>
      <c r="BQ337" s="119"/>
    </row>
    <row r="338" spans="2:69" ht="43.5" hidden="1" customHeight="1" x14ac:dyDescent="0.3">
      <c r="B338" s="111"/>
      <c r="C338" s="111">
        <f>'Հ4 '!F325</f>
        <v>0</v>
      </c>
      <c r="D338" s="111" t="str">
        <f>'Հ4 '!G325</f>
        <v xml:space="preserve"> այդ թվում` բյուջետային ծախսերի տնտեսագիտական դասակարգման հոդվածներ</v>
      </c>
      <c r="E338" s="114">
        <f>'Հ4 '!H325</f>
        <v>0</v>
      </c>
      <c r="F338" s="113">
        <f t="shared" si="64"/>
        <v>0</v>
      </c>
      <c r="G338" s="115"/>
      <c r="H338" s="115"/>
      <c r="I338" s="115"/>
      <c r="J338" s="115"/>
      <c r="K338" s="115"/>
      <c r="L338" s="115"/>
      <c r="M338" s="115"/>
      <c r="N338" s="115"/>
      <c r="O338" s="115"/>
      <c r="P338" s="115"/>
      <c r="Q338" s="115"/>
      <c r="R338" s="114">
        <f>'Հ4 '!I325</f>
        <v>0</v>
      </c>
      <c r="S338" s="113">
        <f t="shared" si="65"/>
        <v>0</v>
      </c>
      <c r="T338" s="116"/>
      <c r="U338" s="116"/>
      <c r="V338" s="116"/>
      <c r="W338" s="116"/>
      <c r="X338" s="116"/>
      <c r="Y338" s="116"/>
      <c r="Z338" s="116"/>
      <c r="AA338" s="116"/>
      <c r="AB338" s="116"/>
      <c r="AC338" s="116"/>
      <c r="AD338" s="116"/>
      <c r="AE338" s="114">
        <f>'Հ4 '!J325</f>
        <v>0</v>
      </c>
      <c r="AF338" s="113">
        <f t="shared" si="66"/>
        <v>0</v>
      </c>
      <c r="AG338" s="117"/>
      <c r="AH338" s="117"/>
      <c r="AI338" s="117"/>
      <c r="AJ338" s="117"/>
      <c r="AK338" s="117"/>
      <c r="AL338" s="117"/>
      <c r="AM338" s="117"/>
      <c r="AN338" s="117"/>
      <c r="AO338" s="117"/>
      <c r="AP338" s="117"/>
      <c r="AQ338" s="117"/>
      <c r="AR338" s="114">
        <f>'Հ4 '!K325</f>
        <v>0</v>
      </c>
      <c r="AS338" s="113">
        <f t="shared" si="67"/>
        <v>0</v>
      </c>
      <c r="AT338" s="118"/>
      <c r="AU338" s="118"/>
      <c r="AV338" s="118"/>
      <c r="AW338" s="118"/>
      <c r="AX338" s="118"/>
      <c r="AY338" s="118"/>
      <c r="AZ338" s="118"/>
      <c r="BA338" s="118"/>
      <c r="BB338" s="118"/>
      <c r="BC338" s="118"/>
      <c r="BD338" s="118"/>
      <c r="BE338" s="114">
        <f>'Հ4 '!L325</f>
        <v>0</v>
      </c>
      <c r="BF338" s="113">
        <f t="shared" si="68"/>
        <v>0</v>
      </c>
      <c r="BG338" s="119"/>
      <c r="BH338" s="119"/>
      <c r="BI338" s="119"/>
      <c r="BJ338" s="119"/>
      <c r="BK338" s="119"/>
      <c r="BL338" s="119"/>
      <c r="BM338" s="119"/>
      <c r="BN338" s="119"/>
      <c r="BO338" s="119"/>
      <c r="BP338" s="119"/>
      <c r="BQ338" s="119"/>
    </row>
    <row r="339" spans="2:69" ht="43.5" hidden="1" customHeight="1" x14ac:dyDescent="0.3">
      <c r="B339" s="111"/>
      <c r="C339" s="111">
        <f>'Հ4 '!F326</f>
        <v>0</v>
      </c>
      <c r="D339" s="111" t="str">
        <f>'Հ4 '!G326</f>
        <v xml:space="preserve"> ԸՆԴԱՄԵՆԸ ԾԱԽՍԵՐ</v>
      </c>
      <c r="E339" s="114">
        <f>'Հ4 '!H326</f>
        <v>225640.8</v>
      </c>
      <c r="F339" s="113">
        <f t="shared" si="64"/>
        <v>0</v>
      </c>
      <c r="G339" s="115"/>
      <c r="H339" s="115"/>
      <c r="I339" s="115"/>
      <c r="J339" s="115"/>
      <c r="K339" s="115"/>
      <c r="L339" s="115"/>
      <c r="M339" s="115"/>
      <c r="N339" s="115"/>
      <c r="O339" s="115"/>
      <c r="P339" s="115"/>
      <c r="Q339" s="115"/>
      <c r="R339" s="114">
        <f>'Հ4 '!I326</f>
        <v>231326.2</v>
      </c>
      <c r="S339" s="113">
        <f t="shared" si="65"/>
        <v>0</v>
      </c>
      <c r="T339" s="116"/>
      <c r="U339" s="116"/>
      <c r="V339" s="116"/>
      <c r="W339" s="116"/>
      <c r="X339" s="116"/>
      <c r="Y339" s="116"/>
      <c r="Z339" s="116"/>
      <c r="AA339" s="116"/>
      <c r="AB339" s="116"/>
      <c r="AC339" s="116"/>
      <c r="AD339" s="116"/>
      <c r="AE339" s="114">
        <f>'Հ4 '!J326</f>
        <v>170910.37</v>
      </c>
      <c r="AF339" s="113">
        <f t="shared" si="66"/>
        <v>0</v>
      </c>
      <c r="AG339" s="117"/>
      <c r="AH339" s="117"/>
      <c r="AI339" s="117"/>
      <c r="AJ339" s="117"/>
      <c r="AK339" s="117"/>
      <c r="AL339" s="117"/>
      <c r="AM339" s="117"/>
      <c r="AN339" s="117"/>
      <c r="AO339" s="117"/>
      <c r="AP339" s="117"/>
      <c r="AQ339" s="117"/>
      <c r="AR339" s="114">
        <f>'Հ4 '!K326</f>
        <v>135518.54500000001</v>
      </c>
      <c r="AS339" s="113">
        <f t="shared" si="67"/>
        <v>0</v>
      </c>
      <c r="AT339" s="118"/>
      <c r="AU339" s="118"/>
      <c r="AV339" s="118"/>
      <c r="AW339" s="118"/>
      <c r="AX339" s="118"/>
      <c r="AY339" s="118"/>
      <c r="AZ339" s="118"/>
      <c r="BA339" s="118"/>
      <c r="BB339" s="118"/>
      <c r="BC339" s="118"/>
      <c r="BD339" s="118"/>
      <c r="BE339" s="114">
        <f>'Հ4 '!L326</f>
        <v>135518.54500000001</v>
      </c>
      <c r="BF339" s="113">
        <f t="shared" si="68"/>
        <v>0</v>
      </c>
      <c r="BG339" s="119"/>
      <c r="BH339" s="119"/>
      <c r="BI339" s="119"/>
      <c r="BJ339" s="119"/>
      <c r="BK339" s="119"/>
      <c r="BL339" s="119"/>
      <c r="BM339" s="119"/>
      <c r="BN339" s="119"/>
      <c r="BO339" s="119"/>
      <c r="BP339" s="119"/>
      <c r="BQ339" s="119"/>
    </row>
    <row r="340" spans="2:69" ht="43.5" hidden="1" customHeight="1" x14ac:dyDescent="0.3">
      <c r="B340" s="111"/>
      <c r="C340" s="111">
        <f>'Հ4 '!F327</f>
        <v>0</v>
      </c>
      <c r="D340" s="111" t="str">
        <f>'Հ4 '!G327</f>
        <v xml:space="preserve"> ԸՆԹԱՑԻԿ ԾԱԽՍԵՐ</v>
      </c>
      <c r="E340" s="114">
        <f>'Հ4 '!H327</f>
        <v>225640.8</v>
      </c>
      <c r="F340" s="113">
        <f t="shared" si="64"/>
        <v>0</v>
      </c>
      <c r="G340" s="115"/>
      <c r="H340" s="115"/>
      <c r="I340" s="115"/>
      <c r="J340" s="115"/>
      <c r="K340" s="115"/>
      <c r="L340" s="115"/>
      <c r="M340" s="115"/>
      <c r="N340" s="115"/>
      <c r="O340" s="115"/>
      <c r="P340" s="115"/>
      <c r="Q340" s="115"/>
      <c r="R340" s="114">
        <f>'Հ4 '!I327</f>
        <v>231326.2</v>
      </c>
      <c r="S340" s="113">
        <f t="shared" si="65"/>
        <v>0</v>
      </c>
      <c r="T340" s="116"/>
      <c r="U340" s="116"/>
      <c r="V340" s="116"/>
      <c r="W340" s="116"/>
      <c r="X340" s="116"/>
      <c r="Y340" s="116"/>
      <c r="Z340" s="116"/>
      <c r="AA340" s="116"/>
      <c r="AB340" s="116"/>
      <c r="AC340" s="116"/>
      <c r="AD340" s="116"/>
      <c r="AE340" s="114">
        <f>'Հ4 '!J327</f>
        <v>170910.37</v>
      </c>
      <c r="AF340" s="113">
        <f t="shared" si="66"/>
        <v>0</v>
      </c>
      <c r="AG340" s="117"/>
      <c r="AH340" s="117"/>
      <c r="AI340" s="117"/>
      <c r="AJ340" s="117"/>
      <c r="AK340" s="117"/>
      <c r="AL340" s="117"/>
      <c r="AM340" s="117"/>
      <c r="AN340" s="117"/>
      <c r="AO340" s="117"/>
      <c r="AP340" s="117"/>
      <c r="AQ340" s="117"/>
      <c r="AR340" s="114">
        <f>'Հ4 '!K327</f>
        <v>135518.54500000001</v>
      </c>
      <c r="AS340" s="113">
        <f t="shared" si="67"/>
        <v>0</v>
      </c>
      <c r="AT340" s="118"/>
      <c r="AU340" s="118"/>
      <c r="AV340" s="118"/>
      <c r="AW340" s="118"/>
      <c r="AX340" s="118"/>
      <c r="AY340" s="118"/>
      <c r="AZ340" s="118"/>
      <c r="BA340" s="118"/>
      <c r="BB340" s="118"/>
      <c r="BC340" s="118"/>
      <c r="BD340" s="118"/>
      <c r="BE340" s="114">
        <f>'Հ4 '!L327</f>
        <v>135518.54500000001</v>
      </c>
      <c r="BF340" s="113">
        <f t="shared" si="68"/>
        <v>0</v>
      </c>
      <c r="BG340" s="119"/>
      <c r="BH340" s="119"/>
      <c r="BI340" s="119"/>
      <c r="BJ340" s="119"/>
      <c r="BK340" s="119"/>
      <c r="BL340" s="119"/>
      <c r="BM340" s="119"/>
      <c r="BN340" s="119"/>
      <c r="BO340" s="119"/>
      <c r="BP340" s="119"/>
      <c r="BQ340" s="119"/>
    </row>
    <row r="341" spans="2:69" ht="43.5" hidden="1" customHeight="1" x14ac:dyDescent="0.3">
      <c r="B341" s="111"/>
      <c r="C341" s="111">
        <f>'Հ4 '!F328</f>
        <v>0</v>
      </c>
      <c r="D341" s="111" t="str">
        <f>'Հ4 '!G328</f>
        <v xml:space="preserve"> ՍՈՑԻԱԼԱԿԱՆ  ՆՊԱՍՏՆԵՐ ԵՎ ԿԵՆՍԱԹՈՇԱԿՆԵՐ</v>
      </c>
      <c r="E341" s="114">
        <f>'Հ4 '!H328</f>
        <v>225640.8</v>
      </c>
      <c r="F341" s="113">
        <f t="shared" si="64"/>
        <v>0</v>
      </c>
      <c r="G341" s="115"/>
      <c r="H341" s="115"/>
      <c r="I341" s="115"/>
      <c r="J341" s="115"/>
      <c r="K341" s="115"/>
      <c r="L341" s="115"/>
      <c r="M341" s="115"/>
      <c r="N341" s="115"/>
      <c r="O341" s="115"/>
      <c r="P341" s="115"/>
      <c r="Q341" s="115"/>
      <c r="R341" s="114">
        <f>'Հ4 '!I328</f>
        <v>231326.2</v>
      </c>
      <c r="S341" s="113">
        <f t="shared" si="65"/>
        <v>0</v>
      </c>
      <c r="T341" s="116"/>
      <c r="U341" s="116"/>
      <c r="V341" s="116"/>
      <c r="W341" s="116"/>
      <c r="X341" s="116"/>
      <c r="Y341" s="116"/>
      <c r="Z341" s="116"/>
      <c r="AA341" s="116"/>
      <c r="AB341" s="116"/>
      <c r="AC341" s="116"/>
      <c r="AD341" s="116"/>
      <c r="AE341" s="114">
        <f>'Հ4 '!J328</f>
        <v>170910.37</v>
      </c>
      <c r="AF341" s="113">
        <f t="shared" si="66"/>
        <v>0</v>
      </c>
      <c r="AG341" s="117"/>
      <c r="AH341" s="117"/>
      <c r="AI341" s="117"/>
      <c r="AJ341" s="117"/>
      <c r="AK341" s="117"/>
      <c r="AL341" s="117"/>
      <c r="AM341" s="117"/>
      <c r="AN341" s="117"/>
      <c r="AO341" s="117"/>
      <c r="AP341" s="117"/>
      <c r="AQ341" s="117"/>
      <c r="AR341" s="114">
        <f>'Հ4 '!K328</f>
        <v>135518.54500000001</v>
      </c>
      <c r="AS341" s="113">
        <f t="shared" si="67"/>
        <v>0</v>
      </c>
      <c r="AT341" s="118"/>
      <c r="AU341" s="118"/>
      <c r="AV341" s="118"/>
      <c r="AW341" s="118"/>
      <c r="AX341" s="118"/>
      <c r="AY341" s="118"/>
      <c r="AZ341" s="118"/>
      <c r="BA341" s="118"/>
      <c r="BB341" s="118"/>
      <c r="BC341" s="118"/>
      <c r="BD341" s="118"/>
      <c r="BE341" s="114">
        <f>'Հ4 '!L328</f>
        <v>135518.54500000001</v>
      </c>
      <c r="BF341" s="113">
        <f t="shared" si="68"/>
        <v>0</v>
      </c>
      <c r="BG341" s="119"/>
      <c r="BH341" s="119"/>
      <c r="BI341" s="119"/>
      <c r="BJ341" s="119"/>
      <c r="BK341" s="119"/>
      <c r="BL341" s="119"/>
      <c r="BM341" s="119"/>
      <c r="BN341" s="119"/>
      <c r="BO341" s="119"/>
      <c r="BP341" s="119"/>
      <c r="BQ341" s="119"/>
    </row>
    <row r="342" spans="2:69" ht="43.5" hidden="1" customHeight="1" x14ac:dyDescent="0.3">
      <c r="B342" s="111"/>
      <c r="C342" s="111">
        <f>'Հ4 '!F329</f>
        <v>0</v>
      </c>
      <c r="D342" s="111" t="str">
        <f>'Հ4 '!G329</f>
        <v xml:space="preserve"> Սոցիալական օգնության դրամական արտահայտությամբ նպաստներ (բյուջեից)</v>
      </c>
      <c r="E342" s="114">
        <f>'Հ4 '!H329</f>
        <v>225640.8</v>
      </c>
      <c r="F342" s="113">
        <f t="shared" si="64"/>
        <v>0</v>
      </c>
      <c r="G342" s="115"/>
      <c r="H342" s="115"/>
      <c r="I342" s="115"/>
      <c r="J342" s="115"/>
      <c r="K342" s="115"/>
      <c r="L342" s="115"/>
      <c r="M342" s="115"/>
      <c r="N342" s="115"/>
      <c r="O342" s="115"/>
      <c r="P342" s="115"/>
      <c r="Q342" s="115"/>
      <c r="R342" s="114">
        <f>'Հ4 '!I329</f>
        <v>231326.2</v>
      </c>
      <c r="S342" s="113">
        <f t="shared" si="65"/>
        <v>0</v>
      </c>
      <c r="T342" s="116"/>
      <c r="U342" s="116"/>
      <c r="V342" s="116"/>
      <c r="W342" s="116"/>
      <c r="X342" s="116"/>
      <c r="Y342" s="116"/>
      <c r="Z342" s="116"/>
      <c r="AA342" s="116"/>
      <c r="AB342" s="116"/>
      <c r="AC342" s="116"/>
      <c r="AD342" s="116"/>
      <c r="AE342" s="114">
        <f>'Հ4 '!J329</f>
        <v>170910.37</v>
      </c>
      <c r="AF342" s="113">
        <f t="shared" si="66"/>
        <v>0</v>
      </c>
      <c r="AG342" s="117"/>
      <c r="AH342" s="117"/>
      <c r="AI342" s="117"/>
      <c r="AJ342" s="117"/>
      <c r="AK342" s="117"/>
      <c r="AL342" s="117"/>
      <c r="AM342" s="117"/>
      <c r="AN342" s="117"/>
      <c r="AO342" s="117"/>
      <c r="AP342" s="117"/>
      <c r="AQ342" s="117"/>
      <c r="AR342" s="114">
        <f>'Հ4 '!K329</f>
        <v>135518.54500000001</v>
      </c>
      <c r="AS342" s="113">
        <f t="shared" si="67"/>
        <v>0</v>
      </c>
      <c r="AT342" s="118"/>
      <c r="AU342" s="118"/>
      <c r="AV342" s="118"/>
      <c r="AW342" s="118"/>
      <c r="AX342" s="118"/>
      <c r="AY342" s="118"/>
      <c r="AZ342" s="118"/>
      <c r="BA342" s="118"/>
      <c r="BB342" s="118"/>
      <c r="BC342" s="118"/>
      <c r="BD342" s="118"/>
      <c r="BE342" s="114">
        <f>'Հ4 '!L329</f>
        <v>135518.54500000001</v>
      </c>
      <c r="BF342" s="113">
        <f t="shared" si="68"/>
        <v>0</v>
      </c>
      <c r="BG342" s="119"/>
      <c r="BH342" s="119"/>
      <c r="BI342" s="119"/>
      <c r="BJ342" s="119"/>
      <c r="BK342" s="119"/>
      <c r="BL342" s="119"/>
      <c r="BM342" s="119"/>
      <c r="BN342" s="119"/>
      <c r="BO342" s="119"/>
      <c r="BP342" s="119"/>
      <c r="BQ342" s="119"/>
    </row>
    <row r="343" spans="2:69" ht="43.5" hidden="1" customHeight="1" x14ac:dyDescent="0.3">
      <c r="B343" s="111"/>
      <c r="C343" s="111">
        <f>'Հ4 '!F330</f>
        <v>0</v>
      </c>
      <c r="D343" s="111" t="str">
        <f>'Հ4 '!G330</f>
        <v xml:space="preserve"> - Այլ նպաստներ բյուջեից</v>
      </c>
      <c r="E343" s="114">
        <f>'Հ4 '!H330</f>
        <v>225640.8</v>
      </c>
      <c r="F343" s="113">
        <f t="shared" si="64"/>
        <v>0</v>
      </c>
      <c r="G343" s="115"/>
      <c r="H343" s="115"/>
      <c r="I343" s="115"/>
      <c r="J343" s="115"/>
      <c r="K343" s="115"/>
      <c r="L343" s="115"/>
      <c r="M343" s="115"/>
      <c r="N343" s="115"/>
      <c r="O343" s="115"/>
      <c r="P343" s="115"/>
      <c r="Q343" s="115"/>
      <c r="R343" s="114">
        <f>'Հ4 '!I330</f>
        <v>231326.2</v>
      </c>
      <c r="S343" s="113">
        <f t="shared" si="65"/>
        <v>0</v>
      </c>
      <c r="T343" s="116"/>
      <c r="U343" s="116"/>
      <c r="V343" s="116"/>
      <c r="W343" s="116"/>
      <c r="X343" s="116"/>
      <c r="Y343" s="116"/>
      <c r="Z343" s="116"/>
      <c r="AA343" s="116"/>
      <c r="AB343" s="116"/>
      <c r="AC343" s="116"/>
      <c r="AD343" s="116"/>
      <c r="AE343" s="114">
        <f>'Հ4 '!J330</f>
        <v>170910.37</v>
      </c>
      <c r="AF343" s="113">
        <f t="shared" si="66"/>
        <v>0</v>
      </c>
      <c r="AG343" s="117"/>
      <c r="AH343" s="117"/>
      <c r="AI343" s="117"/>
      <c r="AJ343" s="117"/>
      <c r="AK343" s="117"/>
      <c r="AL343" s="117"/>
      <c r="AM343" s="117"/>
      <c r="AN343" s="117"/>
      <c r="AO343" s="117"/>
      <c r="AP343" s="117"/>
      <c r="AQ343" s="117"/>
      <c r="AR343" s="114">
        <f>'Հ4 '!K330</f>
        <v>135518.54500000001</v>
      </c>
      <c r="AS343" s="113">
        <f t="shared" si="67"/>
        <v>0</v>
      </c>
      <c r="AT343" s="118"/>
      <c r="AU343" s="118"/>
      <c r="AV343" s="118"/>
      <c r="AW343" s="118"/>
      <c r="AX343" s="118"/>
      <c r="AY343" s="118"/>
      <c r="AZ343" s="118"/>
      <c r="BA343" s="118"/>
      <c r="BB343" s="118"/>
      <c r="BC343" s="118"/>
      <c r="BD343" s="118"/>
      <c r="BE343" s="114">
        <f>'Հ4 '!L330</f>
        <v>135518.54500000001</v>
      </c>
      <c r="BF343" s="113">
        <f t="shared" si="68"/>
        <v>0</v>
      </c>
      <c r="BG343" s="119"/>
      <c r="BH343" s="119"/>
      <c r="BI343" s="119"/>
      <c r="BJ343" s="119"/>
      <c r="BK343" s="119"/>
      <c r="BL343" s="119"/>
      <c r="BM343" s="119"/>
      <c r="BN343" s="119"/>
      <c r="BO343" s="119"/>
      <c r="BP343" s="119"/>
      <c r="BQ343" s="119"/>
    </row>
    <row r="344" spans="2:69" ht="72" customHeight="1" x14ac:dyDescent="0.3">
      <c r="B344" s="132" t="str">
        <f>'Հ4 '!E331</f>
        <v xml:space="preserve"> 1088</v>
      </c>
      <c r="C344" s="132"/>
      <c r="D344" s="132" t="str">
        <f>'Հ4 '!G331</f>
        <v xml:space="preserve"> Զբաղվածության ծրագիր</v>
      </c>
      <c r="E344" s="133">
        <f>'Հ4 '!H331</f>
        <v>754934.27999999991</v>
      </c>
      <c r="F344" s="134" t="e">
        <f t="shared" si="64"/>
        <v>#REF!</v>
      </c>
      <c r="G344" s="135" t="e">
        <f>G346+G357+G366+#REF!+G378+G390+G399</f>
        <v>#REF!</v>
      </c>
      <c r="H344" s="135" t="e">
        <f>H346+H357+H366+#REF!+H378+H390+H399</f>
        <v>#REF!</v>
      </c>
      <c r="I344" s="135" t="e">
        <f>I346+I357+I366+#REF!+I378+I390+I399</f>
        <v>#REF!</v>
      </c>
      <c r="J344" s="135" t="e">
        <f>J346+J357+J366+#REF!+J378+J390+J399</f>
        <v>#REF!</v>
      </c>
      <c r="K344" s="135" t="e">
        <f>K346+K357+K366+#REF!+K378+K390+K399</f>
        <v>#REF!</v>
      </c>
      <c r="L344" s="135" t="e">
        <f>L346+L357+L366+#REF!+L378+L390+L399</f>
        <v>#REF!</v>
      </c>
      <c r="M344" s="135" t="e">
        <f>M346+M357+M366+#REF!+M378+M390+M399</f>
        <v>#REF!</v>
      </c>
      <c r="N344" s="135" t="e">
        <f>N346+N357+N366+#REF!+N378+N390+N399</f>
        <v>#REF!</v>
      </c>
      <c r="O344" s="135" t="e">
        <f>O346+O357+O366+#REF!+O378+O390+O399</f>
        <v>#REF!</v>
      </c>
      <c r="P344" s="135" t="e">
        <f>P346+P357+P366+#REF!+P378+P390+P399</f>
        <v>#REF!</v>
      </c>
      <c r="Q344" s="135" t="e">
        <f>Q346+Q357+Q366+#REF!+Q378+Q390+Q399</f>
        <v>#REF!</v>
      </c>
      <c r="R344" s="133">
        <f>'Հ4 '!I331</f>
        <v>638467</v>
      </c>
      <c r="S344" s="134" t="e">
        <f t="shared" si="65"/>
        <v>#REF!</v>
      </c>
      <c r="T344" s="135" t="e">
        <f>T346+T357+T366+#REF!+T378+T390+T399</f>
        <v>#REF!</v>
      </c>
      <c r="U344" s="135" t="e">
        <f>U346+U357+U366+#REF!+U378+U390+U399</f>
        <v>#REF!</v>
      </c>
      <c r="V344" s="135" t="e">
        <f>V346+V357+V366+#REF!+V378+V390+V399</f>
        <v>#REF!</v>
      </c>
      <c r="W344" s="135" t="e">
        <f>W346+W357+W366+#REF!+W378+W390+W399</f>
        <v>#REF!</v>
      </c>
      <c r="X344" s="135" t="e">
        <f>X346+X357+X366+#REF!+X378+X390+X399</f>
        <v>#REF!</v>
      </c>
      <c r="Y344" s="135" t="e">
        <f>Y346+Y357+Y366+#REF!+Y378+Y390+Y399</f>
        <v>#REF!</v>
      </c>
      <c r="Z344" s="135" t="e">
        <f>Z346+Z357+Z366+#REF!+Z378+Z390+Z399</f>
        <v>#REF!</v>
      </c>
      <c r="AA344" s="135" t="e">
        <f>AA346+AA357+AA366+#REF!+AA378+AA390+AA399</f>
        <v>#REF!</v>
      </c>
      <c r="AB344" s="135" t="e">
        <f>AB346+AB357+AB366+#REF!+AB378+AB390+AB399</f>
        <v>#REF!</v>
      </c>
      <c r="AC344" s="135" t="e">
        <f>AC346+AC357+AC366+#REF!+AC378+AC390+AC399</f>
        <v>#REF!</v>
      </c>
      <c r="AD344" s="135" t="e">
        <f>AD346+AD357+AD366+#REF!+AD378+AD390+AD399</f>
        <v>#REF!</v>
      </c>
      <c r="AE344" s="133">
        <f>'Հ4 '!J331</f>
        <v>1733100</v>
      </c>
      <c r="AF344" s="134" t="e">
        <f t="shared" si="66"/>
        <v>#REF!</v>
      </c>
      <c r="AG344" s="135" t="e">
        <f>AG346+AG357+AG366+#REF!+AG378+AG390+AG399</f>
        <v>#REF!</v>
      </c>
      <c r="AH344" s="135" t="e">
        <f>AH346+AH357+AH366+#REF!+AH378+AH390+AH399</f>
        <v>#REF!</v>
      </c>
      <c r="AI344" s="135" t="e">
        <f>AI346+AI357+AI366+#REF!+AI378+AI390+AI399</f>
        <v>#REF!</v>
      </c>
      <c r="AJ344" s="135" t="e">
        <f>AJ346+AJ357+AJ366+#REF!+AJ378+AJ390+AJ399</f>
        <v>#REF!</v>
      </c>
      <c r="AK344" s="135" t="e">
        <f>AK346+AK357+AK366+#REF!+AK378+AK390+AK399</f>
        <v>#REF!</v>
      </c>
      <c r="AL344" s="135" t="e">
        <f>AL346+AL357+AL366+#REF!+AL378+AL390+AL399</f>
        <v>#REF!</v>
      </c>
      <c r="AM344" s="135" t="e">
        <f>AM346+AM357+AM366+#REF!+AM378+AM390+AM399</f>
        <v>#REF!</v>
      </c>
      <c r="AN344" s="135" t="e">
        <f>AN346+AN357+AN366+#REF!+AN378+AN390+AN399</f>
        <v>#REF!</v>
      </c>
      <c r="AO344" s="135" t="e">
        <f>AO346+AO357+AO366+#REF!+AO378+AO390+AO399</f>
        <v>#REF!</v>
      </c>
      <c r="AP344" s="135" t="e">
        <f>AP346+AP357+AP366+#REF!+AP378+AP390+AP399</f>
        <v>#REF!</v>
      </c>
      <c r="AQ344" s="135" t="e">
        <f>AQ346+AQ357+AQ366+#REF!+AQ378+AQ390+AQ399</f>
        <v>#REF!</v>
      </c>
      <c r="AR344" s="133">
        <f>'Հ4 '!K331</f>
        <v>1876510</v>
      </c>
      <c r="AS344" s="134" t="e">
        <f t="shared" si="67"/>
        <v>#REF!</v>
      </c>
      <c r="AT344" s="135" t="e">
        <f>AT346+AT357+AT366+#REF!+AT378+AT390+AT399</f>
        <v>#REF!</v>
      </c>
      <c r="AU344" s="135" t="e">
        <f>AU346+AU357+AU366+#REF!+AU378+AU390+AU399</f>
        <v>#REF!</v>
      </c>
      <c r="AV344" s="135" t="e">
        <f>AV346+AV357+AV366+#REF!+AV378+AV390+AV399</f>
        <v>#REF!</v>
      </c>
      <c r="AW344" s="135" t="e">
        <f>AW346+AW357+AW366+#REF!+AW378+AW390+AW399</f>
        <v>#REF!</v>
      </c>
      <c r="AX344" s="135" t="e">
        <f>AX346+AX357+AX366+#REF!+AX378+AX390+AX399</f>
        <v>#REF!</v>
      </c>
      <c r="AY344" s="135" t="e">
        <f>AY346+AY357+AY366+#REF!+AY378+AY390+AY399</f>
        <v>#REF!</v>
      </c>
      <c r="AZ344" s="135" t="e">
        <f>AZ346+AZ357+AZ366+#REF!+AZ378+AZ390+AZ399</f>
        <v>#REF!</v>
      </c>
      <c r="BA344" s="135" t="e">
        <f>BA346+BA357+BA366+#REF!+BA378+BA390+BA399</f>
        <v>#REF!</v>
      </c>
      <c r="BB344" s="135" t="e">
        <f>BB346+BB357+BB366+#REF!+BB378+BB390+BB399</f>
        <v>#REF!</v>
      </c>
      <c r="BC344" s="135" t="e">
        <f>BC346+BC357+BC366+#REF!+BC378+BC390+BC399</f>
        <v>#REF!</v>
      </c>
      <c r="BD344" s="135" t="e">
        <f>BD346+BD357+BD366+#REF!+BD378+BD390+BD399</f>
        <v>#REF!</v>
      </c>
      <c r="BE344" s="133">
        <f>'Հ4 '!L331</f>
        <v>1961590</v>
      </c>
      <c r="BF344" s="134" t="e">
        <f t="shared" si="68"/>
        <v>#REF!</v>
      </c>
      <c r="BG344" s="135" t="e">
        <f>BG346+BG357+BG366+#REF!+BG378+BG390+BG399</f>
        <v>#REF!</v>
      </c>
      <c r="BH344" s="135" t="e">
        <f>BH346+BH357+BH366+#REF!+BH378+BH390+BH399</f>
        <v>#REF!</v>
      </c>
      <c r="BI344" s="135" t="e">
        <f>BI346+BI357+BI366+#REF!+BI378+BI390+BI399</f>
        <v>#REF!</v>
      </c>
      <c r="BJ344" s="135" t="e">
        <f>BJ346+BJ357+BJ366+#REF!+BJ378+BJ390+BJ399</f>
        <v>#REF!</v>
      </c>
      <c r="BK344" s="135" t="e">
        <f>BK346+BK357+BK366+#REF!+BK378+BK390+BK399</f>
        <v>#REF!</v>
      </c>
      <c r="BL344" s="135" t="e">
        <f>BL346+BL357+BL366+#REF!+BL378+BL390+BL399</f>
        <v>#REF!</v>
      </c>
      <c r="BM344" s="135" t="e">
        <f>BM346+BM357+BM366+#REF!+BM378+BM390+BM399</f>
        <v>#REF!</v>
      </c>
      <c r="BN344" s="135" t="e">
        <f>BN346+BN357+BN366+#REF!+BN378+BN390+BN399</f>
        <v>#REF!</v>
      </c>
      <c r="BO344" s="135" t="e">
        <f>BO346+BO357+BO366+#REF!+BO378+BO390+BO399</f>
        <v>#REF!</v>
      </c>
      <c r="BP344" s="135" t="e">
        <f>BP346+BP357+BP366+#REF!+BP378+BP390+BP399</f>
        <v>#REF!</v>
      </c>
      <c r="BQ344" s="135" t="e">
        <f>BQ346+BQ357+BQ366+#REF!+BQ378+BQ390+BQ399</f>
        <v>#REF!</v>
      </c>
    </row>
    <row r="345" spans="2:69" ht="43.5" hidden="1" customHeight="1" x14ac:dyDescent="0.3">
      <c r="B345" s="111"/>
      <c r="C345" s="111"/>
      <c r="D345" s="111" t="str">
        <f>'Հ4 '!G332</f>
        <v xml:space="preserve"> այդ թվում`</v>
      </c>
      <c r="E345" s="114">
        <f>'Հ4 '!H332</f>
        <v>0</v>
      </c>
      <c r="F345" s="113">
        <f t="shared" si="64"/>
        <v>0</v>
      </c>
      <c r="G345" s="115"/>
      <c r="H345" s="115"/>
      <c r="I345" s="115"/>
      <c r="J345" s="115"/>
      <c r="K345" s="115"/>
      <c r="L345" s="115"/>
      <c r="M345" s="115"/>
      <c r="N345" s="115"/>
      <c r="O345" s="115"/>
      <c r="P345" s="115"/>
      <c r="Q345" s="115"/>
      <c r="R345" s="114">
        <f>'Հ4 '!I332</f>
        <v>0</v>
      </c>
      <c r="S345" s="113">
        <f t="shared" si="65"/>
        <v>0</v>
      </c>
      <c r="T345" s="116"/>
      <c r="U345" s="116"/>
      <c r="V345" s="116"/>
      <c r="W345" s="116"/>
      <c r="X345" s="116"/>
      <c r="Y345" s="116"/>
      <c r="Z345" s="116"/>
      <c r="AA345" s="116"/>
      <c r="AB345" s="116"/>
      <c r="AC345" s="116"/>
      <c r="AD345" s="116"/>
      <c r="AE345" s="114">
        <f>'Հ4 '!J332</f>
        <v>0</v>
      </c>
      <c r="AF345" s="113">
        <f t="shared" si="66"/>
        <v>0</v>
      </c>
      <c r="AG345" s="117"/>
      <c r="AH345" s="117"/>
      <c r="AI345" s="117"/>
      <c r="AJ345" s="117"/>
      <c r="AK345" s="117"/>
      <c r="AL345" s="117"/>
      <c r="AM345" s="117"/>
      <c r="AN345" s="117"/>
      <c r="AO345" s="117"/>
      <c r="AP345" s="117"/>
      <c r="AQ345" s="117"/>
      <c r="AR345" s="114">
        <f>'Հ4 '!K332</f>
        <v>0</v>
      </c>
      <c r="AS345" s="113">
        <f t="shared" si="67"/>
        <v>0</v>
      </c>
      <c r="AT345" s="118"/>
      <c r="AU345" s="118"/>
      <c r="AV345" s="118"/>
      <c r="AW345" s="118"/>
      <c r="AX345" s="118"/>
      <c r="AY345" s="118"/>
      <c r="AZ345" s="118"/>
      <c r="BA345" s="118"/>
      <c r="BB345" s="118"/>
      <c r="BC345" s="118"/>
      <c r="BD345" s="118"/>
      <c r="BE345" s="114">
        <f>'Հ4 '!L332</f>
        <v>0</v>
      </c>
      <c r="BF345" s="113">
        <f t="shared" si="68"/>
        <v>0</v>
      </c>
      <c r="BG345" s="119"/>
      <c r="BH345" s="119"/>
      <c r="BI345" s="119"/>
      <c r="BJ345" s="119"/>
      <c r="BK345" s="119"/>
      <c r="BL345" s="119"/>
      <c r="BM345" s="119"/>
      <c r="BN345" s="119"/>
      <c r="BO345" s="119"/>
      <c r="BP345" s="119"/>
      <c r="BQ345" s="119"/>
    </row>
    <row r="346" spans="2:69" ht="73.5" customHeight="1" x14ac:dyDescent="0.3">
      <c r="B346" s="111"/>
      <c r="C346" s="111" t="str">
        <f>'Հ4 '!F333</f>
        <v xml:space="preserve"> 11008</v>
      </c>
      <c r="D346" s="111" t="str">
        <f>'Հ4 '!G333</f>
        <v xml:space="preserve"> Եվրասիական զարգացման բանկի աջակցությամբ իրականացվող«Աշխատանքի Էլեկտրոնային Բորսա» դրամաշնորհային ծրագիր</v>
      </c>
      <c r="E346" s="114">
        <f>'Հ4 '!H333</f>
        <v>47925.289999999994</v>
      </c>
      <c r="F346" s="113">
        <f t="shared" si="64"/>
        <v>0</v>
      </c>
      <c r="G346" s="115"/>
      <c r="H346" s="115"/>
      <c r="I346" s="115"/>
      <c r="J346" s="115"/>
      <c r="K346" s="115"/>
      <c r="L346" s="115"/>
      <c r="M346" s="115"/>
      <c r="N346" s="115"/>
      <c r="O346" s="115"/>
      <c r="P346" s="115"/>
      <c r="Q346" s="115"/>
      <c r="R346" s="114">
        <f>'Հ4 '!I333</f>
        <v>58220.5</v>
      </c>
      <c r="S346" s="113">
        <f t="shared" si="65"/>
        <v>0</v>
      </c>
      <c r="T346" s="116"/>
      <c r="U346" s="116"/>
      <c r="V346" s="116"/>
      <c r="W346" s="116"/>
      <c r="X346" s="116"/>
      <c r="Y346" s="116"/>
      <c r="Z346" s="116"/>
      <c r="AA346" s="116"/>
      <c r="AB346" s="116"/>
      <c r="AC346" s="116"/>
      <c r="AD346" s="116"/>
      <c r="AE346" s="114">
        <f>'Հ4 '!J333</f>
        <v>0</v>
      </c>
      <c r="AF346" s="113">
        <f t="shared" si="66"/>
        <v>0</v>
      </c>
      <c r="AG346" s="117"/>
      <c r="AH346" s="117"/>
      <c r="AI346" s="117"/>
      <c r="AJ346" s="117"/>
      <c r="AK346" s="117"/>
      <c r="AL346" s="117"/>
      <c r="AM346" s="117"/>
      <c r="AN346" s="117"/>
      <c r="AO346" s="117"/>
      <c r="AP346" s="117"/>
      <c r="AQ346" s="117"/>
      <c r="AR346" s="114">
        <f>'Հ4 '!K333</f>
        <v>0</v>
      </c>
      <c r="AS346" s="113">
        <f t="shared" si="67"/>
        <v>0</v>
      </c>
      <c r="AT346" s="118"/>
      <c r="AU346" s="118"/>
      <c r="AV346" s="118"/>
      <c r="AW346" s="118"/>
      <c r="AX346" s="118"/>
      <c r="AY346" s="118"/>
      <c r="AZ346" s="118"/>
      <c r="BA346" s="118"/>
      <c r="BB346" s="118"/>
      <c r="BC346" s="118"/>
      <c r="BD346" s="118"/>
      <c r="BE346" s="114">
        <f>'Հ4 '!L333</f>
        <v>0</v>
      </c>
      <c r="BF346" s="113">
        <f t="shared" si="68"/>
        <v>0</v>
      </c>
      <c r="BG346" s="119"/>
      <c r="BH346" s="119"/>
      <c r="BI346" s="119"/>
      <c r="BJ346" s="119"/>
      <c r="BK346" s="119"/>
      <c r="BL346" s="119"/>
      <c r="BM346" s="119"/>
      <c r="BN346" s="119"/>
      <c r="BO346" s="119"/>
      <c r="BP346" s="119"/>
      <c r="BQ346" s="119"/>
    </row>
    <row r="347" spans="2:69" ht="43.5" hidden="1" customHeight="1" x14ac:dyDescent="0.3">
      <c r="B347" s="111"/>
      <c r="C347" s="111">
        <f>'Հ4 '!F334</f>
        <v>0</v>
      </c>
      <c r="D347" s="111" t="str">
        <f>'Հ4 '!G334</f>
        <v xml:space="preserve"> այդ թվում` ըստ կատարողների</v>
      </c>
      <c r="E347" s="114">
        <f>'Հ4 '!H334</f>
        <v>0</v>
      </c>
      <c r="F347" s="113">
        <f t="shared" si="64"/>
        <v>0</v>
      </c>
      <c r="G347" s="115"/>
      <c r="H347" s="115"/>
      <c r="I347" s="115"/>
      <c r="J347" s="115"/>
      <c r="K347" s="115"/>
      <c r="L347" s="115"/>
      <c r="M347" s="115"/>
      <c r="N347" s="115"/>
      <c r="O347" s="115"/>
      <c r="P347" s="115"/>
      <c r="Q347" s="115"/>
      <c r="R347" s="114">
        <f>'Հ4 '!I334</f>
        <v>0</v>
      </c>
      <c r="S347" s="113">
        <f t="shared" si="65"/>
        <v>0</v>
      </c>
      <c r="T347" s="116"/>
      <c r="U347" s="116"/>
      <c r="V347" s="116"/>
      <c r="W347" s="116"/>
      <c r="X347" s="116"/>
      <c r="Y347" s="116"/>
      <c r="Z347" s="116"/>
      <c r="AA347" s="116"/>
      <c r="AB347" s="116"/>
      <c r="AC347" s="116"/>
      <c r="AD347" s="116"/>
      <c r="AE347" s="114">
        <f>'Հ4 '!J334</f>
        <v>0</v>
      </c>
      <c r="AF347" s="113">
        <f t="shared" si="66"/>
        <v>0</v>
      </c>
      <c r="AG347" s="117"/>
      <c r="AH347" s="117"/>
      <c r="AI347" s="117"/>
      <c r="AJ347" s="117"/>
      <c r="AK347" s="117"/>
      <c r="AL347" s="117"/>
      <c r="AM347" s="117"/>
      <c r="AN347" s="117"/>
      <c r="AO347" s="117"/>
      <c r="AP347" s="117"/>
      <c r="AQ347" s="117"/>
      <c r="AR347" s="114">
        <f>'Հ4 '!K334</f>
        <v>0</v>
      </c>
      <c r="AS347" s="113">
        <f t="shared" si="67"/>
        <v>0</v>
      </c>
      <c r="AT347" s="118"/>
      <c r="AU347" s="118"/>
      <c r="AV347" s="118"/>
      <c r="AW347" s="118"/>
      <c r="AX347" s="118"/>
      <c r="AY347" s="118"/>
      <c r="AZ347" s="118"/>
      <c r="BA347" s="118"/>
      <c r="BB347" s="118"/>
      <c r="BC347" s="118"/>
      <c r="BD347" s="118"/>
      <c r="BE347" s="114">
        <f>'Հ4 '!L334</f>
        <v>0</v>
      </c>
      <c r="BF347" s="113">
        <f t="shared" si="68"/>
        <v>0</v>
      </c>
      <c r="BG347" s="119"/>
      <c r="BH347" s="119"/>
      <c r="BI347" s="119"/>
      <c r="BJ347" s="119"/>
      <c r="BK347" s="119"/>
      <c r="BL347" s="119"/>
      <c r="BM347" s="119"/>
      <c r="BN347" s="119"/>
      <c r="BO347" s="119"/>
      <c r="BP347" s="119"/>
      <c r="BQ347" s="119"/>
    </row>
    <row r="348" spans="2:69" ht="43.5" hidden="1" customHeight="1" x14ac:dyDescent="0.3">
      <c r="B348" s="111"/>
      <c r="C348" s="111">
        <f>'Հ4 '!F335</f>
        <v>0</v>
      </c>
      <c r="D348" s="111" t="str">
        <f>'Հ4 '!G335</f>
        <v xml:space="preserve"> ՀՀ  աշխատանքի և սոցիալական հարցերի նախարարություն</v>
      </c>
      <c r="E348" s="114">
        <f>'Հ4 '!H335</f>
        <v>47925.289999999994</v>
      </c>
      <c r="F348" s="113">
        <f t="shared" si="64"/>
        <v>0</v>
      </c>
      <c r="G348" s="115"/>
      <c r="H348" s="115"/>
      <c r="I348" s="115"/>
      <c r="J348" s="115"/>
      <c r="K348" s="115"/>
      <c r="L348" s="115"/>
      <c r="M348" s="115"/>
      <c r="N348" s="115"/>
      <c r="O348" s="115"/>
      <c r="P348" s="115"/>
      <c r="Q348" s="115"/>
      <c r="R348" s="114">
        <f>'Հ4 '!I335</f>
        <v>58220.5</v>
      </c>
      <c r="S348" s="113">
        <f t="shared" si="65"/>
        <v>0</v>
      </c>
      <c r="T348" s="116"/>
      <c r="U348" s="116"/>
      <c r="V348" s="116"/>
      <c r="W348" s="116"/>
      <c r="X348" s="116"/>
      <c r="Y348" s="116"/>
      <c r="Z348" s="116"/>
      <c r="AA348" s="116"/>
      <c r="AB348" s="116"/>
      <c r="AC348" s="116"/>
      <c r="AD348" s="116"/>
      <c r="AE348" s="114">
        <f>'Հ4 '!J335</f>
        <v>0</v>
      </c>
      <c r="AF348" s="113">
        <f t="shared" si="66"/>
        <v>0</v>
      </c>
      <c r="AG348" s="117"/>
      <c r="AH348" s="117"/>
      <c r="AI348" s="117"/>
      <c r="AJ348" s="117"/>
      <c r="AK348" s="117"/>
      <c r="AL348" s="117"/>
      <c r="AM348" s="117"/>
      <c r="AN348" s="117"/>
      <c r="AO348" s="117"/>
      <c r="AP348" s="117"/>
      <c r="AQ348" s="117"/>
      <c r="AR348" s="114">
        <f>'Հ4 '!K335</f>
        <v>0</v>
      </c>
      <c r="AS348" s="113">
        <f t="shared" si="67"/>
        <v>0</v>
      </c>
      <c r="AT348" s="118"/>
      <c r="AU348" s="118"/>
      <c r="AV348" s="118"/>
      <c r="AW348" s="118"/>
      <c r="AX348" s="118"/>
      <c r="AY348" s="118"/>
      <c r="AZ348" s="118"/>
      <c r="BA348" s="118"/>
      <c r="BB348" s="118"/>
      <c r="BC348" s="118"/>
      <c r="BD348" s="118"/>
      <c r="BE348" s="114">
        <f>'Հ4 '!L335</f>
        <v>0</v>
      </c>
      <c r="BF348" s="113">
        <f t="shared" si="68"/>
        <v>0</v>
      </c>
      <c r="BG348" s="119"/>
      <c r="BH348" s="119"/>
      <c r="BI348" s="119"/>
      <c r="BJ348" s="119"/>
      <c r="BK348" s="119"/>
      <c r="BL348" s="119"/>
      <c r="BM348" s="119"/>
      <c r="BN348" s="119"/>
      <c r="BO348" s="119"/>
      <c r="BP348" s="119"/>
      <c r="BQ348" s="119"/>
    </row>
    <row r="349" spans="2:69" ht="43.5" hidden="1" customHeight="1" x14ac:dyDescent="0.3">
      <c r="B349" s="111"/>
      <c r="C349" s="111">
        <f>'Հ4 '!F336</f>
        <v>0</v>
      </c>
      <c r="D349" s="111" t="str">
        <f>'Հ4 '!G336</f>
        <v xml:space="preserve"> այդ թվում` բյուջետային ծախսերի տնտեսագիտական դասակարգման հոդվածներ</v>
      </c>
      <c r="E349" s="114">
        <f>'Հ4 '!H336</f>
        <v>0</v>
      </c>
      <c r="F349" s="113">
        <f t="shared" si="64"/>
        <v>0</v>
      </c>
      <c r="G349" s="115"/>
      <c r="H349" s="115"/>
      <c r="I349" s="115"/>
      <c r="J349" s="115"/>
      <c r="K349" s="115"/>
      <c r="L349" s="115"/>
      <c r="M349" s="115"/>
      <c r="N349" s="115"/>
      <c r="O349" s="115"/>
      <c r="P349" s="115"/>
      <c r="Q349" s="115"/>
      <c r="R349" s="114">
        <f>'Հ4 '!I336</f>
        <v>0</v>
      </c>
      <c r="S349" s="113">
        <f t="shared" si="65"/>
        <v>0</v>
      </c>
      <c r="T349" s="116"/>
      <c r="U349" s="116"/>
      <c r="V349" s="116"/>
      <c r="W349" s="116"/>
      <c r="X349" s="116"/>
      <c r="Y349" s="116"/>
      <c r="Z349" s="116"/>
      <c r="AA349" s="116"/>
      <c r="AB349" s="116"/>
      <c r="AC349" s="116"/>
      <c r="AD349" s="116"/>
      <c r="AE349" s="114">
        <f>'Հ4 '!J336</f>
        <v>0</v>
      </c>
      <c r="AF349" s="113">
        <f t="shared" si="66"/>
        <v>0</v>
      </c>
      <c r="AG349" s="117"/>
      <c r="AH349" s="117"/>
      <c r="AI349" s="117"/>
      <c r="AJ349" s="117"/>
      <c r="AK349" s="117"/>
      <c r="AL349" s="117"/>
      <c r="AM349" s="117"/>
      <c r="AN349" s="117"/>
      <c r="AO349" s="117"/>
      <c r="AP349" s="117"/>
      <c r="AQ349" s="117"/>
      <c r="AR349" s="114">
        <f>'Հ4 '!K336</f>
        <v>0</v>
      </c>
      <c r="AS349" s="113">
        <f t="shared" si="67"/>
        <v>0</v>
      </c>
      <c r="AT349" s="118"/>
      <c r="AU349" s="118"/>
      <c r="AV349" s="118"/>
      <c r="AW349" s="118"/>
      <c r="AX349" s="118"/>
      <c r="AY349" s="118"/>
      <c r="AZ349" s="118"/>
      <c r="BA349" s="118"/>
      <c r="BB349" s="118"/>
      <c r="BC349" s="118"/>
      <c r="BD349" s="118"/>
      <c r="BE349" s="114">
        <f>'Հ4 '!L336</f>
        <v>0</v>
      </c>
      <c r="BF349" s="113">
        <f t="shared" si="68"/>
        <v>0</v>
      </c>
      <c r="BG349" s="119"/>
      <c r="BH349" s="119"/>
      <c r="BI349" s="119"/>
      <c r="BJ349" s="119"/>
      <c r="BK349" s="119"/>
      <c r="BL349" s="119"/>
      <c r="BM349" s="119"/>
      <c r="BN349" s="119"/>
      <c r="BO349" s="119"/>
      <c r="BP349" s="119"/>
      <c r="BQ349" s="119"/>
    </row>
    <row r="350" spans="2:69" ht="43.5" hidden="1" customHeight="1" x14ac:dyDescent="0.3">
      <c r="B350" s="111"/>
      <c r="C350" s="111">
        <f>'Հ4 '!F337</f>
        <v>0</v>
      </c>
      <c r="D350" s="111" t="str">
        <f>'Հ4 '!G337</f>
        <v xml:space="preserve"> ԸՆԴԱՄԵՆԸ ԾԱԽՍԵՐ</v>
      </c>
      <c r="E350" s="114">
        <f>'Հ4 '!H337</f>
        <v>47925.289999999994</v>
      </c>
      <c r="F350" s="113">
        <f t="shared" si="64"/>
        <v>0</v>
      </c>
      <c r="G350" s="115"/>
      <c r="H350" s="115"/>
      <c r="I350" s="115"/>
      <c r="J350" s="115"/>
      <c r="K350" s="115"/>
      <c r="L350" s="115"/>
      <c r="M350" s="115"/>
      <c r="N350" s="115"/>
      <c r="O350" s="115"/>
      <c r="P350" s="115"/>
      <c r="Q350" s="115"/>
      <c r="R350" s="114">
        <f>'Հ4 '!I337</f>
        <v>58220.5</v>
      </c>
      <c r="S350" s="113">
        <f t="shared" si="65"/>
        <v>0</v>
      </c>
      <c r="T350" s="116"/>
      <c r="U350" s="116"/>
      <c r="V350" s="116"/>
      <c r="W350" s="116"/>
      <c r="X350" s="116"/>
      <c r="Y350" s="116"/>
      <c r="Z350" s="116"/>
      <c r="AA350" s="116"/>
      <c r="AB350" s="116"/>
      <c r="AC350" s="116"/>
      <c r="AD350" s="116"/>
      <c r="AE350" s="114">
        <f>'Հ4 '!J337</f>
        <v>0</v>
      </c>
      <c r="AF350" s="113">
        <f t="shared" si="66"/>
        <v>0</v>
      </c>
      <c r="AG350" s="117"/>
      <c r="AH350" s="117"/>
      <c r="AI350" s="117"/>
      <c r="AJ350" s="117"/>
      <c r="AK350" s="117"/>
      <c r="AL350" s="117"/>
      <c r="AM350" s="117"/>
      <c r="AN350" s="117"/>
      <c r="AO350" s="117"/>
      <c r="AP350" s="117"/>
      <c r="AQ350" s="117"/>
      <c r="AR350" s="114">
        <f>'Հ4 '!K337</f>
        <v>0</v>
      </c>
      <c r="AS350" s="113">
        <f t="shared" si="67"/>
        <v>0</v>
      </c>
      <c r="AT350" s="118"/>
      <c r="AU350" s="118"/>
      <c r="AV350" s="118"/>
      <c r="AW350" s="118"/>
      <c r="AX350" s="118"/>
      <c r="AY350" s="118"/>
      <c r="AZ350" s="118"/>
      <c r="BA350" s="118"/>
      <c r="BB350" s="118"/>
      <c r="BC350" s="118"/>
      <c r="BD350" s="118"/>
      <c r="BE350" s="114">
        <f>'Հ4 '!L337</f>
        <v>0</v>
      </c>
      <c r="BF350" s="113">
        <f t="shared" si="68"/>
        <v>0</v>
      </c>
      <c r="BG350" s="119"/>
      <c r="BH350" s="119"/>
      <c r="BI350" s="119"/>
      <c r="BJ350" s="119"/>
      <c r="BK350" s="119"/>
      <c r="BL350" s="119"/>
      <c r="BM350" s="119"/>
      <c r="BN350" s="119"/>
      <c r="BO350" s="119"/>
      <c r="BP350" s="119"/>
      <c r="BQ350" s="119"/>
    </row>
    <row r="351" spans="2:69" ht="43.5" hidden="1" customHeight="1" x14ac:dyDescent="0.3">
      <c r="B351" s="111"/>
      <c r="C351" s="111">
        <f>'Հ4 '!F338</f>
        <v>0</v>
      </c>
      <c r="D351" s="111" t="str">
        <f>'Հ4 '!G338</f>
        <v xml:space="preserve"> ԸՆԹԱՑԻԿ ԾԱԽՍԵՐ</v>
      </c>
      <c r="E351" s="114">
        <f>'Հ4 '!H338</f>
        <v>47925.289999999994</v>
      </c>
      <c r="F351" s="113">
        <f t="shared" si="64"/>
        <v>0</v>
      </c>
      <c r="G351" s="115"/>
      <c r="H351" s="115"/>
      <c r="I351" s="115"/>
      <c r="J351" s="115"/>
      <c r="K351" s="115"/>
      <c r="L351" s="115"/>
      <c r="M351" s="115"/>
      <c r="N351" s="115"/>
      <c r="O351" s="115"/>
      <c r="P351" s="115"/>
      <c r="Q351" s="115"/>
      <c r="R351" s="114">
        <f>'Հ4 '!I338</f>
        <v>58220.5</v>
      </c>
      <c r="S351" s="113">
        <f t="shared" si="65"/>
        <v>0</v>
      </c>
      <c r="T351" s="116"/>
      <c r="U351" s="116"/>
      <c r="V351" s="116"/>
      <c r="W351" s="116"/>
      <c r="X351" s="116"/>
      <c r="Y351" s="116"/>
      <c r="Z351" s="116"/>
      <c r="AA351" s="116"/>
      <c r="AB351" s="116"/>
      <c r="AC351" s="116"/>
      <c r="AD351" s="116"/>
      <c r="AE351" s="114">
        <f>'Հ4 '!J338</f>
        <v>0</v>
      </c>
      <c r="AF351" s="113">
        <f t="shared" si="66"/>
        <v>0</v>
      </c>
      <c r="AG351" s="117"/>
      <c r="AH351" s="117"/>
      <c r="AI351" s="117"/>
      <c r="AJ351" s="117"/>
      <c r="AK351" s="117"/>
      <c r="AL351" s="117"/>
      <c r="AM351" s="117"/>
      <c r="AN351" s="117"/>
      <c r="AO351" s="117"/>
      <c r="AP351" s="117"/>
      <c r="AQ351" s="117"/>
      <c r="AR351" s="114">
        <f>'Հ4 '!K338</f>
        <v>0</v>
      </c>
      <c r="AS351" s="113">
        <f t="shared" si="67"/>
        <v>0</v>
      </c>
      <c r="AT351" s="118"/>
      <c r="AU351" s="118"/>
      <c r="AV351" s="118"/>
      <c r="AW351" s="118"/>
      <c r="AX351" s="118"/>
      <c r="AY351" s="118"/>
      <c r="AZ351" s="118"/>
      <c r="BA351" s="118"/>
      <c r="BB351" s="118"/>
      <c r="BC351" s="118"/>
      <c r="BD351" s="118"/>
      <c r="BE351" s="114">
        <f>'Հ4 '!L338</f>
        <v>0</v>
      </c>
      <c r="BF351" s="113">
        <f t="shared" si="68"/>
        <v>0</v>
      </c>
      <c r="BG351" s="119"/>
      <c r="BH351" s="119"/>
      <c r="BI351" s="119"/>
      <c r="BJ351" s="119"/>
      <c r="BK351" s="119"/>
      <c r="BL351" s="119"/>
      <c r="BM351" s="119"/>
      <c r="BN351" s="119"/>
      <c r="BO351" s="119"/>
      <c r="BP351" s="119"/>
      <c r="BQ351" s="119"/>
    </row>
    <row r="352" spans="2:69" ht="43.5" hidden="1" customHeight="1" x14ac:dyDescent="0.3">
      <c r="B352" s="111"/>
      <c r="C352" s="111">
        <f>'Հ4 '!F339</f>
        <v>0</v>
      </c>
      <c r="D352" s="111" t="str">
        <f>'Հ4 '!G339</f>
        <v xml:space="preserve"> ԱՇԽԱՏԱՆՔԻ ՎԱՐՁԱՏՐՈՒԹՅՈՒՆ</v>
      </c>
      <c r="E352" s="114">
        <f>'Հ4 '!H339</f>
        <v>43933.2</v>
      </c>
      <c r="F352" s="113">
        <f t="shared" si="64"/>
        <v>0</v>
      </c>
      <c r="G352" s="115"/>
      <c r="H352" s="115"/>
      <c r="I352" s="115"/>
      <c r="J352" s="115"/>
      <c r="K352" s="115"/>
      <c r="L352" s="115"/>
      <c r="M352" s="115"/>
      <c r="N352" s="115"/>
      <c r="O352" s="115"/>
      <c r="P352" s="115"/>
      <c r="Q352" s="115"/>
      <c r="R352" s="114">
        <f>'Հ4 '!I339</f>
        <v>2050</v>
      </c>
      <c r="S352" s="113">
        <f t="shared" si="65"/>
        <v>0</v>
      </c>
      <c r="T352" s="116"/>
      <c r="U352" s="116"/>
      <c r="V352" s="116"/>
      <c r="W352" s="116"/>
      <c r="X352" s="116"/>
      <c r="Y352" s="116"/>
      <c r="Z352" s="116"/>
      <c r="AA352" s="116"/>
      <c r="AB352" s="116"/>
      <c r="AC352" s="116"/>
      <c r="AD352" s="116"/>
      <c r="AE352" s="114">
        <f>'Հ4 '!J339</f>
        <v>0</v>
      </c>
      <c r="AF352" s="113">
        <f t="shared" si="66"/>
        <v>0</v>
      </c>
      <c r="AG352" s="117"/>
      <c r="AH352" s="117"/>
      <c r="AI352" s="117"/>
      <c r="AJ352" s="117"/>
      <c r="AK352" s="117"/>
      <c r="AL352" s="117"/>
      <c r="AM352" s="117"/>
      <c r="AN352" s="117"/>
      <c r="AO352" s="117"/>
      <c r="AP352" s="117"/>
      <c r="AQ352" s="117"/>
      <c r="AR352" s="114">
        <f>'Հ4 '!K339</f>
        <v>0</v>
      </c>
      <c r="AS352" s="113">
        <f t="shared" si="67"/>
        <v>0</v>
      </c>
      <c r="AT352" s="118"/>
      <c r="AU352" s="118"/>
      <c r="AV352" s="118"/>
      <c r="AW352" s="118"/>
      <c r="AX352" s="118"/>
      <c r="AY352" s="118"/>
      <c r="AZ352" s="118"/>
      <c r="BA352" s="118"/>
      <c r="BB352" s="118"/>
      <c r="BC352" s="118"/>
      <c r="BD352" s="118"/>
      <c r="BE352" s="114">
        <f>'Հ4 '!L339</f>
        <v>0</v>
      </c>
      <c r="BF352" s="113">
        <f t="shared" si="68"/>
        <v>0</v>
      </c>
      <c r="BG352" s="119"/>
      <c r="BH352" s="119"/>
      <c r="BI352" s="119"/>
      <c r="BJ352" s="119"/>
      <c r="BK352" s="119"/>
      <c r="BL352" s="119"/>
      <c r="BM352" s="119"/>
      <c r="BN352" s="119"/>
      <c r="BO352" s="119"/>
      <c r="BP352" s="119"/>
      <c r="BQ352" s="119"/>
    </row>
    <row r="353" spans="2:69" ht="43.5" hidden="1" customHeight="1" x14ac:dyDescent="0.3">
      <c r="B353" s="111"/>
      <c r="C353" s="111">
        <f>'Հ4 '!F340</f>
        <v>0</v>
      </c>
      <c r="D353" s="111" t="str">
        <f>'Հ4 '!G340</f>
        <v xml:space="preserve"> Դրամով վճարվող աշխատավարձեր և հավելավճարներ</v>
      </c>
      <c r="E353" s="114">
        <f>'Հ4 '!H340</f>
        <v>43933.2</v>
      </c>
      <c r="F353" s="113">
        <f t="shared" si="64"/>
        <v>0</v>
      </c>
      <c r="G353" s="115"/>
      <c r="H353" s="115"/>
      <c r="I353" s="115"/>
      <c r="J353" s="115"/>
      <c r="K353" s="115"/>
      <c r="L353" s="115"/>
      <c r="M353" s="115"/>
      <c r="N353" s="115"/>
      <c r="O353" s="115"/>
      <c r="P353" s="115"/>
      <c r="Q353" s="115"/>
      <c r="R353" s="114">
        <f>'Հ4 '!I340</f>
        <v>2050</v>
      </c>
      <c r="S353" s="113">
        <f t="shared" si="65"/>
        <v>0</v>
      </c>
      <c r="T353" s="116"/>
      <c r="U353" s="116"/>
      <c r="V353" s="116"/>
      <c r="W353" s="116"/>
      <c r="X353" s="116"/>
      <c r="Y353" s="116"/>
      <c r="Z353" s="116"/>
      <c r="AA353" s="116"/>
      <c r="AB353" s="116"/>
      <c r="AC353" s="116"/>
      <c r="AD353" s="116"/>
      <c r="AE353" s="114">
        <f>'Հ4 '!J340</f>
        <v>0</v>
      </c>
      <c r="AF353" s="113">
        <f t="shared" si="66"/>
        <v>0</v>
      </c>
      <c r="AG353" s="117"/>
      <c r="AH353" s="117"/>
      <c r="AI353" s="117"/>
      <c r="AJ353" s="117"/>
      <c r="AK353" s="117"/>
      <c r="AL353" s="117"/>
      <c r="AM353" s="117"/>
      <c r="AN353" s="117"/>
      <c r="AO353" s="117"/>
      <c r="AP353" s="117"/>
      <c r="AQ353" s="117"/>
      <c r="AR353" s="114">
        <f>'Հ4 '!K340</f>
        <v>0</v>
      </c>
      <c r="AS353" s="113">
        <f t="shared" si="67"/>
        <v>0</v>
      </c>
      <c r="AT353" s="118"/>
      <c r="AU353" s="118"/>
      <c r="AV353" s="118"/>
      <c r="AW353" s="118"/>
      <c r="AX353" s="118"/>
      <c r="AY353" s="118"/>
      <c r="AZ353" s="118"/>
      <c r="BA353" s="118"/>
      <c r="BB353" s="118"/>
      <c r="BC353" s="118"/>
      <c r="BD353" s="118"/>
      <c r="BE353" s="114">
        <f>'Հ4 '!L340</f>
        <v>0</v>
      </c>
      <c r="BF353" s="113">
        <f t="shared" si="68"/>
        <v>0</v>
      </c>
      <c r="BG353" s="119"/>
      <c r="BH353" s="119"/>
      <c r="BI353" s="119"/>
      <c r="BJ353" s="119"/>
      <c r="BK353" s="119"/>
      <c r="BL353" s="119"/>
      <c r="BM353" s="119"/>
      <c r="BN353" s="119"/>
      <c r="BO353" s="119"/>
      <c r="BP353" s="119"/>
      <c r="BQ353" s="119"/>
    </row>
    <row r="354" spans="2:69" ht="43.5" hidden="1" customHeight="1" x14ac:dyDescent="0.3">
      <c r="B354" s="111"/>
      <c r="C354" s="111">
        <f>'Հ4 '!F341</f>
        <v>0</v>
      </c>
      <c r="D354" s="111" t="str">
        <f>'Հ4 '!G341</f>
        <v xml:space="preserve"> - Աշխատողների աշխատավարձեր և հավելավճարներ</v>
      </c>
      <c r="E354" s="114">
        <f>'Հ4 '!H341</f>
        <v>43933.2</v>
      </c>
      <c r="F354" s="113">
        <f t="shared" si="64"/>
        <v>0</v>
      </c>
      <c r="G354" s="115"/>
      <c r="H354" s="115"/>
      <c r="I354" s="115"/>
      <c r="J354" s="115"/>
      <c r="K354" s="115"/>
      <c r="L354" s="115"/>
      <c r="M354" s="115"/>
      <c r="N354" s="115"/>
      <c r="O354" s="115"/>
      <c r="P354" s="115"/>
      <c r="Q354" s="115"/>
      <c r="R354" s="114">
        <f>'Հ4 '!I341</f>
        <v>2050</v>
      </c>
      <c r="S354" s="113">
        <f t="shared" si="65"/>
        <v>0</v>
      </c>
      <c r="T354" s="116"/>
      <c r="U354" s="116"/>
      <c r="V354" s="116"/>
      <c r="W354" s="116"/>
      <c r="X354" s="116"/>
      <c r="Y354" s="116"/>
      <c r="Z354" s="116"/>
      <c r="AA354" s="116"/>
      <c r="AB354" s="116"/>
      <c r="AC354" s="116"/>
      <c r="AD354" s="116"/>
      <c r="AE354" s="114">
        <f>'Հ4 '!J341</f>
        <v>0</v>
      </c>
      <c r="AF354" s="113">
        <f t="shared" si="66"/>
        <v>0</v>
      </c>
      <c r="AG354" s="117"/>
      <c r="AH354" s="117"/>
      <c r="AI354" s="117"/>
      <c r="AJ354" s="117"/>
      <c r="AK354" s="117"/>
      <c r="AL354" s="117"/>
      <c r="AM354" s="117"/>
      <c r="AN354" s="117"/>
      <c r="AO354" s="117"/>
      <c r="AP354" s="117"/>
      <c r="AQ354" s="117"/>
      <c r="AR354" s="114">
        <f>'Հ4 '!K341</f>
        <v>0</v>
      </c>
      <c r="AS354" s="113">
        <f t="shared" si="67"/>
        <v>0</v>
      </c>
      <c r="AT354" s="118"/>
      <c r="AU354" s="118"/>
      <c r="AV354" s="118"/>
      <c r="AW354" s="118"/>
      <c r="AX354" s="118"/>
      <c r="AY354" s="118"/>
      <c r="AZ354" s="118"/>
      <c r="BA354" s="118"/>
      <c r="BB354" s="118"/>
      <c r="BC354" s="118"/>
      <c r="BD354" s="118"/>
      <c r="BE354" s="114">
        <f>'Հ4 '!L341</f>
        <v>0</v>
      </c>
      <c r="BF354" s="113">
        <f t="shared" si="68"/>
        <v>0</v>
      </c>
      <c r="BG354" s="119"/>
      <c r="BH354" s="119"/>
      <c r="BI354" s="119"/>
      <c r="BJ354" s="119"/>
      <c r="BK354" s="119"/>
      <c r="BL354" s="119"/>
      <c r="BM354" s="119"/>
      <c r="BN354" s="119"/>
      <c r="BO354" s="119"/>
      <c r="BP354" s="119"/>
      <c r="BQ354" s="119"/>
    </row>
    <row r="355" spans="2:69" ht="43.5" hidden="1" customHeight="1" x14ac:dyDescent="0.3">
      <c r="B355" s="111"/>
      <c r="C355" s="111">
        <f>'Հ4 '!F342</f>
        <v>0</v>
      </c>
      <c r="D355" s="111" t="str">
        <f>'Հ4 '!G342</f>
        <v xml:space="preserve"> ԱՅԼ  ԾԱԽՍԵՐ</v>
      </c>
      <c r="E355" s="114">
        <f>'Հ4 '!H342</f>
        <v>3992.09</v>
      </c>
      <c r="F355" s="113">
        <f t="shared" si="64"/>
        <v>0</v>
      </c>
      <c r="G355" s="115"/>
      <c r="H355" s="115"/>
      <c r="I355" s="115"/>
      <c r="J355" s="115"/>
      <c r="K355" s="115"/>
      <c r="L355" s="115"/>
      <c r="M355" s="115"/>
      <c r="N355" s="115"/>
      <c r="O355" s="115"/>
      <c r="P355" s="115"/>
      <c r="Q355" s="115"/>
      <c r="R355" s="114">
        <f>'Հ4 '!I342</f>
        <v>56170.5</v>
      </c>
      <c r="S355" s="113">
        <f t="shared" si="65"/>
        <v>0</v>
      </c>
      <c r="T355" s="116"/>
      <c r="U355" s="116"/>
      <c r="V355" s="116"/>
      <c r="W355" s="116"/>
      <c r="X355" s="116"/>
      <c r="Y355" s="116"/>
      <c r="Z355" s="116"/>
      <c r="AA355" s="116"/>
      <c r="AB355" s="116"/>
      <c r="AC355" s="116"/>
      <c r="AD355" s="116"/>
      <c r="AE355" s="114">
        <f>'Հ4 '!J342</f>
        <v>0</v>
      </c>
      <c r="AF355" s="113">
        <f t="shared" si="66"/>
        <v>0</v>
      </c>
      <c r="AG355" s="117"/>
      <c r="AH355" s="117"/>
      <c r="AI355" s="117"/>
      <c r="AJ355" s="117"/>
      <c r="AK355" s="117"/>
      <c r="AL355" s="117"/>
      <c r="AM355" s="117"/>
      <c r="AN355" s="117"/>
      <c r="AO355" s="117"/>
      <c r="AP355" s="117"/>
      <c r="AQ355" s="117"/>
      <c r="AR355" s="114">
        <f>'Հ4 '!K342</f>
        <v>0</v>
      </c>
      <c r="AS355" s="113">
        <f t="shared" si="67"/>
        <v>0</v>
      </c>
      <c r="AT355" s="118"/>
      <c r="AU355" s="118"/>
      <c r="AV355" s="118"/>
      <c r="AW355" s="118"/>
      <c r="AX355" s="118"/>
      <c r="AY355" s="118"/>
      <c r="AZ355" s="118"/>
      <c r="BA355" s="118"/>
      <c r="BB355" s="118"/>
      <c r="BC355" s="118"/>
      <c r="BD355" s="118"/>
      <c r="BE355" s="114">
        <f>'Հ4 '!L342</f>
        <v>0</v>
      </c>
      <c r="BF355" s="113">
        <f t="shared" si="68"/>
        <v>0</v>
      </c>
      <c r="BG355" s="119"/>
      <c r="BH355" s="119"/>
      <c r="BI355" s="119"/>
      <c r="BJ355" s="119"/>
      <c r="BK355" s="119"/>
      <c r="BL355" s="119"/>
      <c r="BM355" s="119"/>
      <c r="BN355" s="119"/>
      <c r="BO355" s="119"/>
      <c r="BP355" s="119"/>
      <c r="BQ355" s="119"/>
    </row>
    <row r="356" spans="2:69" ht="43.5" hidden="1" customHeight="1" x14ac:dyDescent="0.3">
      <c r="B356" s="111"/>
      <c r="C356" s="111">
        <f>'Հ4 '!F343</f>
        <v>0</v>
      </c>
      <c r="D356" s="111" t="str">
        <f>'Հ4 '!G343</f>
        <v xml:space="preserve"> Այլ ծախսեր</v>
      </c>
      <c r="E356" s="114">
        <f>'Հ4 '!H343</f>
        <v>3992.09</v>
      </c>
      <c r="F356" s="113">
        <f t="shared" si="64"/>
        <v>0</v>
      </c>
      <c r="G356" s="115"/>
      <c r="H356" s="115"/>
      <c r="I356" s="115"/>
      <c r="J356" s="115"/>
      <c r="K356" s="115"/>
      <c r="L356" s="115"/>
      <c r="M356" s="115"/>
      <c r="N356" s="115"/>
      <c r="O356" s="115"/>
      <c r="P356" s="115"/>
      <c r="Q356" s="115"/>
      <c r="R356" s="114">
        <f>'Հ4 '!I343</f>
        <v>56170.5</v>
      </c>
      <c r="S356" s="113">
        <f t="shared" si="65"/>
        <v>0</v>
      </c>
      <c r="T356" s="116"/>
      <c r="U356" s="116"/>
      <c r="V356" s="116"/>
      <c r="W356" s="116"/>
      <c r="X356" s="116"/>
      <c r="Y356" s="116"/>
      <c r="Z356" s="116"/>
      <c r="AA356" s="116"/>
      <c r="AB356" s="116"/>
      <c r="AC356" s="116"/>
      <c r="AD356" s="116"/>
      <c r="AE356" s="114">
        <f>'Հ4 '!J343</f>
        <v>0</v>
      </c>
      <c r="AF356" s="113">
        <f t="shared" si="66"/>
        <v>0</v>
      </c>
      <c r="AG356" s="117"/>
      <c r="AH356" s="117"/>
      <c r="AI356" s="117"/>
      <c r="AJ356" s="117"/>
      <c r="AK356" s="117"/>
      <c r="AL356" s="117"/>
      <c r="AM356" s="117"/>
      <c r="AN356" s="117"/>
      <c r="AO356" s="117"/>
      <c r="AP356" s="117"/>
      <c r="AQ356" s="117"/>
      <c r="AR356" s="114">
        <f>'Հ4 '!K343</f>
        <v>0</v>
      </c>
      <c r="AS356" s="113">
        <f t="shared" si="67"/>
        <v>0</v>
      </c>
      <c r="AT356" s="118"/>
      <c r="AU356" s="118"/>
      <c r="AV356" s="118"/>
      <c r="AW356" s="118"/>
      <c r="AX356" s="118"/>
      <c r="AY356" s="118"/>
      <c r="AZ356" s="118"/>
      <c r="BA356" s="118"/>
      <c r="BB356" s="118"/>
      <c r="BC356" s="118"/>
      <c r="BD356" s="118"/>
      <c r="BE356" s="114">
        <f>'Հ4 '!L343</f>
        <v>0</v>
      </c>
      <c r="BF356" s="113">
        <f t="shared" si="68"/>
        <v>0</v>
      </c>
      <c r="BG356" s="119"/>
      <c r="BH356" s="119"/>
      <c r="BI356" s="119"/>
      <c r="BJ356" s="119"/>
      <c r="BK356" s="119"/>
      <c r="BL356" s="119"/>
      <c r="BM356" s="119"/>
      <c r="BN356" s="119"/>
      <c r="BO356" s="119"/>
      <c r="BP356" s="119"/>
      <c r="BQ356" s="119"/>
    </row>
    <row r="357" spans="2:69" ht="55.5" customHeight="1" x14ac:dyDescent="0.3">
      <c r="B357" s="111"/>
      <c r="C357" s="111" t="str">
        <f>'Հ4 '!F344</f>
        <v xml:space="preserve"> 12006</v>
      </c>
      <c r="D357" s="111" t="str">
        <f>'Հ4 '!G344</f>
        <v xml:space="preserve"> Սեզոնային զբաղվածության խթանման միջոցով գյուղացիական տնտեսությանն աջակցության տրամադրում</v>
      </c>
      <c r="E357" s="114">
        <f>'Հ4 '!H344</f>
        <v>538234.29999999993</v>
      </c>
      <c r="F357" s="113">
        <f t="shared" si="64"/>
        <v>0</v>
      </c>
      <c r="G357" s="115"/>
      <c r="H357" s="115"/>
      <c r="I357" s="115"/>
      <c r="J357" s="115"/>
      <c r="K357" s="115"/>
      <c r="L357" s="115"/>
      <c r="M357" s="115"/>
      <c r="N357" s="115"/>
      <c r="O357" s="115"/>
      <c r="P357" s="115"/>
      <c r="Q357" s="115"/>
      <c r="R357" s="114">
        <f>'Հ4 '!I344</f>
        <v>237404.5</v>
      </c>
      <c r="S357" s="113">
        <f t="shared" si="65"/>
        <v>237404.50000000003</v>
      </c>
      <c r="T357" s="116">
        <v>0</v>
      </c>
      <c r="U357" s="116">
        <v>22682</v>
      </c>
      <c r="V357" s="116">
        <v>24194.400000000001</v>
      </c>
      <c r="W357" s="116">
        <v>22934</v>
      </c>
      <c r="X357" s="116">
        <v>18145.599999999999</v>
      </c>
      <c r="Y357" s="116">
        <v>29990.6</v>
      </c>
      <c r="Z357" s="116">
        <v>25706.2</v>
      </c>
      <c r="AA357" s="116">
        <v>21673.200000000001</v>
      </c>
      <c r="AB357" s="116">
        <v>35031.300000000003</v>
      </c>
      <c r="AC357" s="116">
        <v>26714.3</v>
      </c>
      <c r="AD357" s="116">
        <v>10332.9</v>
      </c>
      <c r="AE357" s="114">
        <f>'Հ4 '!J344</f>
        <v>504600</v>
      </c>
      <c r="AF357" s="113">
        <f t="shared" si="66"/>
        <v>0</v>
      </c>
      <c r="AG357" s="117"/>
      <c r="AH357" s="117"/>
      <c r="AI357" s="117"/>
      <c r="AJ357" s="117"/>
      <c r="AK357" s="117"/>
      <c r="AL357" s="117"/>
      <c r="AM357" s="117"/>
      <c r="AN357" s="117"/>
      <c r="AO357" s="117"/>
      <c r="AP357" s="117"/>
      <c r="AQ357" s="117"/>
      <c r="AR357" s="114">
        <f>'Հ4 '!K344</f>
        <v>555060</v>
      </c>
      <c r="AS357" s="113">
        <f t="shared" si="67"/>
        <v>0</v>
      </c>
      <c r="AT357" s="118"/>
      <c r="AU357" s="118"/>
      <c r="AV357" s="118"/>
      <c r="AW357" s="118"/>
      <c r="AX357" s="118"/>
      <c r="AY357" s="118"/>
      <c r="AZ357" s="118"/>
      <c r="BA357" s="118"/>
      <c r="BB357" s="118"/>
      <c r="BC357" s="118"/>
      <c r="BD357" s="118"/>
      <c r="BE357" s="114">
        <f>'Հ4 '!L344</f>
        <v>580290</v>
      </c>
      <c r="BF357" s="113">
        <f t="shared" si="68"/>
        <v>0</v>
      </c>
      <c r="BG357" s="119"/>
      <c r="BH357" s="119"/>
      <c r="BI357" s="119"/>
      <c r="BJ357" s="119"/>
      <c r="BK357" s="119"/>
      <c r="BL357" s="119"/>
      <c r="BM357" s="119"/>
      <c r="BN357" s="119"/>
      <c r="BO357" s="119"/>
      <c r="BP357" s="119"/>
      <c r="BQ357" s="119"/>
    </row>
    <row r="358" spans="2:69" ht="43.5" hidden="1" customHeight="1" x14ac:dyDescent="0.3">
      <c r="B358" s="111"/>
      <c r="C358" s="111">
        <f>'Հ4 '!F345</f>
        <v>0</v>
      </c>
      <c r="D358" s="111" t="str">
        <f>'Հ4 '!G345</f>
        <v xml:space="preserve"> այդ թվում` ըստ կատարողների</v>
      </c>
      <c r="E358" s="114">
        <f>'Հ4 '!H345</f>
        <v>0</v>
      </c>
      <c r="F358" s="113">
        <f t="shared" si="64"/>
        <v>0</v>
      </c>
      <c r="G358" s="115"/>
      <c r="H358" s="115"/>
      <c r="I358" s="115"/>
      <c r="J358" s="115"/>
      <c r="K358" s="115"/>
      <c r="L358" s="115"/>
      <c r="M358" s="115"/>
      <c r="N358" s="115"/>
      <c r="O358" s="115"/>
      <c r="P358" s="115"/>
      <c r="Q358" s="115"/>
      <c r="R358" s="114">
        <f>'Հ4 '!I345</f>
        <v>0</v>
      </c>
      <c r="S358" s="113">
        <f t="shared" si="65"/>
        <v>0</v>
      </c>
      <c r="T358" s="116"/>
      <c r="U358" s="116"/>
      <c r="V358" s="116"/>
      <c r="W358" s="116"/>
      <c r="X358" s="116"/>
      <c r="Y358" s="116"/>
      <c r="Z358" s="116"/>
      <c r="AA358" s="116"/>
      <c r="AB358" s="116"/>
      <c r="AC358" s="116"/>
      <c r="AD358" s="116"/>
      <c r="AE358" s="114">
        <f>'Հ4 '!J345</f>
        <v>0</v>
      </c>
      <c r="AF358" s="113">
        <f t="shared" si="66"/>
        <v>0</v>
      </c>
      <c r="AG358" s="117"/>
      <c r="AH358" s="117"/>
      <c r="AI358" s="117"/>
      <c r="AJ358" s="117"/>
      <c r="AK358" s="117"/>
      <c r="AL358" s="117"/>
      <c r="AM358" s="117"/>
      <c r="AN358" s="117"/>
      <c r="AO358" s="117"/>
      <c r="AP358" s="117"/>
      <c r="AQ358" s="117"/>
      <c r="AR358" s="114">
        <f>'Հ4 '!K345</f>
        <v>0</v>
      </c>
      <c r="AS358" s="113">
        <f t="shared" si="67"/>
        <v>0</v>
      </c>
      <c r="AT358" s="118"/>
      <c r="AU358" s="118"/>
      <c r="AV358" s="118"/>
      <c r="AW358" s="118"/>
      <c r="AX358" s="118"/>
      <c r="AY358" s="118"/>
      <c r="AZ358" s="118"/>
      <c r="BA358" s="118"/>
      <c r="BB358" s="118"/>
      <c r="BC358" s="118"/>
      <c r="BD358" s="118"/>
      <c r="BE358" s="114">
        <f>'Հ4 '!L345</f>
        <v>0</v>
      </c>
      <c r="BF358" s="113">
        <f t="shared" si="68"/>
        <v>0</v>
      </c>
      <c r="BG358" s="119"/>
      <c r="BH358" s="119"/>
      <c r="BI358" s="119"/>
      <c r="BJ358" s="119"/>
      <c r="BK358" s="119"/>
      <c r="BL358" s="119"/>
      <c r="BM358" s="119"/>
      <c r="BN358" s="119"/>
      <c r="BO358" s="119"/>
      <c r="BP358" s="119"/>
      <c r="BQ358" s="119"/>
    </row>
    <row r="359" spans="2:69" ht="43.5" hidden="1" customHeight="1" x14ac:dyDescent="0.3">
      <c r="B359" s="111"/>
      <c r="C359" s="111">
        <f>'Հ4 '!F346</f>
        <v>0</v>
      </c>
      <c r="D359" s="111" t="str">
        <f>'Հ4 '!G346</f>
        <v xml:space="preserve"> ՀՀ աշխատանքի և սոցիալական հարցերի նախարարության միասնական սոցիալական ծառայություն</v>
      </c>
      <c r="E359" s="114">
        <f>'Հ4 '!H346</f>
        <v>538234.29999999993</v>
      </c>
      <c r="F359" s="113">
        <f t="shared" si="64"/>
        <v>0</v>
      </c>
      <c r="G359" s="115"/>
      <c r="H359" s="115"/>
      <c r="I359" s="115"/>
      <c r="J359" s="115"/>
      <c r="K359" s="115"/>
      <c r="L359" s="115"/>
      <c r="M359" s="115"/>
      <c r="N359" s="115"/>
      <c r="O359" s="115"/>
      <c r="P359" s="115"/>
      <c r="Q359" s="115"/>
      <c r="R359" s="114">
        <f>'Հ4 '!I346</f>
        <v>237404.5</v>
      </c>
      <c r="S359" s="113">
        <f t="shared" si="65"/>
        <v>0</v>
      </c>
      <c r="T359" s="116"/>
      <c r="U359" s="116"/>
      <c r="V359" s="116"/>
      <c r="W359" s="116"/>
      <c r="X359" s="116"/>
      <c r="Y359" s="116"/>
      <c r="Z359" s="116"/>
      <c r="AA359" s="116"/>
      <c r="AB359" s="116"/>
      <c r="AC359" s="116"/>
      <c r="AD359" s="116"/>
      <c r="AE359" s="114">
        <f>'Հ4 '!J346</f>
        <v>504600</v>
      </c>
      <c r="AF359" s="113">
        <f t="shared" si="66"/>
        <v>0</v>
      </c>
      <c r="AG359" s="117"/>
      <c r="AH359" s="117"/>
      <c r="AI359" s="117"/>
      <c r="AJ359" s="117"/>
      <c r="AK359" s="117"/>
      <c r="AL359" s="117"/>
      <c r="AM359" s="117"/>
      <c r="AN359" s="117"/>
      <c r="AO359" s="117"/>
      <c r="AP359" s="117"/>
      <c r="AQ359" s="117"/>
      <c r="AR359" s="114">
        <f>'Հ4 '!K346</f>
        <v>555060</v>
      </c>
      <c r="AS359" s="113">
        <f t="shared" si="67"/>
        <v>0</v>
      </c>
      <c r="AT359" s="118"/>
      <c r="AU359" s="118"/>
      <c r="AV359" s="118"/>
      <c r="AW359" s="118"/>
      <c r="AX359" s="118"/>
      <c r="AY359" s="118"/>
      <c r="AZ359" s="118"/>
      <c r="BA359" s="118"/>
      <c r="BB359" s="118"/>
      <c r="BC359" s="118"/>
      <c r="BD359" s="118"/>
      <c r="BE359" s="114">
        <f>'Հ4 '!L346</f>
        <v>580290</v>
      </c>
      <c r="BF359" s="113">
        <f t="shared" si="68"/>
        <v>0</v>
      </c>
      <c r="BG359" s="119"/>
      <c r="BH359" s="119"/>
      <c r="BI359" s="119"/>
      <c r="BJ359" s="119"/>
      <c r="BK359" s="119"/>
      <c r="BL359" s="119"/>
      <c r="BM359" s="119"/>
      <c r="BN359" s="119"/>
      <c r="BO359" s="119"/>
      <c r="BP359" s="119"/>
      <c r="BQ359" s="119"/>
    </row>
    <row r="360" spans="2:69" ht="43.5" hidden="1" customHeight="1" x14ac:dyDescent="0.3">
      <c r="B360" s="111"/>
      <c r="C360" s="111">
        <f>'Հ4 '!F347</f>
        <v>0</v>
      </c>
      <c r="D360" s="111" t="str">
        <f>'Հ4 '!G347</f>
        <v xml:space="preserve"> այդ թվում` բյուջետային ծախսերի տնտեսագիտական դասակարգման հոդվածներ</v>
      </c>
      <c r="E360" s="114">
        <f>'Հ4 '!H347</f>
        <v>0</v>
      </c>
      <c r="F360" s="113">
        <f t="shared" si="64"/>
        <v>0</v>
      </c>
      <c r="G360" s="115"/>
      <c r="H360" s="115"/>
      <c r="I360" s="115"/>
      <c r="J360" s="115"/>
      <c r="K360" s="115"/>
      <c r="L360" s="115"/>
      <c r="M360" s="115"/>
      <c r="N360" s="115"/>
      <c r="O360" s="115"/>
      <c r="P360" s="115"/>
      <c r="Q360" s="115"/>
      <c r="R360" s="114">
        <f>'Հ4 '!I347</f>
        <v>0</v>
      </c>
      <c r="S360" s="113">
        <f t="shared" si="65"/>
        <v>0</v>
      </c>
      <c r="T360" s="116"/>
      <c r="U360" s="116"/>
      <c r="V360" s="116"/>
      <c r="W360" s="116"/>
      <c r="X360" s="116"/>
      <c r="Y360" s="116"/>
      <c r="Z360" s="116"/>
      <c r="AA360" s="116"/>
      <c r="AB360" s="116"/>
      <c r="AC360" s="116"/>
      <c r="AD360" s="116"/>
      <c r="AE360" s="114">
        <f>'Հ4 '!J347</f>
        <v>0</v>
      </c>
      <c r="AF360" s="113">
        <f t="shared" si="66"/>
        <v>0</v>
      </c>
      <c r="AG360" s="117"/>
      <c r="AH360" s="117"/>
      <c r="AI360" s="117"/>
      <c r="AJ360" s="117"/>
      <c r="AK360" s="117"/>
      <c r="AL360" s="117"/>
      <c r="AM360" s="117"/>
      <c r="AN360" s="117"/>
      <c r="AO360" s="117"/>
      <c r="AP360" s="117"/>
      <c r="AQ360" s="117"/>
      <c r="AR360" s="114">
        <f>'Հ4 '!K347</f>
        <v>0</v>
      </c>
      <c r="AS360" s="113">
        <f t="shared" si="67"/>
        <v>0</v>
      </c>
      <c r="AT360" s="118"/>
      <c r="AU360" s="118"/>
      <c r="AV360" s="118"/>
      <c r="AW360" s="118"/>
      <c r="AX360" s="118"/>
      <c r="AY360" s="118"/>
      <c r="AZ360" s="118"/>
      <c r="BA360" s="118"/>
      <c r="BB360" s="118"/>
      <c r="BC360" s="118"/>
      <c r="BD360" s="118"/>
      <c r="BE360" s="114">
        <f>'Հ4 '!L347</f>
        <v>0</v>
      </c>
      <c r="BF360" s="113">
        <f t="shared" si="68"/>
        <v>0</v>
      </c>
      <c r="BG360" s="119"/>
      <c r="BH360" s="119"/>
      <c r="BI360" s="119"/>
      <c r="BJ360" s="119"/>
      <c r="BK360" s="119"/>
      <c r="BL360" s="119"/>
      <c r="BM360" s="119"/>
      <c r="BN360" s="119"/>
      <c r="BO360" s="119"/>
      <c r="BP360" s="119"/>
      <c r="BQ360" s="119"/>
    </row>
    <row r="361" spans="2:69" ht="43.5" hidden="1" customHeight="1" x14ac:dyDescent="0.3">
      <c r="B361" s="111"/>
      <c r="C361" s="111">
        <f>'Հ4 '!F348</f>
        <v>0</v>
      </c>
      <c r="D361" s="111" t="str">
        <f>'Հ4 '!G348</f>
        <v xml:space="preserve"> ԸՆԴԱՄԵՆԸ ԾԱԽՍԵՐ</v>
      </c>
      <c r="E361" s="114">
        <f>'Հ4 '!H348</f>
        <v>538234.29999999993</v>
      </c>
      <c r="F361" s="113">
        <f t="shared" si="64"/>
        <v>0</v>
      </c>
      <c r="G361" s="115"/>
      <c r="H361" s="115"/>
      <c r="I361" s="115"/>
      <c r="J361" s="115"/>
      <c r="K361" s="115"/>
      <c r="L361" s="115"/>
      <c r="M361" s="115"/>
      <c r="N361" s="115"/>
      <c r="O361" s="115"/>
      <c r="P361" s="115"/>
      <c r="Q361" s="115"/>
      <c r="R361" s="114">
        <f>'Հ4 '!I348</f>
        <v>237404.5</v>
      </c>
      <c r="S361" s="113">
        <f t="shared" si="65"/>
        <v>0</v>
      </c>
      <c r="T361" s="116"/>
      <c r="U361" s="116"/>
      <c r="V361" s="116"/>
      <c r="W361" s="116"/>
      <c r="X361" s="116"/>
      <c r="Y361" s="116"/>
      <c r="Z361" s="116"/>
      <c r="AA361" s="116"/>
      <c r="AB361" s="116"/>
      <c r="AC361" s="116"/>
      <c r="AD361" s="116"/>
      <c r="AE361" s="114">
        <f>'Հ4 '!J348</f>
        <v>504600</v>
      </c>
      <c r="AF361" s="113">
        <f t="shared" si="66"/>
        <v>0</v>
      </c>
      <c r="AG361" s="117"/>
      <c r="AH361" s="117"/>
      <c r="AI361" s="117"/>
      <c r="AJ361" s="117"/>
      <c r="AK361" s="117"/>
      <c r="AL361" s="117"/>
      <c r="AM361" s="117"/>
      <c r="AN361" s="117"/>
      <c r="AO361" s="117"/>
      <c r="AP361" s="117"/>
      <c r="AQ361" s="117"/>
      <c r="AR361" s="114">
        <f>'Հ4 '!K348</f>
        <v>555060</v>
      </c>
      <c r="AS361" s="113">
        <f t="shared" si="67"/>
        <v>0</v>
      </c>
      <c r="AT361" s="118"/>
      <c r="AU361" s="118"/>
      <c r="AV361" s="118"/>
      <c r="AW361" s="118"/>
      <c r="AX361" s="118"/>
      <c r="AY361" s="118"/>
      <c r="AZ361" s="118"/>
      <c r="BA361" s="118"/>
      <c r="BB361" s="118"/>
      <c r="BC361" s="118"/>
      <c r="BD361" s="118"/>
      <c r="BE361" s="114">
        <f>'Հ4 '!L348</f>
        <v>580290</v>
      </c>
      <c r="BF361" s="113">
        <f t="shared" si="68"/>
        <v>0</v>
      </c>
      <c r="BG361" s="119"/>
      <c r="BH361" s="119"/>
      <c r="BI361" s="119"/>
      <c r="BJ361" s="119"/>
      <c r="BK361" s="119"/>
      <c r="BL361" s="119"/>
      <c r="BM361" s="119"/>
      <c r="BN361" s="119"/>
      <c r="BO361" s="119"/>
      <c r="BP361" s="119"/>
      <c r="BQ361" s="119"/>
    </row>
    <row r="362" spans="2:69" ht="43.5" hidden="1" customHeight="1" x14ac:dyDescent="0.3">
      <c r="B362" s="111"/>
      <c r="C362" s="111">
        <f>'Հ4 '!F349</f>
        <v>0</v>
      </c>
      <c r="D362" s="111" t="str">
        <f>'Հ4 '!G349</f>
        <v xml:space="preserve"> ԸՆԹԱՑԻԿ ԾԱԽՍԵՐ</v>
      </c>
      <c r="E362" s="114">
        <f>'Հ4 '!H349</f>
        <v>538234.29999999993</v>
      </c>
      <c r="F362" s="113">
        <f t="shared" si="64"/>
        <v>0</v>
      </c>
      <c r="G362" s="115"/>
      <c r="H362" s="115"/>
      <c r="I362" s="115"/>
      <c r="J362" s="115"/>
      <c r="K362" s="115"/>
      <c r="L362" s="115"/>
      <c r="M362" s="115"/>
      <c r="N362" s="115"/>
      <c r="O362" s="115"/>
      <c r="P362" s="115"/>
      <c r="Q362" s="115"/>
      <c r="R362" s="114">
        <f>'Հ4 '!I349</f>
        <v>237404.5</v>
      </c>
      <c r="S362" s="113">
        <f t="shared" si="65"/>
        <v>0</v>
      </c>
      <c r="T362" s="116"/>
      <c r="U362" s="116"/>
      <c r="V362" s="116"/>
      <c r="W362" s="116"/>
      <c r="X362" s="116"/>
      <c r="Y362" s="116"/>
      <c r="Z362" s="116"/>
      <c r="AA362" s="116"/>
      <c r="AB362" s="116"/>
      <c r="AC362" s="116"/>
      <c r="AD362" s="116"/>
      <c r="AE362" s="114">
        <f>'Հ4 '!J349</f>
        <v>504600</v>
      </c>
      <c r="AF362" s="113">
        <f t="shared" si="66"/>
        <v>0</v>
      </c>
      <c r="AG362" s="117"/>
      <c r="AH362" s="117"/>
      <c r="AI362" s="117"/>
      <c r="AJ362" s="117"/>
      <c r="AK362" s="117"/>
      <c r="AL362" s="117"/>
      <c r="AM362" s="117"/>
      <c r="AN362" s="117"/>
      <c r="AO362" s="117"/>
      <c r="AP362" s="117"/>
      <c r="AQ362" s="117"/>
      <c r="AR362" s="114">
        <f>'Հ4 '!K349</f>
        <v>555060</v>
      </c>
      <c r="AS362" s="113">
        <f t="shared" si="67"/>
        <v>0</v>
      </c>
      <c r="AT362" s="118"/>
      <c r="AU362" s="118"/>
      <c r="AV362" s="118"/>
      <c r="AW362" s="118"/>
      <c r="AX362" s="118"/>
      <c r="AY362" s="118"/>
      <c r="AZ362" s="118"/>
      <c r="BA362" s="118"/>
      <c r="BB362" s="118"/>
      <c r="BC362" s="118"/>
      <c r="BD362" s="118"/>
      <c r="BE362" s="114">
        <f>'Հ4 '!L349</f>
        <v>580290</v>
      </c>
      <c r="BF362" s="113">
        <f t="shared" si="68"/>
        <v>0</v>
      </c>
      <c r="BG362" s="119"/>
      <c r="BH362" s="119"/>
      <c r="BI362" s="119"/>
      <c r="BJ362" s="119"/>
      <c r="BK362" s="119"/>
      <c r="BL362" s="119"/>
      <c r="BM362" s="119"/>
      <c r="BN362" s="119"/>
      <c r="BO362" s="119"/>
      <c r="BP362" s="119"/>
      <c r="BQ362" s="119"/>
    </row>
    <row r="363" spans="2:69" ht="43.5" hidden="1" customHeight="1" x14ac:dyDescent="0.3">
      <c r="B363" s="111"/>
      <c r="C363" s="111">
        <f>'Հ4 '!F350</f>
        <v>0</v>
      </c>
      <c r="D363" s="111" t="str">
        <f>'Հ4 '!G350</f>
        <v xml:space="preserve"> ՍՈՑԻԱԼԱԿԱՆ  ՆՊԱՍՏՆԵՐ ԵՎ ԿԵՆՍԱԹՈՇԱԿՆԵՐ</v>
      </c>
      <c r="E363" s="114">
        <f>'Հ4 '!H350</f>
        <v>538234.29999999993</v>
      </c>
      <c r="F363" s="113">
        <f t="shared" si="64"/>
        <v>0</v>
      </c>
      <c r="G363" s="115"/>
      <c r="H363" s="115"/>
      <c r="I363" s="115"/>
      <c r="J363" s="115"/>
      <c r="K363" s="115"/>
      <c r="L363" s="115"/>
      <c r="M363" s="115"/>
      <c r="N363" s="115"/>
      <c r="O363" s="115"/>
      <c r="P363" s="115"/>
      <c r="Q363" s="115"/>
      <c r="R363" s="114">
        <f>'Հ4 '!I350</f>
        <v>237404.5</v>
      </c>
      <c r="S363" s="113">
        <f t="shared" si="65"/>
        <v>0</v>
      </c>
      <c r="T363" s="116"/>
      <c r="U363" s="116"/>
      <c r="V363" s="116"/>
      <c r="W363" s="116"/>
      <c r="X363" s="116"/>
      <c r="Y363" s="116"/>
      <c r="Z363" s="116"/>
      <c r="AA363" s="116"/>
      <c r="AB363" s="116"/>
      <c r="AC363" s="116"/>
      <c r="AD363" s="116"/>
      <c r="AE363" s="114">
        <f>'Հ4 '!J350</f>
        <v>504600</v>
      </c>
      <c r="AF363" s="113">
        <f t="shared" si="66"/>
        <v>0</v>
      </c>
      <c r="AG363" s="117"/>
      <c r="AH363" s="117"/>
      <c r="AI363" s="117"/>
      <c r="AJ363" s="117"/>
      <c r="AK363" s="117"/>
      <c r="AL363" s="117"/>
      <c r="AM363" s="117"/>
      <c r="AN363" s="117"/>
      <c r="AO363" s="117"/>
      <c r="AP363" s="117"/>
      <c r="AQ363" s="117"/>
      <c r="AR363" s="114">
        <f>'Հ4 '!K350</f>
        <v>555060</v>
      </c>
      <c r="AS363" s="113">
        <f t="shared" si="67"/>
        <v>0</v>
      </c>
      <c r="AT363" s="118"/>
      <c r="AU363" s="118"/>
      <c r="AV363" s="118"/>
      <c r="AW363" s="118"/>
      <c r="AX363" s="118"/>
      <c r="AY363" s="118"/>
      <c r="AZ363" s="118"/>
      <c r="BA363" s="118"/>
      <c r="BB363" s="118"/>
      <c r="BC363" s="118"/>
      <c r="BD363" s="118"/>
      <c r="BE363" s="114">
        <f>'Հ4 '!L350</f>
        <v>580290</v>
      </c>
      <c r="BF363" s="113">
        <f t="shared" si="68"/>
        <v>0</v>
      </c>
      <c r="BG363" s="119"/>
      <c r="BH363" s="119"/>
      <c r="BI363" s="119"/>
      <c r="BJ363" s="119"/>
      <c r="BK363" s="119"/>
      <c r="BL363" s="119"/>
      <c r="BM363" s="119"/>
      <c r="BN363" s="119"/>
      <c r="BO363" s="119"/>
      <c r="BP363" s="119"/>
      <c r="BQ363" s="119"/>
    </row>
    <row r="364" spans="2:69" ht="43.5" hidden="1" customHeight="1" x14ac:dyDescent="0.3">
      <c r="B364" s="111"/>
      <c r="C364" s="111">
        <f>'Հ4 '!F351</f>
        <v>0</v>
      </c>
      <c r="D364" s="111" t="str">
        <f>'Հ4 '!G351</f>
        <v xml:space="preserve"> Սոցիալական օգնության դրամական արտահայտությամբ նպաստներ (բյուջեից)</v>
      </c>
      <c r="E364" s="114">
        <f>'Հ4 '!H351</f>
        <v>538234.29999999993</v>
      </c>
      <c r="F364" s="113">
        <f t="shared" si="64"/>
        <v>0</v>
      </c>
      <c r="G364" s="115"/>
      <c r="H364" s="115"/>
      <c r="I364" s="115"/>
      <c r="J364" s="115"/>
      <c r="K364" s="115"/>
      <c r="L364" s="115"/>
      <c r="M364" s="115"/>
      <c r="N364" s="115"/>
      <c r="O364" s="115"/>
      <c r="P364" s="115"/>
      <c r="Q364" s="115"/>
      <c r="R364" s="114">
        <f>'Հ4 '!I351</f>
        <v>237404.5</v>
      </c>
      <c r="S364" s="113">
        <f t="shared" si="65"/>
        <v>0</v>
      </c>
      <c r="T364" s="116"/>
      <c r="U364" s="116"/>
      <c r="V364" s="116"/>
      <c r="W364" s="116"/>
      <c r="X364" s="116"/>
      <c r="Y364" s="116"/>
      <c r="Z364" s="116"/>
      <c r="AA364" s="116"/>
      <c r="AB364" s="116"/>
      <c r="AC364" s="116"/>
      <c r="AD364" s="116"/>
      <c r="AE364" s="114">
        <f>'Հ4 '!J351</f>
        <v>504600</v>
      </c>
      <c r="AF364" s="113">
        <f t="shared" si="66"/>
        <v>0</v>
      </c>
      <c r="AG364" s="117"/>
      <c r="AH364" s="117"/>
      <c r="AI364" s="117"/>
      <c r="AJ364" s="117"/>
      <c r="AK364" s="117"/>
      <c r="AL364" s="117"/>
      <c r="AM364" s="117"/>
      <c r="AN364" s="117"/>
      <c r="AO364" s="117"/>
      <c r="AP364" s="117"/>
      <c r="AQ364" s="117"/>
      <c r="AR364" s="114">
        <f>'Հ4 '!K351</f>
        <v>555060</v>
      </c>
      <c r="AS364" s="113">
        <f t="shared" si="67"/>
        <v>0</v>
      </c>
      <c r="AT364" s="118"/>
      <c r="AU364" s="118"/>
      <c r="AV364" s="118"/>
      <c r="AW364" s="118"/>
      <c r="AX364" s="118"/>
      <c r="AY364" s="118"/>
      <c r="AZ364" s="118"/>
      <c r="BA364" s="118"/>
      <c r="BB364" s="118"/>
      <c r="BC364" s="118"/>
      <c r="BD364" s="118"/>
      <c r="BE364" s="114">
        <f>'Հ4 '!L351</f>
        <v>580290</v>
      </c>
      <c r="BF364" s="113">
        <f t="shared" si="68"/>
        <v>0</v>
      </c>
      <c r="BG364" s="119"/>
      <c r="BH364" s="119"/>
      <c r="BI364" s="119"/>
      <c r="BJ364" s="119"/>
      <c r="BK364" s="119"/>
      <c r="BL364" s="119"/>
      <c r="BM364" s="119"/>
      <c r="BN364" s="119"/>
      <c r="BO364" s="119"/>
      <c r="BP364" s="119"/>
      <c r="BQ364" s="119"/>
    </row>
    <row r="365" spans="2:69" ht="43.5" hidden="1" customHeight="1" x14ac:dyDescent="0.3">
      <c r="B365" s="111"/>
      <c r="C365" s="111">
        <f>'Հ4 '!F352</f>
        <v>0</v>
      </c>
      <c r="D365" s="111" t="str">
        <f>'Հ4 '!G352</f>
        <v xml:space="preserve"> - Այլ նպաստներ բյուջեից</v>
      </c>
      <c r="E365" s="114">
        <f>'Հ4 '!H352</f>
        <v>538234.29999999993</v>
      </c>
      <c r="F365" s="113">
        <f t="shared" si="64"/>
        <v>0</v>
      </c>
      <c r="G365" s="115"/>
      <c r="H365" s="115"/>
      <c r="I365" s="115"/>
      <c r="J365" s="115"/>
      <c r="K365" s="115"/>
      <c r="L365" s="115"/>
      <c r="M365" s="115"/>
      <c r="N365" s="115"/>
      <c r="O365" s="115"/>
      <c r="P365" s="115"/>
      <c r="Q365" s="115"/>
      <c r="R365" s="114">
        <f>'Հ4 '!I352</f>
        <v>237404.5</v>
      </c>
      <c r="S365" s="113">
        <f t="shared" si="65"/>
        <v>0</v>
      </c>
      <c r="T365" s="116"/>
      <c r="U365" s="116"/>
      <c r="V365" s="116"/>
      <c r="W365" s="116"/>
      <c r="X365" s="116"/>
      <c r="Y365" s="116"/>
      <c r="Z365" s="116"/>
      <c r="AA365" s="116"/>
      <c r="AB365" s="116"/>
      <c r="AC365" s="116"/>
      <c r="AD365" s="116"/>
      <c r="AE365" s="114">
        <f>'Հ4 '!J352</f>
        <v>504600</v>
      </c>
      <c r="AF365" s="113">
        <f t="shared" si="66"/>
        <v>0</v>
      </c>
      <c r="AG365" s="117"/>
      <c r="AH365" s="117"/>
      <c r="AI365" s="117"/>
      <c r="AJ365" s="117"/>
      <c r="AK365" s="117"/>
      <c r="AL365" s="117"/>
      <c r="AM365" s="117"/>
      <c r="AN365" s="117"/>
      <c r="AO365" s="117"/>
      <c r="AP365" s="117"/>
      <c r="AQ365" s="117"/>
      <c r="AR365" s="114">
        <f>'Հ4 '!K352</f>
        <v>555060</v>
      </c>
      <c r="AS365" s="113">
        <f t="shared" si="67"/>
        <v>0</v>
      </c>
      <c r="AT365" s="118"/>
      <c r="AU365" s="118"/>
      <c r="AV365" s="118"/>
      <c r="AW365" s="118"/>
      <c r="AX365" s="118"/>
      <c r="AY365" s="118"/>
      <c r="AZ365" s="118"/>
      <c r="BA365" s="118"/>
      <c r="BB365" s="118"/>
      <c r="BC365" s="118"/>
      <c r="BD365" s="118"/>
      <c r="BE365" s="114">
        <f>'Հ4 '!L352</f>
        <v>580290</v>
      </c>
      <c r="BF365" s="113">
        <f t="shared" si="68"/>
        <v>0</v>
      </c>
      <c r="BG365" s="119"/>
      <c r="BH365" s="119"/>
      <c r="BI365" s="119"/>
      <c r="BJ365" s="119"/>
      <c r="BK365" s="119"/>
      <c r="BL365" s="119"/>
      <c r="BM365" s="119"/>
      <c r="BN365" s="119"/>
      <c r="BO365" s="119"/>
      <c r="BP365" s="119"/>
      <c r="BQ365" s="119"/>
    </row>
    <row r="366" spans="2:69" ht="89.25" customHeight="1" x14ac:dyDescent="0.3">
      <c r="B366" s="111"/>
      <c r="C366" s="111" t="str">
        <f>'Հ4 '!F353</f>
        <v xml:space="preserve"> 12018</v>
      </c>
      <c r="D366" s="111" t="str">
        <f>'Հ4 '!G353</f>
        <v xml:space="preserve">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կազմակերպում և զբաղվածության ապահովում </v>
      </c>
      <c r="E366" s="114">
        <f>'Հ4 '!H353</f>
        <v>162494.97</v>
      </c>
      <c r="F366" s="113">
        <f t="shared" si="64"/>
        <v>162494.96999999997</v>
      </c>
      <c r="G366" s="113">
        <v>46602.35</v>
      </c>
      <c r="H366" s="115">
        <v>11761.76</v>
      </c>
      <c r="I366" s="115">
        <v>17299.849999999999</v>
      </c>
      <c r="J366" s="115">
        <v>10025.280000000001</v>
      </c>
      <c r="K366" s="115">
        <v>7582.31</v>
      </c>
      <c r="L366" s="115">
        <v>14854.09</v>
      </c>
      <c r="M366" s="115">
        <v>9865.09</v>
      </c>
      <c r="N366" s="115">
        <v>15329.16</v>
      </c>
      <c r="O366" s="115">
        <v>9292.27</v>
      </c>
      <c r="P366" s="115">
        <v>10717.21</v>
      </c>
      <c r="Q366" s="115">
        <v>9165.6</v>
      </c>
      <c r="R366" s="115">
        <f>'Հ4 '!I353</f>
        <v>289610</v>
      </c>
      <c r="S366" s="113">
        <f t="shared" si="65"/>
        <v>289609.98000000004</v>
      </c>
      <c r="T366" s="139">
        <v>101234.75</v>
      </c>
      <c r="U366" s="139">
        <v>19380.25</v>
      </c>
      <c r="V366" s="139">
        <v>31112.95</v>
      </c>
      <c r="W366" s="139">
        <v>13679.099999999999</v>
      </c>
      <c r="X366" s="139">
        <v>10738</v>
      </c>
      <c r="Y366" s="139">
        <v>25730.5</v>
      </c>
      <c r="Z366" s="139">
        <v>13241</v>
      </c>
      <c r="AA366" s="139">
        <v>18212.5</v>
      </c>
      <c r="AB366" s="139">
        <v>27454.63</v>
      </c>
      <c r="AC366" s="139">
        <v>21636.5</v>
      </c>
      <c r="AD366" s="139">
        <v>7189.7999999999993</v>
      </c>
      <c r="AE366" s="114">
        <f>'Հ4 '!J353</f>
        <v>355350</v>
      </c>
      <c r="AF366" s="113">
        <f t="shared" si="66"/>
        <v>0</v>
      </c>
      <c r="AG366" s="117"/>
      <c r="AH366" s="117"/>
      <c r="AI366" s="117"/>
      <c r="AJ366" s="117"/>
      <c r="AK366" s="117"/>
      <c r="AL366" s="117"/>
      <c r="AM366" s="117"/>
      <c r="AN366" s="117"/>
      <c r="AO366" s="117"/>
      <c r="AP366" s="117"/>
      <c r="AQ366" s="117"/>
      <c r="AR366" s="114">
        <f>'Հ4 '!K353</f>
        <v>448300</v>
      </c>
      <c r="AS366" s="113">
        <f t="shared" si="67"/>
        <v>0</v>
      </c>
      <c r="AT366" s="118"/>
      <c r="AU366" s="118"/>
      <c r="AV366" s="118"/>
      <c r="AW366" s="118"/>
      <c r="AX366" s="118"/>
      <c r="AY366" s="118"/>
      <c r="AZ366" s="118"/>
      <c r="BA366" s="118"/>
      <c r="BB366" s="118"/>
      <c r="BC366" s="118"/>
      <c r="BD366" s="118"/>
      <c r="BE366" s="114">
        <f>'Հ4 '!L353</f>
        <v>508150</v>
      </c>
      <c r="BF366" s="113">
        <f t="shared" si="68"/>
        <v>0</v>
      </c>
      <c r="BG366" s="119"/>
      <c r="BH366" s="119"/>
      <c r="BI366" s="119"/>
      <c r="BJ366" s="119"/>
      <c r="BK366" s="119"/>
      <c r="BL366" s="119"/>
      <c r="BM366" s="119"/>
      <c r="BN366" s="119"/>
      <c r="BO366" s="119"/>
      <c r="BP366" s="119"/>
      <c r="BQ366" s="119"/>
    </row>
    <row r="367" spans="2:69" ht="43.5" hidden="1" customHeight="1" x14ac:dyDescent="0.3">
      <c r="B367" s="111"/>
      <c r="C367" s="111">
        <f>'Հ4 '!F354</f>
        <v>0</v>
      </c>
      <c r="D367" s="111" t="str">
        <f>'Հ4 '!G354</f>
        <v xml:space="preserve"> այդ թվում` ըստ կատարողների</v>
      </c>
      <c r="E367" s="114">
        <f>'Հ4 '!H354</f>
        <v>0</v>
      </c>
      <c r="F367" s="113">
        <f t="shared" si="64"/>
        <v>0</v>
      </c>
      <c r="G367" s="115"/>
      <c r="H367" s="115"/>
      <c r="I367" s="115"/>
      <c r="J367" s="115"/>
      <c r="K367" s="115"/>
      <c r="L367" s="115"/>
      <c r="M367" s="115"/>
      <c r="N367" s="115"/>
      <c r="O367" s="115"/>
      <c r="P367" s="115"/>
      <c r="Q367" s="115"/>
      <c r="R367" s="114">
        <f>'Հ4 '!I354</f>
        <v>0</v>
      </c>
      <c r="S367" s="113">
        <f t="shared" si="65"/>
        <v>0</v>
      </c>
      <c r="T367" s="116"/>
      <c r="U367" s="116"/>
      <c r="V367" s="116"/>
      <c r="W367" s="116"/>
      <c r="X367" s="116"/>
      <c r="Y367" s="116"/>
      <c r="Z367" s="116"/>
      <c r="AA367" s="116"/>
      <c r="AB367" s="116"/>
      <c r="AC367" s="116"/>
      <c r="AD367" s="116"/>
      <c r="AE367" s="114">
        <f>'Հ4 '!J354</f>
        <v>0</v>
      </c>
      <c r="AF367" s="113">
        <f t="shared" si="66"/>
        <v>0</v>
      </c>
      <c r="AG367" s="117"/>
      <c r="AH367" s="117"/>
      <c r="AI367" s="117"/>
      <c r="AJ367" s="117"/>
      <c r="AK367" s="117"/>
      <c r="AL367" s="117"/>
      <c r="AM367" s="117"/>
      <c r="AN367" s="117"/>
      <c r="AO367" s="117"/>
      <c r="AP367" s="117"/>
      <c r="AQ367" s="117"/>
      <c r="AR367" s="114">
        <f>'Հ4 '!K354</f>
        <v>0</v>
      </c>
      <c r="AS367" s="113">
        <f t="shared" si="67"/>
        <v>0</v>
      </c>
      <c r="AT367" s="118"/>
      <c r="AU367" s="118"/>
      <c r="AV367" s="118"/>
      <c r="AW367" s="118"/>
      <c r="AX367" s="118"/>
      <c r="AY367" s="118"/>
      <c r="AZ367" s="118"/>
      <c r="BA367" s="118"/>
      <c r="BB367" s="118"/>
      <c r="BC367" s="118"/>
      <c r="BD367" s="118"/>
      <c r="BE367" s="114">
        <f>'Հ4 '!L354</f>
        <v>0</v>
      </c>
      <c r="BF367" s="113">
        <f t="shared" si="68"/>
        <v>0</v>
      </c>
      <c r="BG367" s="119"/>
      <c r="BH367" s="119"/>
      <c r="BI367" s="119"/>
      <c r="BJ367" s="119"/>
      <c r="BK367" s="119"/>
      <c r="BL367" s="119"/>
      <c r="BM367" s="119"/>
      <c r="BN367" s="119"/>
      <c r="BO367" s="119"/>
      <c r="BP367" s="119"/>
      <c r="BQ367" s="119"/>
    </row>
    <row r="368" spans="2:69" ht="43.5" hidden="1" customHeight="1" x14ac:dyDescent="0.3">
      <c r="B368" s="111"/>
      <c r="C368" s="111">
        <f>'Հ4 '!F355</f>
        <v>0</v>
      </c>
      <c r="D368" s="111" t="str">
        <f>'Հ4 '!G355</f>
        <v xml:space="preserve"> ՀՀ աշխատանքի և սոցիալական հարցերի նախարարության միասնական սոցիալական ծառայություն</v>
      </c>
      <c r="E368" s="114">
        <f>'Հ4 '!H355</f>
        <v>162494.97</v>
      </c>
      <c r="F368" s="113">
        <f t="shared" si="64"/>
        <v>0</v>
      </c>
      <c r="G368" s="115"/>
      <c r="H368" s="115"/>
      <c r="I368" s="115"/>
      <c r="J368" s="115"/>
      <c r="K368" s="115"/>
      <c r="L368" s="115"/>
      <c r="M368" s="115"/>
      <c r="N368" s="115"/>
      <c r="O368" s="115"/>
      <c r="P368" s="115"/>
      <c r="Q368" s="115"/>
      <c r="R368" s="114">
        <f>'Հ4 '!I355</f>
        <v>289610</v>
      </c>
      <c r="S368" s="113">
        <f t="shared" si="65"/>
        <v>0</v>
      </c>
      <c r="T368" s="116"/>
      <c r="U368" s="116"/>
      <c r="V368" s="116"/>
      <c r="W368" s="116"/>
      <c r="X368" s="116"/>
      <c r="Y368" s="116"/>
      <c r="Z368" s="116"/>
      <c r="AA368" s="116"/>
      <c r="AB368" s="116"/>
      <c r="AC368" s="116"/>
      <c r="AD368" s="116"/>
      <c r="AE368" s="114">
        <f>'Հ4 '!J355</f>
        <v>355350</v>
      </c>
      <c r="AF368" s="113">
        <f t="shared" si="66"/>
        <v>0</v>
      </c>
      <c r="AG368" s="117"/>
      <c r="AH368" s="117"/>
      <c r="AI368" s="117"/>
      <c r="AJ368" s="117"/>
      <c r="AK368" s="117"/>
      <c r="AL368" s="117"/>
      <c r="AM368" s="117"/>
      <c r="AN368" s="117"/>
      <c r="AO368" s="117"/>
      <c r="AP368" s="117"/>
      <c r="AQ368" s="117"/>
      <c r="AR368" s="114">
        <f>'Հ4 '!K355</f>
        <v>448300</v>
      </c>
      <c r="AS368" s="113">
        <f t="shared" si="67"/>
        <v>0</v>
      </c>
      <c r="AT368" s="118"/>
      <c r="AU368" s="118"/>
      <c r="AV368" s="118"/>
      <c r="AW368" s="118"/>
      <c r="AX368" s="118"/>
      <c r="AY368" s="118"/>
      <c r="AZ368" s="118"/>
      <c r="BA368" s="118"/>
      <c r="BB368" s="118"/>
      <c r="BC368" s="118"/>
      <c r="BD368" s="118"/>
      <c r="BE368" s="114">
        <f>'Հ4 '!L355</f>
        <v>508150</v>
      </c>
      <c r="BF368" s="113">
        <f t="shared" si="68"/>
        <v>0</v>
      </c>
      <c r="BG368" s="119"/>
      <c r="BH368" s="119"/>
      <c r="BI368" s="119"/>
      <c r="BJ368" s="119"/>
      <c r="BK368" s="119"/>
      <c r="BL368" s="119"/>
      <c r="BM368" s="119"/>
      <c r="BN368" s="119"/>
      <c r="BO368" s="119"/>
      <c r="BP368" s="119"/>
      <c r="BQ368" s="119"/>
    </row>
    <row r="369" spans="2:69" ht="43.5" hidden="1" customHeight="1" x14ac:dyDescent="0.3">
      <c r="B369" s="111"/>
      <c r="C369" s="111">
        <f>'Հ4 '!F356</f>
        <v>0</v>
      </c>
      <c r="D369" s="111" t="str">
        <f>'Հ4 '!G356</f>
        <v xml:space="preserve"> այդ թվում` բյուջետային ծախսերի տնտեսագիտական դասակարգման հոդվածներ</v>
      </c>
      <c r="E369" s="114">
        <f>'Հ4 '!H356</f>
        <v>0</v>
      </c>
      <c r="F369" s="113">
        <f t="shared" si="64"/>
        <v>0</v>
      </c>
      <c r="G369" s="115"/>
      <c r="H369" s="115"/>
      <c r="I369" s="115"/>
      <c r="J369" s="115"/>
      <c r="K369" s="115"/>
      <c r="L369" s="115"/>
      <c r="M369" s="115"/>
      <c r="N369" s="115"/>
      <c r="O369" s="115"/>
      <c r="P369" s="115"/>
      <c r="Q369" s="115"/>
      <c r="R369" s="114">
        <f>'Հ4 '!I356</f>
        <v>0</v>
      </c>
      <c r="S369" s="113">
        <f t="shared" si="65"/>
        <v>0</v>
      </c>
      <c r="T369" s="116"/>
      <c r="U369" s="116"/>
      <c r="V369" s="116"/>
      <c r="W369" s="116"/>
      <c r="X369" s="116"/>
      <c r="Y369" s="116"/>
      <c r="Z369" s="116"/>
      <c r="AA369" s="116"/>
      <c r="AB369" s="116"/>
      <c r="AC369" s="116"/>
      <c r="AD369" s="116"/>
      <c r="AE369" s="114">
        <f>'Հ4 '!J356</f>
        <v>0</v>
      </c>
      <c r="AF369" s="113">
        <f t="shared" si="66"/>
        <v>0</v>
      </c>
      <c r="AG369" s="117"/>
      <c r="AH369" s="117"/>
      <c r="AI369" s="117"/>
      <c r="AJ369" s="117"/>
      <c r="AK369" s="117"/>
      <c r="AL369" s="117"/>
      <c r="AM369" s="117"/>
      <c r="AN369" s="117"/>
      <c r="AO369" s="117"/>
      <c r="AP369" s="117"/>
      <c r="AQ369" s="117"/>
      <c r="AR369" s="114">
        <f>'Հ4 '!K356</f>
        <v>0</v>
      </c>
      <c r="AS369" s="113">
        <f t="shared" si="67"/>
        <v>0</v>
      </c>
      <c r="AT369" s="118"/>
      <c r="AU369" s="118"/>
      <c r="AV369" s="118"/>
      <c r="AW369" s="118"/>
      <c r="AX369" s="118"/>
      <c r="AY369" s="118"/>
      <c r="AZ369" s="118"/>
      <c r="BA369" s="118"/>
      <c r="BB369" s="118"/>
      <c r="BC369" s="118"/>
      <c r="BD369" s="118"/>
      <c r="BE369" s="114">
        <f>'Հ4 '!L356</f>
        <v>0</v>
      </c>
      <c r="BF369" s="113">
        <f t="shared" si="68"/>
        <v>0</v>
      </c>
      <c r="BG369" s="119"/>
      <c r="BH369" s="119"/>
      <c r="BI369" s="119"/>
      <c r="BJ369" s="119"/>
      <c r="BK369" s="119"/>
      <c r="BL369" s="119"/>
      <c r="BM369" s="119"/>
      <c r="BN369" s="119"/>
      <c r="BO369" s="119"/>
      <c r="BP369" s="119"/>
      <c r="BQ369" s="119"/>
    </row>
    <row r="370" spans="2:69" ht="43.5" hidden="1" customHeight="1" x14ac:dyDescent="0.3">
      <c r="B370" s="111"/>
      <c r="C370" s="111">
        <f>'Հ4 '!F357</f>
        <v>0</v>
      </c>
      <c r="D370" s="111" t="str">
        <f>'Հ4 '!G357</f>
        <v xml:space="preserve"> ԸՆԴԱՄԵՆԸ ԾԱԽՍԵՐ</v>
      </c>
      <c r="E370" s="114">
        <f>'Հ4 '!H357</f>
        <v>162494.97</v>
      </c>
      <c r="F370" s="113">
        <f t="shared" si="64"/>
        <v>0</v>
      </c>
      <c r="G370" s="115"/>
      <c r="H370" s="115"/>
      <c r="I370" s="115"/>
      <c r="J370" s="115"/>
      <c r="K370" s="115"/>
      <c r="L370" s="115"/>
      <c r="M370" s="115"/>
      <c r="N370" s="115"/>
      <c r="O370" s="115"/>
      <c r="P370" s="115"/>
      <c r="Q370" s="115"/>
      <c r="R370" s="114">
        <f>'Հ4 '!I357</f>
        <v>289610</v>
      </c>
      <c r="S370" s="113">
        <f t="shared" si="65"/>
        <v>0</v>
      </c>
      <c r="T370" s="116"/>
      <c r="U370" s="116"/>
      <c r="V370" s="116"/>
      <c r="W370" s="116"/>
      <c r="X370" s="116"/>
      <c r="Y370" s="116"/>
      <c r="Z370" s="116"/>
      <c r="AA370" s="116"/>
      <c r="AB370" s="116"/>
      <c r="AC370" s="116"/>
      <c r="AD370" s="116"/>
      <c r="AE370" s="114">
        <f>'Հ4 '!J357</f>
        <v>355350</v>
      </c>
      <c r="AF370" s="113">
        <f t="shared" si="66"/>
        <v>0</v>
      </c>
      <c r="AG370" s="117"/>
      <c r="AH370" s="117"/>
      <c r="AI370" s="117"/>
      <c r="AJ370" s="117"/>
      <c r="AK370" s="117"/>
      <c r="AL370" s="117"/>
      <c r="AM370" s="117"/>
      <c r="AN370" s="117"/>
      <c r="AO370" s="117"/>
      <c r="AP370" s="117"/>
      <c r="AQ370" s="117"/>
      <c r="AR370" s="114">
        <f>'Հ4 '!K357</f>
        <v>448300</v>
      </c>
      <c r="AS370" s="113">
        <f t="shared" si="67"/>
        <v>0</v>
      </c>
      <c r="AT370" s="118"/>
      <c r="AU370" s="118"/>
      <c r="AV370" s="118"/>
      <c r="AW370" s="118"/>
      <c r="AX370" s="118"/>
      <c r="AY370" s="118"/>
      <c r="AZ370" s="118"/>
      <c r="BA370" s="118"/>
      <c r="BB370" s="118"/>
      <c r="BC370" s="118"/>
      <c r="BD370" s="118"/>
      <c r="BE370" s="114">
        <f>'Հ4 '!L357</f>
        <v>508150</v>
      </c>
      <c r="BF370" s="113">
        <f t="shared" si="68"/>
        <v>0</v>
      </c>
      <c r="BG370" s="119"/>
      <c r="BH370" s="119"/>
      <c r="BI370" s="119"/>
      <c r="BJ370" s="119"/>
      <c r="BK370" s="119"/>
      <c r="BL370" s="119"/>
      <c r="BM370" s="119"/>
      <c r="BN370" s="119"/>
      <c r="BO370" s="119"/>
      <c r="BP370" s="119"/>
      <c r="BQ370" s="119"/>
    </row>
    <row r="371" spans="2:69" ht="43.5" hidden="1" customHeight="1" x14ac:dyDescent="0.3">
      <c r="B371" s="111"/>
      <c r="C371" s="111">
        <f>'Հ4 '!F358</f>
        <v>0</v>
      </c>
      <c r="D371" s="111" t="str">
        <f>'Հ4 '!G358</f>
        <v xml:space="preserve"> ԸՆԹԱՑԻԿ ԾԱԽՍԵՐ</v>
      </c>
      <c r="E371" s="114">
        <f>'Հ4 '!H358</f>
        <v>162494.97</v>
      </c>
      <c r="F371" s="113">
        <f t="shared" si="64"/>
        <v>0</v>
      </c>
      <c r="G371" s="115"/>
      <c r="H371" s="115"/>
      <c r="I371" s="115"/>
      <c r="J371" s="115"/>
      <c r="K371" s="115"/>
      <c r="L371" s="115"/>
      <c r="M371" s="115"/>
      <c r="N371" s="115"/>
      <c r="O371" s="115"/>
      <c r="P371" s="115"/>
      <c r="Q371" s="115"/>
      <c r="R371" s="114">
        <f>'Հ4 '!I358</f>
        <v>289610</v>
      </c>
      <c r="S371" s="113">
        <f t="shared" si="65"/>
        <v>0</v>
      </c>
      <c r="T371" s="116"/>
      <c r="U371" s="116"/>
      <c r="V371" s="116"/>
      <c r="W371" s="116"/>
      <c r="X371" s="116"/>
      <c r="Y371" s="116"/>
      <c r="Z371" s="116"/>
      <c r="AA371" s="116"/>
      <c r="AB371" s="116"/>
      <c r="AC371" s="116"/>
      <c r="AD371" s="116"/>
      <c r="AE371" s="114">
        <f>'Հ4 '!J358</f>
        <v>355350</v>
      </c>
      <c r="AF371" s="113">
        <f t="shared" si="66"/>
        <v>0</v>
      </c>
      <c r="AG371" s="117"/>
      <c r="AH371" s="117"/>
      <c r="AI371" s="117"/>
      <c r="AJ371" s="117"/>
      <c r="AK371" s="117"/>
      <c r="AL371" s="117"/>
      <c r="AM371" s="117"/>
      <c r="AN371" s="117"/>
      <c r="AO371" s="117"/>
      <c r="AP371" s="117"/>
      <c r="AQ371" s="117"/>
      <c r="AR371" s="114">
        <f>'Հ4 '!K358</f>
        <v>448300</v>
      </c>
      <c r="AS371" s="113">
        <f t="shared" si="67"/>
        <v>0</v>
      </c>
      <c r="AT371" s="118"/>
      <c r="AU371" s="118"/>
      <c r="AV371" s="118"/>
      <c r="AW371" s="118"/>
      <c r="AX371" s="118"/>
      <c r="AY371" s="118"/>
      <c r="AZ371" s="118"/>
      <c r="BA371" s="118"/>
      <c r="BB371" s="118"/>
      <c r="BC371" s="118"/>
      <c r="BD371" s="118"/>
      <c r="BE371" s="114">
        <f>'Հ4 '!L358</f>
        <v>508150</v>
      </c>
      <c r="BF371" s="113">
        <f t="shared" si="68"/>
        <v>0</v>
      </c>
      <c r="BG371" s="119"/>
      <c r="BH371" s="119"/>
      <c r="BI371" s="119"/>
      <c r="BJ371" s="119"/>
      <c r="BK371" s="119"/>
      <c r="BL371" s="119"/>
      <c r="BM371" s="119"/>
      <c r="BN371" s="119"/>
      <c r="BO371" s="119"/>
      <c r="BP371" s="119"/>
      <c r="BQ371" s="119"/>
    </row>
    <row r="372" spans="2:69" ht="43.5" hidden="1" customHeight="1" x14ac:dyDescent="0.3">
      <c r="B372" s="111"/>
      <c r="C372" s="111">
        <f>'Հ4 '!F359</f>
        <v>0</v>
      </c>
      <c r="D372" s="111" t="str">
        <f>'Հ4 '!G359</f>
        <v xml:space="preserve"> ԴՐԱՄԱՇՆՈՐՀՆԵՐ</v>
      </c>
      <c r="E372" s="114">
        <f>'Հ4 '!H359</f>
        <v>101295.42200000001</v>
      </c>
      <c r="F372" s="113">
        <f t="shared" si="64"/>
        <v>0</v>
      </c>
      <c r="G372" s="115"/>
      <c r="H372" s="115"/>
      <c r="I372" s="115"/>
      <c r="J372" s="115"/>
      <c r="K372" s="115"/>
      <c r="L372" s="115"/>
      <c r="M372" s="115"/>
      <c r="N372" s="115"/>
      <c r="O372" s="115"/>
      <c r="P372" s="115"/>
      <c r="Q372" s="115"/>
      <c r="R372" s="114">
        <f>'Հ4 '!I359</f>
        <v>202510</v>
      </c>
      <c r="S372" s="113">
        <f t="shared" si="65"/>
        <v>0</v>
      </c>
      <c r="T372" s="116"/>
      <c r="U372" s="116"/>
      <c r="V372" s="116"/>
      <c r="W372" s="116"/>
      <c r="X372" s="116"/>
      <c r="Y372" s="116"/>
      <c r="Z372" s="116"/>
      <c r="AA372" s="116"/>
      <c r="AB372" s="116"/>
      <c r="AC372" s="116"/>
      <c r="AD372" s="116"/>
      <c r="AE372" s="114">
        <f>'Հ4 '!J359</f>
        <v>287850</v>
      </c>
      <c r="AF372" s="113">
        <f t="shared" si="66"/>
        <v>0</v>
      </c>
      <c r="AG372" s="117"/>
      <c r="AH372" s="117"/>
      <c r="AI372" s="117"/>
      <c r="AJ372" s="117"/>
      <c r="AK372" s="117"/>
      <c r="AL372" s="117"/>
      <c r="AM372" s="117"/>
      <c r="AN372" s="117"/>
      <c r="AO372" s="117"/>
      <c r="AP372" s="117"/>
      <c r="AQ372" s="117"/>
      <c r="AR372" s="114">
        <f>'Հ4 '!K359</f>
        <v>353800</v>
      </c>
      <c r="AS372" s="113">
        <f t="shared" si="67"/>
        <v>0</v>
      </c>
      <c r="AT372" s="118"/>
      <c r="AU372" s="118"/>
      <c r="AV372" s="118"/>
      <c r="AW372" s="118"/>
      <c r="AX372" s="118"/>
      <c r="AY372" s="118"/>
      <c r="AZ372" s="118"/>
      <c r="BA372" s="118"/>
      <c r="BB372" s="118"/>
      <c r="BC372" s="118"/>
      <c r="BD372" s="118"/>
      <c r="BE372" s="114">
        <f>'Հ4 '!L359</f>
        <v>400150</v>
      </c>
      <c r="BF372" s="113">
        <f t="shared" si="68"/>
        <v>0</v>
      </c>
      <c r="BG372" s="119"/>
      <c r="BH372" s="119"/>
      <c r="BI372" s="119"/>
      <c r="BJ372" s="119"/>
      <c r="BK372" s="119"/>
      <c r="BL372" s="119"/>
      <c r="BM372" s="119"/>
      <c r="BN372" s="119"/>
      <c r="BO372" s="119"/>
      <c r="BP372" s="119"/>
      <c r="BQ372" s="119"/>
    </row>
    <row r="373" spans="2:69" ht="43.5" hidden="1" customHeight="1" x14ac:dyDescent="0.3">
      <c r="B373" s="111"/>
      <c r="C373" s="111">
        <f>'Հ4 '!F360</f>
        <v>0</v>
      </c>
      <c r="D373" s="111" t="str">
        <f>'Հ4 '!G360</f>
        <v xml:space="preserve"> Ընթացիկ դրամաշնորհներ պետական հատվածի այլ մակարդակներին</v>
      </c>
      <c r="E373" s="114">
        <f>'Հ4 '!H360</f>
        <v>101295.42200000001</v>
      </c>
      <c r="F373" s="113">
        <f t="shared" si="64"/>
        <v>0</v>
      </c>
      <c r="G373" s="115"/>
      <c r="H373" s="115"/>
      <c r="I373" s="115"/>
      <c r="J373" s="115"/>
      <c r="K373" s="115"/>
      <c r="L373" s="115"/>
      <c r="M373" s="115"/>
      <c r="N373" s="115"/>
      <c r="O373" s="115"/>
      <c r="P373" s="115"/>
      <c r="Q373" s="115"/>
      <c r="R373" s="114">
        <f>'Հ4 '!I360</f>
        <v>202510</v>
      </c>
      <c r="S373" s="113">
        <f t="shared" si="65"/>
        <v>0</v>
      </c>
      <c r="T373" s="116"/>
      <c r="U373" s="116"/>
      <c r="V373" s="116"/>
      <c r="W373" s="116"/>
      <c r="X373" s="116"/>
      <c r="Y373" s="116"/>
      <c r="Z373" s="116"/>
      <c r="AA373" s="116"/>
      <c r="AB373" s="116"/>
      <c r="AC373" s="116"/>
      <c r="AD373" s="116"/>
      <c r="AE373" s="114">
        <f>'Հ4 '!J360</f>
        <v>287850</v>
      </c>
      <c r="AF373" s="113">
        <f t="shared" si="66"/>
        <v>0</v>
      </c>
      <c r="AG373" s="117"/>
      <c r="AH373" s="117"/>
      <c r="AI373" s="117"/>
      <c r="AJ373" s="117"/>
      <c r="AK373" s="117"/>
      <c r="AL373" s="117"/>
      <c r="AM373" s="117"/>
      <c r="AN373" s="117"/>
      <c r="AO373" s="117"/>
      <c r="AP373" s="117"/>
      <c r="AQ373" s="117"/>
      <c r="AR373" s="114">
        <f>'Հ4 '!K360</f>
        <v>353800</v>
      </c>
      <c r="AS373" s="113">
        <f t="shared" si="67"/>
        <v>0</v>
      </c>
      <c r="AT373" s="118"/>
      <c r="AU373" s="118"/>
      <c r="AV373" s="118"/>
      <c r="AW373" s="118"/>
      <c r="AX373" s="118"/>
      <c r="AY373" s="118"/>
      <c r="AZ373" s="118"/>
      <c r="BA373" s="118"/>
      <c r="BB373" s="118"/>
      <c r="BC373" s="118"/>
      <c r="BD373" s="118"/>
      <c r="BE373" s="114">
        <f>'Հ4 '!L360</f>
        <v>400150</v>
      </c>
      <c r="BF373" s="113">
        <f t="shared" si="68"/>
        <v>0</v>
      </c>
      <c r="BG373" s="119"/>
      <c r="BH373" s="119"/>
      <c r="BI373" s="119"/>
      <c r="BJ373" s="119"/>
      <c r="BK373" s="119"/>
      <c r="BL373" s="119"/>
      <c r="BM373" s="119"/>
      <c r="BN373" s="119"/>
      <c r="BO373" s="119"/>
      <c r="BP373" s="119"/>
      <c r="BQ373" s="119"/>
    </row>
    <row r="374" spans="2:69" ht="43.5" hidden="1" customHeight="1" x14ac:dyDescent="0.3">
      <c r="B374" s="111"/>
      <c r="C374" s="111">
        <f>'Հ4 '!F361</f>
        <v>0</v>
      </c>
      <c r="D374" s="111" t="str">
        <f>'Հ4 '!G361</f>
        <v xml:space="preserve"> - Այլ ընթացիկ դրամաշնորհներ</v>
      </c>
      <c r="E374" s="114">
        <f>'Հ4 '!H361</f>
        <v>101295.42200000001</v>
      </c>
      <c r="F374" s="113">
        <f t="shared" si="64"/>
        <v>0</v>
      </c>
      <c r="G374" s="115"/>
      <c r="H374" s="115"/>
      <c r="I374" s="115"/>
      <c r="J374" s="115"/>
      <c r="K374" s="115"/>
      <c r="L374" s="115"/>
      <c r="M374" s="115"/>
      <c r="N374" s="115"/>
      <c r="O374" s="115"/>
      <c r="P374" s="115"/>
      <c r="Q374" s="115"/>
      <c r="R374" s="114">
        <f>'Հ4 '!I361</f>
        <v>202510</v>
      </c>
      <c r="S374" s="113">
        <f t="shared" si="65"/>
        <v>0</v>
      </c>
      <c r="T374" s="116"/>
      <c r="U374" s="116"/>
      <c r="V374" s="116"/>
      <c r="W374" s="116"/>
      <c r="X374" s="116"/>
      <c r="Y374" s="116"/>
      <c r="Z374" s="116"/>
      <c r="AA374" s="116"/>
      <c r="AB374" s="116"/>
      <c r="AC374" s="116"/>
      <c r="AD374" s="116"/>
      <c r="AE374" s="114">
        <f>'Հ4 '!J361</f>
        <v>287850</v>
      </c>
      <c r="AF374" s="113">
        <f t="shared" si="66"/>
        <v>0</v>
      </c>
      <c r="AG374" s="117"/>
      <c r="AH374" s="117"/>
      <c r="AI374" s="117"/>
      <c r="AJ374" s="117"/>
      <c r="AK374" s="117"/>
      <c r="AL374" s="117"/>
      <c r="AM374" s="117"/>
      <c r="AN374" s="117"/>
      <c r="AO374" s="117"/>
      <c r="AP374" s="117"/>
      <c r="AQ374" s="117"/>
      <c r="AR374" s="114">
        <f>'Հ4 '!K361</f>
        <v>353800</v>
      </c>
      <c r="AS374" s="113">
        <f t="shared" si="67"/>
        <v>0</v>
      </c>
      <c r="AT374" s="118"/>
      <c r="AU374" s="118"/>
      <c r="AV374" s="118"/>
      <c r="AW374" s="118"/>
      <c r="AX374" s="118"/>
      <c r="AY374" s="118"/>
      <c r="AZ374" s="118"/>
      <c r="BA374" s="118"/>
      <c r="BB374" s="118"/>
      <c r="BC374" s="118"/>
      <c r="BD374" s="118"/>
      <c r="BE374" s="114">
        <f>'Հ4 '!L361</f>
        <v>400150</v>
      </c>
      <c r="BF374" s="113">
        <f t="shared" si="68"/>
        <v>0</v>
      </c>
      <c r="BG374" s="119"/>
      <c r="BH374" s="119"/>
      <c r="BI374" s="119"/>
      <c r="BJ374" s="119"/>
      <c r="BK374" s="119"/>
      <c r="BL374" s="119"/>
      <c r="BM374" s="119"/>
      <c r="BN374" s="119"/>
      <c r="BO374" s="119"/>
      <c r="BP374" s="119"/>
      <c r="BQ374" s="119"/>
    </row>
    <row r="375" spans="2:69" ht="43.5" hidden="1" customHeight="1" x14ac:dyDescent="0.3">
      <c r="B375" s="111"/>
      <c r="C375" s="111">
        <f>'Հ4 '!F362</f>
        <v>0</v>
      </c>
      <c r="D375" s="111" t="str">
        <f>'Հ4 '!G362</f>
        <v xml:space="preserve"> ՍՈՑԻԱԼԱԿԱՆ  ՆՊԱՍՏՆԵՐ ԵՎ ԿԵՆՍԱԹՈՇԱԿՆԵՐ</v>
      </c>
      <c r="E375" s="114">
        <f>'Հ4 '!H362</f>
        <v>61199.548000000003</v>
      </c>
      <c r="F375" s="113">
        <f t="shared" ref="F375:F386" si="69">SUM(G375:Q375)</f>
        <v>0</v>
      </c>
      <c r="G375" s="115"/>
      <c r="H375" s="115"/>
      <c r="I375" s="115"/>
      <c r="J375" s="115"/>
      <c r="K375" s="115"/>
      <c r="L375" s="115"/>
      <c r="M375" s="115"/>
      <c r="N375" s="115"/>
      <c r="O375" s="115"/>
      <c r="P375" s="115"/>
      <c r="Q375" s="115"/>
      <c r="R375" s="114">
        <f>'Հ4 '!I362</f>
        <v>87100</v>
      </c>
      <c r="S375" s="113">
        <f t="shared" ref="S375:S386" si="70">SUM(T375:AD375)</f>
        <v>0</v>
      </c>
      <c r="T375" s="116"/>
      <c r="U375" s="116"/>
      <c r="V375" s="116"/>
      <c r="W375" s="116"/>
      <c r="X375" s="116"/>
      <c r="Y375" s="116"/>
      <c r="Z375" s="116"/>
      <c r="AA375" s="116"/>
      <c r="AB375" s="116"/>
      <c r="AC375" s="116"/>
      <c r="AD375" s="116"/>
      <c r="AE375" s="114">
        <f>'Հ4 '!J362</f>
        <v>67500</v>
      </c>
      <c r="AF375" s="113">
        <f t="shared" ref="AF375:AF386" si="71">SUM(AG375:AQ375)</f>
        <v>0</v>
      </c>
      <c r="AG375" s="117"/>
      <c r="AH375" s="117"/>
      <c r="AI375" s="117"/>
      <c r="AJ375" s="117"/>
      <c r="AK375" s="117"/>
      <c r="AL375" s="117"/>
      <c r="AM375" s="117"/>
      <c r="AN375" s="117"/>
      <c r="AO375" s="117"/>
      <c r="AP375" s="117"/>
      <c r="AQ375" s="117"/>
      <c r="AR375" s="114">
        <f>'Հ4 '!K362</f>
        <v>94500</v>
      </c>
      <c r="AS375" s="113">
        <f t="shared" ref="AS375:AS386" si="72">SUM(AT375:BD375)</f>
        <v>0</v>
      </c>
      <c r="AT375" s="118"/>
      <c r="AU375" s="118"/>
      <c r="AV375" s="118"/>
      <c r="AW375" s="118"/>
      <c r="AX375" s="118"/>
      <c r="AY375" s="118"/>
      <c r="AZ375" s="118"/>
      <c r="BA375" s="118"/>
      <c r="BB375" s="118"/>
      <c r="BC375" s="118"/>
      <c r="BD375" s="118"/>
      <c r="BE375" s="114">
        <f>'Հ4 '!L362</f>
        <v>108000</v>
      </c>
      <c r="BF375" s="113">
        <f t="shared" ref="BF375:BF386" si="73">SUM(BG375:BQ375)</f>
        <v>0</v>
      </c>
      <c r="BG375" s="119"/>
      <c r="BH375" s="119"/>
      <c r="BI375" s="119"/>
      <c r="BJ375" s="119"/>
      <c r="BK375" s="119"/>
      <c r="BL375" s="119"/>
      <c r="BM375" s="119"/>
      <c r="BN375" s="119"/>
      <c r="BO375" s="119"/>
      <c r="BP375" s="119"/>
      <c r="BQ375" s="119"/>
    </row>
    <row r="376" spans="2:69" ht="43.5" hidden="1" customHeight="1" x14ac:dyDescent="0.3">
      <c r="B376" s="111"/>
      <c r="C376" s="111">
        <f>'Հ4 '!F363</f>
        <v>0</v>
      </c>
      <c r="D376" s="111" t="str">
        <f>'Հ4 '!G363</f>
        <v xml:space="preserve"> Սոցիալական օգնության դրամական արտահայտությամբ նպաստներ (բյուջեից)</v>
      </c>
      <c r="E376" s="114">
        <f>'Հ4 '!H363</f>
        <v>61199.548000000003</v>
      </c>
      <c r="F376" s="113">
        <f t="shared" si="69"/>
        <v>0</v>
      </c>
      <c r="G376" s="115"/>
      <c r="H376" s="115"/>
      <c r="I376" s="115"/>
      <c r="J376" s="115"/>
      <c r="K376" s="115"/>
      <c r="L376" s="115"/>
      <c r="M376" s="115"/>
      <c r="N376" s="115"/>
      <c r="O376" s="115"/>
      <c r="P376" s="115"/>
      <c r="Q376" s="115"/>
      <c r="R376" s="114">
        <f>'Հ4 '!I363</f>
        <v>87100</v>
      </c>
      <c r="S376" s="113">
        <f t="shared" si="70"/>
        <v>0</v>
      </c>
      <c r="T376" s="116"/>
      <c r="U376" s="116"/>
      <c r="V376" s="116"/>
      <c r="W376" s="116"/>
      <c r="X376" s="116"/>
      <c r="Y376" s="116"/>
      <c r="Z376" s="116"/>
      <c r="AA376" s="116"/>
      <c r="AB376" s="116"/>
      <c r="AC376" s="116"/>
      <c r="AD376" s="116"/>
      <c r="AE376" s="114">
        <f>'Հ4 '!J363</f>
        <v>67500</v>
      </c>
      <c r="AF376" s="113">
        <f t="shared" si="71"/>
        <v>0</v>
      </c>
      <c r="AG376" s="117"/>
      <c r="AH376" s="117"/>
      <c r="AI376" s="117"/>
      <c r="AJ376" s="117"/>
      <c r="AK376" s="117"/>
      <c r="AL376" s="117"/>
      <c r="AM376" s="117"/>
      <c r="AN376" s="117"/>
      <c r="AO376" s="117"/>
      <c r="AP376" s="117"/>
      <c r="AQ376" s="117"/>
      <c r="AR376" s="114">
        <f>'Հ4 '!K363</f>
        <v>94500</v>
      </c>
      <c r="AS376" s="113">
        <f t="shared" si="72"/>
        <v>0</v>
      </c>
      <c r="AT376" s="118"/>
      <c r="AU376" s="118"/>
      <c r="AV376" s="118"/>
      <c r="AW376" s="118"/>
      <c r="AX376" s="118"/>
      <c r="AY376" s="118"/>
      <c r="AZ376" s="118"/>
      <c r="BA376" s="118"/>
      <c r="BB376" s="118"/>
      <c r="BC376" s="118"/>
      <c r="BD376" s="118"/>
      <c r="BE376" s="114">
        <f>'Հ4 '!L363</f>
        <v>108000</v>
      </c>
      <c r="BF376" s="113">
        <f t="shared" si="73"/>
        <v>0</v>
      </c>
      <c r="BG376" s="119"/>
      <c r="BH376" s="119"/>
      <c r="BI376" s="119"/>
      <c r="BJ376" s="119"/>
      <c r="BK376" s="119"/>
      <c r="BL376" s="119"/>
      <c r="BM376" s="119"/>
      <c r="BN376" s="119"/>
      <c r="BO376" s="119"/>
      <c r="BP376" s="119"/>
      <c r="BQ376" s="119"/>
    </row>
    <row r="377" spans="2:69" ht="21.75" hidden="1" customHeight="1" x14ac:dyDescent="0.3">
      <c r="B377" s="111"/>
      <c r="C377" s="111">
        <f>'Հ4 '!F364</f>
        <v>0</v>
      </c>
      <c r="D377" s="111" t="str">
        <f>'Հ4 '!G364</f>
        <v xml:space="preserve"> - Այլ նպաստներ բյուջեից</v>
      </c>
      <c r="E377" s="114">
        <f>'Հ4 '!H364</f>
        <v>61199.548000000003</v>
      </c>
      <c r="F377" s="113">
        <f t="shared" si="69"/>
        <v>0</v>
      </c>
      <c r="G377" s="115"/>
      <c r="H377" s="115"/>
      <c r="I377" s="115"/>
      <c r="J377" s="115"/>
      <c r="K377" s="115"/>
      <c r="L377" s="115"/>
      <c r="M377" s="115"/>
      <c r="N377" s="115"/>
      <c r="O377" s="115"/>
      <c r="P377" s="115"/>
      <c r="Q377" s="115"/>
      <c r="R377" s="114">
        <f>'Հ4 '!I364</f>
        <v>87100</v>
      </c>
      <c r="S377" s="113">
        <f t="shared" si="70"/>
        <v>0</v>
      </c>
      <c r="T377" s="116"/>
      <c r="U377" s="116"/>
      <c r="V377" s="116"/>
      <c r="W377" s="116"/>
      <c r="X377" s="116"/>
      <c r="Y377" s="116"/>
      <c r="Z377" s="116"/>
      <c r="AA377" s="116"/>
      <c r="AB377" s="116"/>
      <c r="AC377" s="116"/>
      <c r="AD377" s="116"/>
      <c r="AE377" s="114">
        <f>'Հ4 '!J364</f>
        <v>67500</v>
      </c>
      <c r="AF377" s="113">
        <f t="shared" si="71"/>
        <v>0</v>
      </c>
      <c r="AG377" s="117"/>
      <c r="AH377" s="117"/>
      <c r="AI377" s="117"/>
      <c r="AJ377" s="117"/>
      <c r="AK377" s="117"/>
      <c r="AL377" s="117"/>
      <c r="AM377" s="117"/>
      <c r="AN377" s="117"/>
      <c r="AO377" s="117"/>
      <c r="AP377" s="117"/>
      <c r="AQ377" s="117"/>
      <c r="AR377" s="114">
        <f>'Հ4 '!K364</f>
        <v>94500</v>
      </c>
      <c r="AS377" s="113">
        <f t="shared" si="72"/>
        <v>0</v>
      </c>
      <c r="AT377" s="118"/>
      <c r="AU377" s="118"/>
      <c r="AV377" s="118"/>
      <c r="AW377" s="118"/>
      <c r="AX377" s="118"/>
      <c r="AY377" s="118"/>
      <c r="AZ377" s="118"/>
      <c r="BA377" s="118"/>
      <c r="BB377" s="118"/>
      <c r="BC377" s="118"/>
      <c r="BD377" s="118"/>
      <c r="BE377" s="114">
        <f>'Հ4 '!L364</f>
        <v>108000</v>
      </c>
      <c r="BF377" s="113">
        <f t="shared" si="73"/>
        <v>0</v>
      </c>
      <c r="BG377" s="119"/>
      <c r="BH377" s="119"/>
      <c r="BI377" s="119"/>
      <c r="BJ377" s="119"/>
      <c r="BK377" s="119"/>
      <c r="BL377" s="119"/>
      <c r="BM377" s="119"/>
      <c r="BN377" s="119"/>
      <c r="BO377" s="119"/>
      <c r="BP377" s="119"/>
      <c r="BQ377" s="119"/>
    </row>
    <row r="378" spans="2:69" ht="117.75" customHeight="1" x14ac:dyDescent="0.3">
      <c r="B378" s="111"/>
      <c r="C378" s="140">
        <f>'Հ4 '!F365</f>
        <v>12022</v>
      </c>
      <c r="D378" s="111" t="str">
        <f>'Հ4 '!G365</f>
        <v xml:space="preserve">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 </v>
      </c>
      <c r="E378" s="114">
        <f>'Հ4 '!H365</f>
        <v>0</v>
      </c>
      <c r="F378" s="113">
        <f t="shared" si="69"/>
        <v>0</v>
      </c>
      <c r="G378" s="115"/>
      <c r="H378" s="115"/>
      <c r="I378" s="115"/>
      <c r="J378" s="115"/>
      <c r="K378" s="115"/>
      <c r="L378" s="115"/>
      <c r="M378" s="115"/>
      <c r="N378" s="115"/>
      <c r="O378" s="115"/>
      <c r="P378" s="115"/>
      <c r="Q378" s="115"/>
      <c r="R378" s="114">
        <f>'Հ4 '!I365</f>
        <v>0</v>
      </c>
      <c r="S378" s="113">
        <f t="shared" si="70"/>
        <v>0</v>
      </c>
      <c r="T378" s="116"/>
      <c r="U378" s="116"/>
      <c r="V378" s="116"/>
      <c r="W378" s="116"/>
      <c r="X378" s="116"/>
      <c r="Y378" s="116"/>
      <c r="Z378" s="116"/>
      <c r="AA378" s="116"/>
      <c r="AB378" s="116"/>
      <c r="AC378" s="116"/>
      <c r="AD378" s="116"/>
      <c r="AE378" s="114">
        <f>'Հ4 '!J365</f>
        <v>873150</v>
      </c>
      <c r="AF378" s="113">
        <f t="shared" si="71"/>
        <v>0</v>
      </c>
      <c r="AG378" s="117"/>
      <c r="AH378" s="117"/>
      <c r="AI378" s="117"/>
      <c r="AJ378" s="117"/>
      <c r="AK378" s="117"/>
      <c r="AL378" s="117"/>
      <c r="AM378" s="117"/>
      <c r="AN378" s="117"/>
      <c r="AO378" s="117"/>
      <c r="AP378" s="117"/>
      <c r="AQ378" s="117"/>
      <c r="AR378" s="114">
        <f>'Հ4 '!K365</f>
        <v>873150</v>
      </c>
      <c r="AS378" s="113">
        <f t="shared" si="72"/>
        <v>0</v>
      </c>
      <c r="AT378" s="118"/>
      <c r="AU378" s="118"/>
      <c r="AV378" s="118"/>
      <c r="AW378" s="118"/>
      <c r="AX378" s="118"/>
      <c r="AY378" s="118"/>
      <c r="AZ378" s="118"/>
      <c r="BA378" s="118"/>
      <c r="BB378" s="118"/>
      <c r="BC378" s="118"/>
      <c r="BD378" s="118"/>
      <c r="BE378" s="114">
        <f>'Հ4 '!L365</f>
        <v>873150</v>
      </c>
      <c r="BF378" s="113">
        <f t="shared" si="73"/>
        <v>0</v>
      </c>
      <c r="BG378" s="119"/>
      <c r="BH378" s="119"/>
      <c r="BI378" s="119"/>
      <c r="BJ378" s="119"/>
      <c r="BK378" s="119"/>
      <c r="BL378" s="119"/>
      <c r="BM378" s="119"/>
      <c r="BN378" s="119"/>
      <c r="BO378" s="119"/>
      <c r="BP378" s="119"/>
      <c r="BQ378" s="119"/>
    </row>
    <row r="379" spans="2:69" ht="43.5" hidden="1" customHeight="1" x14ac:dyDescent="0.3">
      <c r="B379" s="111"/>
      <c r="C379" s="111">
        <f>'Հ4 '!F366</f>
        <v>0</v>
      </c>
      <c r="D379" s="111" t="str">
        <f>'Հ4 '!G366</f>
        <v xml:space="preserve"> այդ թվում` ըստ կատարողների</v>
      </c>
      <c r="E379" s="114">
        <f>'Հ4 '!H366</f>
        <v>0</v>
      </c>
      <c r="F379" s="113">
        <f t="shared" si="69"/>
        <v>0</v>
      </c>
      <c r="G379" s="115"/>
      <c r="H379" s="115"/>
      <c r="I379" s="115"/>
      <c r="J379" s="115"/>
      <c r="K379" s="115"/>
      <c r="L379" s="115"/>
      <c r="M379" s="115"/>
      <c r="N379" s="115"/>
      <c r="O379" s="115"/>
      <c r="P379" s="115"/>
      <c r="Q379" s="115"/>
      <c r="R379" s="114">
        <f>'Հ4 '!I366</f>
        <v>0</v>
      </c>
      <c r="S379" s="113">
        <f t="shared" si="70"/>
        <v>0</v>
      </c>
      <c r="T379" s="116"/>
      <c r="U379" s="116"/>
      <c r="V379" s="116"/>
      <c r="W379" s="116"/>
      <c r="X379" s="116"/>
      <c r="Y379" s="116"/>
      <c r="Z379" s="116"/>
      <c r="AA379" s="116"/>
      <c r="AB379" s="116"/>
      <c r="AC379" s="116"/>
      <c r="AD379" s="116"/>
      <c r="AE379" s="114">
        <f>'Հ4 '!J366</f>
        <v>0</v>
      </c>
      <c r="AF379" s="113">
        <f t="shared" si="71"/>
        <v>0</v>
      </c>
      <c r="AG379" s="117"/>
      <c r="AH379" s="117"/>
      <c r="AI379" s="117"/>
      <c r="AJ379" s="117"/>
      <c r="AK379" s="117"/>
      <c r="AL379" s="117"/>
      <c r="AM379" s="117"/>
      <c r="AN379" s="117"/>
      <c r="AO379" s="117"/>
      <c r="AP379" s="117"/>
      <c r="AQ379" s="117"/>
      <c r="AR379" s="114">
        <f>'Հ4 '!K366</f>
        <v>0</v>
      </c>
      <c r="AS379" s="113">
        <f t="shared" si="72"/>
        <v>0</v>
      </c>
      <c r="AT379" s="118"/>
      <c r="AU379" s="118"/>
      <c r="AV379" s="118"/>
      <c r="AW379" s="118"/>
      <c r="AX379" s="118"/>
      <c r="AY379" s="118"/>
      <c r="AZ379" s="118"/>
      <c r="BA379" s="118"/>
      <c r="BB379" s="118"/>
      <c r="BC379" s="118"/>
      <c r="BD379" s="118"/>
      <c r="BE379" s="114">
        <f>'Հ4 '!L366</f>
        <v>0</v>
      </c>
      <c r="BF379" s="113">
        <f t="shared" si="73"/>
        <v>0</v>
      </c>
      <c r="BG379" s="119"/>
      <c r="BH379" s="119"/>
      <c r="BI379" s="119"/>
      <c r="BJ379" s="119"/>
      <c r="BK379" s="119"/>
      <c r="BL379" s="119"/>
      <c r="BM379" s="119"/>
      <c r="BN379" s="119"/>
      <c r="BO379" s="119"/>
      <c r="BP379" s="119"/>
      <c r="BQ379" s="119"/>
    </row>
    <row r="380" spans="2:69" ht="43.5" hidden="1" customHeight="1" x14ac:dyDescent="0.3">
      <c r="B380" s="111"/>
      <c r="C380" s="111">
        <f>'Հ4 '!F367</f>
        <v>0</v>
      </c>
      <c r="D380" s="111" t="str">
        <f>'Հ4 '!G367</f>
        <v xml:space="preserve"> ՀՀ աշխատանքի և սոցիալական հարցերի նախարարության միասնական սոցիալական ծառայություն</v>
      </c>
      <c r="E380" s="114">
        <f>'Հ4 '!H367</f>
        <v>0</v>
      </c>
      <c r="F380" s="113">
        <f t="shared" si="69"/>
        <v>0</v>
      </c>
      <c r="G380" s="115"/>
      <c r="H380" s="115"/>
      <c r="I380" s="115"/>
      <c r="J380" s="115"/>
      <c r="K380" s="115"/>
      <c r="L380" s="115"/>
      <c r="M380" s="115"/>
      <c r="N380" s="115"/>
      <c r="O380" s="115"/>
      <c r="P380" s="115"/>
      <c r="Q380" s="115"/>
      <c r="R380" s="114">
        <f>'Հ4 '!I367</f>
        <v>0</v>
      </c>
      <c r="S380" s="113">
        <f t="shared" si="70"/>
        <v>0</v>
      </c>
      <c r="T380" s="116"/>
      <c r="U380" s="116"/>
      <c r="V380" s="116"/>
      <c r="W380" s="116"/>
      <c r="X380" s="116"/>
      <c r="Y380" s="116"/>
      <c r="Z380" s="116"/>
      <c r="AA380" s="116"/>
      <c r="AB380" s="116"/>
      <c r="AC380" s="116"/>
      <c r="AD380" s="116"/>
      <c r="AE380" s="114">
        <f>'Հ4 '!J367</f>
        <v>873150</v>
      </c>
      <c r="AF380" s="113">
        <f t="shared" si="71"/>
        <v>0</v>
      </c>
      <c r="AG380" s="117"/>
      <c r="AH380" s="117"/>
      <c r="AI380" s="117"/>
      <c r="AJ380" s="117"/>
      <c r="AK380" s="117"/>
      <c r="AL380" s="117"/>
      <c r="AM380" s="117"/>
      <c r="AN380" s="117"/>
      <c r="AO380" s="117"/>
      <c r="AP380" s="117"/>
      <c r="AQ380" s="117"/>
      <c r="AR380" s="114">
        <f>'Հ4 '!K367</f>
        <v>873150</v>
      </c>
      <c r="AS380" s="113">
        <f t="shared" si="72"/>
        <v>0</v>
      </c>
      <c r="AT380" s="118"/>
      <c r="AU380" s="118"/>
      <c r="AV380" s="118"/>
      <c r="AW380" s="118"/>
      <c r="AX380" s="118"/>
      <c r="AY380" s="118"/>
      <c r="AZ380" s="118"/>
      <c r="BA380" s="118"/>
      <c r="BB380" s="118"/>
      <c r="BC380" s="118"/>
      <c r="BD380" s="118"/>
      <c r="BE380" s="114">
        <f>'Հ4 '!L367</f>
        <v>873150</v>
      </c>
      <c r="BF380" s="113">
        <f t="shared" si="73"/>
        <v>0</v>
      </c>
      <c r="BG380" s="119"/>
      <c r="BH380" s="119"/>
      <c r="BI380" s="119"/>
      <c r="BJ380" s="119"/>
      <c r="BK380" s="119"/>
      <c r="BL380" s="119"/>
      <c r="BM380" s="119"/>
      <c r="BN380" s="119"/>
      <c r="BO380" s="119"/>
      <c r="BP380" s="119"/>
      <c r="BQ380" s="119"/>
    </row>
    <row r="381" spans="2:69" ht="43.5" hidden="1" customHeight="1" x14ac:dyDescent="0.3">
      <c r="B381" s="111"/>
      <c r="C381" s="111">
        <f>'Հ4 '!F368</f>
        <v>0</v>
      </c>
      <c r="D381" s="111" t="str">
        <f>'Հ4 '!G368</f>
        <v xml:space="preserve"> այդ թվում` բյուջետային ծախսերի տնտեսագիտական դասակարգման հոդվածներ</v>
      </c>
      <c r="E381" s="114">
        <f>'Հ4 '!H368</f>
        <v>0</v>
      </c>
      <c r="F381" s="113">
        <f t="shared" si="69"/>
        <v>0</v>
      </c>
      <c r="G381" s="115"/>
      <c r="H381" s="115"/>
      <c r="I381" s="115"/>
      <c r="J381" s="115"/>
      <c r="K381" s="115"/>
      <c r="L381" s="115"/>
      <c r="M381" s="115"/>
      <c r="N381" s="115"/>
      <c r="O381" s="115"/>
      <c r="P381" s="115"/>
      <c r="Q381" s="115"/>
      <c r="R381" s="114">
        <f>'Հ4 '!I368</f>
        <v>0</v>
      </c>
      <c r="S381" s="113">
        <f t="shared" si="70"/>
        <v>0</v>
      </c>
      <c r="T381" s="116"/>
      <c r="U381" s="116"/>
      <c r="V381" s="116"/>
      <c r="W381" s="116"/>
      <c r="X381" s="116"/>
      <c r="Y381" s="116"/>
      <c r="Z381" s="116"/>
      <c r="AA381" s="116"/>
      <c r="AB381" s="116"/>
      <c r="AC381" s="116"/>
      <c r="AD381" s="116"/>
      <c r="AE381" s="114">
        <f>'Հ4 '!J368</f>
        <v>0</v>
      </c>
      <c r="AF381" s="113">
        <f t="shared" si="71"/>
        <v>0</v>
      </c>
      <c r="AG381" s="117"/>
      <c r="AH381" s="117"/>
      <c r="AI381" s="117"/>
      <c r="AJ381" s="117"/>
      <c r="AK381" s="117"/>
      <c r="AL381" s="117"/>
      <c r="AM381" s="117"/>
      <c r="AN381" s="117"/>
      <c r="AO381" s="117"/>
      <c r="AP381" s="117"/>
      <c r="AQ381" s="117"/>
      <c r="AR381" s="114">
        <f>'Հ4 '!K368</f>
        <v>0</v>
      </c>
      <c r="AS381" s="113">
        <f t="shared" si="72"/>
        <v>0</v>
      </c>
      <c r="AT381" s="118"/>
      <c r="AU381" s="118"/>
      <c r="AV381" s="118"/>
      <c r="AW381" s="118"/>
      <c r="AX381" s="118"/>
      <c r="AY381" s="118"/>
      <c r="AZ381" s="118"/>
      <c r="BA381" s="118"/>
      <c r="BB381" s="118"/>
      <c r="BC381" s="118"/>
      <c r="BD381" s="118"/>
      <c r="BE381" s="114">
        <f>'Հ4 '!L368</f>
        <v>0</v>
      </c>
      <c r="BF381" s="113">
        <f t="shared" si="73"/>
        <v>0</v>
      </c>
      <c r="BG381" s="119"/>
      <c r="BH381" s="119"/>
      <c r="BI381" s="119"/>
      <c r="BJ381" s="119"/>
      <c r="BK381" s="119"/>
      <c r="BL381" s="119"/>
      <c r="BM381" s="119"/>
      <c r="BN381" s="119"/>
      <c r="BO381" s="119"/>
      <c r="BP381" s="119"/>
      <c r="BQ381" s="119"/>
    </row>
    <row r="382" spans="2:69" ht="43.5" hidden="1" customHeight="1" x14ac:dyDescent="0.3">
      <c r="B382" s="111"/>
      <c r="C382" s="111">
        <f>'Հ4 '!F369</f>
        <v>0</v>
      </c>
      <c r="D382" s="111" t="str">
        <f>'Հ4 '!G369</f>
        <v xml:space="preserve"> ԸՆԴԱՄԵՆԸ ԾԱԽՍԵՐ</v>
      </c>
      <c r="E382" s="114">
        <f>'Հ4 '!H369</f>
        <v>0</v>
      </c>
      <c r="F382" s="113">
        <f t="shared" si="69"/>
        <v>0</v>
      </c>
      <c r="G382" s="115"/>
      <c r="H382" s="115"/>
      <c r="I382" s="115"/>
      <c r="J382" s="115"/>
      <c r="K382" s="115"/>
      <c r="L382" s="115"/>
      <c r="M382" s="115"/>
      <c r="N382" s="115"/>
      <c r="O382" s="115"/>
      <c r="P382" s="115"/>
      <c r="Q382" s="115"/>
      <c r="R382" s="114">
        <f>'Հ4 '!I369</f>
        <v>0</v>
      </c>
      <c r="S382" s="113">
        <f t="shared" si="70"/>
        <v>0</v>
      </c>
      <c r="T382" s="116"/>
      <c r="U382" s="116"/>
      <c r="V382" s="116"/>
      <c r="W382" s="116"/>
      <c r="X382" s="116"/>
      <c r="Y382" s="116"/>
      <c r="Z382" s="116"/>
      <c r="AA382" s="116"/>
      <c r="AB382" s="116"/>
      <c r="AC382" s="116"/>
      <c r="AD382" s="116"/>
      <c r="AE382" s="114">
        <f>'Հ4 '!J369</f>
        <v>873150</v>
      </c>
      <c r="AF382" s="113">
        <f t="shared" si="71"/>
        <v>0</v>
      </c>
      <c r="AG382" s="117"/>
      <c r="AH382" s="117"/>
      <c r="AI382" s="117"/>
      <c r="AJ382" s="117"/>
      <c r="AK382" s="117"/>
      <c r="AL382" s="117"/>
      <c r="AM382" s="117"/>
      <c r="AN382" s="117"/>
      <c r="AO382" s="117"/>
      <c r="AP382" s="117"/>
      <c r="AQ382" s="117"/>
      <c r="AR382" s="114">
        <f>'Հ4 '!K369</f>
        <v>873150</v>
      </c>
      <c r="AS382" s="113">
        <f t="shared" si="72"/>
        <v>0</v>
      </c>
      <c r="AT382" s="118"/>
      <c r="AU382" s="118"/>
      <c r="AV382" s="118"/>
      <c r="AW382" s="118"/>
      <c r="AX382" s="118"/>
      <c r="AY382" s="118"/>
      <c r="AZ382" s="118"/>
      <c r="BA382" s="118"/>
      <c r="BB382" s="118"/>
      <c r="BC382" s="118"/>
      <c r="BD382" s="118"/>
      <c r="BE382" s="114">
        <f>'Հ4 '!L369</f>
        <v>873150</v>
      </c>
      <c r="BF382" s="113">
        <f t="shared" si="73"/>
        <v>0</v>
      </c>
      <c r="BG382" s="119"/>
      <c r="BH382" s="119"/>
      <c r="BI382" s="119"/>
      <c r="BJ382" s="119"/>
      <c r="BK382" s="119"/>
      <c r="BL382" s="119"/>
      <c r="BM382" s="119"/>
      <c r="BN382" s="119"/>
      <c r="BO382" s="119"/>
      <c r="BP382" s="119"/>
      <c r="BQ382" s="119"/>
    </row>
    <row r="383" spans="2:69" ht="43.5" hidden="1" customHeight="1" x14ac:dyDescent="0.3">
      <c r="B383" s="111"/>
      <c r="C383" s="111">
        <f>'Հ4 '!F370</f>
        <v>0</v>
      </c>
      <c r="D383" s="111" t="str">
        <f>'Հ4 '!G370</f>
        <v xml:space="preserve"> ԸՆԹԱՑԻԿ ԾԱԽՍԵՐ</v>
      </c>
      <c r="E383" s="114">
        <f>'Հ4 '!H370</f>
        <v>0</v>
      </c>
      <c r="F383" s="113">
        <f t="shared" si="69"/>
        <v>0</v>
      </c>
      <c r="G383" s="115"/>
      <c r="H383" s="115"/>
      <c r="I383" s="115"/>
      <c r="J383" s="115"/>
      <c r="K383" s="115"/>
      <c r="L383" s="115"/>
      <c r="M383" s="115"/>
      <c r="N383" s="115"/>
      <c r="O383" s="115"/>
      <c r="P383" s="115"/>
      <c r="Q383" s="115"/>
      <c r="R383" s="114">
        <f>'Հ4 '!I370</f>
        <v>0</v>
      </c>
      <c r="S383" s="113">
        <f t="shared" si="70"/>
        <v>0</v>
      </c>
      <c r="T383" s="116"/>
      <c r="U383" s="116"/>
      <c r="V383" s="116"/>
      <c r="W383" s="116"/>
      <c r="X383" s="116"/>
      <c r="Y383" s="116"/>
      <c r="Z383" s="116"/>
      <c r="AA383" s="116"/>
      <c r="AB383" s="116"/>
      <c r="AC383" s="116"/>
      <c r="AD383" s="116"/>
      <c r="AE383" s="114">
        <f>'Հ4 '!J370</f>
        <v>873150</v>
      </c>
      <c r="AF383" s="113">
        <f t="shared" si="71"/>
        <v>0</v>
      </c>
      <c r="AG383" s="117"/>
      <c r="AH383" s="117"/>
      <c r="AI383" s="117"/>
      <c r="AJ383" s="117"/>
      <c r="AK383" s="117"/>
      <c r="AL383" s="117"/>
      <c r="AM383" s="117"/>
      <c r="AN383" s="117"/>
      <c r="AO383" s="117"/>
      <c r="AP383" s="117"/>
      <c r="AQ383" s="117"/>
      <c r="AR383" s="114">
        <f>'Հ4 '!K370</f>
        <v>873150</v>
      </c>
      <c r="AS383" s="113">
        <f t="shared" si="72"/>
        <v>0</v>
      </c>
      <c r="AT383" s="118"/>
      <c r="AU383" s="118"/>
      <c r="AV383" s="118"/>
      <c r="AW383" s="118"/>
      <c r="AX383" s="118"/>
      <c r="AY383" s="118"/>
      <c r="AZ383" s="118"/>
      <c r="BA383" s="118"/>
      <c r="BB383" s="118"/>
      <c r="BC383" s="118"/>
      <c r="BD383" s="118"/>
      <c r="BE383" s="114">
        <f>'Հ4 '!L370</f>
        <v>873150</v>
      </c>
      <c r="BF383" s="113">
        <f t="shared" si="73"/>
        <v>0</v>
      </c>
      <c r="BG383" s="119"/>
      <c r="BH383" s="119"/>
      <c r="BI383" s="119"/>
      <c r="BJ383" s="119"/>
      <c r="BK383" s="119"/>
      <c r="BL383" s="119"/>
      <c r="BM383" s="119"/>
      <c r="BN383" s="119"/>
      <c r="BO383" s="119"/>
      <c r="BP383" s="119"/>
      <c r="BQ383" s="119"/>
    </row>
    <row r="384" spans="2:69" ht="43.5" hidden="1" customHeight="1" x14ac:dyDescent="0.3">
      <c r="B384" s="111"/>
      <c r="C384" s="111">
        <f>'Հ4 '!F371</f>
        <v>0</v>
      </c>
      <c r="D384" s="111" t="str">
        <f>'Հ4 '!G371</f>
        <v xml:space="preserve"> ԴՐԱՄԱՇՆՈՐՀՆԵՐ</v>
      </c>
      <c r="E384" s="114">
        <f>'Հ4 '!H371</f>
        <v>0</v>
      </c>
      <c r="F384" s="113">
        <f t="shared" si="69"/>
        <v>0</v>
      </c>
      <c r="G384" s="115"/>
      <c r="H384" s="115"/>
      <c r="I384" s="115"/>
      <c r="J384" s="115"/>
      <c r="K384" s="115"/>
      <c r="L384" s="115"/>
      <c r="M384" s="115"/>
      <c r="N384" s="115"/>
      <c r="O384" s="115"/>
      <c r="P384" s="115"/>
      <c r="Q384" s="115"/>
      <c r="R384" s="114">
        <f>'Հ4 '!I374</f>
        <v>0</v>
      </c>
      <c r="S384" s="113">
        <f t="shared" si="70"/>
        <v>0</v>
      </c>
      <c r="T384" s="116"/>
      <c r="U384" s="116"/>
      <c r="V384" s="116"/>
      <c r="W384" s="116"/>
      <c r="X384" s="116"/>
      <c r="Y384" s="116"/>
      <c r="Z384" s="116"/>
      <c r="AA384" s="116"/>
      <c r="AB384" s="116"/>
      <c r="AC384" s="116"/>
      <c r="AD384" s="116"/>
      <c r="AE384" s="114">
        <f>'Հ4 '!J374</f>
        <v>410380.5</v>
      </c>
      <c r="AF384" s="113">
        <f t="shared" si="71"/>
        <v>0</v>
      </c>
      <c r="AG384" s="117"/>
      <c r="AH384" s="117"/>
      <c r="AI384" s="117"/>
      <c r="AJ384" s="117"/>
      <c r="AK384" s="117"/>
      <c r="AL384" s="117"/>
      <c r="AM384" s="117"/>
      <c r="AN384" s="117"/>
      <c r="AO384" s="117"/>
      <c r="AP384" s="117"/>
      <c r="AQ384" s="117"/>
      <c r="AR384" s="114">
        <f>'Հ4 '!K374</f>
        <v>410380.5</v>
      </c>
      <c r="AS384" s="113">
        <f t="shared" si="72"/>
        <v>0</v>
      </c>
      <c r="AT384" s="118"/>
      <c r="AU384" s="118"/>
      <c r="AV384" s="118"/>
      <c r="AW384" s="118"/>
      <c r="AX384" s="118"/>
      <c r="AY384" s="118"/>
      <c r="AZ384" s="118"/>
      <c r="BA384" s="118"/>
      <c r="BB384" s="118"/>
      <c r="BC384" s="118"/>
      <c r="BD384" s="118"/>
      <c r="BE384" s="114">
        <f>'Հ4 '!L374</f>
        <v>410380.5</v>
      </c>
      <c r="BF384" s="113">
        <f t="shared" si="73"/>
        <v>0</v>
      </c>
      <c r="BG384" s="119"/>
      <c r="BH384" s="119"/>
      <c r="BI384" s="119"/>
      <c r="BJ384" s="119"/>
      <c r="BK384" s="119"/>
      <c r="BL384" s="119"/>
      <c r="BM384" s="119"/>
      <c r="BN384" s="119"/>
      <c r="BO384" s="119"/>
      <c r="BP384" s="119"/>
      <c r="BQ384" s="119"/>
    </row>
    <row r="385" spans="2:69" ht="43.5" hidden="1" customHeight="1" x14ac:dyDescent="0.3">
      <c r="B385" s="111"/>
      <c r="C385" s="111">
        <f>'Հ4 '!F372</f>
        <v>0</v>
      </c>
      <c r="D385" s="111" t="str">
        <f>'Հ4 '!G372</f>
        <v xml:space="preserve"> Ընթացիկ դրամաշնորհներ պետական հատվածի այլ մակարդակներին</v>
      </c>
      <c r="E385" s="114">
        <f>'Հ4 '!H372</f>
        <v>0</v>
      </c>
      <c r="F385" s="113">
        <f t="shared" si="69"/>
        <v>0</v>
      </c>
      <c r="G385" s="115"/>
      <c r="H385" s="115"/>
      <c r="I385" s="115"/>
      <c r="J385" s="115"/>
      <c r="K385" s="115"/>
      <c r="L385" s="115"/>
      <c r="M385" s="115"/>
      <c r="N385" s="115"/>
      <c r="O385" s="115"/>
      <c r="P385" s="115"/>
      <c r="Q385" s="115"/>
      <c r="R385" s="114">
        <f>'Հ4 '!I375</f>
        <v>0</v>
      </c>
      <c r="S385" s="113">
        <f t="shared" si="70"/>
        <v>0</v>
      </c>
      <c r="T385" s="116"/>
      <c r="U385" s="116"/>
      <c r="V385" s="116"/>
      <c r="W385" s="116"/>
      <c r="X385" s="116"/>
      <c r="Y385" s="116"/>
      <c r="Z385" s="116"/>
      <c r="AA385" s="116"/>
      <c r="AB385" s="116"/>
      <c r="AC385" s="116"/>
      <c r="AD385" s="116"/>
      <c r="AE385" s="114">
        <f>'Հ4 '!J375</f>
        <v>410380.5</v>
      </c>
      <c r="AF385" s="113">
        <f t="shared" si="71"/>
        <v>0</v>
      </c>
      <c r="AG385" s="117"/>
      <c r="AH385" s="117"/>
      <c r="AI385" s="117"/>
      <c r="AJ385" s="117"/>
      <c r="AK385" s="117"/>
      <c r="AL385" s="117"/>
      <c r="AM385" s="117"/>
      <c r="AN385" s="117"/>
      <c r="AO385" s="117"/>
      <c r="AP385" s="117"/>
      <c r="AQ385" s="117"/>
      <c r="AR385" s="114">
        <f>'Հ4 '!K375</f>
        <v>410380.5</v>
      </c>
      <c r="AS385" s="113">
        <f t="shared" si="72"/>
        <v>0</v>
      </c>
      <c r="AT385" s="118"/>
      <c r="AU385" s="118"/>
      <c r="AV385" s="118"/>
      <c r="AW385" s="118"/>
      <c r="AX385" s="118"/>
      <c r="AY385" s="118"/>
      <c r="AZ385" s="118"/>
      <c r="BA385" s="118"/>
      <c r="BB385" s="118"/>
      <c r="BC385" s="118"/>
      <c r="BD385" s="118"/>
      <c r="BE385" s="114">
        <f>'Հ4 '!L375</f>
        <v>410380.5</v>
      </c>
      <c r="BF385" s="113">
        <f t="shared" si="73"/>
        <v>0</v>
      </c>
      <c r="BG385" s="119"/>
      <c r="BH385" s="119"/>
      <c r="BI385" s="119"/>
      <c r="BJ385" s="119"/>
      <c r="BK385" s="119"/>
      <c r="BL385" s="119"/>
      <c r="BM385" s="119"/>
      <c r="BN385" s="119"/>
      <c r="BO385" s="119"/>
      <c r="BP385" s="119"/>
      <c r="BQ385" s="119"/>
    </row>
    <row r="386" spans="2:69" ht="43.5" hidden="1" customHeight="1" x14ac:dyDescent="0.3">
      <c r="B386" s="111"/>
      <c r="C386" s="111">
        <f>'Հ4 '!F373</f>
        <v>0</v>
      </c>
      <c r="D386" s="111" t="str">
        <f>'Հ4 '!G373</f>
        <v xml:space="preserve"> - Այլ ընթացիկ դրամաշնորհներ</v>
      </c>
      <c r="E386" s="114">
        <f>'Հ4 '!H373</f>
        <v>0</v>
      </c>
      <c r="F386" s="113">
        <f t="shared" si="69"/>
        <v>0</v>
      </c>
      <c r="G386" s="115"/>
      <c r="H386" s="115"/>
      <c r="I386" s="115"/>
      <c r="J386" s="115"/>
      <c r="K386" s="115"/>
      <c r="L386" s="115"/>
      <c r="M386" s="115"/>
      <c r="N386" s="115"/>
      <c r="O386" s="115"/>
      <c r="P386" s="115"/>
      <c r="Q386" s="115"/>
      <c r="R386" s="114">
        <f>'Հ4 '!I376</f>
        <v>0</v>
      </c>
      <c r="S386" s="113">
        <f t="shared" si="70"/>
        <v>0</v>
      </c>
      <c r="T386" s="116"/>
      <c r="U386" s="116"/>
      <c r="V386" s="116"/>
      <c r="W386" s="116"/>
      <c r="X386" s="116"/>
      <c r="Y386" s="116"/>
      <c r="Z386" s="116"/>
      <c r="AA386" s="116"/>
      <c r="AB386" s="116"/>
      <c r="AC386" s="116"/>
      <c r="AD386" s="116"/>
      <c r="AE386" s="114">
        <f>'Հ4 '!J376</f>
        <v>410380.5</v>
      </c>
      <c r="AF386" s="113">
        <f t="shared" si="71"/>
        <v>0</v>
      </c>
      <c r="AG386" s="117"/>
      <c r="AH386" s="117"/>
      <c r="AI386" s="117"/>
      <c r="AJ386" s="117"/>
      <c r="AK386" s="117"/>
      <c r="AL386" s="117"/>
      <c r="AM386" s="117"/>
      <c r="AN386" s="117"/>
      <c r="AO386" s="117"/>
      <c r="AP386" s="117"/>
      <c r="AQ386" s="117"/>
      <c r="AR386" s="114">
        <f>'Հ4 '!K376</f>
        <v>410380.5</v>
      </c>
      <c r="AS386" s="113">
        <f t="shared" si="72"/>
        <v>0</v>
      </c>
      <c r="AT386" s="118"/>
      <c r="AU386" s="118"/>
      <c r="AV386" s="118"/>
      <c r="AW386" s="118"/>
      <c r="AX386" s="118"/>
      <c r="AY386" s="118"/>
      <c r="AZ386" s="118"/>
      <c r="BA386" s="118"/>
      <c r="BB386" s="118"/>
      <c r="BC386" s="118"/>
      <c r="BD386" s="118"/>
      <c r="BE386" s="114">
        <f>'Հ4 '!L376</f>
        <v>410380.5</v>
      </c>
      <c r="BF386" s="113">
        <f t="shared" si="73"/>
        <v>0</v>
      </c>
      <c r="BG386" s="119"/>
      <c r="BH386" s="119"/>
      <c r="BI386" s="119"/>
      <c r="BJ386" s="119"/>
      <c r="BK386" s="119"/>
      <c r="BL386" s="119"/>
      <c r="BM386" s="119"/>
      <c r="BN386" s="119"/>
      <c r="BO386" s="119"/>
      <c r="BP386" s="119"/>
      <c r="BQ386" s="119"/>
    </row>
    <row r="387" spans="2:69" ht="43.5" hidden="1" customHeight="1" x14ac:dyDescent="0.3">
      <c r="B387" s="111"/>
      <c r="C387" s="111">
        <f>'Հ4 '!F374</f>
        <v>0</v>
      </c>
      <c r="D387" s="111" t="str">
        <f>'Հ4 '!G374</f>
        <v xml:space="preserve"> ՍՈՑԻԱԼԱԿԱՆ  ՆՊԱՍՏՆԵՐ ԵՎ ԿԵՆՍԱԹՈՇԱԿՆԵՐ</v>
      </c>
      <c r="E387" s="114">
        <f>'Հ4 '!H374</f>
        <v>0</v>
      </c>
      <c r="F387" s="113">
        <f t="shared" ref="F387:F389" si="74">SUM(G387:Q387)</f>
        <v>0</v>
      </c>
      <c r="G387" s="115"/>
      <c r="H387" s="115"/>
      <c r="I387" s="115"/>
      <c r="J387" s="115"/>
      <c r="K387" s="115"/>
      <c r="L387" s="115"/>
      <c r="M387" s="115"/>
      <c r="N387" s="115"/>
      <c r="O387" s="115"/>
      <c r="P387" s="115"/>
      <c r="Q387" s="115"/>
      <c r="R387" s="114">
        <f>'Հ4 '!I377</f>
        <v>882</v>
      </c>
      <c r="S387" s="113">
        <f t="shared" ref="S387:S389" si="75">SUM(T387:AD387)</f>
        <v>0</v>
      </c>
      <c r="T387" s="116"/>
      <c r="U387" s="116"/>
      <c r="V387" s="116"/>
      <c r="W387" s="116"/>
      <c r="X387" s="116"/>
      <c r="Y387" s="116"/>
      <c r="Z387" s="116"/>
      <c r="AA387" s="116"/>
      <c r="AB387" s="116"/>
      <c r="AC387" s="116"/>
      <c r="AD387" s="116"/>
      <c r="AE387" s="114">
        <f>'Հ4 '!J377</f>
        <v>0</v>
      </c>
      <c r="AF387" s="113">
        <f t="shared" ref="AF387:AF389" si="76">SUM(AG387:AQ387)</f>
        <v>0</v>
      </c>
      <c r="AG387" s="117"/>
      <c r="AH387" s="117"/>
      <c r="AI387" s="117"/>
      <c r="AJ387" s="117"/>
      <c r="AK387" s="117"/>
      <c r="AL387" s="117"/>
      <c r="AM387" s="117"/>
      <c r="AN387" s="117"/>
      <c r="AO387" s="117"/>
      <c r="AP387" s="117"/>
      <c r="AQ387" s="117"/>
      <c r="AR387" s="114">
        <f>'Հ4 '!K377</f>
        <v>0</v>
      </c>
      <c r="AS387" s="113">
        <f t="shared" ref="AS387:AS389" si="77">SUM(AT387:BD387)</f>
        <v>0</v>
      </c>
      <c r="AT387" s="118"/>
      <c r="AU387" s="118"/>
      <c r="AV387" s="118"/>
      <c r="AW387" s="118"/>
      <c r="AX387" s="118"/>
      <c r="AY387" s="118"/>
      <c r="AZ387" s="118"/>
      <c r="BA387" s="118"/>
      <c r="BB387" s="118"/>
      <c r="BC387" s="118"/>
      <c r="BD387" s="118"/>
      <c r="BE387" s="114">
        <f>'Հ4 '!L377</f>
        <v>0</v>
      </c>
      <c r="BF387" s="113">
        <f t="shared" ref="BF387:BF389" si="78">SUM(BG387:BQ387)</f>
        <v>0</v>
      </c>
      <c r="BG387" s="119"/>
      <c r="BH387" s="119"/>
      <c r="BI387" s="119"/>
      <c r="BJ387" s="119"/>
      <c r="BK387" s="119"/>
      <c r="BL387" s="119"/>
      <c r="BM387" s="119"/>
      <c r="BN387" s="119"/>
      <c r="BO387" s="119"/>
      <c r="BP387" s="119"/>
      <c r="BQ387" s="119"/>
    </row>
    <row r="388" spans="2:69" ht="43.5" hidden="1" customHeight="1" x14ac:dyDescent="0.3">
      <c r="B388" s="111"/>
      <c r="C388" s="111">
        <f>'Հ4 '!F375</f>
        <v>0</v>
      </c>
      <c r="D388" s="111" t="str">
        <f>'Հ4 '!G375</f>
        <v xml:space="preserve"> Սոցիալական օգնության դրամական արտահայտությամբ նպաստներ (բյուջեից)</v>
      </c>
      <c r="E388" s="114">
        <f>'Հ4 '!H375</f>
        <v>0</v>
      </c>
      <c r="F388" s="113">
        <f t="shared" si="74"/>
        <v>0</v>
      </c>
      <c r="G388" s="115"/>
      <c r="H388" s="115"/>
      <c r="I388" s="115"/>
      <c r="J388" s="115"/>
      <c r="K388" s="115"/>
      <c r="L388" s="115"/>
      <c r="M388" s="115"/>
      <c r="N388" s="115"/>
      <c r="O388" s="115"/>
      <c r="P388" s="115"/>
      <c r="Q388" s="115"/>
      <c r="R388" s="114">
        <f>'Հ4 '!I378</f>
        <v>0</v>
      </c>
      <c r="S388" s="113">
        <f t="shared" si="75"/>
        <v>0</v>
      </c>
      <c r="T388" s="116"/>
      <c r="U388" s="116"/>
      <c r="V388" s="116"/>
      <c r="W388" s="116"/>
      <c r="X388" s="116"/>
      <c r="Y388" s="116"/>
      <c r="Z388" s="116"/>
      <c r="AA388" s="116"/>
      <c r="AB388" s="116"/>
      <c r="AC388" s="116"/>
      <c r="AD388" s="116"/>
      <c r="AE388" s="114">
        <f>'Հ4 '!J378</f>
        <v>0</v>
      </c>
      <c r="AF388" s="113">
        <f t="shared" si="76"/>
        <v>0</v>
      </c>
      <c r="AG388" s="117"/>
      <c r="AH388" s="117"/>
      <c r="AI388" s="117"/>
      <c r="AJ388" s="117"/>
      <c r="AK388" s="117"/>
      <c r="AL388" s="117"/>
      <c r="AM388" s="117"/>
      <c r="AN388" s="117"/>
      <c r="AO388" s="117"/>
      <c r="AP388" s="117"/>
      <c r="AQ388" s="117"/>
      <c r="AR388" s="114">
        <f>'Հ4 '!K378</f>
        <v>0</v>
      </c>
      <c r="AS388" s="113">
        <f t="shared" si="77"/>
        <v>0</v>
      </c>
      <c r="AT388" s="118"/>
      <c r="AU388" s="118"/>
      <c r="AV388" s="118"/>
      <c r="AW388" s="118"/>
      <c r="AX388" s="118"/>
      <c r="AY388" s="118"/>
      <c r="AZ388" s="118"/>
      <c r="BA388" s="118"/>
      <c r="BB388" s="118"/>
      <c r="BC388" s="118"/>
      <c r="BD388" s="118"/>
      <c r="BE388" s="114">
        <f>'Հ4 '!L378</f>
        <v>0</v>
      </c>
      <c r="BF388" s="113">
        <f t="shared" si="78"/>
        <v>0</v>
      </c>
      <c r="BG388" s="119"/>
      <c r="BH388" s="119"/>
      <c r="BI388" s="119"/>
      <c r="BJ388" s="119"/>
      <c r="BK388" s="119"/>
      <c r="BL388" s="119"/>
      <c r="BM388" s="119"/>
      <c r="BN388" s="119"/>
      <c r="BO388" s="119"/>
      <c r="BP388" s="119"/>
      <c r="BQ388" s="119"/>
    </row>
    <row r="389" spans="2:69" ht="43.5" hidden="1" customHeight="1" x14ac:dyDescent="0.3">
      <c r="B389" s="111"/>
      <c r="C389" s="111">
        <f>'Հ4 '!F376</f>
        <v>0</v>
      </c>
      <c r="D389" s="111" t="str">
        <f>'Հ4 '!G376</f>
        <v xml:space="preserve"> - Այլ նպաստներ բյուջեից</v>
      </c>
      <c r="E389" s="114">
        <f>'Հ4 '!H376</f>
        <v>0</v>
      </c>
      <c r="F389" s="113">
        <f t="shared" si="74"/>
        <v>0</v>
      </c>
      <c r="G389" s="115"/>
      <c r="H389" s="115"/>
      <c r="I389" s="115"/>
      <c r="J389" s="115"/>
      <c r="K389" s="115"/>
      <c r="L389" s="115"/>
      <c r="M389" s="115"/>
      <c r="N389" s="115"/>
      <c r="O389" s="115"/>
      <c r="P389" s="115"/>
      <c r="Q389" s="115"/>
      <c r="R389" s="114">
        <f>'Հ4 '!I379</f>
        <v>882</v>
      </c>
      <c r="S389" s="113">
        <f t="shared" si="75"/>
        <v>0</v>
      </c>
      <c r="T389" s="116"/>
      <c r="U389" s="116"/>
      <c r="V389" s="116"/>
      <c r="W389" s="116"/>
      <c r="X389" s="116"/>
      <c r="Y389" s="116"/>
      <c r="Z389" s="116"/>
      <c r="AA389" s="116"/>
      <c r="AB389" s="116"/>
      <c r="AC389" s="116"/>
      <c r="AD389" s="116"/>
      <c r="AE389" s="114">
        <f>'Հ4 '!J379</f>
        <v>0</v>
      </c>
      <c r="AF389" s="113">
        <f t="shared" si="76"/>
        <v>0</v>
      </c>
      <c r="AG389" s="117"/>
      <c r="AH389" s="117"/>
      <c r="AI389" s="117"/>
      <c r="AJ389" s="117"/>
      <c r="AK389" s="117"/>
      <c r="AL389" s="117"/>
      <c r="AM389" s="117"/>
      <c r="AN389" s="117"/>
      <c r="AO389" s="117"/>
      <c r="AP389" s="117"/>
      <c r="AQ389" s="117"/>
      <c r="AR389" s="114">
        <f>'Հ4 '!K379</f>
        <v>0</v>
      </c>
      <c r="AS389" s="113">
        <f t="shared" si="77"/>
        <v>0</v>
      </c>
      <c r="AT389" s="118"/>
      <c r="AU389" s="118"/>
      <c r="AV389" s="118"/>
      <c r="AW389" s="118"/>
      <c r="AX389" s="118"/>
      <c r="AY389" s="118"/>
      <c r="AZ389" s="118"/>
      <c r="BA389" s="118"/>
      <c r="BB389" s="118"/>
      <c r="BC389" s="118"/>
      <c r="BD389" s="118"/>
      <c r="BE389" s="114">
        <f>'Հ4 '!L379</f>
        <v>0</v>
      </c>
      <c r="BF389" s="113">
        <f t="shared" si="78"/>
        <v>0</v>
      </c>
      <c r="BG389" s="119"/>
      <c r="BH389" s="119"/>
      <c r="BI389" s="119"/>
      <c r="BJ389" s="119"/>
      <c r="BK389" s="119"/>
      <c r="BL389" s="119"/>
      <c r="BM389" s="119"/>
      <c r="BN389" s="119"/>
      <c r="BO389" s="119"/>
      <c r="BP389" s="119"/>
      <c r="BQ389" s="119"/>
    </row>
    <row r="390" spans="2:69" ht="43.5" customHeight="1" x14ac:dyDescent="0.3">
      <c r="B390" s="111"/>
      <c r="C390" s="111" t="str">
        <f>'Հ4 '!F377</f>
        <v xml:space="preserve"> 12019</v>
      </c>
      <c r="D390" s="111" t="str">
        <f>'Հ4 '!G377</f>
        <v xml:space="preserve"> Զբաղվածության խթանման միջոցառում</v>
      </c>
      <c r="E390" s="114">
        <f>'Հ4 '!H377</f>
        <v>83.89</v>
      </c>
      <c r="F390" s="113">
        <f t="shared" ref="F390:F452" si="79">SUM(G390:Q390)</f>
        <v>83.893999999999991</v>
      </c>
      <c r="G390" s="115"/>
      <c r="H390" s="115"/>
      <c r="I390" s="115"/>
      <c r="J390" s="115">
        <v>25.2</v>
      </c>
      <c r="K390" s="115"/>
      <c r="L390" s="115"/>
      <c r="M390" s="115">
        <v>20.158999999999999</v>
      </c>
      <c r="N390" s="115"/>
      <c r="O390" s="115"/>
      <c r="P390" s="115"/>
      <c r="Q390" s="115">
        <v>38.534999999999997</v>
      </c>
      <c r="R390" s="114">
        <f>'Հ4 '!I377</f>
        <v>882</v>
      </c>
      <c r="S390" s="113">
        <f t="shared" ref="S390:S452" si="80">SUM(T390:AD390)</f>
        <v>882</v>
      </c>
      <c r="T390" s="116">
        <v>108</v>
      </c>
      <c r="U390" s="116">
        <v>216</v>
      </c>
      <c r="V390" s="116">
        <v>0</v>
      </c>
      <c r="W390" s="116">
        <v>180</v>
      </c>
      <c r="X390" s="116">
        <v>72</v>
      </c>
      <c r="Y390" s="116">
        <v>108</v>
      </c>
      <c r="Z390" s="116">
        <v>72</v>
      </c>
      <c r="AA390" s="116">
        <v>126</v>
      </c>
      <c r="AB390" s="116">
        <v>0</v>
      </c>
      <c r="AC390" s="116">
        <v>0</v>
      </c>
      <c r="AD390" s="116">
        <v>0</v>
      </c>
      <c r="AE390" s="114">
        <f>'Հ4 '!J377</f>
        <v>0</v>
      </c>
      <c r="AF390" s="113">
        <f t="shared" ref="AF390:AF452" si="81">SUM(AG390:AQ390)</f>
        <v>0</v>
      </c>
      <c r="AG390" s="117"/>
      <c r="AH390" s="117"/>
      <c r="AI390" s="117"/>
      <c r="AJ390" s="117"/>
      <c r="AK390" s="117"/>
      <c r="AL390" s="117"/>
      <c r="AM390" s="117"/>
      <c r="AN390" s="117"/>
      <c r="AO390" s="117"/>
      <c r="AP390" s="117"/>
      <c r="AQ390" s="117"/>
      <c r="AR390" s="114">
        <f>'Հ4 '!K377</f>
        <v>0</v>
      </c>
      <c r="AS390" s="113">
        <f t="shared" ref="AS390:AS452" si="82">SUM(AT390:BD390)</f>
        <v>0</v>
      </c>
      <c r="AT390" s="118"/>
      <c r="AU390" s="118"/>
      <c r="AV390" s="118"/>
      <c r="AW390" s="118"/>
      <c r="AX390" s="118"/>
      <c r="AY390" s="118"/>
      <c r="AZ390" s="118"/>
      <c r="BA390" s="118"/>
      <c r="BB390" s="118"/>
      <c r="BC390" s="118"/>
      <c r="BD390" s="118"/>
      <c r="BE390" s="114">
        <f>'Հ4 '!L377</f>
        <v>0</v>
      </c>
      <c r="BF390" s="113">
        <f t="shared" ref="BF390:BF452" si="83">SUM(BG390:BQ390)</f>
        <v>0</v>
      </c>
      <c r="BG390" s="119"/>
      <c r="BH390" s="119"/>
      <c r="BI390" s="119"/>
      <c r="BJ390" s="119"/>
      <c r="BK390" s="119"/>
      <c r="BL390" s="119"/>
      <c r="BM390" s="119"/>
      <c r="BN390" s="119"/>
      <c r="BO390" s="119"/>
      <c r="BP390" s="119"/>
      <c r="BQ390" s="119"/>
    </row>
    <row r="391" spans="2:69" ht="43.5" hidden="1" customHeight="1" x14ac:dyDescent="0.3">
      <c r="B391" s="111"/>
      <c r="C391" s="111">
        <f>'Հ4 '!F378</f>
        <v>0</v>
      </c>
      <c r="D391" s="111" t="str">
        <f>'Հ4 '!G378</f>
        <v xml:space="preserve"> այդ թվում` ըստ կատարողների</v>
      </c>
      <c r="E391" s="114">
        <f>'Հ4 '!H378</f>
        <v>0</v>
      </c>
      <c r="F391" s="113">
        <f t="shared" si="79"/>
        <v>0</v>
      </c>
      <c r="G391" s="115"/>
      <c r="H391" s="115"/>
      <c r="I391" s="115"/>
      <c r="J391" s="115"/>
      <c r="K391" s="115"/>
      <c r="L391" s="115"/>
      <c r="M391" s="115"/>
      <c r="N391" s="115"/>
      <c r="O391" s="115"/>
      <c r="P391" s="115"/>
      <c r="Q391" s="115"/>
      <c r="R391" s="114">
        <f>'Հ4 '!I378</f>
        <v>0</v>
      </c>
      <c r="S391" s="113">
        <f t="shared" si="80"/>
        <v>0</v>
      </c>
      <c r="T391" s="116"/>
      <c r="U391" s="116"/>
      <c r="V391" s="116"/>
      <c r="W391" s="116"/>
      <c r="X391" s="116"/>
      <c r="Y391" s="116"/>
      <c r="Z391" s="116"/>
      <c r="AA391" s="116"/>
      <c r="AB391" s="116"/>
      <c r="AC391" s="116"/>
      <c r="AD391" s="116"/>
      <c r="AE391" s="114">
        <f>'Հ4 '!J378</f>
        <v>0</v>
      </c>
      <c r="AF391" s="113">
        <f t="shared" si="81"/>
        <v>0</v>
      </c>
      <c r="AG391" s="117"/>
      <c r="AH391" s="117"/>
      <c r="AI391" s="117"/>
      <c r="AJ391" s="117"/>
      <c r="AK391" s="117"/>
      <c r="AL391" s="117"/>
      <c r="AM391" s="117"/>
      <c r="AN391" s="117"/>
      <c r="AO391" s="117"/>
      <c r="AP391" s="117"/>
      <c r="AQ391" s="117"/>
      <c r="AR391" s="114">
        <f>'Հ4 '!K378</f>
        <v>0</v>
      </c>
      <c r="AS391" s="113">
        <f t="shared" si="82"/>
        <v>0</v>
      </c>
      <c r="AT391" s="118"/>
      <c r="AU391" s="118"/>
      <c r="AV391" s="118"/>
      <c r="AW391" s="118"/>
      <c r="AX391" s="118"/>
      <c r="AY391" s="118"/>
      <c r="AZ391" s="118"/>
      <c r="BA391" s="118"/>
      <c r="BB391" s="118"/>
      <c r="BC391" s="118"/>
      <c r="BD391" s="118"/>
      <c r="BE391" s="114">
        <f>'Հ4 '!L378</f>
        <v>0</v>
      </c>
      <c r="BF391" s="113">
        <f t="shared" si="83"/>
        <v>0</v>
      </c>
      <c r="BG391" s="119"/>
      <c r="BH391" s="119"/>
      <c r="BI391" s="119"/>
      <c r="BJ391" s="119"/>
      <c r="BK391" s="119"/>
      <c r="BL391" s="119"/>
      <c r="BM391" s="119"/>
      <c r="BN391" s="119"/>
      <c r="BO391" s="119"/>
      <c r="BP391" s="119"/>
      <c r="BQ391" s="119"/>
    </row>
    <row r="392" spans="2:69" ht="43.5" hidden="1" customHeight="1" x14ac:dyDescent="0.3">
      <c r="B392" s="111"/>
      <c r="C392" s="111">
        <f>'Հ4 '!F379</f>
        <v>0</v>
      </c>
      <c r="D392" s="111" t="str">
        <f>'Հ4 '!G379</f>
        <v xml:space="preserve"> ՀՀ աշխատանքի և սոցիալական հարցերի նախարարության միասնական սոցիալական ծառայություն</v>
      </c>
      <c r="E392" s="114">
        <f>'Հ4 '!H379</f>
        <v>83.89</v>
      </c>
      <c r="F392" s="113">
        <f t="shared" si="79"/>
        <v>0</v>
      </c>
      <c r="G392" s="115"/>
      <c r="H392" s="115"/>
      <c r="I392" s="115"/>
      <c r="J392" s="115"/>
      <c r="K392" s="115"/>
      <c r="L392" s="115"/>
      <c r="M392" s="115"/>
      <c r="N392" s="115"/>
      <c r="O392" s="115"/>
      <c r="P392" s="115"/>
      <c r="Q392" s="115"/>
      <c r="R392" s="114">
        <f>'Հ4 '!I379</f>
        <v>882</v>
      </c>
      <c r="S392" s="113">
        <f t="shared" si="80"/>
        <v>0</v>
      </c>
      <c r="T392" s="116"/>
      <c r="U392" s="116"/>
      <c r="V392" s="116"/>
      <c r="W392" s="116"/>
      <c r="X392" s="116"/>
      <c r="Y392" s="116"/>
      <c r="Z392" s="116"/>
      <c r="AA392" s="116"/>
      <c r="AB392" s="116"/>
      <c r="AC392" s="116"/>
      <c r="AD392" s="116"/>
      <c r="AE392" s="114">
        <f>'Հ4 '!J379</f>
        <v>0</v>
      </c>
      <c r="AF392" s="113">
        <f t="shared" si="81"/>
        <v>0</v>
      </c>
      <c r="AG392" s="117"/>
      <c r="AH392" s="117"/>
      <c r="AI392" s="117"/>
      <c r="AJ392" s="117"/>
      <c r="AK392" s="117"/>
      <c r="AL392" s="117"/>
      <c r="AM392" s="117"/>
      <c r="AN392" s="117"/>
      <c r="AO392" s="117"/>
      <c r="AP392" s="117"/>
      <c r="AQ392" s="117"/>
      <c r="AR392" s="114">
        <f>'Հ4 '!K379</f>
        <v>0</v>
      </c>
      <c r="AS392" s="113">
        <f t="shared" si="82"/>
        <v>0</v>
      </c>
      <c r="AT392" s="118"/>
      <c r="AU392" s="118"/>
      <c r="AV392" s="118"/>
      <c r="AW392" s="118"/>
      <c r="AX392" s="118"/>
      <c r="AY392" s="118"/>
      <c r="AZ392" s="118"/>
      <c r="BA392" s="118"/>
      <c r="BB392" s="118"/>
      <c r="BC392" s="118"/>
      <c r="BD392" s="118"/>
      <c r="BE392" s="114">
        <f>'Հ4 '!L379</f>
        <v>0</v>
      </c>
      <c r="BF392" s="113">
        <f t="shared" si="83"/>
        <v>0</v>
      </c>
      <c r="BG392" s="119"/>
      <c r="BH392" s="119"/>
      <c r="BI392" s="119"/>
      <c r="BJ392" s="119"/>
      <c r="BK392" s="119"/>
      <c r="BL392" s="119"/>
      <c r="BM392" s="119"/>
      <c r="BN392" s="119"/>
      <c r="BO392" s="119"/>
      <c r="BP392" s="119"/>
      <c r="BQ392" s="119"/>
    </row>
    <row r="393" spans="2:69" ht="43.5" hidden="1" customHeight="1" x14ac:dyDescent="0.3">
      <c r="B393" s="111"/>
      <c r="C393" s="111">
        <f>'Հ4 '!F380</f>
        <v>0</v>
      </c>
      <c r="D393" s="111" t="str">
        <f>'Հ4 '!G380</f>
        <v xml:space="preserve"> այդ թվում` բյուջետային ծախսերի տնտեսագիտական դասակարգման հոդվածներ</v>
      </c>
      <c r="E393" s="114">
        <f>'Հ4 '!H380</f>
        <v>0</v>
      </c>
      <c r="F393" s="113">
        <f t="shared" si="79"/>
        <v>0</v>
      </c>
      <c r="G393" s="115"/>
      <c r="H393" s="115"/>
      <c r="I393" s="115"/>
      <c r="J393" s="115"/>
      <c r="K393" s="115"/>
      <c r="L393" s="115"/>
      <c r="M393" s="115"/>
      <c r="N393" s="115"/>
      <c r="O393" s="115"/>
      <c r="P393" s="115"/>
      <c r="Q393" s="115"/>
      <c r="R393" s="114">
        <f>'Հ4 '!I380</f>
        <v>0</v>
      </c>
      <c r="S393" s="113">
        <f t="shared" si="80"/>
        <v>0</v>
      </c>
      <c r="T393" s="116"/>
      <c r="U393" s="116"/>
      <c r="V393" s="116"/>
      <c r="W393" s="116"/>
      <c r="X393" s="116"/>
      <c r="Y393" s="116"/>
      <c r="Z393" s="116"/>
      <c r="AA393" s="116"/>
      <c r="AB393" s="116"/>
      <c r="AC393" s="116"/>
      <c r="AD393" s="116"/>
      <c r="AE393" s="114">
        <f>'Հ4 '!J380</f>
        <v>0</v>
      </c>
      <c r="AF393" s="113">
        <f t="shared" si="81"/>
        <v>0</v>
      </c>
      <c r="AG393" s="117"/>
      <c r="AH393" s="117"/>
      <c r="AI393" s="117"/>
      <c r="AJ393" s="117"/>
      <c r="AK393" s="117"/>
      <c r="AL393" s="117"/>
      <c r="AM393" s="117"/>
      <c r="AN393" s="117"/>
      <c r="AO393" s="117"/>
      <c r="AP393" s="117"/>
      <c r="AQ393" s="117"/>
      <c r="AR393" s="114">
        <f>'Հ4 '!K380</f>
        <v>0</v>
      </c>
      <c r="AS393" s="113">
        <f t="shared" si="82"/>
        <v>0</v>
      </c>
      <c r="AT393" s="118"/>
      <c r="AU393" s="118"/>
      <c r="AV393" s="118"/>
      <c r="AW393" s="118"/>
      <c r="AX393" s="118"/>
      <c r="AY393" s="118"/>
      <c r="AZ393" s="118"/>
      <c r="BA393" s="118"/>
      <c r="BB393" s="118"/>
      <c r="BC393" s="118"/>
      <c r="BD393" s="118"/>
      <c r="BE393" s="114">
        <f>'Հ4 '!L380</f>
        <v>0</v>
      </c>
      <c r="BF393" s="113">
        <f t="shared" si="83"/>
        <v>0</v>
      </c>
      <c r="BG393" s="119"/>
      <c r="BH393" s="119"/>
      <c r="BI393" s="119"/>
      <c r="BJ393" s="119"/>
      <c r="BK393" s="119"/>
      <c r="BL393" s="119"/>
      <c r="BM393" s="119"/>
      <c r="BN393" s="119"/>
      <c r="BO393" s="119"/>
      <c r="BP393" s="119"/>
      <c r="BQ393" s="119"/>
    </row>
    <row r="394" spans="2:69" ht="43.5" hidden="1" customHeight="1" x14ac:dyDescent="0.3">
      <c r="B394" s="111"/>
      <c r="C394" s="111">
        <f>'Հ4 '!F381</f>
        <v>0</v>
      </c>
      <c r="D394" s="111" t="str">
        <f>'Հ4 '!G381</f>
        <v xml:space="preserve"> ԸՆԴԱՄԵՆԸ ԾԱԽՍԵՐ</v>
      </c>
      <c r="E394" s="114">
        <f>'Հ4 '!H381</f>
        <v>83.89</v>
      </c>
      <c r="F394" s="113">
        <f t="shared" si="79"/>
        <v>0</v>
      </c>
      <c r="G394" s="115"/>
      <c r="H394" s="115"/>
      <c r="I394" s="115"/>
      <c r="J394" s="115"/>
      <c r="K394" s="115"/>
      <c r="L394" s="115"/>
      <c r="M394" s="115"/>
      <c r="N394" s="115"/>
      <c r="O394" s="115"/>
      <c r="P394" s="115"/>
      <c r="Q394" s="115"/>
      <c r="R394" s="114">
        <f>'Հ4 '!I381</f>
        <v>882</v>
      </c>
      <c r="S394" s="113">
        <f t="shared" si="80"/>
        <v>0</v>
      </c>
      <c r="T394" s="116"/>
      <c r="U394" s="116"/>
      <c r="V394" s="116"/>
      <c r="W394" s="116"/>
      <c r="X394" s="116"/>
      <c r="Y394" s="116"/>
      <c r="Z394" s="116"/>
      <c r="AA394" s="116"/>
      <c r="AB394" s="116"/>
      <c r="AC394" s="116"/>
      <c r="AD394" s="116"/>
      <c r="AE394" s="114">
        <f>'Հ4 '!J381</f>
        <v>0</v>
      </c>
      <c r="AF394" s="113">
        <f t="shared" si="81"/>
        <v>0</v>
      </c>
      <c r="AG394" s="117"/>
      <c r="AH394" s="117"/>
      <c r="AI394" s="117"/>
      <c r="AJ394" s="117"/>
      <c r="AK394" s="117"/>
      <c r="AL394" s="117"/>
      <c r="AM394" s="117"/>
      <c r="AN394" s="117"/>
      <c r="AO394" s="117"/>
      <c r="AP394" s="117"/>
      <c r="AQ394" s="117"/>
      <c r="AR394" s="114">
        <f>'Հ4 '!K381</f>
        <v>0</v>
      </c>
      <c r="AS394" s="113">
        <f t="shared" si="82"/>
        <v>0</v>
      </c>
      <c r="AT394" s="118"/>
      <c r="AU394" s="118"/>
      <c r="AV394" s="118"/>
      <c r="AW394" s="118"/>
      <c r="AX394" s="118"/>
      <c r="AY394" s="118"/>
      <c r="AZ394" s="118"/>
      <c r="BA394" s="118"/>
      <c r="BB394" s="118"/>
      <c r="BC394" s="118"/>
      <c r="BD394" s="118"/>
      <c r="BE394" s="114">
        <f>'Հ4 '!L381</f>
        <v>0</v>
      </c>
      <c r="BF394" s="113">
        <f t="shared" si="83"/>
        <v>0</v>
      </c>
      <c r="BG394" s="119"/>
      <c r="BH394" s="119"/>
      <c r="BI394" s="119"/>
      <c r="BJ394" s="119"/>
      <c r="BK394" s="119"/>
      <c r="BL394" s="119"/>
      <c r="BM394" s="119"/>
      <c r="BN394" s="119"/>
      <c r="BO394" s="119"/>
      <c r="BP394" s="119"/>
      <c r="BQ394" s="119"/>
    </row>
    <row r="395" spans="2:69" ht="43.5" hidden="1" customHeight="1" x14ac:dyDescent="0.3">
      <c r="B395" s="111"/>
      <c r="C395" s="111">
        <f>'Հ4 '!F382</f>
        <v>0</v>
      </c>
      <c r="D395" s="111" t="str">
        <f>'Հ4 '!G382</f>
        <v xml:space="preserve"> ԸՆԹԱՑԻԿ ԾԱԽՍԵՐ</v>
      </c>
      <c r="E395" s="114">
        <f>'Հ4 '!H382</f>
        <v>83.89</v>
      </c>
      <c r="F395" s="113">
        <f t="shared" si="79"/>
        <v>0</v>
      </c>
      <c r="G395" s="115"/>
      <c r="H395" s="115"/>
      <c r="I395" s="115"/>
      <c r="J395" s="115"/>
      <c r="K395" s="115"/>
      <c r="L395" s="115"/>
      <c r="M395" s="115"/>
      <c r="N395" s="115"/>
      <c r="O395" s="115"/>
      <c r="P395" s="115"/>
      <c r="Q395" s="115"/>
      <c r="R395" s="114">
        <f>'Հ4 '!I382</f>
        <v>882</v>
      </c>
      <c r="S395" s="113">
        <f t="shared" si="80"/>
        <v>0</v>
      </c>
      <c r="T395" s="116"/>
      <c r="U395" s="116"/>
      <c r="V395" s="116"/>
      <c r="W395" s="116"/>
      <c r="X395" s="116"/>
      <c r="Y395" s="116"/>
      <c r="Z395" s="116"/>
      <c r="AA395" s="116"/>
      <c r="AB395" s="116"/>
      <c r="AC395" s="116"/>
      <c r="AD395" s="116"/>
      <c r="AE395" s="114">
        <f>'Հ4 '!J382</f>
        <v>0</v>
      </c>
      <c r="AF395" s="113">
        <f t="shared" si="81"/>
        <v>0</v>
      </c>
      <c r="AG395" s="117"/>
      <c r="AH395" s="117"/>
      <c r="AI395" s="117"/>
      <c r="AJ395" s="117"/>
      <c r="AK395" s="117"/>
      <c r="AL395" s="117"/>
      <c r="AM395" s="117"/>
      <c r="AN395" s="117"/>
      <c r="AO395" s="117"/>
      <c r="AP395" s="117"/>
      <c r="AQ395" s="117"/>
      <c r="AR395" s="114">
        <f>'Հ4 '!K382</f>
        <v>0</v>
      </c>
      <c r="AS395" s="113">
        <f t="shared" si="82"/>
        <v>0</v>
      </c>
      <c r="AT395" s="118"/>
      <c r="AU395" s="118"/>
      <c r="AV395" s="118"/>
      <c r="AW395" s="118"/>
      <c r="AX395" s="118"/>
      <c r="AY395" s="118"/>
      <c r="AZ395" s="118"/>
      <c r="BA395" s="118"/>
      <c r="BB395" s="118"/>
      <c r="BC395" s="118"/>
      <c r="BD395" s="118"/>
      <c r="BE395" s="114">
        <f>'Հ4 '!L382</f>
        <v>0</v>
      </c>
      <c r="BF395" s="113">
        <f t="shared" si="83"/>
        <v>0</v>
      </c>
      <c r="BG395" s="119"/>
      <c r="BH395" s="119"/>
      <c r="BI395" s="119"/>
      <c r="BJ395" s="119"/>
      <c r="BK395" s="119"/>
      <c r="BL395" s="119"/>
      <c r="BM395" s="119"/>
      <c r="BN395" s="119"/>
      <c r="BO395" s="119"/>
      <c r="BP395" s="119"/>
      <c r="BQ395" s="119"/>
    </row>
    <row r="396" spans="2:69" ht="43.5" hidden="1" customHeight="1" x14ac:dyDescent="0.3">
      <c r="B396" s="111"/>
      <c r="C396" s="111">
        <f>'Հ4 '!F383</f>
        <v>0</v>
      </c>
      <c r="D396" s="111" t="str">
        <f>'Հ4 '!G383</f>
        <v xml:space="preserve"> ԴՐԱՄԱՇՆՈՐՀՆԵՐ</v>
      </c>
      <c r="E396" s="114">
        <f>'Հ4 '!H383</f>
        <v>83.89</v>
      </c>
      <c r="F396" s="113">
        <f t="shared" si="79"/>
        <v>0</v>
      </c>
      <c r="G396" s="115"/>
      <c r="H396" s="115"/>
      <c r="I396" s="115"/>
      <c r="J396" s="115"/>
      <c r="K396" s="115"/>
      <c r="L396" s="115"/>
      <c r="M396" s="115"/>
      <c r="N396" s="115"/>
      <c r="O396" s="115"/>
      <c r="P396" s="115"/>
      <c r="Q396" s="115"/>
      <c r="R396" s="114">
        <f>'Հ4 '!I383</f>
        <v>882</v>
      </c>
      <c r="S396" s="113">
        <f t="shared" si="80"/>
        <v>0</v>
      </c>
      <c r="T396" s="116"/>
      <c r="U396" s="116"/>
      <c r="V396" s="116"/>
      <c r="W396" s="116"/>
      <c r="X396" s="116"/>
      <c r="Y396" s="116"/>
      <c r="Z396" s="116"/>
      <c r="AA396" s="116"/>
      <c r="AB396" s="116"/>
      <c r="AC396" s="116"/>
      <c r="AD396" s="116"/>
      <c r="AE396" s="114">
        <f>'Հ4 '!J383</f>
        <v>0</v>
      </c>
      <c r="AF396" s="113">
        <f t="shared" si="81"/>
        <v>0</v>
      </c>
      <c r="AG396" s="117"/>
      <c r="AH396" s="117"/>
      <c r="AI396" s="117"/>
      <c r="AJ396" s="117"/>
      <c r="AK396" s="117"/>
      <c r="AL396" s="117"/>
      <c r="AM396" s="117"/>
      <c r="AN396" s="117"/>
      <c r="AO396" s="117"/>
      <c r="AP396" s="117"/>
      <c r="AQ396" s="117"/>
      <c r="AR396" s="114">
        <f>'Հ4 '!K383</f>
        <v>0</v>
      </c>
      <c r="AS396" s="113">
        <f t="shared" si="82"/>
        <v>0</v>
      </c>
      <c r="AT396" s="118"/>
      <c r="AU396" s="118"/>
      <c r="AV396" s="118"/>
      <c r="AW396" s="118"/>
      <c r="AX396" s="118"/>
      <c r="AY396" s="118"/>
      <c r="AZ396" s="118"/>
      <c r="BA396" s="118"/>
      <c r="BB396" s="118"/>
      <c r="BC396" s="118"/>
      <c r="BD396" s="118"/>
      <c r="BE396" s="114">
        <f>'Հ4 '!L383</f>
        <v>0</v>
      </c>
      <c r="BF396" s="113">
        <f t="shared" si="83"/>
        <v>0</v>
      </c>
      <c r="BG396" s="119"/>
      <c r="BH396" s="119"/>
      <c r="BI396" s="119"/>
      <c r="BJ396" s="119"/>
      <c r="BK396" s="119"/>
      <c r="BL396" s="119"/>
      <c r="BM396" s="119"/>
      <c r="BN396" s="119"/>
      <c r="BO396" s="119"/>
      <c r="BP396" s="119"/>
      <c r="BQ396" s="119"/>
    </row>
    <row r="397" spans="2:69" ht="43.5" hidden="1" customHeight="1" x14ac:dyDescent="0.3">
      <c r="B397" s="111"/>
      <c r="C397" s="111">
        <f>'Հ4 '!F384</f>
        <v>0</v>
      </c>
      <c r="D397" s="111" t="str">
        <f>'Հ4 '!G384</f>
        <v xml:space="preserve"> Ընթացիկ դրամաշնորհներ պետական հատվածի այլ մակարդակներին</v>
      </c>
      <c r="E397" s="114">
        <f>'Հ4 '!H384</f>
        <v>83.89</v>
      </c>
      <c r="F397" s="113">
        <f t="shared" si="79"/>
        <v>0</v>
      </c>
      <c r="G397" s="115"/>
      <c r="H397" s="115"/>
      <c r="I397" s="115"/>
      <c r="J397" s="115"/>
      <c r="K397" s="115"/>
      <c r="L397" s="115"/>
      <c r="M397" s="115"/>
      <c r="N397" s="115"/>
      <c r="O397" s="115"/>
      <c r="P397" s="115"/>
      <c r="Q397" s="115"/>
      <c r="R397" s="114">
        <f>'Հ4 '!I384</f>
        <v>882</v>
      </c>
      <c r="S397" s="113">
        <f t="shared" si="80"/>
        <v>0</v>
      </c>
      <c r="T397" s="116"/>
      <c r="U397" s="116"/>
      <c r="V397" s="116"/>
      <c r="W397" s="116"/>
      <c r="X397" s="116"/>
      <c r="Y397" s="116"/>
      <c r="Z397" s="116"/>
      <c r="AA397" s="116"/>
      <c r="AB397" s="116"/>
      <c r="AC397" s="116"/>
      <c r="AD397" s="116"/>
      <c r="AE397" s="114">
        <f>'Հ4 '!J384</f>
        <v>0</v>
      </c>
      <c r="AF397" s="113">
        <f t="shared" si="81"/>
        <v>0</v>
      </c>
      <c r="AG397" s="117"/>
      <c r="AH397" s="117"/>
      <c r="AI397" s="117"/>
      <c r="AJ397" s="117"/>
      <c r="AK397" s="117"/>
      <c r="AL397" s="117"/>
      <c r="AM397" s="117"/>
      <c r="AN397" s="117"/>
      <c r="AO397" s="117"/>
      <c r="AP397" s="117"/>
      <c r="AQ397" s="117"/>
      <c r="AR397" s="114">
        <f>'Հ4 '!K384</f>
        <v>0</v>
      </c>
      <c r="AS397" s="113">
        <f t="shared" si="82"/>
        <v>0</v>
      </c>
      <c r="AT397" s="118"/>
      <c r="AU397" s="118"/>
      <c r="AV397" s="118"/>
      <c r="AW397" s="118"/>
      <c r="AX397" s="118"/>
      <c r="AY397" s="118"/>
      <c r="AZ397" s="118"/>
      <c r="BA397" s="118"/>
      <c r="BB397" s="118"/>
      <c r="BC397" s="118"/>
      <c r="BD397" s="118"/>
      <c r="BE397" s="114">
        <f>'Հ4 '!L384</f>
        <v>0</v>
      </c>
      <c r="BF397" s="113">
        <f t="shared" si="83"/>
        <v>0</v>
      </c>
      <c r="BG397" s="119"/>
      <c r="BH397" s="119"/>
      <c r="BI397" s="119"/>
      <c r="BJ397" s="119"/>
      <c r="BK397" s="119"/>
      <c r="BL397" s="119"/>
      <c r="BM397" s="119"/>
      <c r="BN397" s="119"/>
      <c r="BO397" s="119"/>
      <c r="BP397" s="119"/>
      <c r="BQ397" s="119"/>
    </row>
    <row r="398" spans="2:69" ht="43.5" hidden="1" customHeight="1" x14ac:dyDescent="0.3">
      <c r="B398" s="111"/>
      <c r="C398" s="111">
        <f>'Հ4 '!F385</f>
        <v>0</v>
      </c>
      <c r="D398" s="111" t="str">
        <f>'Հ4 '!G385</f>
        <v xml:space="preserve"> - Այլ ընթացիկ դրամաշնորհներ</v>
      </c>
      <c r="E398" s="114">
        <f>'Հ4 '!H385</f>
        <v>83.89</v>
      </c>
      <c r="F398" s="113">
        <f t="shared" si="79"/>
        <v>0</v>
      </c>
      <c r="G398" s="115"/>
      <c r="H398" s="115"/>
      <c r="I398" s="115"/>
      <c r="J398" s="115"/>
      <c r="K398" s="115"/>
      <c r="L398" s="115"/>
      <c r="M398" s="115"/>
      <c r="N398" s="115"/>
      <c r="O398" s="115"/>
      <c r="P398" s="115"/>
      <c r="Q398" s="115"/>
      <c r="R398" s="114">
        <f>'Հ4 '!I385</f>
        <v>882</v>
      </c>
      <c r="S398" s="113">
        <f t="shared" si="80"/>
        <v>0</v>
      </c>
      <c r="T398" s="116"/>
      <c r="U398" s="116"/>
      <c r="V398" s="116"/>
      <c r="W398" s="116"/>
      <c r="X398" s="116"/>
      <c r="Y398" s="116"/>
      <c r="Z398" s="116"/>
      <c r="AA398" s="116"/>
      <c r="AB398" s="116"/>
      <c r="AC398" s="116"/>
      <c r="AD398" s="116"/>
      <c r="AE398" s="114">
        <f>'Հ4 '!J385</f>
        <v>0</v>
      </c>
      <c r="AF398" s="113">
        <f t="shared" si="81"/>
        <v>0</v>
      </c>
      <c r="AG398" s="117"/>
      <c r="AH398" s="117"/>
      <c r="AI398" s="117"/>
      <c r="AJ398" s="117"/>
      <c r="AK398" s="117"/>
      <c r="AL398" s="117"/>
      <c r="AM398" s="117"/>
      <c r="AN398" s="117"/>
      <c r="AO398" s="117"/>
      <c r="AP398" s="117"/>
      <c r="AQ398" s="117"/>
      <c r="AR398" s="114">
        <f>'Հ4 '!K385</f>
        <v>0</v>
      </c>
      <c r="AS398" s="113">
        <f t="shared" si="82"/>
        <v>0</v>
      </c>
      <c r="AT398" s="118"/>
      <c r="AU398" s="118"/>
      <c r="AV398" s="118"/>
      <c r="AW398" s="118"/>
      <c r="AX398" s="118"/>
      <c r="AY398" s="118"/>
      <c r="AZ398" s="118"/>
      <c r="BA398" s="118"/>
      <c r="BB398" s="118"/>
      <c r="BC398" s="118"/>
      <c r="BD398" s="118"/>
      <c r="BE398" s="114">
        <f>'Հ4 '!L385</f>
        <v>0</v>
      </c>
      <c r="BF398" s="113">
        <f t="shared" si="83"/>
        <v>0</v>
      </c>
      <c r="BG398" s="119"/>
      <c r="BH398" s="119"/>
      <c r="BI398" s="119"/>
      <c r="BJ398" s="119"/>
      <c r="BK398" s="119"/>
      <c r="BL398" s="119"/>
      <c r="BM398" s="119"/>
      <c r="BN398" s="119"/>
      <c r="BO398" s="119"/>
      <c r="BP398" s="119"/>
      <c r="BQ398" s="119"/>
    </row>
    <row r="399" spans="2:69" ht="43.5" customHeight="1" x14ac:dyDescent="0.3">
      <c r="B399" s="111"/>
      <c r="C399" s="111" t="str">
        <f>'Հ4 '!F386</f>
        <v xml:space="preserve"> 12020</v>
      </c>
      <c r="D399" s="111" t="str">
        <f>'Հ4 '!G386</f>
        <v xml:space="preserve"> Գործազուրկների զբաղվածության ապահովում</v>
      </c>
      <c r="E399" s="114">
        <f>'Հ4 '!H386</f>
        <v>6195.83</v>
      </c>
      <c r="F399" s="113">
        <f t="shared" si="79"/>
        <v>6195.8330000000005</v>
      </c>
      <c r="G399" s="115">
        <v>950</v>
      </c>
      <c r="H399" s="115">
        <v>500</v>
      </c>
      <c r="I399" s="115"/>
      <c r="J399" s="115">
        <v>745.83299999999997</v>
      </c>
      <c r="K399" s="115">
        <v>750</v>
      </c>
      <c r="L399" s="115">
        <v>950</v>
      </c>
      <c r="M399" s="115">
        <v>500</v>
      </c>
      <c r="N399" s="115">
        <v>500</v>
      </c>
      <c r="O399" s="115">
        <v>1050</v>
      </c>
      <c r="P399" s="115"/>
      <c r="Q399" s="115">
        <v>250</v>
      </c>
      <c r="R399" s="114">
        <f>'Հ4 '!I386</f>
        <v>52350</v>
      </c>
      <c r="S399" s="113">
        <f t="shared" si="80"/>
        <v>52350</v>
      </c>
      <c r="T399" s="116">
        <v>7100</v>
      </c>
      <c r="U399" s="116">
        <v>3600</v>
      </c>
      <c r="V399" s="116">
        <v>6050</v>
      </c>
      <c r="W399" s="116">
        <v>3500</v>
      </c>
      <c r="X399" s="116">
        <v>4150</v>
      </c>
      <c r="Y399" s="116">
        <v>2400</v>
      </c>
      <c r="Z399" s="116">
        <v>4850</v>
      </c>
      <c r="AA399" s="116">
        <v>5100</v>
      </c>
      <c r="AB399" s="116">
        <v>5950</v>
      </c>
      <c r="AC399" s="116">
        <v>3500</v>
      </c>
      <c r="AD399" s="116">
        <v>6150</v>
      </c>
      <c r="AE399" s="114">
        <f>'Հ4 '!J386</f>
        <v>0</v>
      </c>
      <c r="AF399" s="113">
        <f t="shared" si="81"/>
        <v>0</v>
      </c>
      <c r="AG399" s="117"/>
      <c r="AH399" s="117"/>
      <c r="AI399" s="117"/>
      <c r="AJ399" s="117"/>
      <c r="AK399" s="117"/>
      <c r="AL399" s="117"/>
      <c r="AM399" s="117"/>
      <c r="AN399" s="117"/>
      <c r="AO399" s="117"/>
      <c r="AP399" s="117"/>
      <c r="AQ399" s="117"/>
      <c r="AR399" s="114">
        <f>'Հ4 '!K386</f>
        <v>0</v>
      </c>
      <c r="AS399" s="113">
        <f t="shared" si="82"/>
        <v>0</v>
      </c>
      <c r="AT399" s="118"/>
      <c r="AU399" s="118"/>
      <c r="AV399" s="118"/>
      <c r="AW399" s="118"/>
      <c r="AX399" s="118"/>
      <c r="AY399" s="118"/>
      <c r="AZ399" s="118"/>
      <c r="BA399" s="118"/>
      <c r="BB399" s="118"/>
      <c r="BC399" s="118"/>
      <c r="BD399" s="118"/>
      <c r="BE399" s="114">
        <f>'Հ4 '!L386</f>
        <v>0</v>
      </c>
      <c r="BF399" s="113">
        <f t="shared" si="83"/>
        <v>0</v>
      </c>
      <c r="BG399" s="119"/>
      <c r="BH399" s="119"/>
      <c r="BI399" s="119"/>
      <c r="BJ399" s="119"/>
      <c r="BK399" s="119"/>
      <c r="BL399" s="119"/>
      <c r="BM399" s="119"/>
      <c r="BN399" s="119"/>
      <c r="BO399" s="119"/>
      <c r="BP399" s="119"/>
      <c r="BQ399" s="119"/>
    </row>
    <row r="400" spans="2:69" ht="43.5" hidden="1" customHeight="1" x14ac:dyDescent="0.3">
      <c r="B400" s="111"/>
      <c r="C400" s="111">
        <f>'Հ4 '!F387</f>
        <v>0</v>
      </c>
      <c r="D400" s="111" t="str">
        <f>'Հ4 '!G387</f>
        <v xml:space="preserve"> այդ թվում` ըստ կատարողների</v>
      </c>
      <c r="E400" s="114">
        <f>'Հ4 '!H387</f>
        <v>0</v>
      </c>
      <c r="F400" s="113">
        <f t="shared" si="79"/>
        <v>0</v>
      </c>
      <c r="G400" s="115"/>
      <c r="H400" s="115"/>
      <c r="I400" s="115"/>
      <c r="J400" s="115"/>
      <c r="K400" s="115"/>
      <c r="L400" s="115"/>
      <c r="M400" s="115"/>
      <c r="N400" s="115"/>
      <c r="O400" s="115"/>
      <c r="P400" s="115"/>
      <c r="Q400" s="115"/>
      <c r="R400" s="114">
        <f>'Հ4 '!I387</f>
        <v>0</v>
      </c>
      <c r="S400" s="113">
        <f t="shared" si="80"/>
        <v>0</v>
      </c>
      <c r="T400" s="116"/>
      <c r="U400" s="116"/>
      <c r="V400" s="116"/>
      <c r="W400" s="116"/>
      <c r="X400" s="116"/>
      <c r="Y400" s="116"/>
      <c r="Z400" s="116"/>
      <c r="AA400" s="116"/>
      <c r="AB400" s="116"/>
      <c r="AC400" s="116"/>
      <c r="AD400" s="116"/>
      <c r="AE400" s="114">
        <f>'Հ4 '!J387</f>
        <v>0</v>
      </c>
      <c r="AF400" s="113">
        <f t="shared" si="81"/>
        <v>0</v>
      </c>
      <c r="AG400" s="117"/>
      <c r="AH400" s="117"/>
      <c r="AI400" s="117"/>
      <c r="AJ400" s="117"/>
      <c r="AK400" s="117"/>
      <c r="AL400" s="117"/>
      <c r="AM400" s="117"/>
      <c r="AN400" s="117"/>
      <c r="AO400" s="117"/>
      <c r="AP400" s="117"/>
      <c r="AQ400" s="117"/>
      <c r="AR400" s="114">
        <f>'Հ4 '!K387</f>
        <v>0</v>
      </c>
      <c r="AS400" s="113">
        <f t="shared" si="82"/>
        <v>0</v>
      </c>
      <c r="AT400" s="118"/>
      <c r="AU400" s="118"/>
      <c r="AV400" s="118"/>
      <c r="AW400" s="118"/>
      <c r="AX400" s="118"/>
      <c r="AY400" s="118"/>
      <c r="AZ400" s="118"/>
      <c r="BA400" s="118"/>
      <c r="BB400" s="118"/>
      <c r="BC400" s="118"/>
      <c r="BD400" s="118"/>
      <c r="BE400" s="114">
        <f>'Հ4 '!L387</f>
        <v>0</v>
      </c>
      <c r="BF400" s="113">
        <f t="shared" si="83"/>
        <v>0</v>
      </c>
      <c r="BG400" s="119"/>
      <c r="BH400" s="119"/>
      <c r="BI400" s="119"/>
      <c r="BJ400" s="119"/>
      <c r="BK400" s="119"/>
      <c r="BL400" s="119"/>
      <c r="BM400" s="119"/>
      <c r="BN400" s="119"/>
      <c r="BO400" s="119"/>
      <c r="BP400" s="119"/>
      <c r="BQ400" s="119"/>
    </row>
    <row r="401" spans="2:69" ht="43.5" hidden="1" customHeight="1" x14ac:dyDescent="0.3">
      <c r="B401" s="111"/>
      <c r="C401" s="111">
        <f>'Հ4 '!F388</f>
        <v>0</v>
      </c>
      <c r="D401" s="111" t="str">
        <f>'Հ4 '!G388</f>
        <v xml:space="preserve"> ՀՀ աշխատանքի և սոցիալական հարցերի նախարարության միասնական սոցիալական ծառայություն</v>
      </c>
      <c r="E401" s="114">
        <f>'Հ4 '!H388</f>
        <v>6195.83</v>
      </c>
      <c r="F401" s="113">
        <f t="shared" si="79"/>
        <v>0</v>
      </c>
      <c r="G401" s="115"/>
      <c r="H401" s="115"/>
      <c r="I401" s="115"/>
      <c r="J401" s="115"/>
      <c r="K401" s="115"/>
      <c r="L401" s="115"/>
      <c r="M401" s="115"/>
      <c r="N401" s="115"/>
      <c r="O401" s="115"/>
      <c r="P401" s="115"/>
      <c r="Q401" s="115"/>
      <c r="R401" s="114">
        <f>'Հ4 '!I388</f>
        <v>52350</v>
      </c>
      <c r="S401" s="113">
        <f t="shared" si="80"/>
        <v>0</v>
      </c>
      <c r="T401" s="116"/>
      <c r="U401" s="116"/>
      <c r="V401" s="116"/>
      <c r="W401" s="116"/>
      <c r="X401" s="116"/>
      <c r="Y401" s="116"/>
      <c r="Z401" s="116"/>
      <c r="AA401" s="116"/>
      <c r="AB401" s="116"/>
      <c r="AC401" s="116"/>
      <c r="AD401" s="116"/>
      <c r="AE401" s="114">
        <f>'Հ4 '!J388</f>
        <v>0</v>
      </c>
      <c r="AF401" s="113">
        <f t="shared" si="81"/>
        <v>0</v>
      </c>
      <c r="AG401" s="117"/>
      <c r="AH401" s="117"/>
      <c r="AI401" s="117"/>
      <c r="AJ401" s="117"/>
      <c r="AK401" s="117"/>
      <c r="AL401" s="117"/>
      <c r="AM401" s="117"/>
      <c r="AN401" s="117"/>
      <c r="AO401" s="117"/>
      <c r="AP401" s="117"/>
      <c r="AQ401" s="117"/>
      <c r="AR401" s="114">
        <f>'Հ4 '!K388</f>
        <v>0</v>
      </c>
      <c r="AS401" s="113">
        <f t="shared" si="82"/>
        <v>0</v>
      </c>
      <c r="AT401" s="118"/>
      <c r="AU401" s="118"/>
      <c r="AV401" s="118"/>
      <c r="AW401" s="118"/>
      <c r="AX401" s="118"/>
      <c r="AY401" s="118"/>
      <c r="AZ401" s="118"/>
      <c r="BA401" s="118"/>
      <c r="BB401" s="118"/>
      <c r="BC401" s="118"/>
      <c r="BD401" s="118"/>
      <c r="BE401" s="114">
        <f>'Հ4 '!L388</f>
        <v>0</v>
      </c>
      <c r="BF401" s="113">
        <f t="shared" si="83"/>
        <v>0</v>
      </c>
      <c r="BG401" s="119"/>
      <c r="BH401" s="119"/>
      <c r="BI401" s="119"/>
      <c r="BJ401" s="119"/>
      <c r="BK401" s="119"/>
      <c r="BL401" s="119"/>
      <c r="BM401" s="119"/>
      <c r="BN401" s="119"/>
      <c r="BO401" s="119"/>
      <c r="BP401" s="119"/>
      <c r="BQ401" s="119"/>
    </row>
    <row r="402" spans="2:69" ht="43.5" hidden="1" customHeight="1" x14ac:dyDescent="0.3">
      <c r="B402" s="111"/>
      <c r="C402" s="111">
        <f>'Հ4 '!F389</f>
        <v>0</v>
      </c>
      <c r="D402" s="111" t="str">
        <f>'Հ4 '!G389</f>
        <v xml:space="preserve"> այդ թվում` բյուջետային ծախսերի տնտեսագիտական դասակարգման հոդվածներ</v>
      </c>
      <c r="E402" s="114">
        <f>'Հ4 '!H389</f>
        <v>0</v>
      </c>
      <c r="F402" s="113">
        <f t="shared" si="79"/>
        <v>0</v>
      </c>
      <c r="G402" s="115"/>
      <c r="H402" s="115"/>
      <c r="I402" s="115"/>
      <c r="J402" s="115"/>
      <c r="K402" s="115"/>
      <c r="L402" s="115"/>
      <c r="M402" s="115"/>
      <c r="N402" s="115"/>
      <c r="O402" s="115"/>
      <c r="P402" s="115"/>
      <c r="Q402" s="115"/>
      <c r="R402" s="114">
        <f>'Հ4 '!I389</f>
        <v>0</v>
      </c>
      <c r="S402" s="113">
        <f t="shared" si="80"/>
        <v>0</v>
      </c>
      <c r="T402" s="116"/>
      <c r="U402" s="116"/>
      <c r="V402" s="116"/>
      <c r="W402" s="116"/>
      <c r="X402" s="116"/>
      <c r="Y402" s="116"/>
      <c r="Z402" s="116"/>
      <c r="AA402" s="116"/>
      <c r="AB402" s="116"/>
      <c r="AC402" s="116"/>
      <c r="AD402" s="116"/>
      <c r="AE402" s="114">
        <f>'Հ4 '!J389</f>
        <v>0</v>
      </c>
      <c r="AF402" s="113">
        <f t="shared" si="81"/>
        <v>0</v>
      </c>
      <c r="AG402" s="117"/>
      <c r="AH402" s="117"/>
      <c r="AI402" s="117"/>
      <c r="AJ402" s="117"/>
      <c r="AK402" s="117"/>
      <c r="AL402" s="117"/>
      <c r="AM402" s="117"/>
      <c r="AN402" s="117"/>
      <c r="AO402" s="117"/>
      <c r="AP402" s="117"/>
      <c r="AQ402" s="117"/>
      <c r="AR402" s="114">
        <f>'Հ4 '!K389</f>
        <v>0</v>
      </c>
      <c r="AS402" s="113">
        <f t="shared" si="82"/>
        <v>0</v>
      </c>
      <c r="AT402" s="118"/>
      <c r="AU402" s="118"/>
      <c r="AV402" s="118"/>
      <c r="AW402" s="118"/>
      <c r="AX402" s="118"/>
      <c r="AY402" s="118"/>
      <c r="AZ402" s="118"/>
      <c r="BA402" s="118"/>
      <c r="BB402" s="118"/>
      <c r="BC402" s="118"/>
      <c r="BD402" s="118"/>
      <c r="BE402" s="114">
        <f>'Հ4 '!L389</f>
        <v>0</v>
      </c>
      <c r="BF402" s="113">
        <f t="shared" si="83"/>
        <v>0</v>
      </c>
      <c r="BG402" s="119"/>
      <c r="BH402" s="119"/>
      <c r="BI402" s="119"/>
      <c r="BJ402" s="119"/>
      <c r="BK402" s="119"/>
      <c r="BL402" s="119"/>
      <c r="BM402" s="119"/>
      <c r="BN402" s="119"/>
      <c r="BO402" s="119"/>
      <c r="BP402" s="119"/>
      <c r="BQ402" s="119"/>
    </row>
    <row r="403" spans="2:69" ht="43.5" hidden="1" customHeight="1" x14ac:dyDescent="0.3">
      <c r="B403" s="111"/>
      <c r="C403" s="111">
        <f>'Հ4 '!F390</f>
        <v>0</v>
      </c>
      <c r="D403" s="111" t="str">
        <f>'Հ4 '!G390</f>
        <v xml:space="preserve"> ԸՆԴԱՄԵՆԸ ԾԱԽՍԵՐ</v>
      </c>
      <c r="E403" s="114">
        <f>'Հ4 '!H390</f>
        <v>6195.83</v>
      </c>
      <c r="F403" s="113">
        <f t="shared" si="79"/>
        <v>0</v>
      </c>
      <c r="G403" s="115"/>
      <c r="H403" s="115"/>
      <c r="I403" s="115"/>
      <c r="J403" s="115"/>
      <c r="K403" s="115"/>
      <c r="L403" s="115"/>
      <c r="M403" s="115"/>
      <c r="N403" s="115"/>
      <c r="O403" s="115"/>
      <c r="P403" s="115"/>
      <c r="Q403" s="115"/>
      <c r="R403" s="114">
        <f>'Հ4 '!I390</f>
        <v>52350</v>
      </c>
      <c r="S403" s="113">
        <f t="shared" si="80"/>
        <v>0</v>
      </c>
      <c r="T403" s="116"/>
      <c r="U403" s="116"/>
      <c r="V403" s="116"/>
      <c r="W403" s="116"/>
      <c r="X403" s="116"/>
      <c r="Y403" s="116"/>
      <c r="Z403" s="116"/>
      <c r="AA403" s="116"/>
      <c r="AB403" s="116"/>
      <c r="AC403" s="116"/>
      <c r="AD403" s="116"/>
      <c r="AE403" s="114">
        <f>'Հ4 '!J390</f>
        <v>0</v>
      </c>
      <c r="AF403" s="113">
        <f t="shared" si="81"/>
        <v>0</v>
      </c>
      <c r="AG403" s="117"/>
      <c r="AH403" s="117"/>
      <c r="AI403" s="117"/>
      <c r="AJ403" s="117"/>
      <c r="AK403" s="117"/>
      <c r="AL403" s="117"/>
      <c r="AM403" s="117"/>
      <c r="AN403" s="117"/>
      <c r="AO403" s="117"/>
      <c r="AP403" s="117"/>
      <c r="AQ403" s="117"/>
      <c r="AR403" s="114">
        <f>'Հ4 '!K390</f>
        <v>0</v>
      </c>
      <c r="AS403" s="113">
        <f t="shared" si="82"/>
        <v>0</v>
      </c>
      <c r="AT403" s="118"/>
      <c r="AU403" s="118"/>
      <c r="AV403" s="118"/>
      <c r="AW403" s="118"/>
      <c r="AX403" s="118"/>
      <c r="AY403" s="118"/>
      <c r="AZ403" s="118"/>
      <c r="BA403" s="118"/>
      <c r="BB403" s="118"/>
      <c r="BC403" s="118"/>
      <c r="BD403" s="118"/>
      <c r="BE403" s="114">
        <f>'Հ4 '!L390</f>
        <v>0</v>
      </c>
      <c r="BF403" s="113">
        <f t="shared" si="83"/>
        <v>0</v>
      </c>
      <c r="BG403" s="119"/>
      <c r="BH403" s="119"/>
      <c r="BI403" s="119"/>
      <c r="BJ403" s="119"/>
      <c r="BK403" s="119"/>
      <c r="BL403" s="119"/>
      <c r="BM403" s="119"/>
      <c r="BN403" s="119"/>
      <c r="BO403" s="119"/>
      <c r="BP403" s="119"/>
      <c r="BQ403" s="119"/>
    </row>
    <row r="404" spans="2:69" ht="43.5" hidden="1" customHeight="1" x14ac:dyDescent="0.3">
      <c r="B404" s="111"/>
      <c r="C404" s="111">
        <f>'Հ4 '!F391</f>
        <v>0</v>
      </c>
      <c r="D404" s="111" t="str">
        <f>'Հ4 '!G391</f>
        <v xml:space="preserve"> ԸՆԹԱՑԻԿ ԾԱԽՍԵՐ</v>
      </c>
      <c r="E404" s="114">
        <f>'Հ4 '!H391</f>
        <v>6195.83</v>
      </c>
      <c r="F404" s="113">
        <f t="shared" si="79"/>
        <v>0</v>
      </c>
      <c r="G404" s="115"/>
      <c r="H404" s="115"/>
      <c r="I404" s="115"/>
      <c r="J404" s="115"/>
      <c r="K404" s="115"/>
      <c r="L404" s="115"/>
      <c r="M404" s="115"/>
      <c r="N404" s="115"/>
      <c r="O404" s="115"/>
      <c r="P404" s="115"/>
      <c r="Q404" s="115"/>
      <c r="R404" s="114">
        <f>'Հ4 '!I391</f>
        <v>52350</v>
      </c>
      <c r="S404" s="113">
        <f t="shared" si="80"/>
        <v>0</v>
      </c>
      <c r="T404" s="116"/>
      <c r="U404" s="116"/>
      <c r="V404" s="116"/>
      <c r="W404" s="116"/>
      <c r="X404" s="116"/>
      <c r="Y404" s="116"/>
      <c r="Z404" s="116"/>
      <c r="AA404" s="116"/>
      <c r="AB404" s="116"/>
      <c r="AC404" s="116"/>
      <c r="AD404" s="116"/>
      <c r="AE404" s="114">
        <f>'Հ4 '!J391</f>
        <v>0</v>
      </c>
      <c r="AF404" s="113">
        <f t="shared" si="81"/>
        <v>0</v>
      </c>
      <c r="AG404" s="117"/>
      <c r="AH404" s="117"/>
      <c r="AI404" s="117"/>
      <c r="AJ404" s="117"/>
      <c r="AK404" s="117"/>
      <c r="AL404" s="117"/>
      <c r="AM404" s="117"/>
      <c r="AN404" s="117"/>
      <c r="AO404" s="117"/>
      <c r="AP404" s="117"/>
      <c r="AQ404" s="117"/>
      <c r="AR404" s="114">
        <f>'Հ4 '!K391</f>
        <v>0</v>
      </c>
      <c r="AS404" s="113">
        <f t="shared" si="82"/>
        <v>0</v>
      </c>
      <c r="AT404" s="118"/>
      <c r="AU404" s="118"/>
      <c r="AV404" s="118"/>
      <c r="AW404" s="118"/>
      <c r="AX404" s="118"/>
      <c r="AY404" s="118"/>
      <c r="AZ404" s="118"/>
      <c r="BA404" s="118"/>
      <c r="BB404" s="118"/>
      <c r="BC404" s="118"/>
      <c r="BD404" s="118"/>
      <c r="BE404" s="114">
        <f>'Հ4 '!L391</f>
        <v>0</v>
      </c>
      <c r="BF404" s="113">
        <f t="shared" si="83"/>
        <v>0</v>
      </c>
      <c r="BG404" s="119"/>
      <c r="BH404" s="119"/>
      <c r="BI404" s="119"/>
      <c r="BJ404" s="119"/>
      <c r="BK404" s="119"/>
      <c r="BL404" s="119"/>
      <c r="BM404" s="119"/>
      <c r="BN404" s="119"/>
      <c r="BO404" s="119"/>
      <c r="BP404" s="119"/>
      <c r="BQ404" s="119"/>
    </row>
    <row r="405" spans="2:69" ht="43.5" hidden="1" customHeight="1" x14ac:dyDescent="0.3">
      <c r="B405" s="111"/>
      <c r="C405" s="111">
        <f>'Հ4 '!F392</f>
        <v>0</v>
      </c>
      <c r="D405" s="111" t="str">
        <f>'Հ4 '!G392</f>
        <v xml:space="preserve"> ԴՐԱՄԱՇՆՈՐՀՆԵՐ</v>
      </c>
      <c r="E405" s="114">
        <f>'Հ4 '!H392</f>
        <v>6195.83</v>
      </c>
      <c r="F405" s="113">
        <f t="shared" si="79"/>
        <v>0</v>
      </c>
      <c r="G405" s="115"/>
      <c r="H405" s="115"/>
      <c r="I405" s="115"/>
      <c r="J405" s="115"/>
      <c r="K405" s="115"/>
      <c r="L405" s="115"/>
      <c r="M405" s="115"/>
      <c r="N405" s="115"/>
      <c r="O405" s="115"/>
      <c r="P405" s="115"/>
      <c r="Q405" s="115"/>
      <c r="R405" s="114">
        <f>'Հ4 '!I392</f>
        <v>52350</v>
      </c>
      <c r="S405" s="113">
        <f t="shared" si="80"/>
        <v>0</v>
      </c>
      <c r="T405" s="116"/>
      <c r="U405" s="116"/>
      <c r="V405" s="116"/>
      <c r="W405" s="116"/>
      <c r="X405" s="116"/>
      <c r="Y405" s="116"/>
      <c r="Z405" s="116"/>
      <c r="AA405" s="116"/>
      <c r="AB405" s="116"/>
      <c r="AC405" s="116"/>
      <c r="AD405" s="116"/>
      <c r="AE405" s="114">
        <f>'Հ4 '!J392</f>
        <v>0</v>
      </c>
      <c r="AF405" s="113">
        <f t="shared" si="81"/>
        <v>0</v>
      </c>
      <c r="AG405" s="117"/>
      <c r="AH405" s="117"/>
      <c r="AI405" s="117"/>
      <c r="AJ405" s="117"/>
      <c r="AK405" s="117"/>
      <c r="AL405" s="117"/>
      <c r="AM405" s="117"/>
      <c r="AN405" s="117"/>
      <c r="AO405" s="117"/>
      <c r="AP405" s="117"/>
      <c r="AQ405" s="117"/>
      <c r="AR405" s="114">
        <f>'Հ4 '!K392</f>
        <v>0</v>
      </c>
      <c r="AS405" s="113">
        <f t="shared" si="82"/>
        <v>0</v>
      </c>
      <c r="AT405" s="118"/>
      <c r="AU405" s="118"/>
      <c r="AV405" s="118"/>
      <c r="AW405" s="118"/>
      <c r="AX405" s="118"/>
      <c r="AY405" s="118"/>
      <c r="AZ405" s="118"/>
      <c r="BA405" s="118"/>
      <c r="BB405" s="118"/>
      <c r="BC405" s="118"/>
      <c r="BD405" s="118"/>
      <c r="BE405" s="114">
        <f>'Հ4 '!L392</f>
        <v>0</v>
      </c>
      <c r="BF405" s="113">
        <f t="shared" si="83"/>
        <v>0</v>
      </c>
      <c r="BG405" s="119"/>
      <c r="BH405" s="119"/>
      <c r="BI405" s="119"/>
      <c r="BJ405" s="119"/>
      <c r="BK405" s="119"/>
      <c r="BL405" s="119"/>
      <c r="BM405" s="119"/>
      <c r="BN405" s="119"/>
      <c r="BO405" s="119"/>
      <c r="BP405" s="119"/>
      <c r="BQ405" s="119"/>
    </row>
    <row r="406" spans="2:69" ht="43.5" hidden="1" customHeight="1" x14ac:dyDescent="0.3">
      <c r="B406" s="111"/>
      <c r="C406" s="111">
        <f>'Հ4 '!F393</f>
        <v>0</v>
      </c>
      <c r="D406" s="111" t="str">
        <f>'Հ4 '!G393</f>
        <v xml:space="preserve"> Ընթացիկ դրամաշնորհներ պետական հատվածի այլ մակարդակներին</v>
      </c>
      <c r="E406" s="114">
        <f>'Հ4 '!H393</f>
        <v>6195.83</v>
      </c>
      <c r="F406" s="113">
        <f t="shared" si="79"/>
        <v>0</v>
      </c>
      <c r="G406" s="115"/>
      <c r="H406" s="115"/>
      <c r="I406" s="115"/>
      <c r="J406" s="115"/>
      <c r="K406" s="115"/>
      <c r="L406" s="115"/>
      <c r="M406" s="115"/>
      <c r="N406" s="115"/>
      <c r="O406" s="115"/>
      <c r="P406" s="115"/>
      <c r="Q406" s="115"/>
      <c r="R406" s="114">
        <f>'Հ4 '!I393</f>
        <v>52350</v>
      </c>
      <c r="S406" s="113">
        <f t="shared" si="80"/>
        <v>0</v>
      </c>
      <c r="T406" s="116"/>
      <c r="U406" s="116"/>
      <c r="V406" s="116"/>
      <c r="W406" s="116"/>
      <c r="X406" s="116"/>
      <c r="Y406" s="116"/>
      <c r="Z406" s="116"/>
      <c r="AA406" s="116"/>
      <c r="AB406" s="116"/>
      <c r="AC406" s="116"/>
      <c r="AD406" s="116"/>
      <c r="AE406" s="114">
        <f>'Հ4 '!J393</f>
        <v>0</v>
      </c>
      <c r="AF406" s="113">
        <f t="shared" si="81"/>
        <v>0</v>
      </c>
      <c r="AG406" s="117"/>
      <c r="AH406" s="117"/>
      <c r="AI406" s="117"/>
      <c r="AJ406" s="117"/>
      <c r="AK406" s="117"/>
      <c r="AL406" s="117"/>
      <c r="AM406" s="117"/>
      <c r="AN406" s="117"/>
      <c r="AO406" s="117"/>
      <c r="AP406" s="117"/>
      <c r="AQ406" s="117"/>
      <c r="AR406" s="114">
        <f>'Հ4 '!K393</f>
        <v>0</v>
      </c>
      <c r="AS406" s="113">
        <f t="shared" si="82"/>
        <v>0</v>
      </c>
      <c r="AT406" s="118"/>
      <c r="AU406" s="118"/>
      <c r="AV406" s="118"/>
      <c r="AW406" s="118"/>
      <c r="AX406" s="118"/>
      <c r="AY406" s="118"/>
      <c r="AZ406" s="118"/>
      <c r="BA406" s="118"/>
      <c r="BB406" s="118"/>
      <c r="BC406" s="118"/>
      <c r="BD406" s="118"/>
      <c r="BE406" s="114">
        <f>'Հ4 '!L393</f>
        <v>0</v>
      </c>
      <c r="BF406" s="113">
        <f t="shared" si="83"/>
        <v>0</v>
      </c>
      <c r="BG406" s="119"/>
      <c r="BH406" s="119"/>
      <c r="BI406" s="119"/>
      <c r="BJ406" s="119"/>
      <c r="BK406" s="119"/>
      <c r="BL406" s="119"/>
      <c r="BM406" s="119"/>
      <c r="BN406" s="119"/>
      <c r="BO406" s="119"/>
      <c r="BP406" s="119"/>
      <c r="BQ406" s="119"/>
    </row>
    <row r="407" spans="2:69" ht="43.5" hidden="1" customHeight="1" x14ac:dyDescent="0.3">
      <c r="B407" s="111"/>
      <c r="C407" s="111">
        <f>'Հ4 '!F394</f>
        <v>0</v>
      </c>
      <c r="D407" s="111" t="str">
        <f>'Հ4 '!G394</f>
        <v xml:space="preserve"> - Այլ ընթացիկ դրամաշնորհներ</v>
      </c>
      <c r="E407" s="114">
        <f>'Հ4 '!H394</f>
        <v>6195.83</v>
      </c>
      <c r="F407" s="113">
        <f t="shared" si="79"/>
        <v>0</v>
      </c>
      <c r="G407" s="115"/>
      <c r="H407" s="115"/>
      <c r="I407" s="115"/>
      <c r="J407" s="115"/>
      <c r="K407" s="115"/>
      <c r="L407" s="115"/>
      <c r="M407" s="115"/>
      <c r="N407" s="115"/>
      <c r="O407" s="115"/>
      <c r="P407" s="115"/>
      <c r="Q407" s="115"/>
      <c r="R407" s="114">
        <f>'Հ4 '!I394</f>
        <v>52350</v>
      </c>
      <c r="S407" s="113">
        <f t="shared" si="80"/>
        <v>0</v>
      </c>
      <c r="T407" s="116"/>
      <c r="U407" s="116"/>
      <c r="V407" s="116"/>
      <c r="W407" s="116"/>
      <c r="X407" s="116"/>
      <c r="Y407" s="116"/>
      <c r="Z407" s="116"/>
      <c r="AA407" s="116"/>
      <c r="AB407" s="116"/>
      <c r="AC407" s="116"/>
      <c r="AD407" s="116"/>
      <c r="AE407" s="114">
        <f>'Հ4 '!J394</f>
        <v>0</v>
      </c>
      <c r="AF407" s="113">
        <f t="shared" si="81"/>
        <v>0</v>
      </c>
      <c r="AG407" s="117"/>
      <c r="AH407" s="117"/>
      <c r="AI407" s="117"/>
      <c r="AJ407" s="117"/>
      <c r="AK407" s="117"/>
      <c r="AL407" s="117"/>
      <c r="AM407" s="117"/>
      <c r="AN407" s="117"/>
      <c r="AO407" s="117"/>
      <c r="AP407" s="117"/>
      <c r="AQ407" s="117"/>
      <c r="AR407" s="114">
        <f>'Հ4 '!K394</f>
        <v>0</v>
      </c>
      <c r="AS407" s="113">
        <f t="shared" si="82"/>
        <v>0</v>
      </c>
      <c r="AT407" s="118"/>
      <c r="AU407" s="118"/>
      <c r="AV407" s="118"/>
      <c r="AW407" s="118"/>
      <c r="AX407" s="118"/>
      <c r="AY407" s="118"/>
      <c r="AZ407" s="118"/>
      <c r="BA407" s="118"/>
      <c r="BB407" s="118"/>
      <c r="BC407" s="118"/>
      <c r="BD407" s="118"/>
      <c r="BE407" s="114">
        <f>'Հ4 '!L394</f>
        <v>0</v>
      </c>
      <c r="BF407" s="113">
        <f t="shared" si="83"/>
        <v>0</v>
      </c>
      <c r="BG407" s="119"/>
      <c r="BH407" s="119"/>
      <c r="BI407" s="119"/>
      <c r="BJ407" s="119"/>
      <c r="BK407" s="119"/>
      <c r="BL407" s="119"/>
      <c r="BM407" s="119"/>
      <c r="BN407" s="119"/>
      <c r="BO407" s="119"/>
      <c r="BP407" s="119"/>
      <c r="BQ407" s="119"/>
    </row>
    <row r="408" spans="2:69" ht="60.75" customHeight="1" x14ac:dyDescent="0.3">
      <c r="B408" s="132" t="str">
        <f>'Հ4 '!E395</f>
        <v xml:space="preserve"> 1098</v>
      </c>
      <c r="C408" s="132"/>
      <c r="D408" s="132" t="str">
        <f>'Հ4 '!G395</f>
        <v xml:space="preserve"> Բնակարանային ապահովում</v>
      </c>
      <c r="E408" s="133">
        <f>'Հ4 '!H395</f>
        <v>2572718.31</v>
      </c>
      <c r="F408" s="134">
        <f t="shared" si="79"/>
        <v>933669</v>
      </c>
      <c r="G408" s="135">
        <f>G410+G426+G435+G444+G453+G462+G471</f>
        <v>410197</v>
      </c>
      <c r="H408" s="135">
        <f>H410+H426+H435+H444+H453+H462+H471</f>
        <v>57218</v>
      </c>
      <c r="I408" s="135">
        <f t="shared" ref="I408:Q408" si="84">I410+I426+I435+I444+I453+I462+I471</f>
        <v>73356</v>
      </c>
      <c r="J408" s="135">
        <f t="shared" si="84"/>
        <v>71515</v>
      </c>
      <c r="K408" s="135">
        <f t="shared" si="84"/>
        <v>63991</v>
      </c>
      <c r="L408" s="135">
        <f t="shared" si="84"/>
        <v>88288</v>
      </c>
      <c r="M408" s="135">
        <f t="shared" si="84"/>
        <v>43451</v>
      </c>
      <c r="N408" s="135">
        <f t="shared" si="84"/>
        <v>49722</v>
      </c>
      <c r="O408" s="135">
        <f t="shared" si="84"/>
        <v>34974</v>
      </c>
      <c r="P408" s="135">
        <f t="shared" si="84"/>
        <v>40957</v>
      </c>
      <c r="Q408" s="135">
        <f t="shared" si="84"/>
        <v>0</v>
      </c>
      <c r="R408" s="133">
        <f>'Հ4 '!I395</f>
        <v>4837316</v>
      </c>
      <c r="S408" s="134">
        <f t="shared" si="80"/>
        <v>1414994.5000000002</v>
      </c>
      <c r="T408" s="135">
        <f>T410+T426+T435+T444+T453+T462+T471</f>
        <v>655261.30000000005</v>
      </c>
      <c r="U408" s="135">
        <f t="shared" ref="U408:AD408" si="85">U410+U426+U435+U444+U453+U462+U471</f>
        <v>45923.5</v>
      </c>
      <c r="V408" s="135">
        <f t="shared" si="85"/>
        <v>101176.8</v>
      </c>
      <c r="W408" s="135">
        <f t="shared" si="85"/>
        <v>146850.4</v>
      </c>
      <c r="X408" s="135">
        <f t="shared" si="85"/>
        <v>114877.2</v>
      </c>
      <c r="Y408" s="135">
        <f t="shared" si="85"/>
        <v>103945.60000000001</v>
      </c>
      <c r="Z408" s="135">
        <f t="shared" si="85"/>
        <v>47318.1</v>
      </c>
      <c r="AA408" s="135">
        <f t="shared" si="85"/>
        <v>47115</v>
      </c>
      <c r="AB408" s="135">
        <f t="shared" si="85"/>
        <v>66026.7</v>
      </c>
      <c r="AC408" s="135">
        <f t="shared" si="85"/>
        <v>61039</v>
      </c>
      <c r="AD408" s="135">
        <f t="shared" si="85"/>
        <v>25460.9</v>
      </c>
      <c r="AE408" s="133">
        <f>'Հ4 '!J395</f>
        <v>10220279.299999999</v>
      </c>
      <c r="AF408" s="134">
        <f t="shared" si="81"/>
        <v>3500000</v>
      </c>
      <c r="AG408" s="135">
        <f>AG410+AG426+AG435+AG444+AG453+AG462+AG471</f>
        <v>2046271</v>
      </c>
      <c r="AH408" s="135">
        <f t="shared" ref="AH408:AQ408" si="86">AH410+AH426+AH435+AH444+AH453+AH462+AH471</f>
        <v>100942</v>
      </c>
      <c r="AI408" s="135">
        <f t="shared" si="86"/>
        <v>171857</v>
      </c>
      <c r="AJ408" s="135">
        <f t="shared" si="86"/>
        <v>182993</v>
      </c>
      <c r="AK408" s="135">
        <f t="shared" si="86"/>
        <v>258417</v>
      </c>
      <c r="AL408" s="135">
        <f t="shared" si="86"/>
        <v>253684</v>
      </c>
      <c r="AM408" s="135">
        <f t="shared" si="86"/>
        <v>106983</v>
      </c>
      <c r="AN408" s="135">
        <f t="shared" si="86"/>
        <v>133072</v>
      </c>
      <c r="AO408" s="135">
        <f t="shared" si="86"/>
        <v>82195</v>
      </c>
      <c r="AP408" s="135">
        <f t="shared" si="86"/>
        <v>110892</v>
      </c>
      <c r="AQ408" s="135">
        <f t="shared" si="86"/>
        <v>52694</v>
      </c>
      <c r="AR408" s="133">
        <f>'Հ4 '!K395</f>
        <v>10165499.299999999</v>
      </c>
      <c r="AS408" s="134">
        <f t="shared" si="82"/>
        <v>3500000</v>
      </c>
      <c r="AT408" s="135">
        <f>AT410+AT426+AT435+AT444+AT453+AT462+AT471</f>
        <v>1937866.5</v>
      </c>
      <c r="AU408" s="135">
        <f t="shared" ref="AU408:BD408" si="87">AU410+AU426+AU435+AU444+AU453+AU462+AU471</f>
        <v>75968</v>
      </c>
      <c r="AV408" s="135">
        <f t="shared" si="87"/>
        <v>110410</v>
      </c>
      <c r="AW408" s="135">
        <f t="shared" si="87"/>
        <v>141190.5</v>
      </c>
      <c r="AX408" s="135">
        <f t="shared" si="87"/>
        <v>152822</v>
      </c>
      <c r="AY408" s="135">
        <f t="shared" si="87"/>
        <v>329224</v>
      </c>
      <c r="AZ408" s="135">
        <f t="shared" si="87"/>
        <v>234794</v>
      </c>
      <c r="BA408" s="135">
        <f t="shared" si="87"/>
        <v>204310</v>
      </c>
      <c r="BB408" s="135">
        <f t="shared" si="87"/>
        <v>130130</v>
      </c>
      <c r="BC408" s="135">
        <f t="shared" si="87"/>
        <v>121525</v>
      </c>
      <c r="BD408" s="135">
        <f t="shared" si="87"/>
        <v>61760</v>
      </c>
      <c r="BE408" s="133">
        <f>'Հ4 '!L395</f>
        <v>10165499.299999999</v>
      </c>
      <c r="BF408" s="134">
        <f t="shared" si="83"/>
        <v>3500000</v>
      </c>
      <c r="BG408" s="135">
        <f>BG410+BG426+BG435+BG444+BG453+BG462+BG471</f>
        <v>2083412.5</v>
      </c>
      <c r="BH408" s="135">
        <f t="shared" ref="BH408:BQ408" si="88">BH410+BH426+BH435+BH444+BH453+BH462+BH471</f>
        <v>100942</v>
      </c>
      <c r="BI408" s="135">
        <f t="shared" si="88"/>
        <v>153615</v>
      </c>
      <c r="BJ408" s="135">
        <f t="shared" si="88"/>
        <v>247170.5</v>
      </c>
      <c r="BK408" s="135">
        <f t="shared" si="88"/>
        <v>159724</v>
      </c>
      <c r="BL408" s="135">
        <f t="shared" si="88"/>
        <v>158412</v>
      </c>
      <c r="BM408" s="135">
        <f t="shared" si="88"/>
        <v>190954</v>
      </c>
      <c r="BN408" s="135">
        <f t="shared" si="88"/>
        <v>103778</v>
      </c>
      <c r="BO408" s="135">
        <f t="shared" si="88"/>
        <v>110150</v>
      </c>
      <c r="BP408" s="135">
        <f t="shared" si="88"/>
        <v>139999</v>
      </c>
      <c r="BQ408" s="135">
        <f t="shared" si="88"/>
        <v>51843</v>
      </c>
    </row>
    <row r="409" spans="2:69" ht="43.5" hidden="1" customHeight="1" x14ac:dyDescent="0.3">
      <c r="B409" s="111"/>
      <c r="C409" s="111"/>
      <c r="D409" s="111" t="str">
        <f>'Հ4 '!G396</f>
        <v xml:space="preserve"> այդ թվում`</v>
      </c>
      <c r="E409" s="114">
        <f>'Հ4 '!H396</f>
        <v>0</v>
      </c>
      <c r="F409" s="113">
        <f t="shared" si="79"/>
        <v>0</v>
      </c>
      <c r="G409" s="115"/>
      <c r="H409" s="115"/>
      <c r="I409" s="115"/>
      <c r="J409" s="115"/>
      <c r="K409" s="115"/>
      <c r="L409" s="115"/>
      <c r="M409" s="115"/>
      <c r="N409" s="115"/>
      <c r="O409" s="115"/>
      <c r="P409" s="115"/>
      <c r="Q409" s="115"/>
      <c r="R409" s="114">
        <f>'Հ4 '!I396</f>
        <v>0</v>
      </c>
      <c r="S409" s="113">
        <f t="shared" si="80"/>
        <v>0</v>
      </c>
      <c r="T409" s="116"/>
      <c r="U409" s="116"/>
      <c r="V409" s="116"/>
      <c r="W409" s="116"/>
      <c r="X409" s="116"/>
      <c r="Y409" s="116"/>
      <c r="Z409" s="116"/>
      <c r="AA409" s="116"/>
      <c r="AB409" s="116"/>
      <c r="AC409" s="116"/>
      <c r="AD409" s="116"/>
      <c r="AE409" s="114">
        <f>'Հ4 '!J396</f>
        <v>0</v>
      </c>
      <c r="AF409" s="113">
        <f t="shared" si="81"/>
        <v>0</v>
      </c>
      <c r="AG409" s="117"/>
      <c r="AH409" s="117"/>
      <c r="AI409" s="117"/>
      <c r="AJ409" s="117"/>
      <c r="AK409" s="117"/>
      <c r="AL409" s="117"/>
      <c r="AM409" s="117"/>
      <c r="AN409" s="117"/>
      <c r="AO409" s="117"/>
      <c r="AP409" s="117"/>
      <c r="AQ409" s="117"/>
      <c r="AR409" s="114">
        <f>'Հ4 '!K396</f>
        <v>0</v>
      </c>
      <c r="AS409" s="113">
        <f t="shared" si="82"/>
        <v>0</v>
      </c>
      <c r="AT409" s="118"/>
      <c r="AU409" s="118"/>
      <c r="AV409" s="118"/>
      <c r="AW409" s="118"/>
      <c r="AX409" s="118"/>
      <c r="AY409" s="118"/>
      <c r="AZ409" s="118"/>
      <c r="BA409" s="118"/>
      <c r="BB409" s="118"/>
      <c r="BC409" s="118"/>
      <c r="BD409" s="118"/>
      <c r="BE409" s="114">
        <f>'Հ4 '!L396</f>
        <v>0</v>
      </c>
      <c r="BF409" s="113">
        <f t="shared" si="83"/>
        <v>0</v>
      </c>
      <c r="BG409" s="119"/>
      <c r="BH409" s="119"/>
      <c r="BI409" s="119"/>
      <c r="BJ409" s="119"/>
      <c r="BK409" s="119"/>
      <c r="BL409" s="119"/>
      <c r="BM409" s="119"/>
      <c r="BN409" s="119"/>
      <c r="BO409" s="119"/>
      <c r="BP409" s="119"/>
      <c r="BQ409" s="119"/>
    </row>
    <row r="410" spans="2:69" ht="65.25" customHeight="1" x14ac:dyDescent="0.3">
      <c r="B410" s="111"/>
      <c r="C410" s="111" t="str">
        <f>'Հ4 '!F397</f>
        <v xml:space="preserve"> 12001</v>
      </c>
      <c r="D410" s="111" t="str">
        <f>'Հ4 '!G397</f>
        <v xml:space="preserve"> Երկրաշարժի հետևանքով անօթևան մնացած ընտանիքների բնակարանային ապահովում</v>
      </c>
      <c r="E410" s="114">
        <f>'Հ4 '!H397</f>
        <v>0</v>
      </c>
      <c r="F410" s="113">
        <f t="shared" si="79"/>
        <v>0</v>
      </c>
      <c r="G410" s="115"/>
      <c r="H410" s="115"/>
      <c r="I410" s="115"/>
      <c r="J410" s="115"/>
      <c r="K410" s="115"/>
      <c r="L410" s="115"/>
      <c r="M410" s="115"/>
      <c r="N410" s="115"/>
      <c r="O410" s="115"/>
      <c r="P410" s="115"/>
      <c r="Q410" s="115"/>
      <c r="R410" s="114">
        <f>'Հ4 '!I397</f>
        <v>357457</v>
      </c>
      <c r="S410" s="113">
        <f t="shared" si="80"/>
        <v>0</v>
      </c>
      <c r="T410" s="116"/>
      <c r="U410" s="116"/>
      <c r="V410" s="116"/>
      <c r="W410" s="116"/>
      <c r="X410" s="116"/>
      <c r="Y410" s="116"/>
      <c r="Z410" s="116"/>
      <c r="AA410" s="116"/>
      <c r="AB410" s="116"/>
      <c r="AC410" s="116"/>
      <c r="AD410" s="116"/>
      <c r="AE410" s="114">
        <f>'Հ4 '!J397</f>
        <v>54780</v>
      </c>
      <c r="AF410" s="113">
        <f t="shared" si="81"/>
        <v>0</v>
      </c>
      <c r="AG410" s="117"/>
      <c r="AH410" s="117"/>
      <c r="AI410" s="117"/>
      <c r="AJ410" s="117"/>
      <c r="AK410" s="117"/>
      <c r="AL410" s="117"/>
      <c r="AM410" s="117"/>
      <c r="AN410" s="117"/>
      <c r="AO410" s="117"/>
      <c r="AP410" s="117"/>
      <c r="AQ410" s="117"/>
      <c r="AR410" s="114">
        <f>'Հ4 '!K397</f>
        <v>0</v>
      </c>
      <c r="AS410" s="113">
        <f t="shared" si="82"/>
        <v>0</v>
      </c>
      <c r="AT410" s="118"/>
      <c r="AU410" s="118"/>
      <c r="AV410" s="118"/>
      <c r="AW410" s="118"/>
      <c r="AX410" s="118"/>
      <c r="AY410" s="118"/>
      <c r="AZ410" s="118"/>
      <c r="BA410" s="118"/>
      <c r="BB410" s="118"/>
      <c r="BC410" s="118"/>
      <c r="BD410" s="118"/>
      <c r="BE410" s="114">
        <f>'Հ4 '!L397</f>
        <v>0</v>
      </c>
      <c r="BF410" s="113">
        <f t="shared" si="83"/>
        <v>0</v>
      </c>
      <c r="BG410" s="119"/>
      <c r="BH410" s="119"/>
      <c r="BI410" s="119"/>
      <c r="BJ410" s="119"/>
      <c r="BK410" s="119"/>
      <c r="BL410" s="119"/>
      <c r="BM410" s="119"/>
      <c r="BN410" s="119"/>
      <c r="BO410" s="119"/>
      <c r="BP410" s="119"/>
      <c r="BQ410" s="119"/>
    </row>
    <row r="411" spans="2:69" ht="43.5" hidden="1" customHeight="1" x14ac:dyDescent="0.3">
      <c r="B411" s="111"/>
      <c r="C411" s="111">
        <f>'Հ4 '!F398</f>
        <v>0</v>
      </c>
      <c r="D411" s="111" t="str">
        <f>'Հ4 '!G398</f>
        <v xml:space="preserve"> այդ թվում` ըստ կատարողների</v>
      </c>
      <c r="E411" s="114">
        <f>'Հ4 '!H398</f>
        <v>0</v>
      </c>
      <c r="F411" s="113">
        <f t="shared" si="79"/>
        <v>0</v>
      </c>
      <c r="G411" s="115"/>
      <c r="H411" s="115"/>
      <c r="I411" s="115"/>
      <c r="J411" s="115"/>
      <c r="K411" s="115"/>
      <c r="L411" s="115"/>
      <c r="M411" s="115"/>
      <c r="N411" s="115"/>
      <c r="O411" s="115"/>
      <c r="P411" s="115"/>
      <c r="Q411" s="115"/>
      <c r="R411" s="114">
        <f>'Հ4 '!I398</f>
        <v>0</v>
      </c>
      <c r="S411" s="113">
        <f t="shared" si="80"/>
        <v>0</v>
      </c>
      <c r="T411" s="116"/>
      <c r="U411" s="116"/>
      <c r="V411" s="116"/>
      <c r="W411" s="116"/>
      <c r="X411" s="116"/>
      <c r="Y411" s="116"/>
      <c r="Z411" s="116"/>
      <c r="AA411" s="116"/>
      <c r="AB411" s="116"/>
      <c r="AC411" s="116"/>
      <c r="AD411" s="116"/>
      <c r="AE411" s="114">
        <f>'Հ4 '!J398</f>
        <v>0</v>
      </c>
      <c r="AF411" s="113">
        <f t="shared" si="81"/>
        <v>0</v>
      </c>
      <c r="AG411" s="117"/>
      <c r="AH411" s="117"/>
      <c r="AI411" s="117"/>
      <c r="AJ411" s="117"/>
      <c r="AK411" s="117"/>
      <c r="AL411" s="117"/>
      <c r="AM411" s="117"/>
      <c r="AN411" s="117"/>
      <c r="AO411" s="117"/>
      <c r="AP411" s="117"/>
      <c r="AQ411" s="117"/>
      <c r="AR411" s="114">
        <f>'Հ4 '!K398</f>
        <v>0</v>
      </c>
      <c r="AS411" s="113">
        <f t="shared" si="82"/>
        <v>0</v>
      </c>
      <c r="AT411" s="118"/>
      <c r="AU411" s="118"/>
      <c r="AV411" s="118"/>
      <c r="AW411" s="118"/>
      <c r="AX411" s="118"/>
      <c r="AY411" s="118"/>
      <c r="AZ411" s="118"/>
      <c r="BA411" s="118"/>
      <c r="BB411" s="118"/>
      <c r="BC411" s="118"/>
      <c r="BD411" s="118"/>
      <c r="BE411" s="114">
        <f>'Հ4 '!L398</f>
        <v>0</v>
      </c>
      <c r="BF411" s="113">
        <f t="shared" si="83"/>
        <v>0</v>
      </c>
      <c r="BG411" s="119"/>
      <c r="BH411" s="119"/>
      <c r="BI411" s="119"/>
      <c r="BJ411" s="119"/>
      <c r="BK411" s="119"/>
      <c r="BL411" s="119"/>
      <c r="BM411" s="119"/>
      <c r="BN411" s="119"/>
      <c r="BO411" s="119"/>
      <c r="BP411" s="119"/>
      <c r="BQ411" s="119"/>
    </row>
    <row r="412" spans="2:69" ht="43.5" hidden="1" customHeight="1" x14ac:dyDescent="0.3">
      <c r="B412" s="111"/>
      <c r="C412" s="111">
        <f>'Հ4 '!F399</f>
        <v>0</v>
      </c>
      <c r="D412" s="111" t="str">
        <f>'Հ4 '!G399</f>
        <v xml:space="preserve"> ՀՀ Լոռու մարզպետի աշխատակազմ</v>
      </c>
      <c r="E412" s="114">
        <f>'Հ4 '!H399</f>
        <v>0</v>
      </c>
      <c r="F412" s="113">
        <f t="shared" si="79"/>
        <v>0</v>
      </c>
      <c r="G412" s="115"/>
      <c r="H412" s="115"/>
      <c r="I412" s="115"/>
      <c r="J412" s="115"/>
      <c r="K412" s="115"/>
      <c r="L412" s="115"/>
      <c r="M412" s="115"/>
      <c r="N412" s="115"/>
      <c r="O412" s="115"/>
      <c r="P412" s="115"/>
      <c r="Q412" s="115"/>
      <c r="R412" s="114">
        <f>'Հ4 '!I399</f>
        <v>287857</v>
      </c>
      <c r="S412" s="113">
        <f t="shared" si="80"/>
        <v>0</v>
      </c>
      <c r="T412" s="116"/>
      <c r="U412" s="116"/>
      <c r="V412" s="116"/>
      <c r="W412" s="116"/>
      <c r="X412" s="116"/>
      <c r="Y412" s="116"/>
      <c r="Z412" s="116"/>
      <c r="AA412" s="116"/>
      <c r="AB412" s="116"/>
      <c r="AC412" s="116"/>
      <c r="AD412" s="116"/>
      <c r="AE412" s="114">
        <f>'Հ4 '!J399</f>
        <v>0</v>
      </c>
      <c r="AF412" s="113">
        <f t="shared" si="81"/>
        <v>0</v>
      </c>
      <c r="AG412" s="117"/>
      <c r="AH412" s="117"/>
      <c r="AI412" s="117"/>
      <c r="AJ412" s="117"/>
      <c r="AK412" s="117"/>
      <c r="AL412" s="117"/>
      <c r="AM412" s="117"/>
      <c r="AN412" s="117"/>
      <c r="AO412" s="117"/>
      <c r="AP412" s="117"/>
      <c r="AQ412" s="117"/>
      <c r="AR412" s="114">
        <f>'Հ4 '!K399</f>
        <v>0</v>
      </c>
      <c r="AS412" s="113">
        <f t="shared" si="82"/>
        <v>0</v>
      </c>
      <c r="AT412" s="118"/>
      <c r="AU412" s="118"/>
      <c r="AV412" s="118"/>
      <c r="AW412" s="118"/>
      <c r="AX412" s="118"/>
      <c r="AY412" s="118"/>
      <c r="AZ412" s="118"/>
      <c r="BA412" s="118"/>
      <c r="BB412" s="118"/>
      <c r="BC412" s="118"/>
      <c r="BD412" s="118"/>
      <c r="BE412" s="114">
        <f>'Հ4 '!L399</f>
        <v>0</v>
      </c>
      <c r="BF412" s="113">
        <f t="shared" si="83"/>
        <v>0</v>
      </c>
      <c r="BG412" s="119"/>
      <c r="BH412" s="119"/>
      <c r="BI412" s="119"/>
      <c r="BJ412" s="119"/>
      <c r="BK412" s="119"/>
      <c r="BL412" s="119"/>
      <c r="BM412" s="119"/>
      <c r="BN412" s="119"/>
      <c r="BO412" s="119"/>
      <c r="BP412" s="119"/>
      <c r="BQ412" s="119"/>
    </row>
    <row r="413" spans="2:69" ht="43.5" hidden="1" customHeight="1" x14ac:dyDescent="0.3">
      <c r="B413" s="111"/>
      <c r="C413" s="111">
        <f>'Հ4 '!F400</f>
        <v>0</v>
      </c>
      <c r="D413" s="111" t="str">
        <f>'Հ4 '!G400</f>
        <v xml:space="preserve"> այդ թվում` բյուջետային ծախսերի տնտեսագիտական դասակարգման հոդվածներ</v>
      </c>
      <c r="E413" s="114">
        <f>'Հ4 '!H400</f>
        <v>0</v>
      </c>
      <c r="F413" s="113">
        <f t="shared" si="79"/>
        <v>0</v>
      </c>
      <c r="G413" s="115"/>
      <c r="H413" s="115"/>
      <c r="I413" s="115"/>
      <c r="J413" s="115"/>
      <c r="K413" s="115"/>
      <c r="L413" s="115"/>
      <c r="M413" s="115"/>
      <c r="N413" s="115"/>
      <c r="O413" s="115"/>
      <c r="P413" s="115"/>
      <c r="Q413" s="115"/>
      <c r="R413" s="114">
        <f>'Հ4 '!I400</f>
        <v>0</v>
      </c>
      <c r="S413" s="113">
        <f t="shared" si="80"/>
        <v>0</v>
      </c>
      <c r="T413" s="116"/>
      <c r="U413" s="116"/>
      <c r="V413" s="116"/>
      <c r="W413" s="116"/>
      <c r="X413" s="116"/>
      <c r="Y413" s="116"/>
      <c r="Z413" s="116"/>
      <c r="AA413" s="116"/>
      <c r="AB413" s="116"/>
      <c r="AC413" s="116"/>
      <c r="AD413" s="116"/>
      <c r="AE413" s="114">
        <f>'Հ4 '!J400</f>
        <v>0</v>
      </c>
      <c r="AF413" s="113">
        <f t="shared" si="81"/>
        <v>0</v>
      </c>
      <c r="AG413" s="117"/>
      <c r="AH413" s="117"/>
      <c r="AI413" s="117"/>
      <c r="AJ413" s="117"/>
      <c r="AK413" s="117"/>
      <c r="AL413" s="117"/>
      <c r="AM413" s="117"/>
      <c r="AN413" s="117"/>
      <c r="AO413" s="117"/>
      <c r="AP413" s="117"/>
      <c r="AQ413" s="117"/>
      <c r="AR413" s="114">
        <f>'Հ4 '!K400</f>
        <v>0</v>
      </c>
      <c r="AS413" s="113">
        <f t="shared" si="82"/>
        <v>0</v>
      </c>
      <c r="AT413" s="118"/>
      <c r="AU413" s="118"/>
      <c r="AV413" s="118"/>
      <c r="AW413" s="118"/>
      <c r="AX413" s="118"/>
      <c r="AY413" s="118"/>
      <c r="AZ413" s="118"/>
      <c r="BA413" s="118"/>
      <c r="BB413" s="118"/>
      <c r="BC413" s="118"/>
      <c r="BD413" s="118"/>
      <c r="BE413" s="114">
        <f>'Հ4 '!L400</f>
        <v>0</v>
      </c>
      <c r="BF413" s="113">
        <f t="shared" si="83"/>
        <v>0</v>
      </c>
      <c r="BG413" s="119"/>
      <c r="BH413" s="119"/>
      <c r="BI413" s="119"/>
      <c r="BJ413" s="119"/>
      <c r="BK413" s="119"/>
      <c r="BL413" s="119"/>
      <c r="BM413" s="119"/>
      <c r="BN413" s="119"/>
      <c r="BO413" s="119"/>
      <c r="BP413" s="119"/>
      <c r="BQ413" s="119"/>
    </row>
    <row r="414" spans="2:69" ht="43.5" hidden="1" customHeight="1" x14ac:dyDescent="0.3">
      <c r="B414" s="111"/>
      <c r="C414" s="111">
        <f>'Հ4 '!F401</f>
        <v>0</v>
      </c>
      <c r="D414" s="111" t="str">
        <f>'Հ4 '!G401</f>
        <v xml:space="preserve"> ԸՆԴԱՄԵՆԸ ԾԱԽՍԵՐ</v>
      </c>
      <c r="E414" s="114">
        <f>'Հ4 '!H401</f>
        <v>0</v>
      </c>
      <c r="F414" s="113">
        <f t="shared" si="79"/>
        <v>0</v>
      </c>
      <c r="G414" s="115"/>
      <c r="H414" s="115"/>
      <c r="I414" s="115"/>
      <c r="J414" s="115"/>
      <c r="K414" s="115"/>
      <c r="L414" s="115"/>
      <c r="M414" s="115"/>
      <c r="N414" s="115"/>
      <c r="O414" s="115"/>
      <c r="P414" s="115"/>
      <c r="Q414" s="115"/>
      <c r="R414" s="114">
        <f>'Հ4 '!I401</f>
        <v>287857</v>
      </c>
      <c r="S414" s="113">
        <f t="shared" si="80"/>
        <v>0</v>
      </c>
      <c r="T414" s="116"/>
      <c r="U414" s="116"/>
      <c r="V414" s="116"/>
      <c r="W414" s="116"/>
      <c r="X414" s="116"/>
      <c r="Y414" s="116"/>
      <c r="Z414" s="116"/>
      <c r="AA414" s="116"/>
      <c r="AB414" s="116"/>
      <c r="AC414" s="116"/>
      <c r="AD414" s="116"/>
      <c r="AE414" s="114">
        <f>'Հ4 '!J401</f>
        <v>0</v>
      </c>
      <c r="AF414" s="113">
        <f t="shared" si="81"/>
        <v>0</v>
      </c>
      <c r="AG414" s="117"/>
      <c r="AH414" s="117"/>
      <c r="AI414" s="117"/>
      <c r="AJ414" s="117"/>
      <c r="AK414" s="117"/>
      <c r="AL414" s="117"/>
      <c r="AM414" s="117"/>
      <c r="AN414" s="117"/>
      <c r="AO414" s="117"/>
      <c r="AP414" s="117"/>
      <c r="AQ414" s="117"/>
      <c r="AR414" s="114">
        <f>'Հ4 '!K401</f>
        <v>0</v>
      </c>
      <c r="AS414" s="113">
        <f t="shared" si="82"/>
        <v>0</v>
      </c>
      <c r="AT414" s="118"/>
      <c r="AU414" s="118"/>
      <c r="AV414" s="118"/>
      <c r="AW414" s="118"/>
      <c r="AX414" s="118"/>
      <c r="AY414" s="118"/>
      <c r="AZ414" s="118"/>
      <c r="BA414" s="118"/>
      <c r="BB414" s="118"/>
      <c r="BC414" s="118"/>
      <c r="BD414" s="118"/>
      <c r="BE414" s="114">
        <f>'Հ4 '!L401</f>
        <v>0</v>
      </c>
      <c r="BF414" s="113">
        <f t="shared" si="83"/>
        <v>0</v>
      </c>
      <c r="BG414" s="119"/>
      <c r="BH414" s="119"/>
      <c r="BI414" s="119"/>
      <c r="BJ414" s="119"/>
      <c r="BK414" s="119"/>
      <c r="BL414" s="119"/>
      <c r="BM414" s="119"/>
      <c r="BN414" s="119"/>
      <c r="BO414" s="119"/>
      <c r="BP414" s="119"/>
      <c r="BQ414" s="119"/>
    </row>
    <row r="415" spans="2:69" ht="43.5" hidden="1" customHeight="1" x14ac:dyDescent="0.3">
      <c r="B415" s="111"/>
      <c r="C415" s="111">
        <f>'Հ4 '!F402</f>
        <v>0</v>
      </c>
      <c r="D415" s="111" t="str">
        <f>'Հ4 '!G402</f>
        <v xml:space="preserve"> ԸՆԹԱՑԻԿ ԾԱԽՍԵՐ</v>
      </c>
      <c r="E415" s="114">
        <f>'Հ4 '!H402</f>
        <v>0</v>
      </c>
      <c r="F415" s="113">
        <f t="shared" si="79"/>
        <v>0</v>
      </c>
      <c r="G415" s="115"/>
      <c r="H415" s="115"/>
      <c r="I415" s="115"/>
      <c r="J415" s="115"/>
      <c r="K415" s="115"/>
      <c r="L415" s="115"/>
      <c r="M415" s="115"/>
      <c r="N415" s="115"/>
      <c r="O415" s="115"/>
      <c r="P415" s="115"/>
      <c r="Q415" s="115"/>
      <c r="R415" s="114">
        <f>'Հ4 '!I402</f>
        <v>287857</v>
      </c>
      <c r="S415" s="113">
        <f t="shared" si="80"/>
        <v>0</v>
      </c>
      <c r="T415" s="116"/>
      <c r="U415" s="116"/>
      <c r="V415" s="116"/>
      <c r="W415" s="116"/>
      <c r="X415" s="116"/>
      <c r="Y415" s="116"/>
      <c r="Z415" s="116"/>
      <c r="AA415" s="116"/>
      <c r="AB415" s="116"/>
      <c r="AC415" s="116"/>
      <c r="AD415" s="116"/>
      <c r="AE415" s="114">
        <f>'Հ4 '!J402</f>
        <v>0</v>
      </c>
      <c r="AF415" s="113">
        <f t="shared" si="81"/>
        <v>0</v>
      </c>
      <c r="AG415" s="117"/>
      <c r="AH415" s="117"/>
      <c r="AI415" s="117"/>
      <c r="AJ415" s="117"/>
      <c r="AK415" s="117"/>
      <c r="AL415" s="117"/>
      <c r="AM415" s="117"/>
      <c r="AN415" s="117"/>
      <c r="AO415" s="117"/>
      <c r="AP415" s="117"/>
      <c r="AQ415" s="117"/>
      <c r="AR415" s="114">
        <f>'Հ4 '!K402</f>
        <v>0</v>
      </c>
      <c r="AS415" s="113">
        <f t="shared" si="82"/>
        <v>0</v>
      </c>
      <c r="AT415" s="118"/>
      <c r="AU415" s="118"/>
      <c r="AV415" s="118"/>
      <c r="AW415" s="118"/>
      <c r="AX415" s="118"/>
      <c r="AY415" s="118"/>
      <c r="AZ415" s="118"/>
      <c r="BA415" s="118"/>
      <c r="BB415" s="118"/>
      <c r="BC415" s="118"/>
      <c r="BD415" s="118"/>
      <c r="BE415" s="114">
        <f>'Հ4 '!L402</f>
        <v>0</v>
      </c>
      <c r="BF415" s="113">
        <f t="shared" si="83"/>
        <v>0</v>
      </c>
      <c r="BG415" s="119"/>
      <c r="BH415" s="119"/>
      <c r="BI415" s="119"/>
      <c r="BJ415" s="119"/>
      <c r="BK415" s="119"/>
      <c r="BL415" s="119"/>
      <c r="BM415" s="119"/>
      <c r="BN415" s="119"/>
      <c r="BO415" s="119"/>
      <c r="BP415" s="119"/>
      <c r="BQ415" s="119"/>
    </row>
    <row r="416" spans="2:69" ht="43.5" hidden="1" customHeight="1" x14ac:dyDescent="0.3">
      <c r="B416" s="111"/>
      <c r="C416" s="111">
        <f>'Հ4 '!F403</f>
        <v>0</v>
      </c>
      <c r="D416" s="111" t="str">
        <f>'Հ4 '!G403</f>
        <v xml:space="preserve"> ԴՐԱՄԱՇՆՈՐՀՆԵՐ</v>
      </c>
      <c r="E416" s="114">
        <f>'Հ4 '!H403</f>
        <v>0</v>
      </c>
      <c r="F416" s="113">
        <f t="shared" si="79"/>
        <v>0</v>
      </c>
      <c r="G416" s="115"/>
      <c r="H416" s="115"/>
      <c r="I416" s="115"/>
      <c r="J416" s="115"/>
      <c r="K416" s="115"/>
      <c r="L416" s="115"/>
      <c r="M416" s="115"/>
      <c r="N416" s="115"/>
      <c r="O416" s="115"/>
      <c r="P416" s="115"/>
      <c r="Q416" s="115"/>
      <c r="R416" s="114">
        <f>'Հ4 '!I403</f>
        <v>287857</v>
      </c>
      <c r="S416" s="113">
        <f t="shared" si="80"/>
        <v>0</v>
      </c>
      <c r="T416" s="116"/>
      <c r="U416" s="116"/>
      <c r="V416" s="116"/>
      <c r="W416" s="116"/>
      <c r="X416" s="116"/>
      <c r="Y416" s="116"/>
      <c r="Z416" s="116"/>
      <c r="AA416" s="116"/>
      <c r="AB416" s="116"/>
      <c r="AC416" s="116"/>
      <c r="AD416" s="116"/>
      <c r="AE416" s="114">
        <f>'Հ4 '!J403</f>
        <v>0</v>
      </c>
      <c r="AF416" s="113">
        <f t="shared" si="81"/>
        <v>0</v>
      </c>
      <c r="AG416" s="117"/>
      <c r="AH416" s="117"/>
      <c r="AI416" s="117"/>
      <c r="AJ416" s="117"/>
      <c r="AK416" s="117"/>
      <c r="AL416" s="117"/>
      <c r="AM416" s="117"/>
      <c r="AN416" s="117"/>
      <c r="AO416" s="117"/>
      <c r="AP416" s="117"/>
      <c r="AQ416" s="117"/>
      <c r="AR416" s="114">
        <f>'Հ4 '!K403</f>
        <v>0</v>
      </c>
      <c r="AS416" s="113">
        <f t="shared" si="82"/>
        <v>0</v>
      </c>
      <c r="AT416" s="118"/>
      <c r="AU416" s="118"/>
      <c r="AV416" s="118"/>
      <c r="AW416" s="118"/>
      <c r="AX416" s="118"/>
      <c r="AY416" s="118"/>
      <c r="AZ416" s="118"/>
      <c r="BA416" s="118"/>
      <c r="BB416" s="118"/>
      <c r="BC416" s="118"/>
      <c r="BD416" s="118"/>
      <c r="BE416" s="114">
        <f>'Հ4 '!L403</f>
        <v>0</v>
      </c>
      <c r="BF416" s="113">
        <f t="shared" si="83"/>
        <v>0</v>
      </c>
      <c r="BG416" s="119"/>
      <c r="BH416" s="119"/>
      <c r="BI416" s="119"/>
      <c r="BJ416" s="119"/>
      <c r="BK416" s="119"/>
      <c r="BL416" s="119"/>
      <c r="BM416" s="119"/>
      <c r="BN416" s="119"/>
      <c r="BO416" s="119"/>
      <c r="BP416" s="119"/>
      <c r="BQ416" s="119"/>
    </row>
    <row r="417" spans="2:69" ht="43.5" hidden="1" customHeight="1" x14ac:dyDescent="0.3">
      <c r="B417" s="111"/>
      <c r="C417" s="111">
        <f>'Հ4 '!F404</f>
        <v>0</v>
      </c>
      <c r="D417" s="111" t="str">
        <f>'Հ4 '!G404</f>
        <v xml:space="preserve"> Կապիտալ դրամաշնորհներ պետական հատվածի այլ մակարդակներին</v>
      </c>
      <c r="E417" s="114">
        <f>'Հ4 '!H404</f>
        <v>0</v>
      </c>
      <c r="F417" s="113">
        <f t="shared" si="79"/>
        <v>0</v>
      </c>
      <c r="G417" s="115"/>
      <c r="H417" s="115"/>
      <c r="I417" s="115"/>
      <c r="J417" s="115"/>
      <c r="K417" s="115"/>
      <c r="L417" s="115"/>
      <c r="M417" s="115"/>
      <c r="N417" s="115"/>
      <c r="O417" s="115"/>
      <c r="P417" s="115"/>
      <c r="Q417" s="115"/>
      <c r="R417" s="114">
        <f>'Հ4 '!I404</f>
        <v>287857</v>
      </c>
      <c r="S417" s="113">
        <f t="shared" si="80"/>
        <v>0</v>
      </c>
      <c r="T417" s="116"/>
      <c r="U417" s="116"/>
      <c r="V417" s="116"/>
      <c r="W417" s="116"/>
      <c r="X417" s="116"/>
      <c r="Y417" s="116"/>
      <c r="Z417" s="116"/>
      <c r="AA417" s="116"/>
      <c r="AB417" s="116"/>
      <c r="AC417" s="116"/>
      <c r="AD417" s="116"/>
      <c r="AE417" s="114">
        <f>'Հ4 '!J404</f>
        <v>0</v>
      </c>
      <c r="AF417" s="113">
        <f t="shared" si="81"/>
        <v>0</v>
      </c>
      <c r="AG417" s="117"/>
      <c r="AH417" s="117"/>
      <c r="AI417" s="117"/>
      <c r="AJ417" s="117"/>
      <c r="AK417" s="117"/>
      <c r="AL417" s="117"/>
      <c r="AM417" s="117"/>
      <c r="AN417" s="117"/>
      <c r="AO417" s="117"/>
      <c r="AP417" s="117"/>
      <c r="AQ417" s="117"/>
      <c r="AR417" s="114">
        <f>'Հ4 '!K404</f>
        <v>0</v>
      </c>
      <c r="AS417" s="113">
        <f t="shared" si="82"/>
        <v>0</v>
      </c>
      <c r="AT417" s="118"/>
      <c r="AU417" s="118"/>
      <c r="AV417" s="118"/>
      <c r="AW417" s="118"/>
      <c r="AX417" s="118"/>
      <c r="AY417" s="118"/>
      <c r="AZ417" s="118"/>
      <c r="BA417" s="118"/>
      <c r="BB417" s="118"/>
      <c r="BC417" s="118"/>
      <c r="BD417" s="118"/>
      <c r="BE417" s="114">
        <f>'Հ4 '!L404</f>
        <v>0</v>
      </c>
      <c r="BF417" s="113">
        <f t="shared" si="83"/>
        <v>0</v>
      </c>
      <c r="BG417" s="119"/>
      <c r="BH417" s="119"/>
      <c r="BI417" s="119"/>
      <c r="BJ417" s="119"/>
      <c r="BK417" s="119"/>
      <c r="BL417" s="119"/>
      <c r="BM417" s="119"/>
      <c r="BN417" s="119"/>
      <c r="BO417" s="119"/>
      <c r="BP417" s="119"/>
      <c r="BQ417" s="119"/>
    </row>
    <row r="418" spans="2:69" ht="43.5" hidden="1" customHeight="1" x14ac:dyDescent="0.3">
      <c r="B418" s="111"/>
      <c r="C418" s="111">
        <f>'Հ4 '!F405</f>
        <v>0</v>
      </c>
      <c r="D418" s="111" t="str">
        <f>'Հ4 '!G405</f>
        <v xml:space="preserve"> - Այլ կապիտալ դրամաշնորհներ</v>
      </c>
      <c r="E418" s="114">
        <f>'Հ4 '!H405</f>
        <v>0</v>
      </c>
      <c r="F418" s="113">
        <f t="shared" si="79"/>
        <v>0</v>
      </c>
      <c r="G418" s="115"/>
      <c r="H418" s="115"/>
      <c r="I418" s="115"/>
      <c r="J418" s="115"/>
      <c r="K418" s="115"/>
      <c r="L418" s="115"/>
      <c r="M418" s="115"/>
      <c r="N418" s="115"/>
      <c r="O418" s="115"/>
      <c r="P418" s="115"/>
      <c r="Q418" s="115"/>
      <c r="R418" s="114">
        <f>'Հ4 '!I405</f>
        <v>287857</v>
      </c>
      <c r="S418" s="113">
        <f t="shared" si="80"/>
        <v>0</v>
      </c>
      <c r="T418" s="116"/>
      <c r="U418" s="116"/>
      <c r="V418" s="116"/>
      <c r="W418" s="116"/>
      <c r="X418" s="116"/>
      <c r="Y418" s="116"/>
      <c r="Z418" s="116"/>
      <c r="AA418" s="116"/>
      <c r="AB418" s="116"/>
      <c r="AC418" s="116"/>
      <c r="AD418" s="116"/>
      <c r="AE418" s="114">
        <f>'Հ4 '!J405</f>
        <v>0</v>
      </c>
      <c r="AF418" s="113">
        <f t="shared" si="81"/>
        <v>0</v>
      </c>
      <c r="AG418" s="117"/>
      <c r="AH418" s="117"/>
      <c r="AI418" s="117"/>
      <c r="AJ418" s="117"/>
      <c r="AK418" s="117"/>
      <c r="AL418" s="117"/>
      <c r="AM418" s="117"/>
      <c r="AN418" s="117"/>
      <c r="AO418" s="117"/>
      <c r="AP418" s="117"/>
      <c r="AQ418" s="117"/>
      <c r="AR418" s="114">
        <f>'Հ4 '!K405</f>
        <v>0</v>
      </c>
      <c r="AS418" s="113">
        <f t="shared" si="82"/>
        <v>0</v>
      </c>
      <c r="AT418" s="118"/>
      <c r="AU418" s="118"/>
      <c r="AV418" s="118"/>
      <c r="AW418" s="118"/>
      <c r="AX418" s="118"/>
      <c r="AY418" s="118"/>
      <c r="AZ418" s="118"/>
      <c r="BA418" s="118"/>
      <c r="BB418" s="118"/>
      <c r="BC418" s="118"/>
      <c r="BD418" s="118"/>
      <c r="BE418" s="114">
        <f>'Հ4 '!L405</f>
        <v>0</v>
      </c>
      <c r="BF418" s="113">
        <f t="shared" si="83"/>
        <v>0</v>
      </c>
      <c r="BG418" s="119"/>
      <c r="BH418" s="119"/>
      <c r="BI418" s="119"/>
      <c r="BJ418" s="119"/>
      <c r="BK418" s="119"/>
      <c r="BL418" s="119"/>
      <c r="BM418" s="119"/>
      <c r="BN418" s="119"/>
      <c r="BO418" s="119"/>
      <c r="BP418" s="119"/>
      <c r="BQ418" s="119"/>
    </row>
    <row r="419" spans="2:69" ht="43.5" hidden="1" customHeight="1" x14ac:dyDescent="0.3">
      <c r="B419" s="111"/>
      <c r="C419" s="111">
        <f>'Հ4 '!F406</f>
        <v>0</v>
      </c>
      <c r="D419" s="111" t="str">
        <f>'Հ4 '!G406</f>
        <v xml:space="preserve"> ՀՀ Շիրակի մարզպետի աշխատակազմ</v>
      </c>
      <c r="E419" s="114">
        <f>'Հ4 '!H406</f>
        <v>0</v>
      </c>
      <c r="F419" s="113">
        <f t="shared" si="79"/>
        <v>0</v>
      </c>
      <c r="G419" s="115"/>
      <c r="H419" s="115"/>
      <c r="I419" s="115"/>
      <c r="J419" s="115"/>
      <c r="K419" s="115"/>
      <c r="L419" s="115"/>
      <c r="M419" s="115"/>
      <c r="N419" s="115"/>
      <c r="O419" s="115"/>
      <c r="P419" s="115"/>
      <c r="Q419" s="115"/>
      <c r="R419" s="114">
        <f>'Հ4 '!I406</f>
        <v>69600</v>
      </c>
      <c r="S419" s="113">
        <f t="shared" si="80"/>
        <v>0</v>
      </c>
      <c r="T419" s="116"/>
      <c r="U419" s="116"/>
      <c r="V419" s="116"/>
      <c r="W419" s="116"/>
      <c r="X419" s="116"/>
      <c r="Y419" s="116"/>
      <c r="Z419" s="116"/>
      <c r="AA419" s="116"/>
      <c r="AB419" s="116"/>
      <c r="AC419" s="116"/>
      <c r="AD419" s="116"/>
      <c r="AE419" s="114">
        <f>'Հ4 '!J406</f>
        <v>54780</v>
      </c>
      <c r="AF419" s="113">
        <f t="shared" si="81"/>
        <v>0</v>
      </c>
      <c r="AG419" s="117"/>
      <c r="AH419" s="117"/>
      <c r="AI419" s="117"/>
      <c r="AJ419" s="117"/>
      <c r="AK419" s="117"/>
      <c r="AL419" s="117"/>
      <c r="AM419" s="117"/>
      <c r="AN419" s="117"/>
      <c r="AO419" s="117"/>
      <c r="AP419" s="117"/>
      <c r="AQ419" s="117"/>
      <c r="AR419" s="114">
        <f>'Հ4 '!K406</f>
        <v>0</v>
      </c>
      <c r="AS419" s="113">
        <f t="shared" si="82"/>
        <v>0</v>
      </c>
      <c r="AT419" s="118"/>
      <c r="AU419" s="118"/>
      <c r="AV419" s="118"/>
      <c r="AW419" s="118"/>
      <c r="AX419" s="118"/>
      <c r="AY419" s="118"/>
      <c r="AZ419" s="118"/>
      <c r="BA419" s="118"/>
      <c r="BB419" s="118"/>
      <c r="BC419" s="118"/>
      <c r="BD419" s="118"/>
      <c r="BE419" s="114">
        <f>'Հ4 '!L406</f>
        <v>0</v>
      </c>
      <c r="BF419" s="113">
        <f t="shared" si="83"/>
        <v>0</v>
      </c>
      <c r="BG419" s="119"/>
      <c r="BH419" s="119"/>
      <c r="BI419" s="119"/>
      <c r="BJ419" s="119"/>
      <c r="BK419" s="119"/>
      <c r="BL419" s="119"/>
      <c r="BM419" s="119"/>
      <c r="BN419" s="119"/>
      <c r="BO419" s="119"/>
      <c r="BP419" s="119"/>
      <c r="BQ419" s="119"/>
    </row>
    <row r="420" spans="2:69" ht="43.5" hidden="1" customHeight="1" x14ac:dyDescent="0.3">
      <c r="B420" s="111"/>
      <c r="C420" s="111">
        <f>'Հ4 '!F407</f>
        <v>0</v>
      </c>
      <c r="D420" s="111" t="str">
        <f>'Հ4 '!G407</f>
        <v xml:space="preserve"> այդ թվում` բյուջետային ծախսերի տնտեսագիտական դասակարգման հոդվածներ</v>
      </c>
      <c r="E420" s="114">
        <f>'Հ4 '!H407</f>
        <v>0</v>
      </c>
      <c r="F420" s="113">
        <f t="shared" si="79"/>
        <v>0</v>
      </c>
      <c r="G420" s="115"/>
      <c r="H420" s="115"/>
      <c r="I420" s="115"/>
      <c r="J420" s="115"/>
      <c r="K420" s="115"/>
      <c r="L420" s="115"/>
      <c r="M420" s="115"/>
      <c r="N420" s="115"/>
      <c r="O420" s="115"/>
      <c r="P420" s="115"/>
      <c r="Q420" s="115"/>
      <c r="R420" s="114">
        <f>'Հ4 '!I407</f>
        <v>0</v>
      </c>
      <c r="S420" s="113">
        <f t="shared" si="80"/>
        <v>0</v>
      </c>
      <c r="T420" s="116"/>
      <c r="U420" s="116"/>
      <c r="V420" s="116"/>
      <c r="W420" s="116"/>
      <c r="X420" s="116"/>
      <c r="Y420" s="116"/>
      <c r="Z420" s="116"/>
      <c r="AA420" s="116"/>
      <c r="AB420" s="116"/>
      <c r="AC420" s="116"/>
      <c r="AD420" s="116"/>
      <c r="AE420" s="114">
        <f>'Հ4 '!J407</f>
        <v>0</v>
      </c>
      <c r="AF420" s="113">
        <f t="shared" si="81"/>
        <v>0</v>
      </c>
      <c r="AG420" s="117"/>
      <c r="AH420" s="117"/>
      <c r="AI420" s="117"/>
      <c r="AJ420" s="117"/>
      <c r="AK420" s="117"/>
      <c r="AL420" s="117"/>
      <c r="AM420" s="117"/>
      <c r="AN420" s="117"/>
      <c r="AO420" s="117"/>
      <c r="AP420" s="117"/>
      <c r="AQ420" s="117"/>
      <c r="AR420" s="114">
        <f>'Հ4 '!K407</f>
        <v>0</v>
      </c>
      <c r="AS420" s="113">
        <f t="shared" si="82"/>
        <v>0</v>
      </c>
      <c r="AT420" s="118"/>
      <c r="AU420" s="118"/>
      <c r="AV420" s="118"/>
      <c r="AW420" s="118"/>
      <c r="AX420" s="118"/>
      <c r="AY420" s="118"/>
      <c r="AZ420" s="118"/>
      <c r="BA420" s="118"/>
      <c r="BB420" s="118"/>
      <c r="BC420" s="118"/>
      <c r="BD420" s="118"/>
      <c r="BE420" s="114">
        <f>'Հ4 '!L407</f>
        <v>0</v>
      </c>
      <c r="BF420" s="113">
        <f t="shared" si="83"/>
        <v>0</v>
      </c>
      <c r="BG420" s="119"/>
      <c r="BH420" s="119"/>
      <c r="BI420" s="119"/>
      <c r="BJ420" s="119"/>
      <c r="BK420" s="119"/>
      <c r="BL420" s="119"/>
      <c r="BM420" s="119"/>
      <c r="BN420" s="119"/>
      <c r="BO420" s="119"/>
      <c r="BP420" s="119"/>
      <c r="BQ420" s="119"/>
    </row>
    <row r="421" spans="2:69" ht="43.5" hidden="1" customHeight="1" x14ac:dyDescent="0.3">
      <c r="B421" s="111"/>
      <c r="C421" s="111">
        <f>'Հ4 '!F408</f>
        <v>0</v>
      </c>
      <c r="D421" s="111" t="str">
        <f>'Հ4 '!G408</f>
        <v xml:space="preserve"> ԸՆԴԱՄԵՆԸ ԾԱԽՍԵՐ</v>
      </c>
      <c r="E421" s="114">
        <f>'Հ4 '!H408</f>
        <v>0</v>
      </c>
      <c r="F421" s="113">
        <f t="shared" si="79"/>
        <v>0</v>
      </c>
      <c r="G421" s="115"/>
      <c r="H421" s="115"/>
      <c r="I421" s="115"/>
      <c r="J421" s="115"/>
      <c r="K421" s="115"/>
      <c r="L421" s="115"/>
      <c r="M421" s="115"/>
      <c r="N421" s="115"/>
      <c r="O421" s="115"/>
      <c r="P421" s="115"/>
      <c r="Q421" s="115"/>
      <c r="R421" s="114">
        <f>'Հ4 '!I408</f>
        <v>69600</v>
      </c>
      <c r="S421" s="113">
        <f t="shared" si="80"/>
        <v>0</v>
      </c>
      <c r="T421" s="116"/>
      <c r="U421" s="116"/>
      <c r="V421" s="116"/>
      <c r="W421" s="116"/>
      <c r="X421" s="116"/>
      <c r="Y421" s="116"/>
      <c r="Z421" s="116"/>
      <c r="AA421" s="116"/>
      <c r="AB421" s="116"/>
      <c r="AC421" s="116"/>
      <c r="AD421" s="116"/>
      <c r="AE421" s="114">
        <f>'Հ4 '!J408</f>
        <v>54780</v>
      </c>
      <c r="AF421" s="113">
        <f t="shared" si="81"/>
        <v>0</v>
      </c>
      <c r="AG421" s="117"/>
      <c r="AH421" s="117"/>
      <c r="AI421" s="117"/>
      <c r="AJ421" s="117"/>
      <c r="AK421" s="117"/>
      <c r="AL421" s="117"/>
      <c r="AM421" s="117"/>
      <c r="AN421" s="117"/>
      <c r="AO421" s="117"/>
      <c r="AP421" s="117"/>
      <c r="AQ421" s="117"/>
      <c r="AR421" s="114">
        <f>'Հ4 '!K408</f>
        <v>0</v>
      </c>
      <c r="AS421" s="113">
        <f t="shared" si="82"/>
        <v>0</v>
      </c>
      <c r="AT421" s="118"/>
      <c r="AU421" s="118"/>
      <c r="AV421" s="118"/>
      <c r="AW421" s="118"/>
      <c r="AX421" s="118"/>
      <c r="AY421" s="118"/>
      <c r="AZ421" s="118"/>
      <c r="BA421" s="118"/>
      <c r="BB421" s="118"/>
      <c r="BC421" s="118"/>
      <c r="BD421" s="118"/>
      <c r="BE421" s="114">
        <f>'Հ4 '!L408</f>
        <v>0</v>
      </c>
      <c r="BF421" s="113">
        <f t="shared" si="83"/>
        <v>0</v>
      </c>
      <c r="BG421" s="119"/>
      <c r="BH421" s="119"/>
      <c r="BI421" s="119"/>
      <c r="BJ421" s="119"/>
      <c r="BK421" s="119"/>
      <c r="BL421" s="119"/>
      <c r="BM421" s="119"/>
      <c r="BN421" s="119"/>
      <c r="BO421" s="119"/>
      <c r="BP421" s="119"/>
      <c r="BQ421" s="119"/>
    </row>
    <row r="422" spans="2:69" ht="43.5" hidden="1" customHeight="1" x14ac:dyDescent="0.3">
      <c r="B422" s="111"/>
      <c r="C422" s="111">
        <f>'Հ4 '!F409</f>
        <v>0</v>
      </c>
      <c r="D422" s="111" t="str">
        <f>'Հ4 '!G409</f>
        <v xml:space="preserve"> ԸՆԹԱՑԻԿ ԾԱԽՍԵՐ</v>
      </c>
      <c r="E422" s="114">
        <f>'Հ4 '!H409</f>
        <v>0</v>
      </c>
      <c r="F422" s="113">
        <f t="shared" si="79"/>
        <v>0</v>
      </c>
      <c r="G422" s="115"/>
      <c r="H422" s="115"/>
      <c r="I422" s="115"/>
      <c r="J422" s="115"/>
      <c r="K422" s="115"/>
      <c r="L422" s="115"/>
      <c r="M422" s="115"/>
      <c r="N422" s="115"/>
      <c r="O422" s="115"/>
      <c r="P422" s="115"/>
      <c r="Q422" s="115"/>
      <c r="R422" s="114">
        <f>'Հ4 '!I409</f>
        <v>69600</v>
      </c>
      <c r="S422" s="113">
        <f t="shared" si="80"/>
        <v>0</v>
      </c>
      <c r="T422" s="116"/>
      <c r="U422" s="116"/>
      <c r="V422" s="116"/>
      <c r="W422" s="116"/>
      <c r="X422" s="116"/>
      <c r="Y422" s="116"/>
      <c r="Z422" s="116"/>
      <c r="AA422" s="116"/>
      <c r="AB422" s="116"/>
      <c r="AC422" s="116"/>
      <c r="AD422" s="116"/>
      <c r="AE422" s="114">
        <f>'Հ4 '!J409</f>
        <v>54780</v>
      </c>
      <c r="AF422" s="113">
        <f t="shared" si="81"/>
        <v>0</v>
      </c>
      <c r="AG422" s="117"/>
      <c r="AH422" s="117"/>
      <c r="AI422" s="117"/>
      <c r="AJ422" s="117"/>
      <c r="AK422" s="117"/>
      <c r="AL422" s="117"/>
      <c r="AM422" s="117"/>
      <c r="AN422" s="117"/>
      <c r="AO422" s="117"/>
      <c r="AP422" s="117"/>
      <c r="AQ422" s="117"/>
      <c r="AR422" s="114">
        <f>'Հ4 '!K409</f>
        <v>0</v>
      </c>
      <c r="AS422" s="113">
        <f t="shared" si="82"/>
        <v>0</v>
      </c>
      <c r="AT422" s="118"/>
      <c r="AU422" s="118"/>
      <c r="AV422" s="118"/>
      <c r="AW422" s="118"/>
      <c r="AX422" s="118"/>
      <c r="AY422" s="118"/>
      <c r="AZ422" s="118"/>
      <c r="BA422" s="118"/>
      <c r="BB422" s="118"/>
      <c r="BC422" s="118"/>
      <c r="BD422" s="118"/>
      <c r="BE422" s="114">
        <f>'Հ4 '!L409</f>
        <v>0</v>
      </c>
      <c r="BF422" s="113">
        <f t="shared" si="83"/>
        <v>0</v>
      </c>
      <c r="BG422" s="119"/>
      <c r="BH422" s="119"/>
      <c r="BI422" s="119"/>
      <c r="BJ422" s="119"/>
      <c r="BK422" s="119"/>
      <c r="BL422" s="119"/>
      <c r="BM422" s="119"/>
      <c r="BN422" s="119"/>
      <c r="BO422" s="119"/>
      <c r="BP422" s="119"/>
      <c r="BQ422" s="119"/>
    </row>
    <row r="423" spans="2:69" ht="43.5" hidden="1" customHeight="1" x14ac:dyDescent="0.3">
      <c r="B423" s="111"/>
      <c r="C423" s="111">
        <f>'Հ4 '!F410</f>
        <v>0</v>
      </c>
      <c r="D423" s="111" t="str">
        <f>'Հ4 '!G410</f>
        <v xml:space="preserve"> ԴՐԱՄԱՇՆՈՐՀՆԵՐ</v>
      </c>
      <c r="E423" s="114">
        <f>'Հ4 '!H410</f>
        <v>0</v>
      </c>
      <c r="F423" s="113">
        <f t="shared" si="79"/>
        <v>0</v>
      </c>
      <c r="G423" s="115"/>
      <c r="H423" s="115"/>
      <c r="I423" s="115"/>
      <c r="J423" s="115"/>
      <c r="K423" s="115"/>
      <c r="L423" s="115"/>
      <c r="M423" s="115"/>
      <c r="N423" s="115"/>
      <c r="O423" s="115"/>
      <c r="P423" s="115"/>
      <c r="Q423" s="115"/>
      <c r="R423" s="114">
        <f>'Հ4 '!I410</f>
        <v>69600</v>
      </c>
      <c r="S423" s="113">
        <f t="shared" si="80"/>
        <v>0</v>
      </c>
      <c r="T423" s="116"/>
      <c r="U423" s="116"/>
      <c r="V423" s="116"/>
      <c r="W423" s="116"/>
      <c r="X423" s="116"/>
      <c r="Y423" s="116"/>
      <c r="Z423" s="116"/>
      <c r="AA423" s="116"/>
      <c r="AB423" s="116"/>
      <c r="AC423" s="116"/>
      <c r="AD423" s="116"/>
      <c r="AE423" s="114">
        <f>'Հ4 '!J410</f>
        <v>54780</v>
      </c>
      <c r="AF423" s="113">
        <f t="shared" si="81"/>
        <v>0</v>
      </c>
      <c r="AG423" s="117"/>
      <c r="AH423" s="117"/>
      <c r="AI423" s="117"/>
      <c r="AJ423" s="117"/>
      <c r="AK423" s="117"/>
      <c r="AL423" s="117"/>
      <c r="AM423" s="117"/>
      <c r="AN423" s="117"/>
      <c r="AO423" s="117"/>
      <c r="AP423" s="117"/>
      <c r="AQ423" s="117"/>
      <c r="AR423" s="114">
        <f>'Հ4 '!K410</f>
        <v>0</v>
      </c>
      <c r="AS423" s="113">
        <f t="shared" si="82"/>
        <v>0</v>
      </c>
      <c r="AT423" s="118"/>
      <c r="AU423" s="118"/>
      <c r="AV423" s="118"/>
      <c r="AW423" s="118"/>
      <c r="AX423" s="118"/>
      <c r="AY423" s="118"/>
      <c r="AZ423" s="118"/>
      <c r="BA423" s="118"/>
      <c r="BB423" s="118"/>
      <c r="BC423" s="118"/>
      <c r="BD423" s="118"/>
      <c r="BE423" s="114">
        <f>'Հ4 '!L410</f>
        <v>0</v>
      </c>
      <c r="BF423" s="113">
        <f t="shared" si="83"/>
        <v>0</v>
      </c>
      <c r="BG423" s="119"/>
      <c r="BH423" s="119"/>
      <c r="BI423" s="119"/>
      <c r="BJ423" s="119"/>
      <c r="BK423" s="119"/>
      <c r="BL423" s="119"/>
      <c r="BM423" s="119"/>
      <c r="BN423" s="119"/>
      <c r="BO423" s="119"/>
      <c r="BP423" s="119"/>
      <c r="BQ423" s="119"/>
    </row>
    <row r="424" spans="2:69" ht="43.5" hidden="1" customHeight="1" x14ac:dyDescent="0.3">
      <c r="B424" s="111"/>
      <c r="C424" s="111">
        <f>'Հ4 '!F411</f>
        <v>0</v>
      </c>
      <c r="D424" s="111" t="str">
        <f>'Հ4 '!G411</f>
        <v xml:space="preserve"> Կապիտալ դրամաշնորհներ պետական հատվածի այլ մակարդակներին</v>
      </c>
      <c r="E424" s="114">
        <f>'Հ4 '!H411</f>
        <v>0</v>
      </c>
      <c r="F424" s="113">
        <f t="shared" si="79"/>
        <v>0</v>
      </c>
      <c r="G424" s="115"/>
      <c r="H424" s="115"/>
      <c r="I424" s="115"/>
      <c r="J424" s="115"/>
      <c r="K424" s="115"/>
      <c r="L424" s="115"/>
      <c r="M424" s="115"/>
      <c r="N424" s="115"/>
      <c r="O424" s="115"/>
      <c r="P424" s="115"/>
      <c r="Q424" s="115"/>
      <c r="R424" s="114">
        <f>'Հ4 '!I411</f>
        <v>69600</v>
      </c>
      <c r="S424" s="113">
        <f t="shared" si="80"/>
        <v>0</v>
      </c>
      <c r="T424" s="116"/>
      <c r="U424" s="116"/>
      <c r="V424" s="116"/>
      <c r="W424" s="116"/>
      <c r="X424" s="116"/>
      <c r="Y424" s="116"/>
      <c r="Z424" s="116"/>
      <c r="AA424" s="116"/>
      <c r="AB424" s="116"/>
      <c r="AC424" s="116"/>
      <c r="AD424" s="116"/>
      <c r="AE424" s="114">
        <f>'Հ4 '!J411</f>
        <v>54780</v>
      </c>
      <c r="AF424" s="113">
        <f t="shared" si="81"/>
        <v>0</v>
      </c>
      <c r="AG424" s="117"/>
      <c r="AH424" s="117"/>
      <c r="AI424" s="117"/>
      <c r="AJ424" s="117"/>
      <c r="AK424" s="117"/>
      <c r="AL424" s="117"/>
      <c r="AM424" s="117"/>
      <c r="AN424" s="117"/>
      <c r="AO424" s="117"/>
      <c r="AP424" s="117"/>
      <c r="AQ424" s="117"/>
      <c r="AR424" s="114">
        <f>'Հ4 '!K411</f>
        <v>0</v>
      </c>
      <c r="AS424" s="113">
        <f t="shared" si="82"/>
        <v>0</v>
      </c>
      <c r="AT424" s="118"/>
      <c r="AU424" s="118"/>
      <c r="AV424" s="118"/>
      <c r="AW424" s="118"/>
      <c r="AX424" s="118"/>
      <c r="AY424" s="118"/>
      <c r="AZ424" s="118"/>
      <c r="BA424" s="118"/>
      <c r="BB424" s="118"/>
      <c r="BC424" s="118"/>
      <c r="BD424" s="118"/>
      <c r="BE424" s="114">
        <f>'Հ4 '!L411</f>
        <v>0</v>
      </c>
      <c r="BF424" s="113">
        <f t="shared" si="83"/>
        <v>0</v>
      </c>
      <c r="BG424" s="119"/>
      <c r="BH424" s="119"/>
      <c r="BI424" s="119"/>
      <c r="BJ424" s="119"/>
      <c r="BK424" s="119"/>
      <c r="BL424" s="119"/>
      <c r="BM424" s="119"/>
      <c r="BN424" s="119"/>
      <c r="BO424" s="119"/>
      <c r="BP424" s="119"/>
      <c r="BQ424" s="119"/>
    </row>
    <row r="425" spans="2:69" ht="43.5" hidden="1" customHeight="1" x14ac:dyDescent="0.3">
      <c r="B425" s="111"/>
      <c r="C425" s="111">
        <f>'Հ4 '!F412</f>
        <v>0</v>
      </c>
      <c r="D425" s="111" t="str">
        <f>'Հ4 '!G412</f>
        <v xml:space="preserve"> - Այլ կապիտալ դրամաշնորհներ</v>
      </c>
      <c r="E425" s="114">
        <f>'Հ4 '!H412</f>
        <v>0</v>
      </c>
      <c r="F425" s="113">
        <f t="shared" si="79"/>
        <v>0</v>
      </c>
      <c r="G425" s="115"/>
      <c r="H425" s="115"/>
      <c r="I425" s="115"/>
      <c r="J425" s="115"/>
      <c r="K425" s="115"/>
      <c r="L425" s="115"/>
      <c r="M425" s="115"/>
      <c r="N425" s="115"/>
      <c r="O425" s="115"/>
      <c r="P425" s="115"/>
      <c r="Q425" s="115"/>
      <c r="R425" s="114">
        <f>'Հ4 '!I412</f>
        <v>69600</v>
      </c>
      <c r="S425" s="113">
        <f t="shared" si="80"/>
        <v>0</v>
      </c>
      <c r="T425" s="116"/>
      <c r="U425" s="116"/>
      <c r="V425" s="116"/>
      <c r="W425" s="116"/>
      <c r="X425" s="116"/>
      <c r="Y425" s="116"/>
      <c r="Z425" s="116"/>
      <c r="AA425" s="116"/>
      <c r="AB425" s="116"/>
      <c r="AC425" s="116"/>
      <c r="AD425" s="116"/>
      <c r="AE425" s="114">
        <f>'Հ4 '!J412</f>
        <v>54780</v>
      </c>
      <c r="AF425" s="113">
        <f t="shared" si="81"/>
        <v>0</v>
      </c>
      <c r="AG425" s="117"/>
      <c r="AH425" s="117"/>
      <c r="AI425" s="117"/>
      <c r="AJ425" s="117"/>
      <c r="AK425" s="117"/>
      <c r="AL425" s="117"/>
      <c r="AM425" s="117"/>
      <c r="AN425" s="117"/>
      <c r="AO425" s="117"/>
      <c r="AP425" s="117"/>
      <c r="AQ425" s="117"/>
      <c r="AR425" s="114">
        <f>'Հ4 '!K412</f>
        <v>0</v>
      </c>
      <c r="AS425" s="113">
        <f t="shared" si="82"/>
        <v>0</v>
      </c>
      <c r="AT425" s="118"/>
      <c r="AU425" s="118"/>
      <c r="AV425" s="118"/>
      <c r="AW425" s="118"/>
      <c r="AX425" s="118"/>
      <c r="AY425" s="118"/>
      <c r="AZ425" s="118"/>
      <c r="BA425" s="118"/>
      <c r="BB425" s="118"/>
      <c r="BC425" s="118"/>
      <c r="BD425" s="118"/>
      <c r="BE425" s="114">
        <f>'Հ4 '!L412</f>
        <v>0</v>
      </c>
      <c r="BF425" s="113">
        <f t="shared" si="83"/>
        <v>0</v>
      </c>
      <c r="BG425" s="119"/>
      <c r="BH425" s="119"/>
      <c r="BI425" s="119"/>
      <c r="BJ425" s="119"/>
      <c r="BK425" s="119"/>
      <c r="BL425" s="119"/>
      <c r="BM425" s="119"/>
      <c r="BN425" s="119"/>
      <c r="BO425" s="119"/>
      <c r="BP425" s="119"/>
      <c r="BQ425" s="119"/>
    </row>
    <row r="426" spans="2:69" ht="63.75" customHeight="1" x14ac:dyDescent="0.3">
      <c r="B426" s="111"/>
      <c r="C426" s="111" t="str">
        <f>'Հ4 '!F413</f>
        <v xml:space="preserve"> 12002</v>
      </c>
      <c r="D426" s="111" t="str">
        <f>'Հ4 '!G413</f>
        <v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v>
      </c>
      <c r="E426" s="114">
        <f>'Հ4 '!H413</f>
        <v>473100</v>
      </c>
      <c r="F426" s="113">
        <f>SUM(G426:Q426)</f>
        <v>473100</v>
      </c>
      <c r="G426" s="115">
        <v>304884</v>
      </c>
      <c r="H426" s="115"/>
      <c r="I426" s="115">
        <v>36484</v>
      </c>
      <c r="J426" s="115">
        <v>31793</v>
      </c>
      <c r="K426" s="115">
        <v>20707</v>
      </c>
      <c r="L426" s="115">
        <v>33242</v>
      </c>
      <c r="M426" s="115">
        <v>22441</v>
      </c>
      <c r="N426" s="115">
        <v>9945</v>
      </c>
      <c r="O426" s="115"/>
      <c r="P426" s="115">
        <v>13604</v>
      </c>
      <c r="Q426" s="115"/>
      <c r="R426" s="114">
        <f>'Հ4 '!I413</f>
        <v>494000</v>
      </c>
      <c r="S426" s="113">
        <f>SUM(T426:AD426)</f>
        <v>494000</v>
      </c>
      <c r="T426" s="116">
        <v>214928</v>
      </c>
      <c r="U426" s="116">
        <v>7654</v>
      </c>
      <c r="V426" s="116">
        <v>48135</v>
      </c>
      <c r="W426" s="116">
        <v>89824</v>
      </c>
      <c r="X426" s="116">
        <v>41934</v>
      </c>
      <c r="Y426" s="116">
        <v>30312</v>
      </c>
      <c r="Z426" s="116">
        <v>32916</v>
      </c>
      <c r="AA426" s="116">
        <v>0</v>
      </c>
      <c r="AB426" s="116">
        <v>8505</v>
      </c>
      <c r="AC426" s="116">
        <v>14288</v>
      </c>
      <c r="AD426" s="116">
        <v>5504</v>
      </c>
      <c r="AE426" s="114">
        <f>'Հ4 '!J413</f>
        <v>494000</v>
      </c>
      <c r="AF426" s="113">
        <f t="shared" si="81"/>
        <v>1000000</v>
      </c>
      <c r="AG426" s="117">
        <v>486229</v>
      </c>
      <c r="AH426" s="117">
        <v>15478</v>
      </c>
      <c r="AI426" s="117">
        <v>91210</v>
      </c>
      <c r="AJ426" s="117">
        <v>105980</v>
      </c>
      <c r="AK426" s="117">
        <v>69020</v>
      </c>
      <c r="AL426" s="117">
        <v>79776</v>
      </c>
      <c r="AM426" s="117">
        <v>50490</v>
      </c>
      <c r="AN426" s="117">
        <v>59670</v>
      </c>
      <c r="AO426" s="117">
        <v>18915</v>
      </c>
      <c r="AP426" s="117">
        <v>6802</v>
      </c>
      <c r="AQ426" s="117">
        <v>16430</v>
      </c>
      <c r="AR426" s="114">
        <f>'Հ4 '!K413</f>
        <v>494000</v>
      </c>
      <c r="AS426" s="113">
        <f t="shared" si="82"/>
        <v>1000000</v>
      </c>
      <c r="AT426" s="118">
        <v>486226</v>
      </c>
      <c r="AU426" s="118">
        <v>0</v>
      </c>
      <c r="AV426" s="118">
        <v>18242</v>
      </c>
      <c r="AW426" s="118">
        <v>0</v>
      </c>
      <c r="AX426" s="118">
        <v>41412</v>
      </c>
      <c r="AY426" s="118">
        <v>174160</v>
      </c>
      <c r="AZ426" s="118">
        <v>151470</v>
      </c>
      <c r="BA426" s="118">
        <v>99450</v>
      </c>
      <c r="BB426" s="118">
        <v>12610</v>
      </c>
      <c r="BC426" s="118">
        <v>0</v>
      </c>
      <c r="BD426" s="118">
        <v>16430</v>
      </c>
      <c r="BE426" s="114">
        <f>'Հ4 '!L413</f>
        <v>494000</v>
      </c>
      <c r="BF426" s="113">
        <f t="shared" si="83"/>
        <v>1000000</v>
      </c>
      <c r="BG426" s="119">
        <v>486229</v>
      </c>
      <c r="BH426" s="119">
        <v>15478</v>
      </c>
      <c r="BI426" s="119">
        <v>72968</v>
      </c>
      <c r="BJ426" s="119">
        <v>105980</v>
      </c>
      <c r="BK426" s="119">
        <v>48314</v>
      </c>
      <c r="BL426" s="119">
        <v>21770</v>
      </c>
      <c r="BM426" s="119">
        <v>153292</v>
      </c>
      <c r="BN426" s="119">
        <v>19890</v>
      </c>
      <c r="BO426" s="119">
        <v>37830</v>
      </c>
      <c r="BP426" s="119">
        <v>13604</v>
      </c>
      <c r="BQ426" s="119">
        <v>24645</v>
      </c>
    </row>
    <row r="427" spans="2:69" ht="43.5" hidden="1" customHeight="1" x14ac:dyDescent="0.3">
      <c r="B427" s="111"/>
      <c r="C427" s="111">
        <f>'Հ4 '!F414</f>
        <v>0</v>
      </c>
      <c r="D427" s="111" t="str">
        <f>'Հ4 '!G414</f>
        <v xml:space="preserve"> այդ թվում` ըստ կատարողների</v>
      </c>
      <c r="E427" s="114">
        <f>'Հ4 '!H414</f>
        <v>0</v>
      </c>
      <c r="F427" s="113">
        <f t="shared" si="79"/>
        <v>0</v>
      </c>
      <c r="G427" s="115"/>
      <c r="H427" s="115"/>
      <c r="I427" s="115"/>
      <c r="J427" s="115"/>
      <c r="K427" s="115"/>
      <c r="L427" s="115"/>
      <c r="M427" s="115"/>
      <c r="N427" s="115"/>
      <c r="O427" s="115"/>
      <c r="P427" s="115"/>
      <c r="Q427" s="115"/>
      <c r="R427" s="114">
        <f>'Հ4 '!I414</f>
        <v>0</v>
      </c>
      <c r="S427" s="113">
        <f t="shared" si="80"/>
        <v>0</v>
      </c>
      <c r="T427" s="116"/>
      <c r="U427" s="116"/>
      <c r="V427" s="116"/>
      <c r="W427" s="116"/>
      <c r="X427" s="116"/>
      <c r="Y427" s="116"/>
      <c r="Z427" s="116"/>
      <c r="AA427" s="116"/>
      <c r="AB427" s="116"/>
      <c r="AC427" s="116"/>
      <c r="AD427" s="116"/>
      <c r="AE427" s="114">
        <f>'Հ4 '!J414</f>
        <v>0</v>
      </c>
      <c r="AF427" s="113">
        <f t="shared" si="81"/>
        <v>0</v>
      </c>
      <c r="AG427" s="117"/>
      <c r="AH427" s="117"/>
      <c r="AI427" s="117"/>
      <c r="AJ427" s="117"/>
      <c r="AK427" s="117"/>
      <c r="AL427" s="117"/>
      <c r="AM427" s="117"/>
      <c r="AN427" s="117"/>
      <c r="AO427" s="117"/>
      <c r="AP427" s="117"/>
      <c r="AQ427" s="117"/>
      <c r="AR427" s="114">
        <f>'Հ4 '!K414</f>
        <v>0</v>
      </c>
      <c r="AS427" s="113">
        <f t="shared" si="82"/>
        <v>0</v>
      </c>
      <c r="AT427" s="118"/>
      <c r="AU427" s="118"/>
      <c r="AV427" s="118"/>
      <c r="AW427" s="118"/>
      <c r="AX427" s="118"/>
      <c r="AY427" s="118"/>
      <c r="AZ427" s="118"/>
      <c r="BA427" s="118"/>
      <c r="BB427" s="118"/>
      <c r="BC427" s="118"/>
      <c r="BD427" s="118"/>
      <c r="BE427" s="114">
        <f>'Հ4 '!L414</f>
        <v>0</v>
      </c>
      <c r="BF427" s="113">
        <f t="shared" si="83"/>
        <v>0</v>
      </c>
      <c r="BG427" s="119"/>
      <c r="BH427" s="119"/>
      <c r="BI427" s="119"/>
      <c r="BJ427" s="119"/>
      <c r="BK427" s="119"/>
      <c r="BL427" s="119"/>
      <c r="BM427" s="119"/>
      <c r="BN427" s="119"/>
      <c r="BO427" s="119"/>
      <c r="BP427" s="119"/>
      <c r="BQ427" s="119"/>
    </row>
    <row r="428" spans="2:69" ht="60" hidden="1" customHeight="1" x14ac:dyDescent="0.3">
      <c r="B428" s="111"/>
      <c r="C428" s="111">
        <f>'Հ4 '!F415</f>
        <v>0</v>
      </c>
      <c r="D428" s="111" t="str">
        <f>'Հ4 '!G415</f>
        <v xml:space="preserve"> ՀՀ  պաշտպանության  նախարարություն</v>
      </c>
      <c r="E428" s="114">
        <f>'Հ4 '!H415</f>
        <v>473100</v>
      </c>
      <c r="F428" s="113">
        <f t="shared" si="79"/>
        <v>0</v>
      </c>
      <c r="G428" s="115"/>
      <c r="H428" s="115"/>
      <c r="I428" s="115"/>
      <c r="J428" s="115"/>
      <c r="K428" s="115"/>
      <c r="L428" s="115"/>
      <c r="M428" s="115"/>
      <c r="N428" s="115"/>
      <c r="O428" s="115"/>
      <c r="P428" s="115"/>
      <c r="Q428" s="115"/>
      <c r="R428" s="114">
        <f>'Հ4 '!I415</f>
        <v>494000</v>
      </c>
      <c r="S428" s="113">
        <f t="shared" si="80"/>
        <v>0</v>
      </c>
      <c r="T428" s="116"/>
      <c r="U428" s="116"/>
      <c r="V428" s="116"/>
      <c r="W428" s="116"/>
      <c r="X428" s="116"/>
      <c r="Y428" s="116"/>
      <c r="Z428" s="116"/>
      <c r="AA428" s="116"/>
      <c r="AB428" s="116"/>
      <c r="AC428" s="116"/>
      <c r="AD428" s="116"/>
      <c r="AE428" s="114">
        <f>'Հ4 '!J415</f>
        <v>494000</v>
      </c>
      <c r="AF428" s="113">
        <f t="shared" si="81"/>
        <v>0</v>
      </c>
      <c r="AG428" s="117"/>
      <c r="AH428" s="117"/>
      <c r="AI428" s="117"/>
      <c r="AJ428" s="117"/>
      <c r="AK428" s="117"/>
      <c r="AL428" s="117"/>
      <c r="AM428" s="117"/>
      <c r="AN428" s="117"/>
      <c r="AO428" s="117"/>
      <c r="AP428" s="117"/>
      <c r="AQ428" s="117"/>
      <c r="AR428" s="114">
        <f>'Հ4 '!K415</f>
        <v>494000</v>
      </c>
      <c r="AS428" s="113">
        <f t="shared" si="82"/>
        <v>0</v>
      </c>
      <c r="AT428" s="118"/>
      <c r="AU428" s="118"/>
      <c r="AV428" s="118"/>
      <c r="AW428" s="118"/>
      <c r="AX428" s="118"/>
      <c r="AY428" s="118"/>
      <c r="AZ428" s="118"/>
      <c r="BA428" s="118"/>
      <c r="BB428" s="118"/>
      <c r="BC428" s="118"/>
      <c r="BD428" s="118"/>
      <c r="BE428" s="114">
        <f>'Հ4 '!L415</f>
        <v>494000</v>
      </c>
      <c r="BF428" s="113">
        <f t="shared" si="83"/>
        <v>0</v>
      </c>
      <c r="BG428" s="119"/>
      <c r="BH428" s="119"/>
      <c r="BI428" s="119"/>
      <c r="BJ428" s="119"/>
      <c r="BK428" s="119"/>
      <c r="BL428" s="119"/>
      <c r="BM428" s="119"/>
      <c r="BN428" s="119"/>
      <c r="BO428" s="119"/>
      <c r="BP428" s="119"/>
      <c r="BQ428" s="119"/>
    </row>
    <row r="429" spans="2:69" ht="43.5" hidden="1" customHeight="1" x14ac:dyDescent="0.3">
      <c r="B429" s="111"/>
      <c r="C429" s="111">
        <f>'Հ4 '!F416</f>
        <v>0</v>
      </c>
      <c r="D429" s="111" t="str">
        <f>'Հ4 '!G416</f>
        <v xml:space="preserve"> այդ թվում` բյուջետային ծախսերի տնտեսագիտական դասակարգման հոդվածներ</v>
      </c>
      <c r="E429" s="114">
        <f>'Հ4 '!H416</f>
        <v>0</v>
      </c>
      <c r="F429" s="113">
        <f t="shared" si="79"/>
        <v>0</v>
      </c>
      <c r="G429" s="115"/>
      <c r="H429" s="115"/>
      <c r="I429" s="115"/>
      <c r="J429" s="115"/>
      <c r="K429" s="115"/>
      <c r="L429" s="115"/>
      <c r="M429" s="115"/>
      <c r="N429" s="115"/>
      <c r="O429" s="115"/>
      <c r="P429" s="115"/>
      <c r="Q429" s="115"/>
      <c r="R429" s="114">
        <f>'Հ4 '!I416</f>
        <v>0</v>
      </c>
      <c r="S429" s="113">
        <f t="shared" si="80"/>
        <v>0</v>
      </c>
      <c r="T429" s="116"/>
      <c r="U429" s="116"/>
      <c r="V429" s="116"/>
      <c r="W429" s="116"/>
      <c r="X429" s="116"/>
      <c r="Y429" s="116"/>
      <c r="Z429" s="116"/>
      <c r="AA429" s="116"/>
      <c r="AB429" s="116"/>
      <c r="AC429" s="116"/>
      <c r="AD429" s="116"/>
      <c r="AE429" s="114">
        <f>'Հ4 '!J416</f>
        <v>0</v>
      </c>
      <c r="AF429" s="113">
        <f t="shared" si="81"/>
        <v>0</v>
      </c>
      <c r="AG429" s="117"/>
      <c r="AH429" s="117"/>
      <c r="AI429" s="117"/>
      <c r="AJ429" s="117"/>
      <c r="AK429" s="117"/>
      <c r="AL429" s="117"/>
      <c r="AM429" s="117"/>
      <c r="AN429" s="117"/>
      <c r="AO429" s="117"/>
      <c r="AP429" s="117"/>
      <c r="AQ429" s="117"/>
      <c r="AR429" s="114">
        <f>'Հ4 '!K416</f>
        <v>0</v>
      </c>
      <c r="AS429" s="113">
        <f t="shared" si="82"/>
        <v>0</v>
      </c>
      <c r="AT429" s="118"/>
      <c r="AU429" s="118"/>
      <c r="AV429" s="118"/>
      <c r="AW429" s="118"/>
      <c r="AX429" s="118"/>
      <c r="AY429" s="118"/>
      <c r="AZ429" s="118"/>
      <c r="BA429" s="118"/>
      <c r="BB429" s="118"/>
      <c r="BC429" s="118"/>
      <c r="BD429" s="118"/>
      <c r="BE429" s="114">
        <f>'Հ4 '!L416</f>
        <v>0</v>
      </c>
      <c r="BF429" s="113">
        <f t="shared" si="83"/>
        <v>0</v>
      </c>
      <c r="BG429" s="119"/>
      <c r="BH429" s="119"/>
      <c r="BI429" s="119"/>
      <c r="BJ429" s="119"/>
      <c r="BK429" s="119"/>
      <c r="BL429" s="119"/>
      <c r="BM429" s="119"/>
      <c r="BN429" s="119"/>
      <c r="BO429" s="119"/>
      <c r="BP429" s="119"/>
      <c r="BQ429" s="119"/>
    </row>
    <row r="430" spans="2:69" ht="43.5" hidden="1" customHeight="1" x14ac:dyDescent="0.3">
      <c r="B430" s="111"/>
      <c r="C430" s="111">
        <f>'Հ4 '!F417</f>
        <v>0</v>
      </c>
      <c r="D430" s="111" t="str">
        <f>'Հ4 '!G417</f>
        <v xml:space="preserve"> ԸՆԴԱՄԵՆԸ ԾԱԽՍԵՐ</v>
      </c>
      <c r="E430" s="114">
        <f>'Հ4 '!H417</f>
        <v>473100</v>
      </c>
      <c r="F430" s="113">
        <f t="shared" si="79"/>
        <v>0</v>
      </c>
      <c r="G430" s="115"/>
      <c r="H430" s="115"/>
      <c r="I430" s="115"/>
      <c r="J430" s="115"/>
      <c r="K430" s="115"/>
      <c r="L430" s="115"/>
      <c r="M430" s="115"/>
      <c r="N430" s="115"/>
      <c r="O430" s="115"/>
      <c r="P430" s="115"/>
      <c r="Q430" s="115"/>
      <c r="R430" s="114">
        <f>'Հ4 '!I417</f>
        <v>494000</v>
      </c>
      <c r="S430" s="113">
        <f t="shared" si="80"/>
        <v>0</v>
      </c>
      <c r="T430" s="116"/>
      <c r="U430" s="116"/>
      <c r="V430" s="116"/>
      <c r="W430" s="116"/>
      <c r="X430" s="116"/>
      <c r="Y430" s="116"/>
      <c r="Z430" s="116"/>
      <c r="AA430" s="116"/>
      <c r="AB430" s="116"/>
      <c r="AC430" s="116"/>
      <c r="AD430" s="116"/>
      <c r="AE430" s="114">
        <f>'Հ4 '!J417</f>
        <v>494000</v>
      </c>
      <c r="AF430" s="113">
        <f t="shared" si="81"/>
        <v>0</v>
      </c>
      <c r="AG430" s="117"/>
      <c r="AH430" s="117"/>
      <c r="AI430" s="117"/>
      <c r="AJ430" s="117"/>
      <c r="AK430" s="117"/>
      <c r="AL430" s="117"/>
      <c r="AM430" s="117"/>
      <c r="AN430" s="117"/>
      <c r="AO430" s="117"/>
      <c r="AP430" s="117"/>
      <c r="AQ430" s="117"/>
      <c r="AR430" s="114">
        <f>'Հ4 '!K417</f>
        <v>494000</v>
      </c>
      <c r="AS430" s="113">
        <f t="shared" si="82"/>
        <v>0</v>
      </c>
      <c r="AT430" s="118"/>
      <c r="AU430" s="118"/>
      <c r="AV430" s="118"/>
      <c r="AW430" s="118"/>
      <c r="AX430" s="118"/>
      <c r="AY430" s="118"/>
      <c r="AZ430" s="118"/>
      <c r="BA430" s="118"/>
      <c r="BB430" s="118"/>
      <c r="BC430" s="118"/>
      <c r="BD430" s="118"/>
      <c r="BE430" s="114">
        <f>'Հ4 '!L417</f>
        <v>494000</v>
      </c>
      <c r="BF430" s="113">
        <f t="shared" si="83"/>
        <v>0</v>
      </c>
      <c r="BG430" s="119"/>
      <c r="BH430" s="119"/>
      <c r="BI430" s="119"/>
      <c r="BJ430" s="119"/>
      <c r="BK430" s="119"/>
      <c r="BL430" s="119"/>
      <c r="BM430" s="119"/>
      <c r="BN430" s="119"/>
      <c r="BO430" s="119"/>
      <c r="BP430" s="119"/>
      <c r="BQ430" s="119"/>
    </row>
    <row r="431" spans="2:69" ht="43.5" hidden="1" customHeight="1" x14ac:dyDescent="0.3">
      <c r="B431" s="111"/>
      <c r="C431" s="111">
        <f>'Հ4 '!F418</f>
        <v>0</v>
      </c>
      <c r="D431" s="111" t="str">
        <f>'Հ4 '!G418</f>
        <v xml:space="preserve"> ԸՆԹԱՑԻԿ ԾԱԽՍԵՐ</v>
      </c>
      <c r="E431" s="114">
        <f>'Հ4 '!H418</f>
        <v>473100</v>
      </c>
      <c r="F431" s="113">
        <f t="shared" si="79"/>
        <v>0</v>
      </c>
      <c r="G431" s="115"/>
      <c r="H431" s="115"/>
      <c r="I431" s="115"/>
      <c r="J431" s="115"/>
      <c r="K431" s="115"/>
      <c r="L431" s="115"/>
      <c r="M431" s="115"/>
      <c r="N431" s="115"/>
      <c r="O431" s="115"/>
      <c r="P431" s="115"/>
      <c r="Q431" s="115"/>
      <c r="R431" s="114">
        <f>'Հ4 '!I418</f>
        <v>494000</v>
      </c>
      <c r="S431" s="113">
        <f t="shared" si="80"/>
        <v>0</v>
      </c>
      <c r="T431" s="116"/>
      <c r="U431" s="116"/>
      <c r="V431" s="116"/>
      <c r="W431" s="116"/>
      <c r="X431" s="116"/>
      <c r="Y431" s="116"/>
      <c r="Z431" s="116"/>
      <c r="AA431" s="116"/>
      <c r="AB431" s="116"/>
      <c r="AC431" s="116"/>
      <c r="AD431" s="116"/>
      <c r="AE431" s="114">
        <f>'Հ4 '!J418</f>
        <v>494000</v>
      </c>
      <c r="AF431" s="113">
        <f t="shared" si="81"/>
        <v>0</v>
      </c>
      <c r="AG431" s="117"/>
      <c r="AH431" s="117"/>
      <c r="AI431" s="117"/>
      <c r="AJ431" s="117"/>
      <c r="AK431" s="117"/>
      <c r="AL431" s="117"/>
      <c r="AM431" s="117"/>
      <c r="AN431" s="117"/>
      <c r="AO431" s="117"/>
      <c r="AP431" s="117"/>
      <c r="AQ431" s="117"/>
      <c r="AR431" s="114">
        <f>'Հ4 '!K418</f>
        <v>494000</v>
      </c>
      <c r="AS431" s="113">
        <f t="shared" si="82"/>
        <v>0</v>
      </c>
      <c r="AT431" s="118"/>
      <c r="AU431" s="118"/>
      <c r="AV431" s="118"/>
      <c r="AW431" s="118"/>
      <c r="AX431" s="118"/>
      <c r="AY431" s="118"/>
      <c r="AZ431" s="118"/>
      <c r="BA431" s="118"/>
      <c r="BB431" s="118"/>
      <c r="BC431" s="118"/>
      <c r="BD431" s="118"/>
      <c r="BE431" s="114">
        <f>'Հ4 '!L418</f>
        <v>494000</v>
      </c>
      <c r="BF431" s="113">
        <f t="shared" si="83"/>
        <v>0</v>
      </c>
      <c r="BG431" s="119"/>
      <c r="BH431" s="119"/>
      <c r="BI431" s="119"/>
      <c r="BJ431" s="119"/>
      <c r="BK431" s="119"/>
      <c r="BL431" s="119"/>
      <c r="BM431" s="119"/>
      <c r="BN431" s="119"/>
      <c r="BO431" s="119"/>
      <c r="BP431" s="119"/>
      <c r="BQ431" s="119"/>
    </row>
    <row r="432" spans="2:69" ht="43.5" hidden="1" customHeight="1" x14ac:dyDescent="0.3">
      <c r="B432" s="111"/>
      <c r="C432" s="111">
        <f>'Հ4 '!F419</f>
        <v>0</v>
      </c>
      <c r="D432" s="111" t="str">
        <f>'Հ4 '!G419</f>
        <v xml:space="preserve"> ԴՐԱՄԱՇՆՈՐՀՆԵՐ</v>
      </c>
      <c r="E432" s="114">
        <f>'Հ4 '!H419</f>
        <v>473100</v>
      </c>
      <c r="F432" s="113">
        <f t="shared" si="79"/>
        <v>0</v>
      </c>
      <c r="G432" s="115"/>
      <c r="H432" s="115"/>
      <c r="I432" s="115"/>
      <c r="J432" s="115"/>
      <c r="K432" s="115"/>
      <c r="L432" s="115"/>
      <c r="M432" s="115"/>
      <c r="N432" s="115"/>
      <c r="O432" s="115"/>
      <c r="P432" s="115"/>
      <c r="Q432" s="115"/>
      <c r="R432" s="114">
        <f>'Հ4 '!I419</f>
        <v>494000</v>
      </c>
      <c r="S432" s="113">
        <f t="shared" si="80"/>
        <v>0</v>
      </c>
      <c r="T432" s="116"/>
      <c r="U432" s="116"/>
      <c r="V432" s="116"/>
      <c r="W432" s="116"/>
      <c r="X432" s="116"/>
      <c r="Y432" s="116"/>
      <c r="Z432" s="116"/>
      <c r="AA432" s="116"/>
      <c r="AB432" s="116"/>
      <c r="AC432" s="116"/>
      <c r="AD432" s="116"/>
      <c r="AE432" s="114">
        <f>'Հ4 '!J419</f>
        <v>494000</v>
      </c>
      <c r="AF432" s="113">
        <f t="shared" si="81"/>
        <v>0</v>
      </c>
      <c r="AG432" s="117"/>
      <c r="AH432" s="117"/>
      <c r="AI432" s="117"/>
      <c r="AJ432" s="117"/>
      <c r="AK432" s="117"/>
      <c r="AL432" s="117"/>
      <c r="AM432" s="117"/>
      <c r="AN432" s="117"/>
      <c r="AO432" s="117"/>
      <c r="AP432" s="117"/>
      <c r="AQ432" s="117"/>
      <c r="AR432" s="114">
        <f>'Հ4 '!K419</f>
        <v>494000</v>
      </c>
      <c r="AS432" s="113">
        <f t="shared" si="82"/>
        <v>0</v>
      </c>
      <c r="AT432" s="118"/>
      <c r="AU432" s="118"/>
      <c r="AV432" s="118"/>
      <c r="AW432" s="118"/>
      <c r="AX432" s="118"/>
      <c r="AY432" s="118"/>
      <c r="AZ432" s="118"/>
      <c r="BA432" s="118"/>
      <c r="BB432" s="118"/>
      <c r="BC432" s="118"/>
      <c r="BD432" s="118"/>
      <c r="BE432" s="114">
        <f>'Հ4 '!L419</f>
        <v>494000</v>
      </c>
      <c r="BF432" s="113">
        <f t="shared" si="83"/>
        <v>0</v>
      </c>
      <c r="BG432" s="119"/>
      <c r="BH432" s="119"/>
      <c r="BI432" s="119"/>
      <c r="BJ432" s="119"/>
      <c r="BK432" s="119"/>
      <c r="BL432" s="119"/>
      <c r="BM432" s="119"/>
      <c r="BN432" s="119"/>
      <c r="BO432" s="119"/>
      <c r="BP432" s="119"/>
      <c r="BQ432" s="119"/>
    </row>
    <row r="433" spans="2:69" ht="43.5" hidden="1" customHeight="1" x14ac:dyDescent="0.3">
      <c r="B433" s="111"/>
      <c r="C433" s="111">
        <f>'Հ4 '!F420</f>
        <v>0</v>
      </c>
      <c r="D433" s="111" t="str">
        <f>'Հ4 '!G420</f>
        <v xml:space="preserve"> Կապիտալ դրամաշնորհներ պետական հատվածի այլ մակարդակներին</v>
      </c>
      <c r="E433" s="114">
        <f>'Հ4 '!H420</f>
        <v>473100</v>
      </c>
      <c r="F433" s="113">
        <f t="shared" si="79"/>
        <v>0</v>
      </c>
      <c r="G433" s="115"/>
      <c r="H433" s="115"/>
      <c r="I433" s="115"/>
      <c r="J433" s="115"/>
      <c r="K433" s="115"/>
      <c r="L433" s="115"/>
      <c r="M433" s="115"/>
      <c r="N433" s="115"/>
      <c r="O433" s="115"/>
      <c r="P433" s="115"/>
      <c r="Q433" s="115"/>
      <c r="R433" s="114">
        <f>'Հ4 '!I420</f>
        <v>494000</v>
      </c>
      <c r="S433" s="113">
        <f t="shared" si="80"/>
        <v>0</v>
      </c>
      <c r="T433" s="116"/>
      <c r="U433" s="116"/>
      <c r="V433" s="116"/>
      <c r="W433" s="116"/>
      <c r="X433" s="116"/>
      <c r="Y433" s="116"/>
      <c r="Z433" s="116"/>
      <c r="AA433" s="116"/>
      <c r="AB433" s="116"/>
      <c r="AC433" s="116"/>
      <c r="AD433" s="116"/>
      <c r="AE433" s="114">
        <f>'Հ4 '!J420</f>
        <v>494000</v>
      </c>
      <c r="AF433" s="113">
        <f t="shared" si="81"/>
        <v>0</v>
      </c>
      <c r="AG433" s="117"/>
      <c r="AH433" s="117"/>
      <c r="AI433" s="117"/>
      <c r="AJ433" s="117"/>
      <c r="AK433" s="117"/>
      <c r="AL433" s="117"/>
      <c r="AM433" s="117"/>
      <c r="AN433" s="117"/>
      <c r="AO433" s="117"/>
      <c r="AP433" s="117"/>
      <c r="AQ433" s="117"/>
      <c r="AR433" s="114">
        <f>'Հ4 '!K420</f>
        <v>494000</v>
      </c>
      <c r="AS433" s="113">
        <f t="shared" si="82"/>
        <v>0</v>
      </c>
      <c r="AT433" s="118"/>
      <c r="AU433" s="118"/>
      <c r="AV433" s="118"/>
      <c r="AW433" s="118"/>
      <c r="AX433" s="118"/>
      <c r="AY433" s="118"/>
      <c r="AZ433" s="118"/>
      <c r="BA433" s="118"/>
      <c r="BB433" s="118"/>
      <c r="BC433" s="118"/>
      <c r="BD433" s="118"/>
      <c r="BE433" s="114">
        <f>'Հ4 '!L420</f>
        <v>494000</v>
      </c>
      <c r="BF433" s="113">
        <f t="shared" si="83"/>
        <v>0</v>
      </c>
      <c r="BG433" s="119"/>
      <c r="BH433" s="119"/>
      <c r="BI433" s="119"/>
      <c r="BJ433" s="119"/>
      <c r="BK433" s="119"/>
      <c r="BL433" s="119"/>
      <c r="BM433" s="119"/>
      <c r="BN433" s="119"/>
      <c r="BO433" s="119"/>
      <c r="BP433" s="119"/>
      <c r="BQ433" s="119"/>
    </row>
    <row r="434" spans="2:69" ht="43.5" hidden="1" customHeight="1" x14ac:dyDescent="0.3">
      <c r="B434" s="111"/>
      <c r="C434" s="111">
        <f>'Հ4 '!F421</f>
        <v>0</v>
      </c>
      <c r="D434" s="111" t="str">
        <f>'Հ4 '!G421</f>
        <v xml:space="preserve"> - Կապիտալ դրամաշնորհներ պետական կառավարման հատվածին</v>
      </c>
      <c r="E434" s="114">
        <f>'Հ4 '!H421</f>
        <v>473100</v>
      </c>
      <c r="F434" s="113">
        <f t="shared" si="79"/>
        <v>0</v>
      </c>
      <c r="G434" s="115"/>
      <c r="H434" s="115"/>
      <c r="I434" s="115"/>
      <c r="J434" s="115"/>
      <c r="K434" s="115"/>
      <c r="L434" s="115"/>
      <c r="M434" s="115"/>
      <c r="N434" s="115"/>
      <c r="O434" s="115"/>
      <c r="P434" s="115"/>
      <c r="Q434" s="115"/>
      <c r="R434" s="114">
        <f>'Հ4 '!I421</f>
        <v>494000</v>
      </c>
      <c r="S434" s="113">
        <f t="shared" si="80"/>
        <v>0</v>
      </c>
      <c r="T434" s="116"/>
      <c r="U434" s="116"/>
      <c r="V434" s="116"/>
      <c r="W434" s="116"/>
      <c r="X434" s="116"/>
      <c r="Y434" s="116"/>
      <c r="Z434" s="116"/>
      <c r="AA434" s="116"/>
      <c r="AB434" s="116"/>
      <c r="AC434" s="116"/>
      <c r="AD434" s="116"/>
      <c r="AE434" s="114">
        <f>'Հ4 '!J421</f>
        <v>494000</v>
      </c>
      <c r="AF434" s="113">
        <f t="shared" si="81"/>
        <v>0</v>
      </c>
      <c r="AG434" s="117"/>
      <c r="AH434" s="117"/>
      <c r="AI434" s="117"/>
      <c r="AJ434" s="117"/>
      <c r="AK434" s="117"/>
      <c r="AL434" s="117"/>
      <c r="AM434" s="117"/>
      <c r="AN434" s="117"/>
      <c r="AO434" s="117"/>
      <c r="AP434" s="117"/>
      <c r="AQ434" s="117"/>
      <c r="AR434" s="114">
        <f>'Հ4 '!K421</f>
        <v>494000</v>
      </c>
      <c r="AS434" s="113">
        <f t="shared" si="82"/>
        <v>0</v>
      </c>
      <c r="AT434" s="118"/>
      <c r="AU434" s="118"/>
      <c r="AV434" s="118"/>
      <c r="AW434" s="118"/>
      <c r="AX434" s="118"/>
      <c r="AY434" s="118"/>
      <c r="AZ434" s="118"/>
      <c r="BA434" s="118"/>
      <c r="BB434" s="118"/>
      <c r="BC434" s="118"/>
      <c r="BD434" s="118"/>
      <c r="BE434" s="114">
        <f>'Հ4 '!L421</f>
        <v>494000</v>
      </c>
      <c r="BF434" s="113">
        <f t="shared" si="83"/>
        <v>0</v>
      </c>
      <c r="BG434" s="119"/>
      <c r="BH434" s="119"/>
      <c r="BI434" s="119"/>
      <c r="BJ434" s="119"/>
      <c r="BK434" s="119"/>
      <c r="BL434" s="119"/>
      <c r="BM434" s="119"/>
      <c r="BN434" s="119"/>
      <c r="BO434" s="119"/>
      <c r="BP434" s="119"/>
      <c r="BQ434" s="119"/>
    </row>
    <row r="435" spans="2:69" ht="67.5" customHeight="1" x14ac:dyDescent="0.3">
      <c r="B435" s="111"/>
      <c r="C435" s="111" t="str">
        <f>'Հ4 '!F422</f>
        <v xml:space="preserve"> 12006</v>
      </c>
      <c r="D435" s="111" t="str">
        <f>'Հ4 '!G422</f>
        <v xml:space="preserve">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v>
      </c>
      <c r="E435" s="114">
        <f>'Հ4 '!H422</f>
        <v>460569</v>
      </c>
      <c r="F435" s="113">
        <f t="shared" si="79"/>
        <v>460569</v>
      </c>
      <c r="G435" s="115">
        <v>105313</v>
      </c>
      <c r="H435" s="115">
        <v>57218</v>
      </c>
      <c r="I435" s="115">
        <v>36872</v>
      </c>
      <c r="J435" s="115">
        <v>39722</v>
      </c>
      <c r="K435" s="115">
        <v>43284</v>
      </c>
      <c r="L435" s="115">
        <v>55046</v>
      </c>
      <c r="M435" s="115">
        <v>21010</v>
      </c>
      <c r="N435" s="115">
        <v>39777</v>
      </c>
      <c r="O435" s="115">
        <v>34974</v>
      </c>
      <c r="P435" s="115">
        <v>27353</v>
      </c>
      <c r="Q435" s="115"/>
      <c r="R435" s="114">
        <f>'Հ4 '!I422</f>
        <v>920994.5</v>
      </c>
      <c r="S435" s="113">
        <f t="shared" si="80"/>
        <v>920994.49999999988</v>
      </c>
      <c r="T435" s="116">
        <v>440333.3</v>
      </c>
      <c r="U435" s="116">
        <v>38269.5</v>
      </c>
      <c r="V435" s="116">
        <v>53041.8</v>
      </c>
      <c r="W435" s="116">
        <v>57026.400000000001</v>
      </c>
      <c r="X435" s="116">
        <v>72943.199999999997</v>
      </c>
      <c r="Y435" s="116">
        <v>73633.600000000006</v>
      </c>
      <c r="Z435" s="116">
        <v>14402.1</v>
      </c>
      <c r="AA435" s="116">
        <v>47115</v>
      </c>
      <c r="AB435" s="116">
        <v>57521.7</v>
      </c>
      <c r="AC435" s="116">
        <v>46751</v>
      </c>
      <c r="AD435" s="116">
        <v>19956.900000000001</v>
      </c>
      <c r="AE435" s="114">
        <f>'Հ4 '!J422</f>
        <v>920994.5</v>
      </c>
      <c r="AF435" s="113">
        <f t="shared" si="81"/>
        <v>2500000</v>
      </c>
      <c r="AG435" s="117">
        <v>1560042</v>
      </c>
      <c r="AH435" s="117">
        <v>85464</v>
      </c>
      <c r="AI435" s="117">
        <v>80647</v>
      </c>
      <c r="AJ435" s="117">
        <v>77013</v>
      </c>
      <c r="AK435" s="117">
        <v>189397</v>
      </c>
      <c r="AL435" s="117">
        <v>173908</v>
      </c>
      <c r="AM435" s="117">
        <v>56493</v>
      </c>
      <c r="AN435" s="117">
        <v>73402</v>
      </c>
      <c r="AO435" s="117">
        <v>63280</v>
      </c>
      <c r="AP435" s="117">
        <v>104090</v>
      </c>
      <c r="AQ435" s="117">
        <v>36264</v>
      </c>
      <c r="AR435" s="114">
        <f>'Հ4 '!K422</f>
        <v>920994.5</v>
      </c>
      <c r="AS435" s="113">
        <f t="shared" si="82"/>
        <v>2500000</v>
      </c>
      <c r="AT435" s="118">
        <v>1451640.5</v>
      </c>
      <c r="AU435" s="118">
        <v>75968</v>
      </c>
      <c r="AV435" s="118">
        <v>92168</v>
      </c>
      <c r="AW435" s="118">
        <v>141190.5</v>
      </c>
      <c r="AX435" s="118">
        <v>111410</v>
      </c>
      <c r="AY435" s="118">
        <v>155064</v>
      </c>
      <c r="AZ435" s="118">
        <v>83324</v>
      </c>
      <c r="BA435" s="118">
        <v>104860</v>
      </c>
      <c r="BB435" s="118">
        <v>117520</v>
      </c>
      <c r="BC435" s="118">
        <v>121525</v>
      </c>
      <c r="BD435" s="118">
        <v>45330</v>
      </c>
      <c r="BE435" s="114">
        <f>'Հ4 '!L422</f>
        <v>920994.5</v>
      </c>
      <c r="BF435" s="113">
        <f t="shared" si="83"/>
        <v>2500000</v>
      </c>
      <c r="BG435" s="119">
        <v>1597183.5</v>
      </c>
      <c r="BH435" s="119">
        <v>85464</v>
      </c>
      <c r="BI435" s="119">
        <v>80647</v>
      </c>
      <c r="BJ435" s="119">
        <v>141190.5</v>
      </c>
      <c r="BK435" s="119">
        <v>111410</v>
      </c>
      <c r="BL435" s="119">
        <v>136642</v>
      </c>
      <c r="BM435" s="119">
        <v>37662</v>
      </c>
      <c r="BN435" s="119">
        <v>83888</v>
      </c>
      <c r="BO435" s="119">
        <v>72320</v>
      </c>
      <c r="BP435" s="119">
        <v>126395</v>
      </c>
      <c r="BQ435" s="119">
        <v>27198</v>
      </c>
    </row>
    <row r="436" spans="2:69" ht="43.5" hidden="1" customHeight="1" x14ac:dyDescent="0.3">
      <c r="B436" s="111"/>
      <c r="C436" s="111">
        <f>'Հ4 '!F423</f>
        <v>0</v>
      </c>
      <c r="D436" s="111" t="str">
        <f>'Հ4 '!G423</f>
        <v xml:space="preserve"> այդ թվում` ըստ կատարողների</v>
      </c>
      <c r="E436" s="114">
        <f>'Հ4 '!H423</f>
        <v>0</v>
      </c>
      <c r="F436" s="113">
        <f t="shared" si="79"/>
        <v>0</v>
      </c>
      <c r="G436" s="115"/>
      <c r="H436" s="115"/>
      <c r="I436" s="115"/>
      <c r="J436" s="115"/>
      <c r="K436" s="115"/>
      <c r="L436" s="115"/>
      <c r="M436" s="115"/>
      <c r="N436" s="115"/>
      <c r="O436" s="115"/>
      <c r="P436" s="115"/>
      <c r="Q436" s="115"/>
      <c r="R436" s="114">
        <f>'Հ4 '!I423</f>
        <v>0</v>
      </c>
      <c r="S436" s="113">
        <f t="shared" si="80"/>
        <v>0</v>
      </c>
      <c r="T436" s="116"/>
      <c r="U436" s="116"/>
      <c r="V436" s="116"/>
      <c r="W436" s="116"/>
      <c r="X436" s="116"/>
      <c r="Y436" s="116"/>
      <c r="Z436" s="116"/>
      <c r="AA436" s="116"/>
      <c r="AB436" s="116"/>
      <c r="AC436" s="116"/>
      <c r="AD436" s="116"/>
      <c r="AE436" s="114">
        <f>'Հ4 '!J423</f>
        <v>0</v>
      </c>
      <c r="AF436" s="113">
        <f t="shared" si="81"/>
        <v>0</v>
      </c>
      <c r="AG436" s="117"/>
      <c r="AH436" s="117"/>
      <c r="AI436" s="117"/>
      <c r="AJ436" s="117"/>
      <c r="AK436" s="117"/>
      <c r="AL436" s="117"/>
      <c r="AM436" s="117"/>
      <c r="AN436" s="117"/>
      <c r="AO436" s="117"/>
      <c r="AP436" s="117"/>
      <c r="AQ436" s="117"/>
      <c r="AR436" s="114">
        <f>'Հ4 '!K423</f>
        <v>0</v>
      </c>
      <c r="AS436" s="113">
        <f t="shared" si="82"/>
        <v>0</v>
      </c>
      <c r="AT436" s="118"/>
      <c r="AU436" s="118"/>
      <c r="AV436" s="118"/>
      <c r="AW436" s="118"/>
      <c r="AX436" s="118"/>
      <c r="AY436" s="118"/>
      <c r="AZ436" s="118"/>
      <c r="BA436" s="118"/>
      <c r="BB436" s="118"/>
      <c r="BC436" s="118"/>
      <c r="BD436" s="118"/>
      <c r="BE436" s="114">
        <f>'Հ4 '!L423</f>
        <v>0</v>
      </c>
      <c r="BF436" s="113">
        <f t="shared" si="83"/>
        <v>0</v>
      </c>
      <c r="BG436" s="119"/>
      <c r="BH436" s="119"/>
      <c r="BI436" s="119"/>
      <c r="BJ436" s="119"/>
      <c r="BK436" s="119"/>
      <c r="BL436" s="119"/>
      <c r="BM436" s="119"/>
      <c r="BN436" s="119"/>
      <c r="BO436" s="119"/>
      <c r="BP436" s="119"/>
      <c r="BQ436" s="119"/>
    </row>
    <row r="437" spans="2:69" ht="59.25" hidden="1" customHeight="1" x14ac:dyDescent="0.3">
      <c r="B437" s="111"/>
      <c r="C437" s="111">
        <f>'Հ4 '!F424</f>
        <v>0</v>
      </c>
      <c r="D437" s="111" t="str">
        <f>'Հ4 '!G424</f>
        <v xml:space="preserve"> ՀՀ  պաշտպանության  նախարարություն</v>
      </c>
      <c r="E437" s="114">
        <f>'Հ4 '!H424</f>
        <v>460569</v>
      </c>
      <c r="F437" s="113">
        <f t="shared" si="79"/>
        <v>0</v>
      </c>
      <c r="G437" s="115"/>
      <c r="H437" s="115"/>
      <c r="I437" s="115"/>
      <c r="J437" s="115"/>
      <c r="K437" s="115"/>
      <c r="L437" s="115"/>
      <c r="M437" s="115"/>
      <c r="N437" s="115"/>
      <c r="O437" s="115"/>
      <c r="P437" s="115"/>
      <c r="Q437" s="115"/>
      <c r="R437" s="114">
        <f>'Հ4 '!I424</f>
        <v>920994.5</v>
      </c>
      <c r="S437" s="113">
        <f t="shared" si="80"/>
        <v>0</v>
      </c>
      <c r="T437" s="116"/>
      <c r="U437" s="116"/>
      <c r="V437" s="116"/>
      <c r="W437" s="116"/>
      <c r="X437" s="116"/>
      <c r="Y437" s="116"/>
      <c r="Z437" s="116"/>
      <c r="AA437" s="116"/>
      <c r="AB437" s="116"/>
      <c r="AC437" s="116"/>
      <c r="AD437" s="116"/>
      <c r="AE437" s="114">
        <f>'Հ4 '!J424</f>
        <v>920994.5</v>
      </c>
      <c r="AF437" s="113">
        <f t="shared" si="81"/>
        <v>0</v>
      </c>
      <c r="AG437" s="117"/>
      <c r="AH437" s="117"/>
      <c r="AI437" s="117"/>
      <c r="AJ437" s="117"/>
      <c r="AK437" s="117"/>
      <c r="AL437" s="117"/>
      <c r="AM437" s="117"/>
      <c r="AN437" s="117"/>
      <c r="AO437" s="117"/>
      <c r="AP437" s="117"/>
      <c r="AQ437" s="117"/>
      <c r="AR437" s="114">
        <f>'Հ4 '!K424</f>
        <v>920994.5</v>
      </c>
      <c r="AS437" s="113">
        <f t="shared" si="82"/>
        <v>0</v>
      </c>
      <c r="AT437" s="118"/>
      <c r="AU437" s="118"/>
      <c r="AV437" s="118"/>
      <c r="AW437" s="118"/>
      <c r="AX437" s="118"/>
      <c r="AY437" s="118"/>
      <c r="AZ437" s="118"/>
      <c r="BA437" s="118"/>
      <c r="BB437" s="118"/>
      <c r="BC437" s="118"/>
      <c r="BD437" s="118"/>
      <c r="BE437" s="114">
        <f>'Հ4 '!L424</f>
        <v>920994.5</v>
      </c>
      <c r="BF437" s="113">
        <f t="shared" si="83"/>
        <v>0</v>
      </c>
      <c r="BG437" s="119"/>
      <c r="BH437" s="119"/>
      <c r="BI437" s="119"/>
      <c r="BJ437" s="119"/>
      <c r="BK437" s="119"/>
      <c r="BL437" s="119"/>
      <c r="BM437" s="119"/>
      <c r="BN437" s="119"/>
      <c r="BO437" s="119"/>
      <c r="BP437" s="119"/>
      <c r="BQ437" s="119"/>
    </row>
    <row r="438" spans="2:69" ht="43.5" hidden="1" customHeight="1" x14ac:dyDescent="0.3">
      <c r="B438" s="111"/>
      <c r="C438" s="111">
        <f>'Հ4 '!F425</f>
        <v>0</v>
      </c>
      <c r="D438" s="111" t="str">
        <f>'Հ4 '!G425</f>
        <v xml:space="preserve"> այդ թվում` բյուջետային ծախսերի տնտեսագիտական դասակարգման հոդվածներ</v>
      </c>
      <c r="E438" s="114">
        <f>'Հ4 '!H425</f>
        <v>0</v>
      </c>
      <c r="F438" s="113">
        <f t="shared" si="79"/>
        <v>0</v>
      </c>
      <c r="G438" s="115"/>
      <c r="H438" s="115"/>
      <c r="I438" s="115"/>
      <c r="J438" s="115"/>
      <c r="K438" s="115"/>
      <c r="L438" s="115"/>
      <c r="M438" s="115"/>
      <c r="N438" s="115"/>
      <c r="O438" s="115"/>
      <c r="P438" s="115"/>
      <c r="Q438" s="115"/>
      <c r="R438" s="114">
        <f>'Հ4 '!I425</f>
        <v>0</v>
      </c>
      <c r="S438" s="113">
        <f t="shared" si="80"/>
        <v>0</v>
      </c>
      <c r="T438" s="116"/>
      <c r="U438" s="116"/>
      <c r="V438" s="116"/>
      <c r="W438" s="116"/>
      <c r="X438" s="116"/>
      <c r="Y438" s="116"/>
      <c r="Z438" s="116"/>
      <c r="AA438" s="116"/>
      <c r="AB438" s="116"/>
      <c r="AC438" s="116"/>
      <c r="AD438" s="116"/>
      <c r="AE438" s="114">
        <f>'Հ4 '!J425</f>
        <v>0</v>
      </c>
      <c r="AF438" s="113">
        <f t="shared" si="81"/>
        <v>0</v>
      </c>
      <c r="AG438" s="117"/>
      <c r="AH438" s="117"/>
      <c r="AI438" s="117"/>
      <c r="AJ438" s="117"/>
      <c r="AK438" s="117"/>
      <c r="AL438" s="117"/>
      <c r="AM438" s="117"/>
      <c r="AN438" s="117"/>
      <c r="AO438" s="117"/>
      <c r="AP438" s="117"/>
      <c r="AQ438" s="117"/>
      <c r="AR438" s="114">
        <f>'Հ4 '!K425</f>
        <v>0</v>
      </c>
      <c r="AS438" s="113">
        <f t="shared" si="82"/>
        <v>0</v>
      </c>
      <c r="AT438" s="118"/>
      <c r="AU438" s="118"/>
      <c r="AV438" s="118"/>
      <c r="AW438" s="118"/>
      <c r="AX438" s="118"/>
      <c r="AY438" s="118"/>
      <c r="AZ438" s="118"/>
      <c r="BA438" s="118"/>
      <c r="BB438" s="118"/>
      <c r="BC438" s="118"/>
      <c r="BD438" s="118"/>
      <c r="BE438" s="114">
        <f>'Հ4 '!L425</f>
        <v>0</v>
      </c>
      <c r="BF438" s="113">
        <f t="shared" si="83"/>
        <v>0</v>
      </c>
      <c r="BG438" s="119"/>
      <c r="BH438" s="119"/>
      <c r="BI438" s="119"/>
      <c r="BJ438" s="119"/>
      <c r="BK438" s="119"/>
      <c r="BL438" s="119"/>
      <c r="BM438" s="119"/>
      <c r="BN438" s="119"/>
      <c r="BO438" s="119"/>
      <c r="BP438" s="119"/>
      <c r="BQ438" s="119"/>
    </row>
    <row r="439" spans="2:69" ht="43.5" hidden="1" customHeight="1" x14ac:dyDescent="0.3">
      <c r="B439" s="111"/>
      <c r="C439" s="111">
        <f>'Հ4 '!F426</f>
        <v>0</v>
      </c>
      <c r="D439" s="111" t="str">
        <f>'Հ4 '!G426</f>
        <v xml:space="preserve"> ԸՆԴԱՄԵՆԸ ԾԱԽՍԵՐ</v>
      </c>
      <c r="E439" s="114">
        <f>'Հ4 '!H426</f>
        <v>460569</v>
      </c>
      <c r="F439" s="113">
        <f t="shared" si="79"/>
        <v>0</v>
      </c>
      <c r="G439" s="115"/>
      <c r="H439" s="115"/>
      <c r="I439" s="115"/>
      <c r="J439" s="115"/>
      <c r="K439" s="115"/>
      <c r="L439" s="115"/>
      <c r="M439" s="115"/>
      <c r="N439" s="115"/>
      <c r="O439" s="115"/>
      <c r="P439" s="115"/>
      <c r="Q439" s="115"/>
      <c r="R439" s="114">
        <f>'Հ4 '!I426</f>
        <v>920994.5</v>
      </c>
      <c r="S439" s="113">
        <f t="shared" si="80"/>
        <v>0</v>
      </c>
      <c r="T439" s="116"/>
      <c r="U439" s="116"/>
      <c r="V439" s="116"/>
      <c r="W439" s="116"/>
      <c r="X439" s="116"/>
      <c r="Y439" s="116"/>
      <c r="Z439" s="116"/>
      <c r="AA439" s="116"/>
      <c r="AB439" s="116"/>
      <c r="AC439" s="116"/>
      <c r="AD439" s="116"/>
      <c r="AE439" s="114">
        <f>'Հ4 '!J426</f>
        <v>920994.5</v>
      </c>
      <c r="AF439" s="113">
        <f t="shared" si="81"/>
        <v>0</v>
      </c>
      <c r="AG439" s="117"/>
      <c r="AH439" s="117"/>
      <c r="AI439" s="117"/>
      <c r="AJ439" s="117"/>
      <c r="AK439" s="117"/>
      <c r="AL439" s="117"/>
      <c r="AM439" s="117"/>
      <c r="AN439" s="117"/>
      <c r="AO439" s="117"/>
      <c r="AP439" s="117"/>
      <c r="AQ439" s="117"/>
      <c r="AR439" s="114">
        <f>'Հ4 '!K426</f>
        <v>920994.5</v>
      </c>
      <c r="AS439" s="113">
        <f t="shared" si="82"/>
        <v>0</v>
      </c>
      <c r="AT439" s="118"/>
      <c r="AU439" s="118"/>
      <c r="AV439" s="118"/>
      <c r="AW439" s="118"/>
      <c r="AX439" s="118"/>
      <c r="AY439" s="118"/>
      <c r="AZ439" s="118"/>
      <c r="BA439" s="118"/>
      <c r="BB439" s="118"/>
      <c r="BC439" s="118"/>
      <c r="BD439" s="118"/>
      <c r="BE439" s="114">
        <f>'Հ4 '!L426</f>
        <v>920994.5</v>
      </c>
      <c r="BF439" s="113">
        <f t="shared" si="83"/>
        <v>0</v>
      </c>
      <c r="BG439" s="119"/>
      <c r="BH439" s="119"/>
      <c r="BI439" s="119"/>
      <c r="BJ439" s="119"/>
      <c r="BK439" s="119"/>
      <c r="BL439" s="119"/>
      <c r="BM439" s="119"/>
      <c r="BN439" s="119"/>
      <c r="BO439" s="119"/>
      <c r="BP439" s="119"/>
      <c r="BQ439" s="119"/>
    </row>
    <row r="440" spans="2:69" ht="43.5" hidden="1" customHeight="1" x14ac:dyDescent="0.3">
      <c r="B440" s="111"/>
      <c r="C440" s="111">
        <f>'Հ4 '!F427</f>
        <v>0</v>
      </c>
      <c r="D440" s="111" t="str">
        <f>'Հ4 '!G427</f>
        <v xml:space="preserve"> ԸՆԹԱՑԻԿ ԾԱԽՍԵՐ</v>
      </c>
      <c r="E440" s="114">
        <f>'Հ4 '!H427</f>
        <v>460569</v>
      </c>
      <c r="F440" s="113">
        <f t="shared" si="79"/>
        <v>0</v>
      </c>
      <c r="G440" s="115"/>
      <c r="H440" s="115"/>
      <c r="I440" s="115"/>
      <c r="J440" s="115"/>
      <c r="K440" s="115"/>
      <c r="L440" s="115"/>
      <c r="M440" s="115"/>
      <c r="N440" s="115"/>
      <c r="O440" s="115"/>
      <c r="P440" s="115"/>
      <c r="Q440" s="115"/>
      <c r="R440" s="114">
        <f>'Հ4 '!I427</f>
        <v>920994.5</v>
      </c>
      <c r="S440" s="113">
        <f t="shared" si="80"/>
        <v>0</v>
      </c>
      <c r="T440" s="116"/>
      <c r="U440" s="116"/>
      <c r="V440" s="116"/>
      <c r="W440" s="116"/>
      <c r="X440" s="116"/>
      <c r="Y440" s="116"/>
      <c r="Z440" s="116"/>
      <c r="AA440" s="116"/>
      <c r="AB440" s="116"/>
      <c r="AC440" s="116"/>
      <c r="AD440" s="116"/>
      <c r="AE440" s="114">
        <f>'Հ4 '!J427</f>
        <v>920994.5</v>
      </c>
      <c r="AF440" s="113">
        <f t="shared" si="81"/>
        <v>0</v>
      </c>
      <c r="AG440" s="117"/>
      <c r="AH440" s="117"/>
      <c r="AI440" s="117"/>
      <c r="AJ440" s="117"/>
      <c r="AK440" s="117"/>
      <c r="AL440" s="117"/>
      <c r="AM440" s="117"/>
      <c r="AN440" s="117"/>
      <c r="AO440" s="117"/>
      <c r="AP440" s="117"/>
      <c r="AQ440" s="117"/>
      <c r="AR440" s="114">
        <f>'Հ4 '!K427</f>
        <v>920994.5</v>
      </c>
      <c r="AS440" s="113">
        <f t="shared" si="82"/>
        <v>0</v>
      </c>
      <c r="AT440" s="118"/>
      <c r="AU440" s="118"/>
      <c r="AV440" s="118"/>
      <c r="AW440" s="118"/>
      <c r="AX440" s="118"/>
      <c r="AY440" s="118"/>
      <c r="AZ440" s="118"/>
      <c r="BA440" s="118"/>
      <c r="BB440" s="118"/>
      <c r="BC440" s="118"/>
      <c r="BD440" s="118"/>
      <c r="BE440" s="114">
        <f>'Հ4 '!L427</f>
        <v>920994.5</v>
      </c>
      <c r="BF440" s="113">
        <f t="shared" si="83"/>
        <v>0</v>
      </c>
      <c r="BG440" s="119"/>
      <c r="BH440" s="119"/>
      <c r="BI440" s="119"/>
      <c r="BJ440" s="119"/>
      <c r="BK440" s="119"/>
      <c r="BL440" s="119"/>
      <c r="BM440" s="119"/>
      <c r="BN440" s="119"/>
      <c r="BO440" s="119"/>
      <c r="BP440" s="119"/>
      <c r="BQ440" s="119"/>
    </row>
    <row r="441" spans="2:69" ht="43.5" hidden="1" customHeight="1" x14ac:dyDescent="0.3">
      <c r="B441" s="111"/>
      <c r="C441" s="111">
        <f>'Հ4 '!F428</f>
        <v>0</v>
      </c>
      <c r="D441" s="111" t="str">
        <f>'Հ4 '!G428</f>
        <v xml:space="preserve"> ԴՐԱՄԱՇՆՈՐՀՆԵՐ</v>
      </c>
      <c r="E441" s="114">
        <f>'Հ4 '!H428</f>
        <v>460569</v>
      </c>
      <c r="F441" s="113">
        <f t="shared" si="79"/>
        <v>0</v>
      </c>
      <c r="G441" s="115"/>
      <c r="H441" s="115"/>
      <c r="I441" s="115"/>
      <c r="J441" s="115"/>
      <c r="K441" s="115"/>
      <c r="L441" s="115"/>
      <c r="M441" s="115"/>
      <c r="N441" s="115"/>
      <c r="O441" s="115"/>
      <c r="P441" s="115"/>
      <c r="Q441" s="115"/>
      <c r="R441" s="114">
        <f>'Հ4 '!I428</f>
        <v>920994.5</v>
      </c>
      <c r="S441" s="113">
        <f t="shared" si="80"/>
        <v>0</v>
      </c>
      <c r="T441" s="116"/>
      <c r="U441" s="116"/>
      <c r="V441" s="116"/>
      <c r="W441" s="116"/>
      <c r="X441" s="116"/>
      <c r="Y441" s="116"/>
      <c r="Z441" s="116"/>
      <c r="AA441" s="116"/>
      <c r="AB441" s="116"/>
      <c r="AC441" s="116"/>
      <c r="AD441" s="116"/>
      <c r="AE441" s="114">
        <f>'Հ4 '!J428</f>
        <v>920994.5</v>
      </c>
      <c r="AF441" s="113">
        <f t="shared" si="81"/>
        <v>0</v>
      </c>
      <c r="AG441" s="117"/>
      <c r="AH441" s="117"/>
      <c r="AI441" s="117"/>
      <c r="AJ441" s="117"/>
      <c r="AK441" s="117"/>
      <c r="AL441" s="117"/>
      <c r="AM441" s="117"/>
      <c r="AN441" s="117"/>
      <c r="AO441" s="117"/>
      <c r="AP441" s="117"/>
      <c r="AQ441" s="117"/>
      <c r="AR441" s="114">
        <f>'Հ4 '!K428</f>
        <v>920994.5</v>
      </c>
      <c r="AS441" s="113">
        <f t="shared" si="82"/>
        <v>0</v>
      </c>
      <c r="AT441" s="118"/>
      <c r="AU441" s="118"/>
      <c r="AV441" s="118"/>
      <c r="AW441" s="118"/>
      <c r="AX441" s="118"/>
      <c r="AY441" s="118"/>
      <c r="AZ441" s="118"/>
      <c r="BA441" s="118"/>
      <c r="BB441" s="118"/>
      <c r="BC441" s="118"/>
      <c r="BD441" s="118"/>
      <c r="BE441" s="114">
        <f>'Հ4 '!L428</f>
        <v>920994.5</v>
      </c>
      <c r="BF441" s="113">
        <f t="shared" si="83"/>
        <v>0</v>
      </c>
      <c r="BG441" s="119"/>
      <c r="BH441" s="119"/>
      <c r="BI441" s="119"/>
      <c r="BJ441" s="119"/>
      <c r="BK441" s="119"/>
      <c r="BL441" s="119"/>
      <c r="BM441" s="119"/>
      <c r="BN441" s="119"/>
      <c r="BO441" s="119"/>
      <c r="BP441" s="119"/>
      <c r="BQ441" s="119"/>
    </row>
    <row r="442" spans="2:69" ht="43.5" hidden="1" customHeight="1" x14ac:dyDescent="0.3">
      <c r="B442" s="111"/>
      <c r="C442" s="111">
        <f>'Հ4 '!F429</f>
        <v>0</v>
      </c>
      <c r="D442" s="111" t="str">
        <f>'Հ4 '!G429</f>
        <v xml:space="preserve"> Կապիտալ դրամաշնորհներ պետական հատվածի այլ մակարդակներին</v>
      </c>
      <c r="E442" s="114">
        <f>'Հ4 '!H429</f>
        <v>460569</v>
      </c>
      <c r="F442" s="113">
        <f t="shared" si="79"/>
        <v>0</v>
      </c>
      <c r="G442" s="115"/>
      <c r="H442" s="115"/>
      <c r="I442" s="115"/>
      <c r="J442" s="115"/>
      <c r="K442" s="115"/>
      <c r="L442" s="115"/>
      <c r="M442" s="115"/>
      <c r="N442" s="115"/>
      <c r="O442" s="115"/>
      <c r="P442" s="115"/>
      <c r="Q442" s="115"/>
      <c r="R442" s="114">
        <f>'Հ4 '!I429</f>
        <v>920994.5</v>
      </c>
      <c r="S442" s="113">
        <f t="shared" si="80"/>
        <v>0</v>
      </c>
      <c r="T442" s="116"/>
      <c r="U442" s="116"/>
      <c r="V442" s="116"/>
      <c r="W442" s="116"/>
      <c r="X442" s="116"/>
      <c r="Y442" s="116"/>
      <c r="Z442" s="116"/>
      <c r="AA442" s="116"/>
      <c r="AB442" s="116"/>
      <c r="AC442" s="116"/>
      <c r="AD442" s="116"/>
      <c r="AE442" s="114">
        <f>'Հ4 '!J429</f>
        <v>920994.5</v>
      </c>
      <c r="AF442" s="113">
        <f t="shared" si="81"/>
        <v>0</v>
      </c>
      <c r="AG442" s="117"/>
      <c r="AH442" s="117"/>
      <c r="AI442" s="117"/>
      <c r="AJ442" s="117"/>
      <c r="AK442" s="117"/>
      <c r="AL442" s="117"/>
      <c r="AM442" s="117"/>
      <c r="AN442" s="117"/>
      <c r="AO442" s="117"/>
      <c r="AP442" s="117"/>
      <c r="AQ442" s="117"/>
      <c r="AR442" s="114">
        <f>'Հ4 '!K429</f>
        <v>920994.5</v>
      </c>
      <c r="AS442" s="113">
        <f t="shared" si="82"/>
        <v>0</v>
      </c>
      <c r="AT442" s="118"/>
      <c r="AU442" s="118"/>
      <c r="AV442" s="118"/>
      <c r="AW442" s="118"/>
      <c r="AX442" s="118"/>
      <c r="AY442" s="118"/>
      <c r="AZ442" s="118"/>
      <c r="BA442" s="118"/>
      <c r="BB442" s="118"/>
      <c r="BC442" s="118"/>
      <c r="BD442" s="118"/>
      <c r="BE442" s="114">
        <f>'Հ4 '!L429</f>
        <v>920994.5</v>
      </c>
      <c r="BF442" s="113">
        <f t="shared" si="83"/>
        <v>0</v>
      </c>
      <c r="BG442" s="119"/>
      <c r="BH442" s="119"/>
      <c r="BI442" s="119"/>
      <c r="BJ442" s="119"/>
      <c r="BK442" s="119"/>
      <c r="BL442" s="119"/>
      <c r="BM442" s="119"/>
      <c r="BN442" s="119"/>
      <c r="BO442" s="119"/>
      <c r="BP442" s="119"/>
      <c r="BQ442" s="119"/>
    </row>
    <row r="443" spans="2:69" ht="43.5" hidden="1" customHeight="1" x14ac:dyDescent="0.3">
      <c r="B443" s="111"/>
      <c r="C443" s="111">
        <f>'Հ4 '!F430</f>
        <v>0</v>
      </c>
      <c r="D443" s="111" t="str">
        <f>'Հ4 '!G430</f>
        <v xml:space="preserve"> - Կապիտալ դրամաշնորհներ պետական կառավարման հատվածին</v>
      </c>
      <c r="E443" s="114">
        <f>'Հ4 '!H430</f>
        <v>460569</v>
      </c>
      <c r="F443" s="113">
        <f t="shared" si="79"/>
        <v>0</v>
      </c>
      <c r="G443" s="115"/>
      <c r="H443" s="115"/>
      <c r="I443" s="115"/>
      <c r="J443" s="115"/>
      <c r="K443" s="115"/>
      <c r="L443" s="115"/>
      <c r="M443" s="115"/>
      <c r="N443" s="115"/>
      <c r="O443" s="115"/>
      <c r="P443" s="115"/>
      <c r="Q443" s="115"/>
      <c r="R443" s="114">
        <f>'Հ4 '!I430</f>
        <v>920994.5</v>
      </c>
      <c r="S443" s="113">
        <f t="shared" si="80"/>
        <v>0</v>
      </c>
      <c r="T443" s="116"/>
      <c r="U443" s="116"/>
      <c r="V443" s="116"/>
      <c r="W443" s="116"/>
      <c r="X443" s="116"/>
      <c r="Y443" s="116"/>
      <c r="Z443" s="116"/>
      <c r="AA443" s="116"/>
      <c r="AB443" s="116"/>
      <c r="AC443" s="116"/>
      <c r="AD443" s="116"/>
      <c r="AE443" s="114">
        <f>'Հ4 '!J430</f>
        <v>920994.5</v>
      </c>
      <c r="AF443" s="113">
        <f t="shared" si="81"/>
        <v>0</v>
      </c>
      <c r="AG443" s="117"/>
      <c r="AH443" s="117"/>
      <c r="AI443" s="117"/>
      <c r="AJ443" s="117"/>
      <c r="AK443" s="117"/>
      <c r="AL443" s="117"/>
      <c r="AM443" s="117"/>
      <c r="AN443" s="117"/>
      <c r="AO443" s="117"/>
      <c r="AP443" s="117"/>
      <c r="AQ443" s="117"/>
      <c r="AR443" s="114">
        <f>'Հ4 '!K430</f>
        <v>920994.5</v>
      </c>
      <c r="AS443" s="113">
        <f t="shared" si="82"/>
        <v>0</v>
      </c>
      <c r="AT443" s="118"/>
      <c r="AU443" s="118"/>
      <c r="AV443" s="118"/>
      <c r="AW443" s="118"/>
      <c r="AX443" s="118"/>
      <c r="AY443" s="118"/>
      <c r="AZ443" s="118"/>
      <c r="BA443" s="118"/>
      <c r="BB443" s="118"/>
      <c r="BC443" s="118"/>
      <c r="BD443" s="118"/>
      <c r="BE443" s="114">
        <f>'Հ4 '!L430</f>
        <v>920994.5</v>
      </c>
      <c r="BF443" s="113">
        <f t="shared" si="83"/>
        <v>0</v>
      </c>
      <c r="BG443" s="119"/>
      <c r="BH443" s="119"/>
      <c r="BI443" s="119"/>
      <c r="BJ443" s="119"/>
      <c r="BK443" s="119"/>
      <c r="BL443" s="119"/>
      <c r="BM443" s="119"/>
      <c r="BN443" s="119"/>
      <c r="BO443" s="119"/>
      <c r="BP443" s="119"/>
      <c r="BQ443" s="119"/>
    </row>
    <row r="444" spans="2:69" ht="90.75" customHeight="1" x14ac:dyDescent="0.3">
      <c r="B444" s="111"/>
      <c r="C444" s="111" t="str">
        <f>'Հ4 '!F431</f>
        <v xml:space="preserve"> 12007</v>
      </c>
      <c r="D444" s="111" t="str">
        <f>'Հ4 '!G431</f>
        <v xml:space="preserve"> Լեռնային Ղարաբաղի առանձին շրջաններից բռնի տեղահանված ընտանիքների համար բնակարանային մատչելիության ապահովման պետական աջակցության տրամադրում</v>
      </c>
      <c r="E444" s="114">
        <f>'Հ4 '!H431</f>
        <v>1612220.4</v>
      </c>
      <c r="F444" s="113">
        <f t="shared" si="79"/>
        <v>0</v>
      </c>
      <c r="G444" s="115"/>
      <c r="H444" s="115"/>
      <c r="I444" s="115"/>
      <c r="J444" s="115"/>
      <c r="K444" s="115"/>
      <c r="L444" s="115"/>
      <c r="M444" s="115"/>
      <c r="N444" s="115"/>
      <c r="O444" s="115"/>
      <c r="P444" s="115"/>
      <c r="Q444" s="115"/>
      <c r="R444" s="114">
        <f>'Հ4 '!I431</f>
        <v>2000000</v>
      </c>
      <c r="S444" s="113">
        <f t="shared" si="80"/>
        <v>0</v>
      </c>
      <c r="T444" s="116"/>
      <c r="U444" s="116"/>
      <c r="V444" s="116"/>
      <c r="W444" s="116"/>
      <c r="X444" s="116"/>
      <c r="Y444" s="116"/>
      <c r="Z444" s="116"/>
      <c r="AA444" s="116"/>
      <c r="AB444" s="116"/>
      <c r="AC444" s="116"/>
      <c r="AD444" s="116"/>
      <c r="AE444" s="114">
        <f>'Հ4 '!J431</f>
        <v>7067451.0999999996</v>
      </c>
      <c r="AF444" s="113">
        <f t="shared" si="81"/>
        <v>0</v>
      </c>
      <c r="AG444" s="117"/>
      <c r="AH444" s="117"/>
      <c r="AI444" s="117"/>
      <c r="AJ444" s="117"/>
      <c r="AK444" s="117"/>
      <c r="AL444" s="117"/>
      <c r="AM444" s="117"/>
      <c r="AN444" s="117"/>
      <c r="AO444" s="117"/>
      <c r="AP444" s="117"/>
      <c r="AQ444" s="117"/>
      <c r="AR444" s="114">
        <f>'Հ4 '!K431</f>
        <v>7067451.0999999996</v>
      </c>
      <c r="AS444" s="113">
        <f t="shared" si="82"/>
        <v>0</v>
      </c>
      <c r="AT444" s="118"/>
      <c r="AU444" s="118"/>
      <c r="AV444" s="118"/>
      <c r="AW444" s="118"/>
      <c r="AX444" s="118"/>
      <c r="AY444" s="118"/>
      <c r="AZ444" s="118"/>
      <c r="BA444" s="118"/>
      <c r="BB444" s="118"/>
      <c r="BC444" s="118"/>
      <c r="BD444" s="118"/>
      <c r="BE444" s="114">
        <f>'Հ4 '!L431</f>
        <v>7067451.0999999996</v>
      </c>
      <c r="BF444" s="113">
        <f t="shared" si="83"/>
        <v>0</v>
      </c>
      <c r="BG444" s="119"/>
      <c r="BH444" s="119"/>
      <c r="BI444" s="119"/>
      <c r="BJ444" s="119"/>
      <c r="BK444" s="119"/>
      <c r="BL444" s="119"/>
      <c r="BM444" s="119"/>
      <c r="BN444" s="119"/>
      <c r="BO444" s="119"/>
      <c r="BP444" s="119"/>
      <c r="BQ444" s="119"/>
    </row>
    <row r="445" spans="2:69" ht="43.5" hidden="1" customHeight="1" x14ac:dyDescent="0.3">
      <c r="B445" s="111"/>
      <c r="C445" s="111">
        <f>'Հ4 '!F432</f>
        <v>0</v>
      </c>
      <c r="D445" s="111" t="str">
        <f>'Հ4 '!G432</f>
        <v xml:space="preserve"> այդ թվում` ըստ կատարողների</v>
      </c>
      <c r="E445" s="114">
        <f>'Հ4 '!H432</f>
        <v>0</v>
      </c>
      <c r="F445" s="113">
        <f t="shared" si="79"/>
        <v>0</v>
      </c>
      <c r="G445" s="115"/>
      <c r="H445" s="115"/>
      <c r="I445" s="115"/>
      <c r="J445" s="115"/>
      <c r="K445" s="115"/>
      <c r="L445" s="115"/>
      <c r="M445" s="115"/>
      <c r="N445" s="115"/>
      <c r="O445" s="115"/>
      <c r="P445" s="115"/>
      <c r="Q445" s="115"/>
      <c r="R445" s="114">
        <f>'Հ4 '!I432</f>
        <v>0</v>
      </c>
      <c r="S445" s="113">
        <f t="shared" si="80"/>
        <v>0</v>
      </c>
      <c r="T445" s="116"/>
      <c r="U445" s="116"/>
      <c r="V445" s="116"/>
      <c r="W445" s="116"/>
      <c r="X445" s="116"/>
      <c r="Y445" s="116"/>
      <c r="Z445" s="116"/>
      <c r="AA445" s="116"/>
      <c r="AB445" s="116"/>
      <c r="AC445" s="116"/>
      <c r="AD445" s="116"/>
      <c r="AE445" s="114">
        <f>'Հ4 '!J432</f>
        <v>0</v>
      </c>
      <c r="AF445" s="113">
        <f t="shared" si="81"/>
        <v>0</v>
      </c>
      <c r="AG445" s="117"/>
      <c r="AH445" s="117"/>
      <c r="AI445" s="117"/>
      <c r="AJ445" s="117"/>
      <c r="AK445" s="117"/>
      <c r="AL445" s="117"/>
      <c r="AM445" s="117"/>
      <c r="AN445" s="117"/>
      <c r="AO445" s="117"/>
      <c r="AP445" s="117"/>
      <c r="AQ445" s="117"/>
      <c r="AR445" s="114">
        <f>'Հ4 '!K432</f>
        <v>0</v>
      </c>
      <c r="AS445" s="113">
        <f t="shared" si="82"/>
        <v>0</v>
      </c>
      <c r="AT445" s="118"/>
      <c r="AU445" s="118"/>
      <c r="AV445" s="118"/>
      <c r="AW445" s="118"/>
      <c r="AX445" s="118"/>
      <c r="AY445" s="118"/>
      <c r="AZ445" s="118"/>
      <c r="BA445" s="118"/>
      <c r="BB445" s="118"/>
      <c r="BC445" s="118"/>
      <c r="BD445" s="118"/>
      <c r="BE445" s="114">
        <f>'Հ4 '!L432</f>
        <v>0</v>
      </c>
      <c r="BF445" s="113">
        <f t="shared" si="83"/>
        <v>0</v>
      </c>
      <c r="BG445" s="119"/>
      <c r="BH445" s="119"/>
      <c r="BI445" s="119"/>
      <c r="BJ445" s="119"/>
      <c r="BK445" s="119"/>
      <c r="BL445" s="119"/>
      <c r="BM445" s="119"/>
      <c r="BN445" s="119"/>
      <c r="BO445" s="119"/>
      <c r="BP445" s="119"/>
      <c r="BQ445" s="119"/>
    </row>
    <row r="446" spans="2:69" ht="43.5" hidden="1" customHeight="1" x14ac:dyDescent="0.3">
      <c r="B446" s="111"/>
      <c r="C446" s="111">
        <f>'Հ4 '!F433</f>
        <v>0</v>
      </c>
      <c r="D446" s="111" t="str">
        <f>'Հ4 '!G433</f>
        <v xml:space="preserve"> ՀՀ աշխատանքի և սոցիալական հարցերի նախարարության միասնական սոցիալական ծառայություն</v>
      </c>
      <c r="E446" s="114">
        <f>'Հ4 '!H433</f>
        <v>1612220.4</v>
      </c>
      <c r="F446" s="113">
        <f t="shared" si="79"/>
        <v>0</v>
      </c>
      <c r="G446" s="115"/>
      <c r="H446" s="115"/>
      <c r="I446" s="115"/>
      <c r="J446" s="115"/>
      <c r="K446" s="115"/>
      <c r="L446" s="115"/>
      <c r="M446" s="115"/>
      <c r="N446" s="115"/>
      <c r="O446" s="115"/>
      <c r="P446" s="115"/>
      <c r="Q446" s="115"/>
      <c r="R446" s="114">
        <f>'Հ4 '!I433</f>
        <v>2000000</v>
      </c>
      <c r="S446" s="113">
        <f t="shared" si="80"/>
        <v>0</v>
      </c>
      <c r="T446" s="116"/>
      <c r="U446" s="116"/>
      <c r="V446" s="116"/>
      <c r="W446" s="116"/>
      <c r="X446" s="116"/>
      <c r="Y446" s="116"/>
      <c r="Z446" s="116"/>
      <c r="AA446" s="116"/>
      <c r="AB446" s="116"/>
      <c r="AC446" s="116"/>
      <c r="AD446" s="116"/>
      <c r="AE446" s="114">
        <f>'Հ4 '!J433</f>
        <v>7067451.0999999996</v>
      </c>
      <c r="AF446" s="113">
        <f t="shared" si="81"/>
        <v>0</v>
      </c>
      <c r="AG446" s="117"/>
      <c r="AH446" s="117"/>
      <c r="AI446" s="117"/>
      <c r="AJ446" s="117"/>
      <c r="AK446" s="117"/>
      <c r="AL446" s="117"/>
      <c r="AM446" s="117"/>
      <c r="AN446" s="117"/>
      <c r="AO446" s="117"/>
      <c r="AP446" s="117"/>
      <c r="AQ446" s="117"/>
      <c r="AR446" s="114">
        <f>'Հ4 '!K433</f>
        <v>7067451.0999999996</v>
      </c>
      <c r="AS446" s="113">
        <f t="shared" si="82"/>
        <v>0</v>
      </c>
      <c r="AT446" s="118"/>
      <c r="AU446" s="118"/>
      <c r="AV446" s="118"/>
      <c r="AW446" s="118"/>
      <c r="AX446" s="118"/>
      <c r="AY446" s="118"/>
      <c r="AZ446" s="118"/>
      <c r="BA446" s="118"/>
      <c r="BB446" s="118"/>
      <c r="BC446" s="118"/>
      <c r="BD446" s="118"/>
      <c r="BE446" s="114">
        <f>'Հ4 '!L433</f>
        <v>7067451.0999999996</v>
      </c>
      <c r="BF446" s="113">
        <f t="shared" si="83"/>
        <v>0</v>
      </c>
      <c r="BG446" s="119"/>
      <c r="BH446" s="119"/>
      <c r="BI446" s="119"/>
      <c r="BJ446" s="119"/>
      <c r="BK446" s="119"/>
      <c r="BL446" s="119"/>
      <c r="BM446" s="119"/>
      <c r="BN446" s="119"/>
      <c r="BO446" s="119"/>
      <c r="BP446" s="119"/>
      <c r="BQ446" s="119"/>
    </row>
    <row r="447" spans="2:69" ht="43.5" hidden="1" customHeight="1" x14ac:dyDescent="0.3">
      <c r="B447" s="111"/>
      <c r="C447" s="111">
        <f>'Հ4 '!F434</f>
        <v>0</v>
      </c>
      <c r="D447" s="111" t="str">
        <f>'Հ4 '!G434</f>
        <v xml:space="preserve"> այդ թվում` բյուջետային ծախսերի տնտեսագիտական դասակարգման հոդվածներ</v>
      </c>
      <c r="E447" s="114">
        <f>'Հ4 '!H434</f>
        <v>0</v>
      </c>
      <c r="F447" s="113">
        <f t="shared" si="79"/>
        <v>0</v>
      </c>
      <c r="G447" s="115"/>
      <c r="H447" s="115"/>
      <c r="I447" s="115"/>
      <c r="J447" s="115"/>
      <c r="K447" s="115"/>
      <c r="L447" s="115"/>
      <c r="M447" s="115"/>
      <c r="N447" s="115"/>
      <c r="O447" s="115"/>
      <c r="P447" s="115"/>
      <c r="Q447" s="115"/>
      <c r="R447" s="114">
        <f>'Հ4 '!I434</f>
        <v>0</v>
      </c>
      <c r="S447" s="113">
        <f t="shared" si="80"/>
        <v>0</v>
      </c>
      <c r="T447" s="116"/>
      <c r="U447" s="116"/>
      <c r="V447" s="116"/>
      <c r="W447" s="116"/>
      <c r="X447" s="116"/>
      <c r="Y447" s="116"/>
      <c r="Z447" s="116"/>
      <c r="AA447" s="116"/>
      <c r="AB447" s="116"/>
      <c r="AC447" s="116"/>
      <c r="AD447" s="116"/>
      <c r="AE447" s="114">
        <f>'Հ4 '!J434</f>
        <v>0</v>
      </c>
      <c r="AF447" s="113">
        <f t="shared" si="81"/>
        <v>0</v>
      </c>
      <c r="AG447" s="117"/>
      <c r="AH447" s="117"/>
      <c r="AI447" s="117"/>
      <c r="AJ447" s="117"/>
      <c r="AK447" s="117"/>
      <c r="AL447" s="117"/>
      <c r="AM447" s="117"/>
      <c r="AN447" s="117"/>
      <c r="AO447" s="117"/>
      <c r="AP447" s="117"/>
      <c r="AQ447" s="117"/>
      <c r="AR447" s="114">
        <f>'Հ4 '!K434</f>
        <v>0</v>
      </c>
      <c r="AS447" s="113">
        <f t="shared" si="82"/>
        <v>0</v>
      </c>
      <c r="AT447" s="118"/>
      <c r="AU447" s="118"/>
      <c r="AV447" s="118"/>
      <c r="AW447" s="118"/>
      <c r="AX447" s="118"/>
      <c r="AY447" s="118"/>
      <c r="AZ447" s="118"/>
      <c r="BA447" s="118"/>
      <c r="BB447" s="118"/>
      <c r="BC447" s="118"/>
      <c r="BD447" s="118"/>
      <c r="BE447" s="114">
        <f>'Հ4 '!L434</f>
        <v>0</v>
      </c>
      <c r="BF447" s="113">
        <f t="shared" si="83"/>
        <v>0</v>
      </c>
      <c r="BG447" s="119"/>
      <c r="BH447" s="119"/>
      <c r="BI447" s="119"/>
      <c r="BJ447" s="119"/>
      <c r="BK447" s="119"/>
      <c r="BL447" s="119"/>
      <c r="BM447" s="119"/>
      <c r="BN447" s="119"/>
      <c r="BO447" s="119"/>
      <c r="BP447" s="119"/>
      <c r="BQ447" s="119"/>
    </row>
    <row r="448" spans="2:69" ht="43.5" hidden="1" customHeight="1" x14ac:dyDescent="0.3">
      <c r="B448" s="111"/>
      <c r="C448" s="111">
        <f>'Հ4 '!F435</f>
        <v>0</v>
      </c>
      <c r="D448" s="111" t="str">
        <f>'Հ4 '!G435</f>
        <v xml:space="preserve"> ԸՆԴԱՄԵՆԸ ԾԱԽՍԵՐ</v>
      </c>
      <c r="E448" s="114">
        <f>'Հ4 '!H435</f>
        <v>1612220.4</v>
      </c>
      <c r="F448" s="113">
        <f t="shared" si="79"/>
        <v>0</v>
      </c>
      <c r="G448" s="115"/>
      <c r="H448" s="115"/>
      <c r="I448" s="115"/>
      <c r="J448" s="115"/>
      <c r="K448" s="115"/>
      <c r="L448" s="115"/>
      <c r="M448" s="115"/>
      <c r="N448" s="115"/>
      <c r="O448" s="115"/>
      <c r="P448" s="115"/>
      <c r="Q448" s="115"/>
      <c r="R448" s="114">
        <f>'Հ4 '!I435</f>
        <v>2000000</v>
      </c>
      <c r="S448" s="113">
        <f t="shared" si="80"/>
        <v>0</v>
      </c>
      <c r="T448" s="116"/>
      <c r="U448" s="116"/>
      <c r="V448" s="116"/>
      <c r="W448" s="116"/>
      <c r="X448" s="116"/>
      <c r="Y448" s="116"/>
      <c r="Z448" s="116"/>
      <c r="AA448" s="116"/>
      <c r="AB448" s="116"/>
      <c r="AC448" s="116"/>
      <c r="AD448" s="116"/>
      <c r="AE448" s="114">
        <f>'Հ4 '!J435</f>
        <v>7067451.0999999996</v>
      </c>
      <c r="AF448" s="113">
        <f t="shared" si="81"/>
        <v>0</v>
      </c>
      <c r="AG448" s="117"/>
      <c r="AH448" s="117"/>
      <c r="AI448" s="117"/>
      <c r="AJ448" s="117"/>
      <c r="AK448" s="117"/>
      <c r="AL448" s="117"/>
      <c r="AM448" s="117"/>
      <c r="AN448" s="117"/>
      <c r="AO448" s="117"/>
      <c r="AP448" s="117"/>
      <c r="AQ448" s="117"/>
      <c r="AR448" s="114">
        <f>'Հ4 '!K435</f>
        <v>7067451.0999999996</v>
      </c>
      <c r="AS448" s="113">
        <f t="shared" si="82"/>
        <v>0</v>
      </c>
      <c r="AT448" s="118"/>
      <c r="AU448" s="118"/>
      <c r="AV448" s="118"/>
      <c r="AW448" s="118"/>
      <c r="AX448" s="118"/>
      <c r="AY448" s="118"/>
      <c r="AZ448" s="118"/>
      <c r="BA448" s="118"/>
      <c r="BB448" s="118"/>
      <c r="BC448" s="118"/>
      <c r="BD448" s="118"/>
      <c r="BE448" s="114">
        <f>'Հ4 '!L435</f>
        <v>7067451.0999999996</v>
      </c>
      <c r="BF448" s="113">
        <f t="shared" si="83"/>
        <v>0</v>
      </c>
      <c r="BG448" s="119"/>
      <c r="BH448" s="119"/>
      <c r="BI448" s="119"/>
      <c r="BJ448" s="119"/>
      <c r="BK448" s="119"/>
      <c r="BL448" s="119"/>
      <c r="BM448" s="119"/>
      <c r="BN448" s="119"/>
      <c r="BO448" s="119"/>
      <c r="BP448" s="119"/>
      <c r="BQ448" s="119"/>
    </row>
    <row r="449" spans="2:69" ht="43.5" hidden="1" customHeight="1" x14ac:dyDescent="0.3">
      <c r="B449" s="111"/>
      <c r="C449" s="111">
        <f>'Հ4 '!F436</f>
        <v>0</v>
      </c>
      <c r="D449" s="111" t="str">
        <f>'Հ4 '!G436</f>
        <v xml:space="preserve"> ԸՆԹԱՑԻԿ ԾԱԽՍԵՐ</v>
      </c>
      <c r="E449" s="114">
        <f>'Հ4 '!H436</f>
        <v>1612220.4</v>
      </c>
      <c r="F449" s="113">
        <f t="shared" si="79"/>
        <v>0</v>
      </c>
      <c r="G449" s="115"/>
      <c r="H449" s="115"/>
      <c r="I449" s="115"/>
      <c r="J449" s="115"/>
      <c r="K449" s="115"/>
      <c r="L449" s="115"/>
      <c r="M449" s="115"/>
      <c r="N449" s="115"/>
      <c r="O449" s="115"/>
      <c r="P449" s="115"/>
      <c r="Q449" s="115"/>
      <c r="R449" s="114">
        <f>'Հ4 '!I436</f>
        <v>2000000</v>
      </c>
      <c r="S449" s="113">
        <f t="shared" si="80"/>
        <v>0</v>
      </c>
      <c r="T449" s="116"/>
      <c r="U449" s="116"/>
      <c r="V449" s="116"/>
      <c r="W449" s="116"/>
      <c r="X449" s="116"/>
      <c r="Y449" s="116"/>
      <c r="Z449" s="116"/>
      <c r="AA449" s="116"/>
      <c r="AB449" s="116"/>
      <c r="AC449" s="116"/>
      <c r="AD449" s="116"/>
      <c r="AE449" s="114">
        <f>'Հ4 '!J436</f>
        <v>7067451.0999999996</v>
      </c>
      <c r="AF449" s="113">
        <f t="shared" si="81"/>
        <v>0</v>
      </c>
      <c r="AG449" s="117"/>
      <c r="AH449" s="117"/>
      <c r="AI449" s="117"/>
      <c r="AJ449" s="117"/>
      <c r="AK449" s="117"/>
      <c r="AL449" s="117"/>
      <c r="AM449" s="117"/>
      <c r="AN449" s="117"/>
      <c r="AO449" s="117"/>
      <c r="AP449" s="117"/>
      <c r="AQ449" s="117"/>
      <c r="AR449" s="114">
        <f>'Հ4 '!K436</f>
        <v>7067451.0999999996</v>
      </c>
      <c r="AS449" s="113">
        <f t="shared" si="82"/>
        <v>0</v>
      </c>
      <c r="AT449" s="118"/>
      <c r="AU449" s="118"/>
      <c r="AV449" s="118"/>
      <c r="AW449" s="118"/>
      <c r="AX449" s="118"/>
      <c r="AY449" s="118"/>
      <c r="AZ449" s="118"/>
      <c r="BA449" s="118"/>
      <c r="BB449" s="118"/>
      <c r="BC449" s="118"/>
      <c r="BD449" s="118"/>
      <c r="BE449" s="114">
        <f>'Հ4 '!L436</f>
        <v>7067451.0999999996</v>
      </c>
      <c r="BF449" s="113">
        <f t="shared" si="83"/>
        <v>0</v>
      </c>
      <c r="BG449" s="119"/>
      <c r="BH449" s="119"/>
      <c r="BI449" s="119"/>
      <c r="BJ449" s="119"/>
      <c r="BK449" s="119"/>
      <c r="BL449" s="119"/>
      <c r="BM449" s="119"/>
      <c r="BN449" s="119"/>
      <c r="BO449" s="119"/>
      <c r="BP449" s="119"/>
      <c r="BQ449" s="119"/>
    </row>
    <row r="450" spans="2:69" ht="43.5" hidden="1" customHeight="1" x14ac:dyDescent="0.3">
      <c r="B450" s="111"/>
      <c r="C450" s="111">
        <f>'Հ4 '!F437</f>
        <v>0</v>
      </c>
      <c r="D450" s="111" t="str">
        <f>'Հ4 '!G437</f>
        <v xml:space="preserve"> ԴՐԱՄԱՇՆՈՐՀՆԵՐ</v>
      </c>
      <c r="E450" s="114">
        <f>'Հ4 '!H437</f>
        <v>1612220.4</v>
      </c>
      <c r="F450" s="113">
        <f t="shared" si="79"/>
        <v>0</v>
      </c>
      <c r="G450" s="115"/>
      <c r="H450" s="115"/>
      <c r="I450" s="115"/>
      <c r="J450" s="115"/>
      <c r="K450" s="115"/>
      <c r="L450" s="115"/>
      <c r="M450" s="115"/>
      <c r="N450" s="115"/>
      <c r="O450" s="115"/>
      <c r="P450" s="115"/>
      <c r="Q450" s="115"/>
      <c r="R450" s="114">
        <f>'Հ4 '!I437</f>
        <v>2000000</v>
      </c>
      <c r="S450" s="113">
        <f t="shared" si="80"/>
        <v>0</v>
      </c>
      <c r="T450" s="116"/>
      <c r="U450" s="116"/>
      <c r="V450" s="116"/>
      <c r="W450" s="116"/>
      <c r="X450" s="116"/>
      <c r="Y450" s="116"/>
      <c r="Z450" s="116"/>
      <c r="AA450" s="116"/>
      <c r="AB450" s="116"/>
      <c r="AC450" s="116"/>
      <c r="AD450" s="116"/>
      <c r="AE450" s="114">
        <f>'Հ4 '!J437</f>
        <v>7067451.0999999996</v>
      </c>
      <c r="AF450" s="113">
        <f t="shared" si="81"/>
        <v>0</v>
      </c>
      <c r="AG450" s="117"/>
      <c r="AH450" s="117"/>
      <c r="AI450" s="117"/>
      <c r="AJ450" s="117"/>
      <c r="AK450" s="117"/>
      <c r="AL450" s="117"/>
      <c r="AM450" s="117"/>
      <c r="AN450" s="117"/>
      <c r="AO450" s="117"/>
      <c r="AP450" s="117"/>
      <c r="AQ450" s="117"/>
      <c r="AR450" s="114">
        <f>'Հ4 '!K437</f>
        <v>7067451.0999999996</v>
      </c>
      <c r="AS450" s="113">
        <f t="shared" si="82"/>
        <v>0</v>
      </c>
      <c r="AT450" s="118"/>
      <c r="AU450" s="118"/>
      <c r="AV450" s="118"/>
      <c r="AW450" s="118"/>
      <c r="AX450" s="118"/>
      <c r="AY450" s="118"/>
      <c r="AZ450" s="118"/>
      <c r="BA450" s="118"/>
      <c r="BB450" s="118"/>
      <c r="BC450" s="118"/>
      <c r="BD450" s="118"/>
      <c r="BE450" s="114">
        <f>'Հ4 '!L437</f>
        <v>7067451.0999999996</v>
      </c>
      <c r="BF450" s="113">
        <f t="shared" si="83"/>
        <v>0</v>
      </c>
      <c r="BG450" s="119"/>
      <c r="BH450" s="119"/>
      <c r="BI450" s="119"/>
      <c r="BJ450" s="119"/>
      <c r="BK450" s="119"/>
      <c r="BL450" s="119"/>
      <c r="BM450" s="119"/>
      <c r="BN450" s="119"/>
      <c r="BO450" s="119"/>
      <c r="BP450" s="119"/>
      <c r="BQ450" s="119"/>
    </row>
    <row r="451" spans="2:69" ht="43.5" hidden="1" customHeight="1" x14ac:dyDescent="0.3">
      <c r="B451" s="111"/>
      <c r="C451" s="111">
        <f>'Հ4 '!F438</f>
        <v>0</v>
      </c>
      <c r="D451" s="111" t="str">
        <f>'Հ4 '!G438</f>
        <v xml:space="preserve"> Ընթացիկ դրամաշնորհներ պետական հատվածի այլ մակարդակներին</v>
      </c>
      <c r="E451" s="114">
        <f>'Հ4 '!H438</f>
        <v>1612220.4</v>
      </c>
      <c r="F451" s="113">
        <f t="shared" si="79"/>
        <v>0</v>
      </c>
      <c r="G451" s="115"/>
      <c r="H451" s="115"/>
      <c r="I451" s="115"/>
      <c r="J451" s="115"/>
      <c r="K451" s="115"/>
      <c r="L451" s="115"/>
      <c r="M451" s="115"/>
      <c r="N451" s="115"/>
      <c r="O451" s="115"/>
      <c r="P451" s="115"/>
      <c r="Q451" s="115"/>
      <c r="R451" s="114">
        <f>'Հ4 '!I438</f>
        <v>2000000</v>
      </c>
      <c r="S451" s="113">
        <f t="shared" si="80"/>
        <v>0</v>
      </c>
      <c r="T451" s="116"/>
      <c r="U451" s="116"/>
      <c r="V451" s="116"/>
      <c r="W451" s="116"/>
      <c r="X451" s="116"/>
      <c r="Y451" s="116"/>
      <c r="Z451" s="116"/>
      <c r="AA451" s="116"/>
      <c r="AB451" s="116"/>
      <c r="AC451" s="116"/>
      <c r="AD451" s="116"/>
      <c r="AE451" s="114">
        <f>'Հ4 '!J438</f>
        <v>7067451.0999999996</v>
      </c>
      <c r="AF451" s="113">
        <f t="shared" si="81"/>
        <v>0</v>
      </c>
      <c r="AG451" s="117"/>
      <c r="AH451" s="117"/>
      <c r="AI451" s="117"/>
      <c r="AJ451" s="117"/>
      <c r="AK451" s="117"/>
      <c r="AL451" s="117"/>
      <c r="AM451" s="117"/>
      <c r="AN451" s="117"/>
      <c r="AO451" s="117"/>
      <c r="AP451" s="117"/>
      <c r="AQ451" s="117"/>
      <c r="AR451" s="114">
        <f>'Հ4 '!K438</f>
        <v>7067451.0999999996</v>
      </c>
      <c r="AS451" s="113">
        <f t="shared" si="82"/>
        <v>0</v>
      </c>
      <c r="AT451" s="118"/>
      <c r="AU451" s="118"/>
      <c r="AV451" s="118"/>
      <c r="AW451" s="118"/>
      <c r="AX451" s="118"/>
      <c r="AY451" s="118"/>
      <c r="AZ451" s="118"/>
      <c r="BA451" s="118"/>
      <c r="BB451" s="118"/>
      <c r="BC451" s="118"/>
      <c r="BD451" s="118"/>
      <c r="BE451" s="114">
        <f>'Հ4 '!L438</f>
        <v>7067451.0999999996</v>
      </c>
      <c r="BF451" s="113">
        <f t="shared" si="83"/>
        <v>0</v>
      </c>
      <c r="BG451" s="119"/>
      <c r="BH451" s="119"/>
      <c r="BI451" s="119"/>
      <c r="BJ451" s="119"/>
      <c r="BK451" s="119"/>
      <c r="BL451" s="119"/>
      <c r="BM451" s="119"/>
      <c r="BN451" s="119"/>
      <c r="BO451" s="119"/>
      <c r="BP451" s="119"/>
      <c r="BQ451" s="119"/>
    </row>
    <row r="452" spans="2:69" ht="43.5" hidden="1" customHeight="1" x14ac:dyDescent="0.3">
      <c r="B452" s="111"/>
      <c r="C452" s="111">
        <f>'Հ4 '!F439</f>
        <v>0</v>
      </c>
      <c r="D452" s="111" t="str">
        <f>'Հ4 '!G439</f>
        <v xml:space="preserve"> - Այլ ընթացիկ դրամաշնորհներ</v>
      </c>
      <c r="E452" s="114">
        <f>'Հ4 '!H439</f>
        <v>1612220.4</v>
      </c>
      <c r="F452" s="113">
        <f t="shared" si="79"/>
        <v>0</v>
      </c>
      <c r="G452" s="115"/>
      <c r="H452" s="115"/>
      <c r="I452" s="115"/>
      <c r="J452" s="115"/>
      <c r="K452" s="115"/>
      <c r="L452" s="115"/>
      <c r="M452" s="115"/>
      <c r="N452" s="115"/>
      <c r="O452" s="115"/>
      <c r="P452" s="115"/>
      <c r="Q452" s="115"/>
      <c r="R452" s="114">
        <f>'Հ4 '!I439</f>
        <v>2000000</v>
      </c>
      <c r="S452" s="113">
        <f t="shared" si="80"/>
        <v>0</v>
      </c>
      <c r="T452" s="116"/>
      <c r="U452" s="116"/>
      <c r="V452" s="116"/>
      <c r="W452" s="116"/>
      <c r="X452" s="116"/>
      <c r="Y452" s="116"/>
      <c r="Z452" s="116"/>
      <c r="AA452" s="116"/>
      <c r="AB452" s="116"/>
      <c r="AC452" s="116"/>
      <c r="AD452" s="116"/>
      <c r="AE452" s="114">
        <f>'Հ4 '!J439</f>
        <v>7067451.0999999996</v>
      </c>
      <c r="AF452" s="113">
        <f t="shared" si="81"/>
        <v>0</v>
      </c>
      <c r="AG452" s="117"/>
      <c r="AH452" s="117"/>
      <c r="AI452" s="117"/>
      <c r="AJ452" s="117"/>
      <c r="AK452" s="117"/>
      <c r="AL452" s="117"/>
      <c r="AM452" s="117"/>
      <c r="AN452" s="117"/>
      <c r="AO452" s="117"/>
      <c r="AP452" s="117"/>
      <c r="AQ452" s="117"/>
      <c r="AR452" s="114">
        <f>'Հ4 '!K439</f>
        <v>7067451.0999999996</v>
      </c>
      <c r="AS452" s="113">
        <f t="shared" si="82"/>
        <v>0</v>
      </c>
      <c r="AT452" s="118"/>
      <c r="AU452" s="118"/>
      <c r="AV452" s="118"/>
      <c r="AW452" s="118"/>
      <c r="AX452" s="118"/>
      <c r="AY452" s="118"/>
      <c r="AZ452" s="118"/>
      <c r="BA452" s="118"/>
      <c r="BB452" s="118"/>
      <c r="BC452" s="118"/>
      <c r="BD452" s="118"/>
      <c r="BE452" s="114">
        <f>'Հ4 '!L439</f>
        <v>7067451.0999999996</v>
      </c>
      <c r="BF452" s="113">
        <f t="shared" si="83"/>
        <v>0</v>
      </c>
      <c r="BG452" s="119"/>
      <c r="BH452" s="119"/>
      <c r="BI452" s="119"/>
      <c r="BJ452" s="119"/>
      <c r="BK452" s="119"/>
      <c r="BL452" s="119"/>
      <c r="BM452" s="119"/>
      <c r="BN452" s="119"/>
      <c r="BO452" s="119"/>
      <c r="BP452" s="119"/>
      <c r="BQ452" s="119"/>
    </row>
    <row r="453" spans="2:69" ht="81.75" customHeight="1" x14ac:dyDescent="0.3">
      <c r="B453" s="111"/>
      <c r="C453" s="111" t="str">
        <f>'Հ4 '!F440</f>
        <v xml:space="preserve"> 12008</v>
      </c>
      <c r="D453" s="111" t="str">
        <f>'Հ4 '!G440</f>
        <v xml:space="preserve"> Սահմանամերձ բնակավայրերում ընտանիքների բնակարանային մատչելիության ապահովման պետական աջակցություն</v>
      </c>
      <c r="E453" s="114">
        <f>'Հ4 '!H440</f>
        <v>26538.91</v>
      </c>
      <c r="F453" s="113">
        <f t="shared" ref="F453:F516" si="89">SUM(G453:Q453)</f>
        <v>0</v>
      </c>
      <c r="G453" s="115"/>
      <c r="H453" s="115"/>
      <c r="I453" s="115"/>
      <c r="J453" s="115"/>
      <c r="K453" s="115"/>
      <c r="L453" s="115"/>
      <c r="M453" s="115"/>
      <c r="N453" s="115"/>
      <c r="O453" s="115"/>
      <c r="P453" s="115"/>
      <c r="Q453" s="115"/>
      <c r="R453" s="114">
        <f>'Հ4 '!I440</f>
        <v>467500</v>
      </c>
      <c r="S453" s="113">
        <f t="shared" ref="S453:S516" si="90">SUM(T453:AD453)</f>
        <v>0</v>
      </c>
      <c r="T453" s="116"/>
      <c r="U453" s="116"/>
      <c r="V453" s="116"/>
      <c r="W453" s="116"/>
      <c r="X453" s="116"/>
      <c r="Y453" s="116"/>
      <c r="Z453" s="116"/>
      <c r="AA453" s="116"/>
      <c r="AB453" s="116"/>
      <c r="AC453" s="116"/>
      <c r="AD453" s="116"/>
      <c r="AE453" s="114">
        <f>'Հ4 '!J440</f>
        <v>1548053.7</v>
      </c>
      <c r="AF453" s="113">
        <f t="shared" ref="AF453:AF516" si="91">SUM(AG453:AQ453)</f>
        <v>0</v>
      </c>
      <c r="AG453" s="117"/>
      <c r="AH453" s="117"/>
      <c r="AI453" s="117"/>
      <c r="AJ453" s="117"/>
      <c r="AK453" s="117"/>
      <c r="AL453" s="117"/>
      <c r="AM453" s="117"/>
      <c r="AN453" s="117"/>
      <c r="AO453" s="117"/>
      <c r="AP453" s="117"/>
      <c r="AQ453" s="117"/>
      <c r="AR453" s="114">
        <f>'Հ4 '!K440</f>
        <v>1548053.7</v>
      </c>
      <c r="AS453" s="113">
        <f t="shared" ref="AS453:AS516" si="92">SUM(AT453:BD453)</f>
        <v>0</v>
      </c>
      <c r="AT453" s="118"/>
      <c r="AU453" s="118"/>
      <c r="AV453" s="118"/>
      <c r="AW453" s="118"/>
      <c r="AX453" s="118"/>
      <c r="AY453" s="118"/>
      <c r="AZ453" s="118"/>
      <c r="BA453" s="118"/>
      <c r="BB453" s="118"/>
      <c r="BC453" s="118"/>
      <c r="BD453" s="118"/>
      <c r="BE453" s="114">
        <f>'Հ4 '!L440</f>
        <v>1548053.7</v>
      </c>
      <c r="BF453" s="113">
        <f t="shared" ref="BF453:BF516" si="93">SUM(BG453:BQ453)</f>
        <v>0</v>
      </c>
      <c r="BG453" s="119"/>
      <c r="BH453" s="119"/>
      <c r="BI453" s="119"/>
      <c r="BJ453" s="119"/>
      <c r="BK453" s="119"/>
      <c r="BL453" s="119"/>
      <c r="BM453" s="119"/>
      <c r="BN453" s="119"/>
      <c r="BO453" s="119"/>
      <c r="BP453" s="119"/>
      <c r="BQ453" s="119"/>
    </row>
    <row r="454" spans="2:69" ht="43.5" hidden="1" customHeight="1" x14ac:dyDescent="0.3">
      <c r="B454" s="111"/>
      <c r="C454" s="111">
        <f>'Հ4 '!F441</f>
        <v>0</v>
      </c>
      <c r="D454" s="111" t="str">
        <f>'Հ4 '!G441</f>
        <v xml:space="preserve"> այդ թվում` ըստ կատարողների</v>
      </c>
      <c r="E454" s="114">
        <f>'Հ4 '!H441</f>
        <v>0</v>
      </c>
      <c r="F454" s="113">
        <f t="shared" si="89"/>
        <v>0</v>
      </c>
      <c r="G454" s="115"/>
      <c r="H454" s="115"/>
      <c r="I454" s="115"/>
      <c r="J454" s="115"/>
      <c r="K454" s="115"/>
      <c r="L454" s="115"/>
      <c r="M454" s="115"/>
      <c r="N454" s="115"/>
      <c r="O454" s="115"/>
      <c r="P454" s="115"/>
      <c r="Q454" s="115"/>
      <c r="R454" s="114">
        <f>'Հ4 '!I441</f>
        <v>0</v>
      </c>
      <c r="S454" s="113">
        <f t="shared" si="90"/>
        <v>0</v>
      </c>
      <c r="T454" s="116"/>
      <c r="U454" s="116"/>
      <c r="V454" s="116"/>
      <c r="W454" s="116"/>
      <c r="X454" s="116"/>
      <c r="Y454" s="116"/>
      <c r="Z454" s="116"/>
      <c r="AA454" s="116"/>
      <c r="AB454" s="116"/>
      <c r="AC454" s="116"/>
      <c r="AD454" s="116"/>
      <c r="AE454" s="114">
        <f>'Հ4 '!J441</f>
        <v>0</v>
      </c>
      <c r="AF454" s="113">
        <f t="shared" si="91"/>
        <v>0</v>
      </c>
      <c r="AG454" s="117"/>
      <c r="AH454" s="117"/>
      <c r="AI454" s="117"/>
      <c r="AJ454" s="117"/>
      <c r="AK454" s="117"/>
      <c r="AL454" s="117"/>
      <c r="AM454" s="117"/>
      <c r="AN454" s="117"/>
      <c r="AO454" s="117"/>
      <c r="AP454" s="117"/>
      <c r="AQ454" s="117"/>
      <c r="AR454" s="114">
        <f>'Հ4 '!K441</f>
        <v>0</v>
      </c>
      <c r="AS454" s="113">
        <f t="shared" si="92"/>
        <v>0</v>
      </c>
      <c r="AT454" s="118"/>
      <c r="AU454" s="118"/>
      <c r="AV454" s="118"/>
      <c r="AW454" s="118"/>
      <c r="AX454" s="118"/>
      <c r="AY454" s="118"/>
      <c r="AZ454" s="118"/>
      <c r="BA454" s="118"/>
      <c r="BB454" s="118"/>
      <c r="BC454" s="118"/>
      <c r="BD454" s="118"/>
      <c r="BE454" s="114">
        <f>'Հ4 '!L441</f>
        <v>0</v>
      </c>
      <c r="BF454" s="113">
        <f t="shared" si="93"/>
        <v>0</v>
      </c>
      <c r="BG454" s="119"/>
      <c r="BH454" s="119"/>
      <c r="BI454" s="119"/>
      <c r="BJ454" s="119"/>
      <c r="BK454" s="119"/>
      <c r="BL454" s="119"/>
      <c r="BM454" s="119"/>
      <c r="BN454" s="119"/>
      <c r="BO454" s="119"/>
      <c r="BP454" s="119"/>
      <c r="BQ454" s="119"/>
    </row>
    <row r="455" spans="2:69" ht="43.5" hidden="1" customHeight="1" x14ac:dyDescent="0.3">
      <c r="B455" s="111"/>
      <c r="C455" s="111">
        <f>'Հ4 '!F442</f>
        <v>0</v>
      </c>
      <c r="D455" s="111" t="str">
        <f>'Հ4 '!G442</f>
        <v xml:space="preserve"> ՀՀ աշխատանքի և սոցիալական հարցերի նախարարության միասնական սոցիալական ծառայություն</v>
      </c>
      <c r="E455" s="114">
        <f>'Հ4 '!H442</f>
        <v>26538.91</v>
      </c>
      <c r="F455" s="113">
        <f t="shared" si="89"/>
        <v>0</v>
      </c>
      <c r="G455" s="115"/>
      <c r="H455" s="115"/>
      <c r="I455" s="115"/>
      <c r="J455" s="115"/>
      <c r="K455" s="115"/>
      <c r="L455" s="115"/>
      <c r="M455" s="115"/>
      <c r="N455" s="115"/>
      <c r="O455" s="115"/>
      <c r="P455" s="115"/>
      <c r="Q455" s="115"/>
      <c r="R455" s="114">
        <f>'Հ4 '!I442</f>
        <v>467500</v>
      </c>
      <c r="S455" s="113">
        <f t="shared" si="90"/>
        <v>0</v>
      </c>
      <c r="T455" s="116"/>
      <c r="U455" s="116"/>
      <c r="V455" s="116"/>
      <c r="W455" s="116"/>
      <c r="X455" s="116"/>
      <c r="Y455" s="116"/>
      <c r="Z455" s="116"/>
      <c r="AA455" s="116"/>
      <c r="AB455" s="116"/>
      <c r="AC455" s="116"/>
      <c r="AD455" s="116"/>
      <c r="AE455" s="114">
        <f>'Հ4 '!J442</f>
        <v>1548053.7</v>
      </c>
      <c r="AF455" s="113">
        <f t="shared" si="91"/>
        <v>0</v>
      </c>
      <c r="AG455" s="117"/>
      <c r="AH455" s="117"/>
      <c r="AI455" s="117"/>
      <c r="AJ455" s="117"/>
      <c r="AK455" s="117"/>
      <c r="AL455" s="117"/>
      <c r="AM455" s="117"/>
      <c r="AN455" s="117"/>
      <c r="AO455" s="117"/>
      <c r="AP455" s="117"/>
      <c r="AQ455" s="117"/>
      <c r="AR455" s="114">
        <f>'Հ4 '!K442</f>
        <v>1548053.7</v>
      </c>
      <c r="AS455" s="113">
        <f t="shared" si="92"/>
        <v>0</v>
      </c>
      <c r="AT455" s="118"/>
      <c r="AU455" s="118"/>
      <c r="AV455" s="118"/>
      <c r="AW455" s="118"/>
      <c r="AX455" s="118"/>
      <c r="AY455" s="118"/>
      <c r="AZ455" s="118"/>
      <c r="BA455" s="118"/>
      <c r="BB455" s="118"/>
      <c r="BC455" s="118"/>
      <c r="BD455" s="118"/>
      <c r="BE455" s="114">
        <f>'Հ4 '!L442</f>
        <v>1548053.7</v>
      </c>
      <c r="BF455" s="113">
        <f t="shared" si="93"/>
        <v>0</v>
      </c>
      <c r="BG455" s="119"/>
      <c r="BH455" s="119"/>
      <c r="BI455" s="119"/>
      <c r="BJ455" s="119"/>
      <c r="BK455" s="119"/>
      <c r="BL455" s="119"/>
      <c r="BM455" s="119"/>
      <c r="BN455" s="119"/>
      <c r="BO455" s="119"/>
      <c r="BP455" s="119"/>
      <c r="BQ455" s="119"/>
    </row>
    <row r="456" spans="2:69" ht="43.5" hidden="1" customHeight="1" x14ac:dyDescent="0.3">
      <c r="B456" s="111"/>
      <c r="C456" s="111">
        <f>'Հ4 '!F443</f>
        <v>0</v>
      </c>
      <c r="D456" s="111" t="str">
        <f>'Հ4 '!G443</f>
        <v xml:space="preserve"> այդ թվում` բյուջետային ծախսերի տնտեսագիտական դասակարգման հոդվածներ</v>
      </c>
      <c r="E456" s="114">
        <f>'Հ4 '!H443</f>
        <v>0</v>
      </c>
      <c r="F456" s="113">
        <f t="shared" si="89"/>
        <v>0</v>
      </c>
      <c r="G456" s="115"/>
      <c r="H456" s="115"/>
      <c r="I456" s="115"/>
      <c r="J456" s="115"/>
      <c r="K456" s="115"/>
      <c r="L456" s="115"/>
      <c r="M456" s="115"/>
      <c r="N456" s="115"/>
      <c r="O456" s="115"/>
      <c r="P456" s="115"/>
      <c r="Q456" s="115"/>
      <c r="R456" s="114">
        <f>'Հ4 '!I443</f>
        <v>0</v>
      </c>
      <c r="S456" s="113">
        <f t="shared" si="90"/>
        <v>0</v>
      </c>
      <c r="T456" s="116"/>
      <c r="U456" s="116"/>
      <c r="V456" s="116"/>
      <c r="W456" s="116"/>
      <c r="X456" s="116"/>
      <c r="Y456" s="116"/>
      <c r="Z456" s="116"/>
      <c r="AA456" s="116"/>
      <c r="AB456" s="116"/>
      <c r="AC456" s="116"/>
      <c r="AD456" s="116"/>
      <c r="AE456" s="114">
        <f>'Հ4 '!J443</f>
        <v>0</v>
      </c>
      <c r="AF456" s="113">
        <f t="shared" si="91"/>
        <v>0</v>
      </c>
      <c r="AG456" s="117"/>
      <c r="AH456" s="117"/>
      <c r="AI456" s="117"/>
      <c r="AJ456" s="117"/>
      <c r="AK456" s="117"/>
      <c r="AL456" s="117"/>
      <c r="AM456" s="117"/>
      <c r="AN456" s="117"/>
      <c r="AO456" s="117"/>
      <c r="AP456" s="117"/>
      <c r="AQ456" s="117"/>
      <c r="AR456" s="114">
        <f>'Հ4 '!K443</f>
        <v>0</v>
      </c>
      <c r="AS456" s="113">
        <f t="shared" si="92"/>
        <v>0</v>
      </c>
      <c r="AT456" s="118"/>
      <c r="AU456" s="118"/>
      <c r="AV456" s="118"/>
      <c r="AW456" s="118"/>
      <c r="AX456" s="118"/>
      <c r="AY456" s="118"/>
      <c r="AZ456" s="118"/>
      <c r="BA456" s="118"/>
      <c r="BB456" s="118"/>
      <c r="BC456" s="118"/>
      <c r="BD456" s="118"/>
      <c r="BE456" s="114">
        <f>'Հ4 '!L443</f>
        <v>0</v>
      </c>
      <c r="BF456" s="113">
        <f t="shared" si="93"/>
        <v>0</v>
      </c>
      <c r="BG456" s="119"/>
      <c r="BH456" s="119"/>
      <c r="BI456" s="119"/>
      <c r="BJ456" s="119"/>
      <c r="BK456" s="119"/>
      <c r="BL456" s="119"/>
      <c r="BM456" s="119"/>
      <c r="BN456" s="119"/>
      <c r="BO456" s="119"/>
      <c r="BP456" s="119"/>
      <c r="BQ456" s="119"/>
    </row>
    <row r="457" spans="2:69" ht="43.5" hidden="1" customHeight="1" x14ac:dyDescent="0.3">
      <c r="B457" s="111"/>
      <c r="C457" s="111">
        <f>'Հ4 '!F444</f>
        <v>0</v>
      </c>
      <c r="D457" s="111" t="str">
        <f>'Հ4 '!G444</f>
        <v xml:space="preserve"> ԸՆԴԱՄԵՆԸ ԾԱԽՍԵՐ</v>
      </c>
      <c r="E457" s="114">
        <f>'Հ4 '!H444</f>
        <v>26538.91</v>
      </c>
      <c r="F457" s="113">
        <f t="shared" si="89"/>
        <v>0</v>
      </c>
      <c r="G457" s="115"/>
      <c r="H457" s="115"/>
      <c r="I457" s="115"/>
      <c r="J457" s="115"/>
      <c r="K457" s="115"/>
      <c r="L457" s="115"/>
      <c r="M457" s="115"/>
      <c r="N457" s="115"/>
      <c r="O457" s="115"/>
      <c r="P457" s="115"/>
      <c r="Q457" s="115"/>
      <c r="R457" s="114">
        <f>'Հ4 '!I444</f>
        <v>467500</v>
      </c>
      <c r="S457" s="113">
        <f t="shared" si="90"/>
        <v>0</v>
      </c>
      <c r="T457" s="116"/>
      <c r="U457" s="116"/>
      <c r="V457" s="116"/>
      <c r="W457" s="116"/>
      <c r="X457" s="116"/>
      <c r="Y457" s="116"/>
      <c r="Z457" s="116"/>
      <c r="AA457" s="116"/>
      <c r="AB457" s="116"/>
      <c r="AC457" s="116"/>
      <c r="AD457" s="116"/>
      <c r="AE457" s="114">
        <f>'Հ4 '!J444</f>
        <v>1548053.7</v>
      </c>
      <c r="AF457" s="113">
        <f t="shared" si="91"/>
        <v>0</v>
      </c>
      <c r="AG457" s="117"/>
      <c r="AH457" s="117"/>
      <c r="AI457" s="117"/>
      <c r="AJ457" s="117"/>
      <c r="AK457" s="117"/>
      <c r="AL457" s="117"/>
      <c r="AM457" s="117"/>
      <c r="AN457" s="117"/>
      <c r="AO457" s="117"/>
      <c r="AP457" s="117"/>
      <c r="AQ457" s="117"/>
      <c r="AR457" s="114">
        <f>'Հ4 '!K444</f>
        <v>1548053.7</v>
      </c>
      <c r="AS457" s="113">
        <f t="shared" si="92"/>
        <v>0</v>
      </c>
      <c r="AT457" s="118"/>
      <c r="AU457" s="118"/>
      <c r="AV457" s="118"/>
      <c r="AW457" s="118"/>
      <c r="AX457" s="118"/>
      <c r="AY457" s="118"/>
      <c r="AZ457" s="118"/>
      <c r="BA457" s="118"/>
      <c r="BB457" s="118"/>
      <c r="BC457" s="118"/>
      <c r="BD457" s="118"/>
      <c r="BE457" s="114">
        <f>'Հ4 '!L444</f>
        <v>1548053.7</v>
      </c>
      <c r="BF457" s="113">
        <f t="shared" si="93"/>
        <v>0</v>
      </c>
      <c r="BG457" s="119"/>
      <c r="BH457" s="119"/>
      <c r="BI457" s="119"/>
      <c r="BJ457" s="119"/>
      <c r="BK457" s="119"/>
      <c r="BL457" s="119"/>
      <c r="BM457" s="119"/>
      <c r="BN457" s="119"/>
      <c r="BO457" s="119"/>
      <c r="BP457" s="119"/>
      <c r="BQ457" s="119"/>
    </row>
    <row r="458" spans="2:69" ht="43.5" hidden="1" customHeight="1" x14ac:dyDescent="0.3">
      <c r="B458" s="111"/>
      <c r="C458" s="111">
        <f>'Հ4 '!F445</f>
        <v>0</v>
      </c>
      <c r="D458" s="111" t="str">
        <f>'Հ4 '!G445</f>
        <v xml:space="preserve"> ԸՆԹԱՑԻԿ ԾԱԽՍԵՐ</v>
      </c>
      <c r="E458" s="114">
        <f>'Հ4 '!H445</f>
        <v>26538.91</v>
      </c>
      <c r="F458" s="113">
        <f t="shared" si="89"/>
        <v>0</v>
      </c>
      <c r="G458" s="115"/>
      <c r="H458" s="115"/>
      <c r="I458" s="115"/>
      <c r="J458" s="115"/>
      <c r="K458" s="115"/>
      <c r="L458" s="115"/>
      <c r="M458" s="115"/>
      <c r="N458" s="115"/>
      <c r="O458" s="115"/>
      <c r="P458" s="115"/>
      <c r="Q458" s="115"/>
      <c r="R458" s="114">
        <f>'Հ4 '!I445</f>
        <v>467500</v>
      </c>
      <c r="S458" s="113">
        <f t="shared" si="90"/>
        <v>0</v>
      </c>
      <c r="T458" s="116"/>
      <c r="U458" s="116"/>
      <c r="V458" s="116"/>
      <c r="W458" s="116"/>
      <c r="X458" s="116"/>
      <c r="Y458" s="116"/>
      <c r="Z458" s="116"/>
      <c r="AA458" s="116"/>
      <c r="AB458" s="116"/>
      <c r="AC458" s="116"/>
      <c r="AD458" s="116"/>
      <c r="AE458" s="114">
        <f>'Հ4 '!J445</f>
        <v>1548053.7</v>
      </c>
      <c r="AF458" s="113">
        <f t="shared" si="91"/>
        <v>0</v>
      </c>
      <c r="AG458" s="117"/>
      <c r="AH458" s="117"/>
      <c r="AI458" s="117"/>
      <c r="AJ458" s="117"/>
      <c r="AK458" s="117"/>
      <c r="AL458" s="117"/>
      <c r="AM458" s="117"/>
      <c r="AN458" s="117"/>
      <c r="AO458" s="117"/>
      <c r="AP458" s="117"/>
      <c r="AQ458" s="117"/>
      <c r="AR458" s="114">
        <f>'Հ4 '!K445</f>
        <v>1548053.7</v>
      </c>
      <c r="AS458" s="113">
        <f t="shared" si="92"/>
        <v>0</v>
      </c>
      <c r="AT458" s="118"/>
      <c r="AU458" s="118"/>
      <c r="AV458" s="118"/>
      <c r="AW458" s="118"/>
      <c r="AX458" s="118"/>
      <c r="AY458" s="118"/>
      <c r="AZ458" s="118"/>
      <c r="BA458" s="118"/>
      <c r="BB458" s="118"/>
      <c r="BC458" s="118"/>
      <c r="BD458" s="118"/>
      <c r="BE458" s="114">
        <f>'Հ4 '!L445</f>
        <v>1548053.7</v>
      </c>
      <c r="BF458" s="113">
        <f t="shared" si="93"/>
        <v>0</v>
      </c>
      <c r="BG458" s="119"/>
      <c r="BH458" s="119"/>
      <c r="BI458" s="119"/>
      <c r="BJ458" s="119"/>
      <c r="BK458" s="119"/>
      <c r="BL458" s="119"/>
      <c r="BM458" s="119"/>
      <c r="BN458" s="119"/>
      <c r="BO458" s="119"/>
      <c r="BP458" s="119"/>
      <c r="BQ458" s="119"/>
    </row>
    <row r="459" spans="2:69" ht="43.5" hidden="1" customHeight="1" x14ac:dyDescent="0.3">
      <c r="B459" s="111"/>
      <c r="C459" s="111">
        <f>'Հ4 '!F446</f>
        <v>0</v>
      </c>
      <c r="D459" s="111" t="str">
        <f>'Հ4 '!G446</f>
        <v xml:space="preserve"> ՍՈՑԻԱԼԱԿԱՆ  ՆՊԱՍՏՆԵՐ ԵՎ ԿԵՆՍԱԹՈՇԱԿՆԵՐ</v>
      </c>
      <c r="E459" s="114">
        <f>'Հ4 '!H446</f>
        <v>26538.91</v>
      </c>
      <c r="F459" s="113">
        <f t="shared" si="89"/>
        <v>0</v>
      </c>
      <c r="G459" s="115"/>
      <c r="H459" s="115"/>
      <c r="I459" s="115"/>
      <c r="J459" s="115"/>
      <c r="K459" s="115"/>
      <c r="L459" s="115"/>
      <c r="M459" s="115"/>
      <c r="N459" s="115"/>
      <c r="O459" s="115"/>
      <c r="P459" s="115"/>
      <c r="Q459" s="115"/>
      <c r="R459" s="114">
        <f>'Հ4 '!I446</f>
        <v>467500</v>
      </c>
      <c r="S459" s="113">
        <f t="shared" si="90"/>
        <v>0</v>
      </c>
      <c r="T459" s="116"/>
      <c r="U459" s="116"/>
      <c r="V459" s="116"/>
      <c r="W459" s="116"/>
      <c r="X459" s="116"/>
      <c r="Y459" s="116"/>
      <c r="Z459" s="116"/>
      <c r="AA459" s="116"/>
      <c r="AB459" s="116"/>
      <c r="AC459" s="116"/>
      <c r="AD459" s="116"/>
      <c r="AE459" s="114">
        <f>'Հ4 '!J446</f>
        <v>1548053.7</v>
      </c>
      <c r="AF459" s="113">
        <f t="shared" si="91"/>
        <v>0</v>
      </c>
      <c r="AG459" s="117"/>
      <c r="AH459" s="117"/>
      <c r="AI459" s="117"/>
      <c r="AJ459" s="117"/>
      <c r="AK459" s="117"/>
      <c r="AL459" s="117"/>
      <c r="AM459" s="117"/>
      <c r="AN459" s="117"/>
      <c r="AO459" s="117"/>
      <c r="AP459" s="117"/>
      <c r="AQ459" s="117"/>
      <c r="AR459" s="114">
        <f>'Հ4 '!K446</f>
        <v>1548053.7</v>
      </c>
      <c r="AS459" s="113">
        <f t="shared" si="92"/>
        <v>0</v>
      </c>
      <c r="AT459" s="118"/>
      <c r="AU459" s="118"/>
      <c r="AV459" s="118"/>
      <c r="AW459" s="118"/>
      <c r="AX459" s="118"/>
      <c r="AY459" s="118"/>
      <c r="AZ459" s="118"/>
      <c r="BA459" s="118"/>
      <c r="BB459" s="118"/>
      <c r="BC459" s="118"/>
      <c r="BD459" s="118"/>
      <c r="BE459" s="114">
        <f>'Հ4 '!L446</f>
        <v>1548053.7</v>
      </c>
      <c r="BF459" s="113">
        <f t="shared" si="93"/>
        <v>0</v>
      </c>
      <c r="BG459" s="119"/>
      <c r="BH459" s="119"/>
      <c r="BI459" s="119"/>
      <c r="BJ459" s="119"/>
      <c r="BK459" s="119"/>
      <c r="BL459" s="119"/>
      <c r="BM459" s="119"/>
      <c r="BN459" s="119"/>
      <c r="BO459" s="119"/>
      <c r="BP459" s="119"/>
      <c r="BQ459" s="119"/>
    </row>
    <row r="460" spans="2:69" ht="43.5" hidden="1" customHeight="1" x14ac:dyDescent="0.3">
      <c r="B460" s="111"/>
      <c r="C460" s="111">
        <f>'Հ4 '!F447</f>
        <v>0</v>
      </c>
      <c r="D460" s="111" t="str">
        <f>'Հ4 '!G447</f>
        <v xml:space="preserve"> Սոցիալական օգնության դրամական արտահայտությամբ նպաստներ (բյուջեից)</v>
      </c>
      <c r="E460" s="114">
        <f>'Հ4 '!H447</f>
        <v>26538.91</v>
      </c>
      <c r="F460" s="113">
        <f t="shared" si="89"/>
        <v>0</v>
      </c>
      <c r="G460" s="115"/>
      <c r="H460" s="115"/>
      <c r="I460" s="115"/>
      <c r="J460" s="115"/>
      <c r="K460" s="115"/>
      <c r="L460" s="115"/>
      <c r="M460" s="115"/>
      <c r="N460" s="115"/>
      <c r="O460" s="115"/>
      <c r="P460" s="115"/>
      <c r="Q460" s="115"/>
      <c r="R460" s="114">
        <f>'Հ4 '!I447</f>
        <v>467500</v>
      </c>
      <c r="S460" s="113">
        <f t="shared" si="90"/>
        <v>0</v>
      </c>
      <c r="T460" s="116"/>
      <c r="U460" s="116"/>
      <c r="V460" s="116"/>
      <c r="W460" s="116"/>
      <c r="X460" s="116"/>
      <c r="Y460" s="116"/>
      <c r="Z460" s="116"/>
      <c r="AA460" s="116"/>
      <c r="AB460" s="116"/>
      <c r="AC460" s="116"/>
      <c r="AD460" s="116"/>
      <c r="AE460" s="114">
        <f>'Հ4 '!J447</f>
        <v>1548053.7</v>
      </c>
      <c r="AF460" s="113">
        <f t="shared" si="91"/>
        <v>0</v>
      </c>
      <c r="AG460" s="117"/>
      <c r="AH460" s="117"/>
      <c r="AI460" s="117"/>
      <c r="AJ460" s="117"/>
      <c r="AK460" s="117"/>
      <c r="AL460" s="117"/>
      <c r="AM460" s="117"/>
      <c r="AN460" s="117"/>
      <c r="AO460" s="117"/>
      <c r="AP460" s="117"/>
      <c r="AQ460" s="117"/>
      <c r="AR460" s="114">
        <f>'Հ4 '!K447</f>
        <v>1548053.7</v>
      </c>
      <c r="AS460" s="113">
        <f t="shared" si="92"/>
        <v>0</v>
      </c>
      <c r="AT460" s="118"/>
      <c r="AU460" s="118"/>
      <c r="AV460" s="118"/>
      <c r="AW460" s="118"/>
      <c r="AX460" s="118"/>
      <c r="AY460" s="118"/>
      <c r="AZ460" s="118"/>
      <c r="BA460" s="118"/>
      <c r="BB460" s="118"/>
      <c r="BC460" s="118"/>
      <c r="BD460" s="118"/>
      <c r="BE460" s="114">
        <f>'Հ4 '!L447</f>
        <v>1548053.7</v>
      </c>
      <c r="BF460" s="113">
        <f t="shared" si="93"/>
        <v>0</v>
      </c>
      <c r="BG460" s="119"/>
      <c r="BH460" s="119"/>
      <c r="BI460" s="119"/>
      <c r="BJ460" s="119"/>
      <c r="BK460" s="119"/>
      <c r="BL460" s="119"/>
      <c r="BM460" s="119"/>
      <c r="BN460" s="119"/>
      <c r="BO460" s="119"/>
      <c r="BP460" s="119"/>
      <c r="BQ460" s="119"/>
    </row>
    <row r="461" spans="2:69" ht="43.5" hidden="1" customHeight="1" x14ac:dyDescent="0.3">
      <c r="B461" s="111"/>
      <c r="C461" s="111">
        <f>'Հ4 '!F448</f>
        <v>0</v>
      </c>
      <c r="D461" s="111" t="str">
        <f>'Հ4 '!G448</f>
        <v xml:space="preserve"> - Այլ նպաստներ բյուջեից</v>
      </c>
      <c r="E461" s="114">
        <f>'Հ4 '!H448</f>
        <v>26538.91</v>
      </c>
      <c r="F461" s="113">
        <f t="shared" si="89"/>
        <v>0</v>
      </c>
      <c r="G461" s="115"/>
      <c r="H461" s="115"/>
      <c r="I461" s="115"/>
      <c r="J461" s="115"/>
      <c r="K461" s="115"/>
      <c r="L461" s="115"/>
      <c r="M461" s="115"/>
      <c r="N461" s="115"/>
      <c r="O461" s="115"/>
      <c r="P461" s="115"/>
      <c r="Q461" s="115"/>
      <c r="R461" s="114">
        <f>'Հ4 '!I448</f>
        <v>467500</v>
      </c>
      <c r="S461" s="113">
        <f t="shared" si="90"/>
        <v>0</v>
      </c>
      <c r="T461" s="116"/>
      <c r="U461" s="116"/>
      <c r="V461" s="116"/>
      <c r="W461" s="116"/>
      <c r="X461" s="116"/>
      <c r="Y461" s="116"/>
      <c r="Z461" s="116"/>
      <c r="AA461" s="116"/>
      <c r="AB461" s="116"/>
      <c r="AC461" s="116"/>
      <c r="AD461" s="116"/>
      <c r="AE461" s="114">
        <f>'Հ4 '!J448</f>
        <v>1548053.7</v>
      </c>
      <c r="AF461" s="113">
        <f t="shared" si="91"/>
        <v>0</v>
      </c>
      <c r="AG461" s="117"/>
      <c r="AH461" s="117"/>
      <c r="AI461" s="117"/>
      <c r="AJ461" s="117"/>
      <c r="AK461" s="117"/>
      <c r="AL461" s="117"/>
      <c r="AM461" s="117"/>
      <c r="AN461" s="117"/>
      <c r="AO461" s="117"/>
      <c r="AP461" s="117"/>
      <c r="AQ461" s="117"/>
      <c r="AR461" s="114">
        <f>'Հ4 '!K448</f>
        <v>1548053.7</v>
      </c>
      <c r="AS461" s="113">
        <f t="shared" si="92"/>
        <v>0</v>
      </c>
      <c r="AT461" s="118"/>
      <c r="AU461" s="118"/>
      <c r="AV461" s="118"/>
      <c r="AW461" s="118"/>
      <c r="AX461" s="118"/>
      <c r="AY461" s="118"/>
      <c r="AZ461" s="118"/>
      <c r="BA461" s="118"/>
      <c r="BB461" s="118"/>
      <c r="BC461" s="118"/>
      <c r="BD461" s="118"/>
      <c r="BE461" s="114">
        <f>'Հ4 '!L448</f>
        <v>1548053.7</v>
      </c>
      <c r="BF461" s="113">
        <f t="shared" si="93"/>
        <v>0</v>
      </c>
      <c r="BG461" s="119"/>
      <c r="BH461" s="119"/>
      <c r="BI461" s="119"/>
      <c r="BJ461" s="119"/>
      <c r="BK461" s="119"/>
      <c r="BL461" s="119"/>
      <c r="BM461" s="119"/>
      <c r="BN461" s="119"/>
      <c r="BO461" s="119"/>
      <c r="BP461" s="119"/>
      <c r="BQ461" s="119"/>
    </row>
    <row r="462" spans="2:69" ht="61.5" customHeight="1" x14ac:dyDescent="0.3">
      <c r="B462" s="111"/>
      <c r="C462" s="111" t="str">
        <f>'Հ4 '!F449</f>
        <v xml:space="preserve"> 12009</v>
      </c>
      <c r="D462" s="111" t="str">
        <f>'Հ4 '!G449</f>
        <v xml:space="preserve"> Բնակարանի վարձակալության վարձավճարի հատուցում</v>
      </c>
      <c r="E462" s="114">
        <f>'Հ4 '!H449</f>
        <v>0</v>
      </c>
      <c r="F462" s="113">
        <f t="shared" si="89"/>
        <v>0</v>
      </c>
      <c r="G462" s="115"/>
      <c r="H462" s="115"/>
      <c r="I462" s="115"/>
      <c r="J462" s="115"/>
      <c r="K462" s="115"/>
      <c r="L462" s="115"/>
      <c r="M462" s="115"/>
      <c r="N462" s="115"/>
      <c r="O462" s="115"/>
      <c r="P462" s="115"/>
      <c r="Q462" s="115"/>
      <c r="R462" s="114">
        <f>'Հ4 '!I449</f>
        <v>135000</v>
      </c>
      <c r="S462" s="113">
        <f t="shared" si="90"/>
        <v>0</v>
      </c>
      <c r="T462" s="116"/>
      <c r="U462" s="116"/>
      <c r="V462" s="116"/>
      <c r="W462" s="116"/>
      <c r="X462" s="116"/>
      <c r="Y462" s="116"/>
      <c r="Z462" s="116"/>
      <c r="AA462" s="116"/>
      <c r="AB462" s="116"/>
      <c r="AC462" s="116"/>
      <c r="AD462" s="116"/>
      <c r="AE462" s="114">
        <f>'Հ4 '!J449</f>
        <v>135000</v>
      </c>
      <c r="AF462" s="113">
        <f t="shared" si="91"/>
        <v>0</v>
      </c>
      <c r="AG462" s="117"/>
      <c r="AH462" s="117"/>
      <c r="AI462" s="117"/>
      <c r="AJ462" s="117"/>
      <c r="AK462" s="117"/>
      <c r="AL462" s="117"/>
      <c r="AM462" s="117"/>
      <c r="AN462" s="117"/>
      <c r="AO462" s="117"/>
      <c r="AP462" s="117"/>
      <c r="AQ462" s="117"/>
      <c r="AR462" s="114">
        <f>'Հ4 '!K449</f>
        <v>135000</v>
      </c>
      <c r="AS462" s="113">
        <f t="shared" si="92"/>
        <v>0</v>
      </c>
      <c r="AT462" s="118"/>
      <c r="AU462" s="118"/>
      <c r="AV462" s="118"/>
      <c r="AW462" s="118"/>
      <c r="AX462" s="118"/>
      <c r="AY462" s="118"/>
      <c r="AZ462" s="118"/>
      <c r="BA462" s="118"/>
      <c r="BB462" s="118"/>
      <c r="BC462" s="118"/>
      <c r="BD462" s="118"/>
      <c r="BE462" s="114">
        <f>'Հ4 '!L449</f>
        <v>135000</v>
      </c>
      <c r="BF462" s="113">
        <f t="shared" si="93"/>
        <v>0</v>
      </c>
      <c r="BG462" s="119"/>
      <c r="BH462" s="119"/>
      <c r="BI462" s="119"/>
      <c r="BJ462" s="119"/>
      <c r="BK462" s="119"/>
      <c r="BL462" s="119"/>
      <c r="BM462" s="119"/>
      <c r="BN462" s="119"/>
      <c r="BO462" s="119"/>
      <c r="BP462" s="119"/>
      <c r="BQ462" s="119"/>
    </row>
    <row r="463" spans="2:69" ht="43.5" hidden="1" customHeight="1" x14ac:dyDescent="0.3">
      <c r="B463" s="111"/>
      <c r="C463" s="111">
        <f>'Հ4 '!F450</f>
        <v>0</v>
      </c>
      <c r="D463" s="111" t="str">
        <f>'Հ4 '!G450</f>
        <v xml:space="preserve"> այդ թվում` ըստ կատարողների</v>
      </c>
      <c r="E463" s="114">
        <f>'Հ4 '!H450</f>
        <v>0</v>
      </c>
      <c r="F463" s="113">
        <f t="shared" si="89"/>
        <v>0</v>
      </c>
      <c r="G463" s="115"/>
      <c r="H463" s="115"/>
      <c r="I463" s="115"/>
      <c r="J463" s="115"/>
      <c r="K463" s="115"/>
      <c r="L463" s="115"/>
      <c r="M463" s="115"/>
      <c r="N463" s="115"/>
      <c r="O463" s="115"/>
      <c r="P463" s="115"/>
      <c r="Q463" s="115"/>
      <c r="R463" s="114">
        <f>'Հ4 '!I450</f>
        <v>0</v>
      </c>
      <c r="S463" s="113">
        <f t="shared" si="90"/>
        <v>0</v>
      </c>
      <c r="T463" s="116"/>
      <c r="U463" s="116"/>
      <c r="V463" s="116"/>
      <c r="W463" s="116"/>
      <c r="X463" s="116"/>
      <c r="Y463" s="116"/>
      <c r="Z463" s="116"/>
      <c r="AA463" s="116"/>
      <c r="AB463" s="116"/>
      <c r="AC463" s="116"/>
      <c r="AD463" s="116"/>
      <c r="AE463" s="114">
        <f>'Հ4 '!J450</f>
        <v>0</v>
      </c>
      <c r="AF463" s="113">
        <f t="shared" si="91"/>
        <v>0</v>
      </c>
      <c r="AG463" s="117"/>
      <c r="AH463" s="117"/>
      <c r="AI463" s="117"/>
      <c r="AJ463" s="117"/>
      <c r="AK463" s="117"/>
      <c r="AL463" s="117"/>
      <c r="AM463" s="117"/>
      <c r="AN463" s="117"/>
      <c r="AO463" s="117"/>
      <c r="AP463" s="117"/>
      <c r="AQ463" s="117"/>
      <c r="AR463" s="114">
        <f>'Հ4 '!K450</f>
        <v>0</v>
      </c>
      <c r="AS463" s="113">
        <f t="shared" si="92"/>
        <v>0</v>
      </c>
      <c r="AT463" s="118"/>
      <c r="AU463" s="118"/>
      <c r="AV463" s="118"/>
      <c r="AW463" s="118"/>
      <c r="AX463" s="118"/>
      <c r="AY463" s="118"/>
      <c r="AZ463" s="118"/>
      <c r="BA463" s="118"/>
      <c r="BB463" s="118"/>
      <c r="BC463" s="118"/>
      <c r="BD463" s="118"/>
      <c r="BE463" s="114">
        <f>'Հ4 '!L450</f>
        <v>0</v>
      </c>
      <c r="BF463" s="113">
        <f t="shared" si="93"/>
        <v>0</v>
      </c>
      <c r="BG463" s="119"/>
      <c r="BH463" s="119"/>
      <c r="BI463" s="119"/>
      <c r="BJ463" s="119"/>
      <c r="BK463" s="119"/>
      <c r="BL463" s="119"/>
      <c r="BM463" s="119"/>
      <c r="BN463" s="119"/>
      <c r="BO463" s="119"/>
      <c r="BP463" s="119"/>
      <c r="BQ463" s="119"/>
    </row>
    <row r="464" spans="2:69" ht="43.5" hidden="1" customHeight="1" x14ac:dyDescent="0.3">
      <c r="B464" s="111"/>
      <c r="C464" s="111">
        <f>'Հ4 '!F451</f>
        <v>0</v>
      </c>
      <c r="D464" s="111" t="str">
        <f>'Հ4 '!G451</f>
        <v xml:space="preserve"> ՀՀ աշխատանքի և սոցիալական հարցերի նախարարության միասնական սոցիալական ծառայություն</v>
      </c>
      <c r="E464" s="114">
        <f>'Հ4 '!H451</f>
        <v>0</v>
      </c>
      <c r="F464" s="113">
        <f t="shared" si="89"/>
        <v>0</v>
      </c>
      <c r="G464" s="115"/>
      <c r="H464" s="115"/>
      <c r="I464" s="115"/>
      <c r="J464" s="115"/>
      <c r="K464" s="115"/>
      <c r="L464" s="115"/>
      <c r="M464" s="115"/>
      <c r="N464" s="115"/>
      <c r="O464" s="115"/>
      <c r="P464" s="115"/>
      <c r="Q464" s="115"/>
      <c r="R464" s="114">
        <f>'Հ4 '!I451</f>
        <v>135000</v>
      </c>
      <c r="S464" s="113">
        <f t="shared" si="90"/>
        <v>0</v>
      </c>
      <c r="T464" s="116"/>
      <c r="U464" s="116"/>
      <c r="V464" s="116"/>
      <c r="W464" s="116"/>
      <c r="X464" s="116"/>
      <c r="Y464" s="116"/>
      <c r="Z464" s="116"/>
      <c r="AA464" s="116"/>
      <c r="AB464" s="116"/>
      <c r="AC464" s="116"/>
      <c r="AD464" s="116"/>
      <c r="AE464" s="114">
        <f>'Հ4 '!J451</f>
        <v>135000</v>
      </c>
      <c r="AF464" s="113">
        <f t="shared" si="91"/>
        <v>0</v>
      </c>
      <c r="AG464" s="117"/>
      <c r="AH464" s="117"/>
      <c r="AI464" s="117"/>
      <c r="AJ464" s="117"/>
      <c r="AK464" s="117"/>
      <c r="AL464" s="117"/>
      <c r="AM464" s="117"/>
      <c r="AN464" s="117"/>
      <c r="AO464" s="117"/>
      <c r="AP464" s="117"/>
      <c r="AQ464" s="117"/>
      <c r="AR464" s="114">
        <f>'Հ4 '!K451</f>
        <v>135000</v>
      </c>
      <c r="AS464" s="113">
        <f t="shared" si="92"/>
        <v>0</v>
      </c>
      <c r="AT464" s="118"/>
      <c r="AU464" s="118"/>
      <c r="AV464" s="118"/>
      <c r="AW464" s="118"/>
      <c r="AX464" s="118"/>
      <c r="AY464" s="118"/>
      <c r="AZ464" s="118"/>
      <c r="BA464" s="118"/>
      <c r="BB464" s="118"/>
      <c r="BC464" s="118"/>
      <c r="BD464" s="118"/>
      <c r="BE464" s="114">
        <f>'Հ4 '!L451</f>
        <v>135000</v>
      </c>
      <c r="BF464" s="113">
        <f t="shared" si="93"/>
        <v>0</v>
      </c>
      <c r="BG464" s="119"/>
      <c r="BH464" s="119"/>
      <c r="BI464" s="119"/>
      <c r="BJ464" s="119"/>
      <c r="BK464" s="119"/>
      <c r="BL464" s="119"/>
      <c r="BM464" s="119"/>
      <c r="BN464" s="119"/>
      <c r="BO464" s="119"/>
      <c r="BP464" s="119"/>
      <c r="BQ464" s="119"/>
    </row>
    <row r="465" spans="2:69" ht="43.5" hidden="1" customHeight="1" x14ac:dyDescent="0.3">
      <c r="B465" s="111"/>
      <c r="C465" s="111">
        <f>'Հ4 '!F452</f>
        <v>0</v>
      </c>
      <c r="D465" s="111" t="str">
        <f>'Հ4 '!G452</f>
        <v xml:space="preserve"> այդ թվում` բյուջետային ծախսերի տնտեսագիտական դասակարգման հոդվածներ</v>
      </c>
      <c r="E465" s="114">
        <f>'Հ4 '!H452</f>
        <v>0</v>
      </c>
      <c r="F465" s="113">
        <f t="shared" si="89"/>
        <v>0</v>
      </c>
      <c r="G465" s="115"/>
      <c r="H465" s="115"/>
      <c r="I465" s="115"/>
      <c r="J465" s="115"/>
      <c r="K465" s="115"/>
      <c r="L465" s="115"/>
      <c r="M465" s="115"/>
      <c r="N465" s="115"/>
      <c r="O465" s="115"/>
      <c r="P465" s="115"/>
      <c r="Q465" s="115"/>
      <c r="R465" s="114">
        <f>'Հ4 '!I452</f>
        <v>0</v>
      </c>
      <c r="S465" s="113">
        <f t="shared" si="90"/>
        <v>0</v>
      </c>
      <c r="T465" s="116"/>
      <c r="U465" s="116"/>
      <c r="V465" s="116"/>
      <c r="W465" s="116"/>
      <c r="X465" s="116"/>
      <c r="Y465" s="116"/>
      <c r="Z465" s="116"/>
      <c r="AA465" s="116"/>
      <c r="AB465" s="116"/>
      <c r="AC465" s="116"/>
      <c r="AD465" s="116"/>
      <c r="AE465" s="114">
        <f>'Հ4 '!J452</f>
        <v>0</v>
      </c>
      <c r="AF465" s="113">
        <f t="shared" si="91"/>
        <v>0</v>
      </c>
      <c r="AG465" s="117"/>
      <c r="AH465" s="117"/>
      <c r="AI465" s="117"/>
      <c r="AJ465" s="117"/>
      <c r="AK465" s="117"/>
      <c r="AL465" s="117"/>
      <c r="AM465" s="117"/>
      <c r="AN465" s="117"/>
      <c r="AO465" s="117"/>
      <c r="AP465" s="117"/>
      <c r="AQ465" s="117"/>
      <c r="AR465" s="114">
        <f>'Հ4 '!K452</f>
        <v>0</v>
      </c>
      <c r="AS465" s="113">
        <f t="shared" si="92"/>
        <v>0</v>
      </c>
      <c r="AT465" s="118"/>
      <c r="AU465" s="118"/>
      <c r="AV465" s="118"/>
      <c r="AW465" s="118"/>
      <c r="AX465" s="118"/>
      <c r="AY465" s="118"/>
      <c r="AZ465" s="118"/>
      <c r="BA465" s="118"/>
      <c r="BB465" s="118"/>
      <c r="BC465" s="118"/>
      <c r="BD465" s="118"/>
      <c r="BE465" s="114">
        <f>'Հ4 '!L452</f>
        <v>0</v>
      </c>
      <c r="BF465" s="113">
        <f t="shared" si="93"/>
        <v>0</v>
      </c>
      <c r="BG465" s="119"/>
      <c r="BH465" s="119"/>
      <c r="BI465" s="119"/>
      <c r="BJ465" s="119"/>
      <c r="BK465" s="119"/>
      <c r="BL465" s="119"/>
      <c r="BM465" s="119"/>
      <c r="BN465" s="119"/>
      <c r="BO465" s="119"/>
      <c r="BP465" s="119"/>
      <c r="BQ465" s="119"/>
    </row>
    <row r="466" spans="2:69" ht="43.5" hidden="1" customHeight="1" x14ac:dyDescent="0.3">
      <c r="B466" s="111"/>
      <c r="C466" s="111">
        <f>'Հ4 '!F453</f>
        <v>0</v>
      </c>
      <c r="D466" s="111" t="str">
        <f>'Հ4 '!G453</f>
        <v xml:space="preserve"> ԸՆԴԱՄԵՆԸ ԾԱԽՍԵՐ</v>
      </c>
      <c r="E466" s="114">
        <f>'Հ4 '!H453</f>
        <v>0</v>
      </c>
      <c r="F466" s="113">
        <f t="shared" si="89"/>
        <v>0</v>
      </c>
      <c r="G466" s="115"/>
      <c r="H466" s="115"/>
      <c r="I466" s="115"/>
      <c r="J466" s="115"/>
      <c r="K466" s="115"/>
      <c r="L466" s="115"/>
      <c r="M466" s="115"/>
      <c r="N466" s="115"/>
      <c r="O466" s="115"/>
      <c r="P466" s="115"/>
      <c r="Q466" s="115"/>
      <c r="R466" s="114">
        <f>'Հ4 '!I453</f>
        <v>135000</v>
      </c>
      <c r="S466" s="113">
        <f t="shared" si="90"/>
        <v>0</v>
      </c>
      <c r="T466" s="116"/>
      <c r="U466" s="116"/>
      <c r="V466" s="116"/>
      <c r="W466" s="116"/>
      <c r="X466" s="116"/>
      <c r="Y466" s="116"/>
      <c r="Z466" s="116"/>
      <c r="AA466" s="116"/>
      <c r="AB466" s="116"/>
      <c r="AC466" s="116"/>
      <c r="AD466" s="116"/>
      <c r="AE466" s="114">
        <f>'Հ4 '!J453</f>
        <v>135000</v>
      </c>
      <c r="AF466" s="113">
        <f t="shared" si="91"/>
        <v>0</v>
      </c>
      <c r="AG466" s="117"/>
      <c r="AH466" s="117"/>
      <c r="AI466" s="117"/>
      <c r="AJ466" s="117"/>
      <c r="AK466" s="117"/>
      <c r="AL466" s="117"/>
      <c r="AM466" s="117"/>
      <c r="AN466" s="117"/>
      <c r="AO466" s="117"/>
      <c r="AP466" s="117"/>
      <c r="AQ466" s="117"/>
      <c r="AR466" s="114">
        <f>'Հ4 '!K453</f>
        <v>135000</v>
      </c>
      <c r="AS466" s="113">
        <f t="shared" si="92"/>
        <v>0</v>
      </c>
      <c r="AT466" s="118"/>
      <c r="AU466" s="118"/>
      <c r="AV466" s="118"/>
      <c r="AW466" s="118"/>
      <c r="AX466" s="118"/>
      <c r="AY466" s="118"/>
      <c r="AZ466" s="118"/>
      <c r="BA466" s="118"/>
      <c r="BB466" s="118"/>
      <c r="BC466" s="118"/>
      <c r="BD466" s="118"/>
      <c r="BE466" s="114">
        <f>'Հ4 '!L453</f>
        <v>135000</v>
      </c>
      <c r="BF466" s="113">
        <f t="shared" si="93"/>
        <v>0</v>
      </c>
      <c r="BG466" s="119"/>
      <c r="BH466" s="119"/>
      <c r="BI466" s="119"/>
      <c r="BJ466" s="119"/>
      <c r="BK466" s="119"/>
      <c r="BL466" s="119"/>
      <c r="BM466" s="119"/>
      <c r="BN466" s="119"/>
      <c r="BO466" s="119"/>
      <c r="BP466" s="119"/>
      <c r="BQ466" s="119"/>
    </row>
    <row r="467" spans="2:69" ht="43.5" hidden="1" customHeight="1" x14ac:dyDescent="0.3">
      <c r="B467" s="111"/>
      <c r="C467" s="111">
        <f>'Հ4 '!F454</f>
        <v>0</v>
      </c>
      <c r="D467" s="111" t="str">
        <f>'Հ4 '!G454</f>
        <v xml:space="preserve"> ԸՆԹԱՑԻԿ ԾԱԽՍԵՐ</v>
      </c>
      <c r="E467" s="114">
        <f>'Հ4 '!H454</f>
        <v>0</v>
      </c>
      <c r="F467" s="113">
        <f t="shared" si="89"/>
        <v>0</v>
      </c>
      <c r="G467" s="115"/>
      <c r="H467" s="115"/>
      <c r="I467" s="115"/>
      <c r="J467" s="115"/>
      <c r="K467" s="115"/>
      <c r="L467" s="115"/>
      <c r="M467" s="115"/>
      <c r="N467" s="115"/>
      <c r="O467" s="115"/>
      <c r="P467" s="115"/>
      <c r="Q467" s="115"/>
      <c r="R467" s="114">
        <f>'Հ4 '!I454</f>
        <v>135000</v>
      </c>
      <c r="S467" s="113">
        <f t="shared" si="90"/>
        <v>0</v>
      </c>
      <c r="T467" s="116"/>
      <c r="U467" s="116"/>
      <c r="V467" s="116"/>
      <c r="W467" s="116"/>
      <c r="X467" s="116"/>
      <c r="Y467" s="116"/>
      <c r="Z467" s="116"/>
      <c r="AA467" s="116"/>
      <c r="AB467" s="116"/>
      <c r="AC467" s="116"/>
      <c r="AD467" s="116"/>
      <c r="AE467" s="114">
        <f>'Հ4 '!J454</f>
        <v>135000</v>
      </c>
      <c r="AF467" s="113">
        <f t="shared" si="91"/>
        <v>0</v>
      </c>
      <c r="AG467" s="117"/>
      <c r="AH467" s="117"/>
      <c r="AI467" s="117"/>
      <c r="AJ467" s="117"/>
      <c r="AK467" s="117"/>
      <c r="AL467" s="117"/>
      <c r="AM467" s="117"/>
      <c r="AN467" s="117"/>
      <c r="AO467" s="117"/>
      <c r="AP467" s="117"/>
      <c r="AQ467" s="117"/>
      <c r="AR467" s="114">
        <f>'Հ4 '!K454</f>
        <v>135000</v>
      </c>
      <c r="AS467" s="113">
        <f t="shared" si="92"/>
        <v>0</v>
      </c>
      <c r="AT467" s="118"/>
      <c r="AU467" s="118"/>
      <c r="AV467" s="118"/>
      <c r="AW467" s="118"/>
      <c r="AX467" s="118"/>
      <c r="AY467" s="118"/>
      <c r="AZ467" s="118"/>
      <c r="BA467" s="118"/>
      <c r="BB467" s="118"/>
      <c r="BC467" s="118"/>
      <c r="BD467" s="118"/>
      <c r="BE467" s="114">
        <f>'Հ4 '!L454</f>
        <v>135000</v>
      </c>
      <c r="BF467" s="113">
        <f t="shared" si="93"/>
        <v>0</v>
      </c>
      <c r="BG467" s="119"/>
      <c r="BH467" s="119"/>
      <c r="BI467" s="119"/>
      <c r="BJ467" s="119"/>
      <c r="BK467" s="119"/>
      <c r="BL467" s="119"/>
      <c r="BM467" s="119"/>
      <c r="BN467" s="119"/>
      <c r="BO467" s="119"/>
      <c r="BP467" s="119"/>
      <c r="BQ467" s="119"/>
    </row>
    <row r="468" spans="2:69" ht="43.5" hidden="1" customHeight="1" x14ac:dyDescent="0.3">
      <c r="B468" s="111"/>
      <c r="C468" s="111">
        <f>'Հ4 '!F455</f>
        <v>0</v>
      </c>
      <c r="D468" s="111" t="str">
        <f>'Հ4 '!G455</f>
        <v xml:space="preserve"> ՍՈՑԻԱԼԱԿԱՆ  ՆՊԱՍՏՆԵՐ ԵՎ ԿԵՆՍԱԹՈՇԱԿՆԵՐ</v>
      </c>
      <c r="E468" s="114">
        <f>'Հ4 '!H455</f>
        <v>0</v>
      </c>
      <c r="F468" s="113">
        <f t="shared" si="89"/>
        <v>0</v>
      </c>
      <c r="G468" s="115"/>
      <c r="H468" s="115"/>
      <c r="I468" s="115"/>
      <c r="J468" s="115"/>
      <c r="K468" s="115"/>
      <c r="L468" s="115"/>
      <c r="M468" s="115"/>
      <c r="N468" s="115"/>
      <c r="O468" s="115"/>
      <c r="P468" s="115"/>
      <c r="Q468" s="115"/>
      <c r="R468" s="114">
        <f>'Հ4 '!I455</f>
        <v>135000</v>
      </c>
      <c r="S468" s="113">
        <f t="shared" si="90"/>
        <v>0</v>
      </c>
      <c r="T468" s="116"/>
      <c r="U468" s="116"/>
      <c r="V468" s="116"/>
      <c r="W468" s="116"/>
      <c r="X468" s="116"/>
      <c r="Y468" s="116"/>
      <c r="Z468" s="116"/>
      <c r="AA468" s="116"/>
      <c r="AB468" s="116"/>
      <c r="AC468" s="116"/>
      <c r="AD468" s="116"/>
      <c r="AE468" s="114">
        <f>'Հ4 '!J455</f>
        <v>135000</v>
      </c>
      <c r="AF468" s="113">
        <f t="shared" si="91"/>
        <v>0</v>
      </c>
      <c r="AG468" s="117"/>
      <c r="AH468" s="117"/>
      <c r="AI468" s="117"/>
      <c r="AJ468" s="117"/>
      <c r="AK468" s="117"/>
      <c r="AL468" s="117"/>
      <c r="AM468" s="117"/>
      <c r="AN468" s="117"/>
      <c r="AO468" s="117"/>
      <c r="AP468" s="117"/>
      <c r="AQ468" s="117"/>
      <c r="AR468" s="114">
        <f>'Հ4 '!K455</f>
        <v>135000</v>
      </c>
      <c r="AS468" s="113">
        <f t="shared" si="92"/>
        <v>0</v>
      </c>
      <c r="AT468" s="118"/>
      <c r="AU468" s="118"/>
      <c r="AV468" s="118"/>
      <c r="AW468" s="118"/>
      <c r="AX468" s="118"/>
      <c r="AY468" s="118"/>
      <c r="AZ468" s="118"/>
      <c r="BA468" s="118"/>
      <c r="BB468" s="118"/>
      <c r="BC468" s="118"/>
      <c r="BD468" s="118"/>
      <c r="BE468" s="114">
        <f>'Հ4 '!L455</f>
        <v>135000</v>
      </c>
      <c r="BF468" s="113">
        <f t="shared" si="93"/>
        <v>0</v>
      </c>
      <c r="BG468" s="119"/>
      <c r="BH468" s="119"/>
      <c r="BI468" s="119"/>
      <c r="BJ468" s="119"/>
      <c r="BK468" s="119"/>
      <c r="BL468" s="119"/>
      <c r="BM468" s="119"/>
      <c r="BN468" s="119"/>
      <c r="BO468" s="119"/>
      <c r="BP468" s="119"/>
      <c r="BQ468" s="119"/>
    </row>
    <row r="469" spans="2:69" ht="43.5" hidden="1" customHeight="1" x14ac:dyDescent="0.3">
      <c r="B469" s="111"/>
      <c r="C469" s="111">
        <f>'Հ4 '!F456</f>
        <v>0</v>
      </c>
      <c r="D469" s="111" t="str">
        <f>'Հ4 '!G456</f>
        <v xml:space="preserve"> Սոցիալական օգնության դրամական արտահայտությամբ նպաստներ (բյուջեից)</v>
      </c>
      <c r="E469" s="114">
        <f>'Հ4 '!H456</f>
        <v>0</v>
      </c>
      <c r="F469" s="113">
        <f t="shared" si="89"/>
        <v>0</v>
      </c>
      <c r="G469" s="115"/>
      <c r="H469" s="115"/>
      <c r="I469" s="115"/>
      <c r="J469" s="115"/>
      <c r="K469" s="115"/>
      <c r="L469" s="115"/>
      <c r="M469" s="115"/>
      <c r="N469" s="115"/>
      <c r="O469" s="115"/>
      <c r="P469" s="115"/>
      <c r="Q469" s="115"/>
      <c r="R469" s="114">
        <f>'Հ4 '!I456</f>
        <v>135000</v>
      </c>
      <c r="S469" s="113">
        <f t="shared" si="90"/>
        <v>0</v>
      </c>
      <c r="T469" s="116"/>
      <c r="U469" s="116"/>
      <c r="V469" s="116"/>
      <c r="W469" s="116"/>
      <c r="X469" s="116"/>
      <c r="Y469" s="116"/>
      <c r="Z469" s="116"/>
      <c r="AA469" s="116"/>
      <c r="AB469" s="116"/>
      <c r="AC469" s="116"/>
      <c r="AD469" s="116"/>
      <c r="AE469" s="114">
        <f>'Հ4 '!J456</f>
        <v>135000</v>
      </c>
      <c r="AF469" s="113">
        <f t="shared" si="91"/>
        <v>0</v>
      </c>
      <c r="AG469" s="117"/>
      <c r="AH469" s="117"/>
      <c r="AI469" s="117"/>
      <c r="AJ469" s="117"/>
      <c r="AK469" s="117"/>
      <c r="AL469" s="117"/>
      <c r="AM469" s="117"/>
      <c r="AN469" s="117"/>
      <c r="AO469" s="117"/>
      <c r="AP469" s="117"/>
      <c r="AQ469" s="117"/>
      <c r="AR469" s="114">
        <f>'Հ4 '!K456</f>
        <v>135000</v>
      </c>
      <c r="AS469" s="113">
        <f t="shared" si="92"/>
        <v>0</v>
      </c>
      <c r="AT469" s="118"/>
      <c r="AU469" s="118"/>
      <c r="AV469" s="118"/>
      <c r="AW469" s="118"/>
      <c r="AX469" s="118"/>
      <c r="AY469" s="118"/>
      <c r="AZ469" s="118"/>
      <c r="BA469" s="118"/>
      <c r="BB469" s="118"/>
      <c r="BC469" s="118"/>
      <c r="BD469" s="118"/>
      <c r="BE469" s="114">
        <f>'Հ4 '!L456</f>
        <v>135000</v>
      </c>
      <c r="BF469" s="113">
        <f t="shared" si="93"/>
        <v>0</v>
      </c>
      <c r="BG469" s="119"/>
      <c r="BH469" s="119"/>
      <c r="BI469" s="119"/>
      <c r="BJ469" s="119"/>
      <c r="BK469" s="119"/>
      <c r="BL469" s="119"/>
      <c r="BM469" s="119"/>
      <c r="BN469" s="119"/>
      <c r="BO469" s="119"/>
      <c r="BP469" s="119"/>
      <c r="BQ469" s="119"/>
    </row>
    <row r="470" spans="2:69" ht="43.5" hidden="1" customHeight="1" x14ac:dyDescent="0.3">
      <c r="B470" s="111"/>
      <c r="C470" s="111">
        <f>'Հ4 '!F457</f>
        <v>0</v>
      </c>
      <c r="D470" s="111" t="str">
        <f>'Հ4 '!G457</f>
        <v xml:space="preserve"> - Այլ նպաստներ բյուջեից</v>
      </c>
      <c r="E470" s="114">
        <f>'Հ4 '!H457</f>
        <v>0</v>
      </c>
      <c r="F470" s="113">
        <f t="shared" si="89"/>
        <v>0</v>
      </c>
      <c r="G470" s="115"/>
      <c r="H470" s="115"/>
      <c r="I470" s="115"/>
      <c r="J470" s="115"/>
      <c r="K470" s="115"/>
      <c r="L470" s="115"/>
      <c r="M470" s="115"/>
      <c r="N470" s="115"/>
      <c r="O470" s="115"/>
      <c r="P470" s="115"/>
      <c r="Q470" s="115"/>
      <c r="R470" s="114">
        <f>'Հ4 '!I457</f>
        <v>135000</v>
      </c>
      <c r="S470" s="113">
        <f t="shared" si="90"/>
        <v>0</v>
      </c>
      <c r="T470" s="116"/>
      <c r="U470" s="116"/>
      <c r="V470" s="116"/>
      <c r="W470" s="116"/>
      <c r="X470" s="116"/>
      <c r="Y470" s="116"/>
      <c r="Z470" s="116"/>
      <c r="AA470" s="116"/>
      <c r="AB470" s="116"/>
      <c r="AC470" s="116"/>
      <c r="AD470" s="116"/>
      <c r="AE470" s="114">
        <f>'Հ4 '!J457</f>
        <v>135000</v>
      </c>
      <c r="AF470" s="113">
        <f t="shared" si="91"/>
        <v>0</v>
      </c>
      <c r="AG470" s="117"/>
      <c r="AH470" s="117"/>
      <c r="AI470" s="117"/>
      <c r="AJ470" s="117"/>
      <c r="AK470" s="117"/>
      <c r="AL470" s="117"/>
      <c r="AM470" s="117"/>
      <c r="AN470" s="117"/>
      <c r="AO470" s="117"/>
      <c r="AP470" s="117"/>
      <c r="AQ470" s="117"/>
      <c r="AR470" s="114">
        <f>'Հ4 '!K457</f>
        <v>135000</v>
      </c>
      <c r="AS470" s="113">
        <f t="shared" si="92"/>
        <v>0</v>
      </c>
      <c r="AT470" s="118"/>
      <c r="AU470" s="118"/>
      <c r="AV470" s="118"/>
      <c r="AW470" s="118"/>
      <c r="AX470" s="118"/>
      <c r="AY470" s="118"/>
      <c r="AZ470" s="118"/>
      <c r="BA470" s="118"/>
      <c r="BB470" s="118"/>
      <c r="BC470" s="118"/>
      <c r="BD470" s="118"/>
      <c r="BE470" s="114">
        <f>'Հ4 '!L457</f>
        <v>135000</v>
      </c>
      <c r="BF470" s="113">
        <f t="shared" si="93"/>
        <v>0</v>
      </c>
      <c r="BG470" s="119"/>
      <c r="BH470" s="119"/>
      <c r="BI470" s="119"/>
      <c r="BJ470" s="119"/>
      <c r="BK470" s="119"/>
      <c r="BL470" s="119"/>
      <c r="BM470" s="119"/>
      <c r="BN470" s="119"/>
      <c r="BO470" s="119"/>
      <c r="BP470" s="119"/>
      <c r="BQ470" s="119"/>
    </row>
    <row r="471" spans="2:69" ht="63" customHeight="1" x14ac:dyDescent="0.3">
      <c r="B471" s="111"/>
      <c r="C471" s="111" t="str">
        <f>'Հ4 '!F458</f>
        <v xml:space="preserve"> 21001</v>
      </c>
      <c r="D471" s="111" t="str">
        <f>'Հ4 '!G458</f>
        <v xml:space="preserve"> Բնակարանային շինարարություն</v>
      </c>
      <c r="E471" s="114">
        <f>'Հ4 '!H458</f>
        <v>290</v>
      </c>
      <c r="F471" s="113">
        <f t="shared" si="89"/>
        <v>0</v>
      </c>
      <c r="G471" s="115"/>
      <c r="H471" s="115"/>
      <c r="I471" s="115"/>
      <c r="J471" s="115"/>
      <c r="K471" s="115"/>
      <c r="L471" s="115"/>
      <c r="M471" s="115"/>
      <c r="N471" s="115"/>
      <c r="O471" s="115"/>
      <c r="P471" s="115"/>
      <c r="Q471" s="115"/>
      <c r="R471" s="114">
        <f>'Հ4 '!I458</f>
        <v>462364.5</v>
      </c>
      <c r="S471" s="113">
        <f t="shared" si="90"/>
        <v>0</v>
      </c>
      <c r="T471" s="116"/>
      <c r="U471" s="116"/>
      <c r="V471" s="116"/>
      <c r="W471" s="116"/>
      <c r="X471" s="116"/>
      <c r="Y471" s="116"/>
      <c r="Z471" s="116"/>
      <c r="AA471" s="116"/>
      <c r="AB471" s="116"/>
      <c r="AC471" s="116"/>
      <c r="AD471" s="116"/>
      <c r="AE471" s="114">
        <f>'Հ4 '!J458</f>
        <v>0</v>
      </c>
      <c r="AF471" s="113">
        <f t="shared" si="91"/>
        <v>0</v>
      </c>
      <c r="AG471" s="117"/>
      <c r="AH471" s="117"/>
      <c r="AI471" s="117"/>
      <c r="AJ471" s="117"/>
      <c r="AK471" s="117"/>
      <c r="AL471" s="117"/>
      <c r="AM471" s="117"/>
      <c r="AN471" s="117"/>
      <c r="AO471" s="117"/>
      <c r="AP471" s="117"/>
      <c r="AQ471" s="117"/>
      <c r="AR471" s="114">
        <f>'Հ4 '!K458</f>
        <v>0</v>
      </c>
      <c r="AS471" s="113">
        <f t="shared" si="92"/>
        <v>0</v>
      </c>
      <c r="AT471" s="118"/>
      <c r="AU471" s="118"/>
      <c r="AV471" s="118"/>
      <c r="AW471" s="118"/>
      <c r="AX471" s="118"/>
      <c r="AY471" s="118"/>
      <c r="AZ471" s="118"/>
      <c r="BA471" s="118"/>
      <c r="BB471" s="118"/>
      <c r="BC471" s="118"/>
      <c r="BD471" s="118"/>
      <c r="BE471" s="114">
        <f>'Հ4 '!L458</f>
        <v>0</v>
      </c>
      <c r="BF471" s="113">
        <f t="shared" si="93"/>
        <v>0</v>
      </c>
      <c r="BG471" s="119"/>
      <c r="BH471" s="119"/>
      <c r="BI471" s="119"/>
      <c r="BJ471" s="119"/>
      <c r="BK471" s="119"/>
      <c r="BL471" s="119"/>
      <c r="BM471" s="119"/>
      <c r="BN471" s="119"/>
      <c r="BO471" s="119"/>
      <c r="BP471" s="119"/>
      <c r="BQ471" s="119"/>
    </row>
    <row r="472" spans="2:69" ht="43.5" hidden="1" customHeight="1" x14ac:dyDescent="0.3">
      <c r="B472" s="111"/>
      <c r="C472" s="111">
        <f>'Հ4 '!F459</f>
        <v>0</v>
      </c>
      <c r="D472" s="111" t="str">
        <f>'Հ4 '!G459</f>
        <v xml:space="preserve"> այդ թվում` ըստ կատարողների</v>
      </c>
      <c r="E472" s="114">
        <f>'Հ4 '!H459</f>
        <v>0</v>
      </c>
      <c r="F472" s="113">
        <f t="shared" si="89"/>
        <v>0</v>
      </c>
      <c r="G472" s="115"/>
      <c r="H472" s="115"/>
      <c r="I472" s="115"/>
      <c r="J472" s="115"/>
      <c r="K472" s="115"/>
      <c r="L472" s="115"/>
      <c r="M472" s="115"/>
      <c r="N472" s="115"/>
      <c r="O472" s="115"/>
      <c r="P472" s="115"/>
      <c r="Q472" s="115"/>
      <c r="R472" s="114">
        <f>'Հ4 '!I459</f>
        <v>0</v>
      </c>
      <c r="S472" s="113">
        <f t="shared" si="90"/>
        <v>0</v>
      </c>
      <c r="T472" s="116"/>
      <c r="U472" s="116"/>
      <c r="V472" s="116"/>
      <c r="W472" s="116"/>
      <c r="X472" s="116"/>
      <c r="Y472" s="116"/>
      <c r="Z472" s="116"/>
      <c r="AA472" s="116"/>
      <c r="AB472" s="116"/>
      <c r="AC472" s="116"/>
      <c r="AD472" s="116"/>
      <c r="AE472" s="114">
        <f>'Հ4 '!J459</f>
        <v>0</v>
      </c>
      <c r="AF472" s="113">
        <f t="shared" si="91"/>
        <v>0</v>
      </c>
      <c r="AG472" s="117"/>
      <c r="AH472" s="117"/>
      <c r="AI472" s="117"/>
      <c r="AJ472" s="117"/>
      <c r="AK472" s="117"/>
      <c r="AL472" s="117"/>
      <c r="AM472" s="117"/>
      <c r="AN472" s="117"/>
      <c r="AO472" s="117"/>
      <c r="AP472" s="117"/>
      <c r="AQ472" s="117"/>
      <c r="AR472" s="114">
        <f>'Հ4 '!K459</f>
        <v>0</v>
      </c>
      <c r="AS472" s="113">
        <f t="shared" si="92"/>
        <v>0</v>
      </c>
      <c r="AT472" s="118"/>
      <c r="AU472" s="118"/>
      <c r="AV472" s="118"/>
      <c r="AW472" s="118"/>
      <c r="AX472" s="118"/>
      <c r="AY472" s="118"/>
      <c r="AZ472" s="118"/>
      <c r="BA472" s="118"/>
      <c r="BB472" s="118"/>
      <c r="BC472" s="118"/>
      <c r="BD472" s="118"/>
      <c r="BE472" s="114">
        <f>'Հ4 '!L459</f>
        <v>0</v>
      </c>
      <c r="BF472" s="113">
        <f t="shared" si="93"/>
        <v>0</v>
      </c>
      <c r="BG472" s="119"/>
      <c r="BH472" s="119"/>
      <c r="BI472" s="119"/>
      <c r="BJ472" s="119"/>
      <c r="BK472" s="119"/>
      <c r="BL472" s="119"/>
      <c r="BM472" s="119"/>
      <c r="BN472" s="119"/>
      <c r="BO472" s="119"/>
      <c r="BP472" s="119"/>
      <c r="BQ472" s="119"/>
    </row>
    <row r="473" spans="2:69" ht="43.5" hidden="1" customHeight="1" x14ac:dyDescent="0.3">
      <c r="B473" s="111"/>
      <c r="C473" s="111">
        <f>'Հ4 '!F460</f>
        <v>0</v>
      </c>
      <c r="D473" s="111" t="str">
        <f>'Հ4 '!G460</f>
        <v xml:space="preserve"> ՀՀ քաղաքաշինության կոմիտե</v>
      </c>
      <c r="E473" s="114">
        <f>'Հ4 '!H460</f>
        <v>290</v>
      </c>
      <c r="F473" s="113">
        <f t="shared" si="89"/>
        <v>0</v>
      </c>
      <c r="G473" s="115"/>
      <c r="H473" s="115"/>
      <c r="I473" s="115"/>
      <c r="J473" s="115"/>
      <c r="K473" s="115"/>
      <c r="L473" s="115"/>
      <c r="M473" s="115"/>
      <c r="N473" s="115"/>
      <c r="O473" s="115"/>
      <c r="P473" s="115"/>
      <c r="Q473" s="115"/>
      <c r="R473" s="114">
        <f>'Հ4 '!I460</f>
        <v>462364.5</v>
      </c>
      <c r="S473" s="113">
        <f t="shared" si="90"/>
        <v>0</v>
      </c>
      <c r="T473" s="116"/>
      <c r="U473" s="116"/>
      <c r="V473" s="116"/>
      <c r="W473" s="116"/>
      <c r="X473" s="116"/>
      <c r="Y473" s="116"/>
      <c r="Z473" s="116"/>
      <c r="AA473" s="116"/>
      <c r="AB473" s="116"/>
      <c r="AC473" s="116"/>
      <c r="AD473" s="116"/>
      <c r="AE473" s="114">
        <f>'Հ4 '!J460</f>
        <v>0</v>
      </c>
      <c r="AF473" s="113">
        <f t="shared" si="91"/>
        <v>0</v>
      </c>
      <c r="AG473" s="117"/>
      <c r="AH473" s="117"/>
      <c r="AI473" s="117"/>
      <c r="AJ473" s="117"/>
      <c r="AK473" s="117"/>
      <c r="AL473" s="117"/>
      <c r="AM473" s="117"/>
      <c r="AN473" s="117"/>
      <c r="AO473" s="117"/>
      <c r="AP473" s="117"/>
      <c r="AQ473" s="117"/>
      <c r="AR473" s="114">
        <f>'Հ4 '!K460</f>
        <v>0</v>
      </c>
      <c r="AS473" s="113">
        <f t="shared" si="92"/>
        <v>0</v>
      </c>
      <c r="AT473" s="118"/>
      <c r="AU473" s="118"/>
      <c r="AV473" s="118"/>
      <c r="AW473" s="118"/>
      <c r="AX473" s="118"/>
      <c r="AY473" s="118"/>
      <c r="AZ473" s="118"/>
      <c r="BA473" s="118"/>
      <c r="BB473" s="118"/>
      <c r="BC473" s="118"/>
      <c r="BD473" s="118"/>
      <c r="BE473" s="114">
        <f>'Հ4 '!L460</f>
        <v>0</v>
      </c>
      <c r="BF473" s="113">
        <f t="shared" si="93"/>
        <v>0</v>
      </c>
      <c r="BG473" s="119"/>
      <c r="BH473" s="119"/>
      <c r="BI473" s="119"/>
      <c r="BJ473" s="119"/>
      <c r="BK473" s="119"/>
      <c r="BL473" s="119"/>
      <c r="BM473" s="119"/>
      <c r="BN473" s="119"/>
      <c r="BO473" s="119"/>
      <c r="BP473" s="119"/>
      <c r="BQ473" s="119"/>
    </row>
    <row r="474" spans="2:69" ht="43.5" hidden="1" customHeight="1" x14ac:dyDescent="0.3">
      <c r="B474" s="111"/>
      <c r="C474" s="111">
        <f>'Հ4 '!F461</f>
        <v>0</v>
      </c>
      <c r="D474" s="111" t="str">
        <f>'Հ4 '!G461</f>
        <v xml:space="preserve"> այդ թվում` բյուջետային ծախսերի տնտեսագիտական դասակարգման հոդվածներ</v>
      </c>
      <c r="E474" s="114">
        <f>'Հ4 '!H461</f>
        <v>0</v>
      </c>
      <c r="F474" s="113">
        <f t="shared" si="89"/>
        <v>0</v>
      </c>
      <c r="G474" s="115"/>
      <c r="H474" s="115"/>
      <c r="I474" s="115"/>
      <c r="J474" s="115"/>
      <c r="K474" s="115"/>
      <c r="L474" s="115"/>
      <c r="M474" s="115"/>
      <c r="N474" s="115"/>
      <c r="O474" s="115"/>
      <c r="P474" s="115"/>
      <c r="Q474" s="115"/>
      <c r="R474" s="114">
        <f>'Հ4 '!I461</f>
        <v>0</v>
      </c>
      <c r="S474" s="113">
        <f t="shared" si="90"/>
        <v>0</v>
      </c>
      <c r="T474" s="116"/>
      <c r="U474" s="116"/>
      <c r="V474" s="116"/>
      <c r="W474" s="116"/>
      <c r="X474" s="116"/>
      <c r="Y474" s="116"/>
      <c r="Z474" s="116"/>
      <c r="AA474" s="116"/>
      <c r="AB474" s="116"/>
      <c r="AC474" s="116"/>
      <c r="AD474" s="116"/>
      <c r="AE474" s="114">
        <f>'Հ4 '!J461</f>
        <v>0</v>
      </c>
      <c r="AF474" s="113">
        <f t="shared" si="91"/>
        <v>0</v>
      </c>
      <c r="AG474" s="117"/>
      <c r="AH474" s="117"/>
      <c r="AI474" s="117"/>
      <c r="AJ474" s="117"/>
      <c r="AK474" s="117"/>
      <c r="AL474" s="117"/>
      <c r="AM474" s="117"/>
      <c r="AN474" s="117"/>
      <c r="AO474" s="117"/>
      <c r="AP474" s="117"/>
      <c r="AQ474" s="117"/>
      <c r="AR474" s="114">
        <f>'Հ4 '!K461</f>
        <v>0</v>
      </c>
      <c r="AS474" s="113">
        <f t="shared" si="92"/>
        <v>0</v>
      </c>
      <c r="AT474" s="118"/>
      <c r="AU474" s="118"/>
      <c r="AV474" s="118"/>
      <c r="AW474" s="118"/>
      <c r="AX474" s="118"/>
      <c r="AY474" s="118"/>
      <c r="AZ474" s="118"/>
      <c r="BA474" s="118"/>
      <c r="BB474" s="118"/>
      <c r="BC474" s="118"/>
      <c r="BD474" s="118"/>
      <c r="BE474" s="114">
        <f>'Հ4 '!L461</f>
        <v>0</v>
      </c>
      <c r="BF474" s="113">
        <f t="shared" si="93"/>
        <v>0</v>
      </c>
      <c r="BG474" s="119"/>
      <c r="BH474" s="119"/>
      <c r="BI474" s="119"/>
      <c r="BJ474" s="119"/>
      <c r="BK474" s="119"/>
      <c r="BL474" s="119"/>
      <c r="BM474" s="119"/>
      <c r="BN474" s="119"/>
      <c r="BO474" s="119"/>
      <c r="BP474" s="119"/>
      <c r="BQ474" s="119"/>
    </row>
    <row r="475" spans="2:69" ht="43.5" hidden="1" customHeight="1" x14ac:dyDescent="0.3">
      <c r="B475" s="111"/>
      <c r="C475" s="111">
        <f>'Հ4 '!F462</f>
        <v>0</v>
      </c>
      <c r="D475" s="111" t="str">
        <f>'Հ4 '!G462</f>
        <v xml:space="preserve"> ԸՆԴԱՄԵՆԸ ԾԱԽՍԵՐ</v>
      </c>
      <c r="E475" s="114">
        <f>'Հ4 '!H462</f>
        <v>290</v>
      </c>
      <c r="F475" s="113">
        <f t="shared" si="89"/>
        <v>0</v>
      </c>
      <c r="G475" s="115"/>
      <c r="H475" s="115"/>
      <c r="I475" s="115"/>
      <c r="J475" s="115"/>
      <c r="K475" s="115"/>
      <c r="L475" s="115"/>
      <c r="M475" s="115"/>
      <c r="N475" s="115"/>
      <c r="O475" s="115"/>
      <c r="P475" s="115"/>
      <c r="Q475" s="115"/>
      <c r="R475" s="114">
        <f>'Հ4 '!I462</f>
        <v>462364.5</v>
      </c>
      <c r="S475" s="113">
        <f t="shared" si="90"/>
        <v>0</v>
      </c>
      <c r="T475" s="116"/>
      <c r="U475" s="116"/>
      <c r="V475" s="116"/>
      <c r="W475" s="116"/>
      <c r="X475" s="116"/>
      <c r="Y475" s="116"/>
      <c r="Z475" s="116"/>
      <c r="AA475" s="116"/>
      <c r="AB475" s="116"/>
      <c r="AC475" s="116"/>
      <c r="AD475" s="116"/>
      <c r="AE475" s="114">
        <f>'Հ4 '!J462</f>
        <v>0</v>
      </c>
      <c r="AF475" s="113">
        <f t="shared" si="91"/>
        <v>0</v>
      </c>
      <c r="AG475" s="117"/>
      <c r="AH475" s="117"/>
      <c r="AI475" s="117"/>
      <c r="AJ475" s="117"/>
      <c r="AK475" s="117"/>
      <c r="AL475" s="117"/>
      <c r="AM475" s="117"/>
      <c r="AN475" s="117"/>
      <c r="AO475" s="117"/>
      <c r="AP475" s="117"/>
      <c r="AQ475" s="117"/>
      <c r="AR475" s="114">
        <f>'Հ4 '!K462</f>
        <v>0</v>
      </c>
      <c r="AS475" s="113">
        <f t="shared" si="92"/>
        <v>0</v>
      </c>
      <c r="AT475" s="118"/>
      <c r="AU475" s="118"/>
      <c r="AV475" s="118"/>
      <c r="AW475" s="118"/>
      <c r="AX475" s="118"/>
      <c r="AY475" s="118"/>
      <c r="AZ475" s="118"/>
      <c r="BA475" s="118"/>
      <c r="BB475" s="118"/>
      <c r="BC475" s="118"/>
      <c r="BD475" s="118"/>
      <c r="BE475" s="114">
        <f>'Հ4 '!L462</f>
        <v>0</v>
      </c>
      <c r="BF475" s="113">
        <f t="shared" si="93"/>
        <v>0</v>
      </c>
      <c r="BG475" s="119"/>
      <c r="BH475" s="119"/>
      <c r="BI475" s="119"/>
      <c r="BJ475" s="119"/>
      <c r="BK475" s="119"/>
      <c r="BL475" s="119"/>
      <c r="BM475" s="119"/>
      <c r="BN475" s="119"/>
      <c r="BO475" s="119"/>
      <c r="BP475" s="119"/>
      <c r="BQ475" s="119"/>
    </row>
    <row r="476" spans="2:69" ht="43.5" hidden="1" customHeight="1" x14ac:dyDescent="0.3">
      <c r="B476" s="111"/>
      <c r="C476" s="111">
        <f>'Հ4 '!F463</f>
        <v>0</v>
      </c>
      <c r="D476" s="111" t="str">
        <f>'Հ4 '!G463</f>
        <v xml:space="preserve"> ՈՉ ՖԻՆԱՆՍԱԿԱՆ ԱԿՏԻՎՆԵՐԻ ԳԾՈՎ ԾԱԽՍԵՐ</v>
      </c>
      <c r="E476" s="114">
        <f>'Հ4 '!H463</f>
        <v>290</v>
      </c>
      <c r="F476" s="113">
        <f t="shared" si="89"/>
        <v>0</v>
      </c>
      <c r="G476" s="115"/>
      <c r="H476" s="115"/>
      <c r="I476" s="115"/>
      <c r="J476" s="115"/>
      <c r="K476" s="115"/>
      <c r="L476" s="115"/>
      <c r="M476" s="115"/>
      <c r="N476" s="115"/>
      <c r="O476" s="115"/>
      <c r="P476" s="115"/>
      <c r="Q476" s="115"/>
      <c r="R476" s="114">
        <f>'Հ4 '!I463</f>
        <v>462364.5</v>
      </c>
      <c r="S476" s="113">
        <f t="shared" si="90"/>
        <v>0</v>
      </c>
      <c r="T476" s="116"/>
      <c r="U476" s="116"/>
      <c r="V476" s="116"/>
      <c r="W476" s="116"/>
      <c r="X476" s="116"/>
      <c r="Y476" s="116"/>
      <c r="Z476" s="116"/>
      <c r="AA476" s="116"/>
      <c r="AB476" s="116"/>
      <c r="AC476" s="116"/>
      <c r="AD476" s="116"/>
      <c r="AE476" s="114">
        <f>'Հ4 '!J463</f>
        <v>0</v>
      </c>
      <c r="AF476" s="113">
        <f t="shared" si="91"/>
        <v>0</v>
      </c>
      <c r="AG476" s="117"/>
      <c r="AH476" s="117"/>
      <c r="AI476" s="117"/>
      <c r="AJ476" s="117"/>
      <c r="AK476" s="117"/>
      <c r="AL476" s="117"/>
      <c r="AM476" s="117"/>
      <c r="AN476" s="117"/>
      <c r="AO476" s="117"/>
      <c r="AP476" s="117"/>
      <c r="AQ476" s="117"/>
      <c r="AR476" s="114">
        <f>'Հ4 '!K463</f>
        <v>0</v>
      </c>
      <c r="AS476" s="113">
        <f t="shared" si="92"/>
        <v>0</v>
      </c>
      <c r="AT476" s="118"/>
      <c r="AU476" s="118"/>
      <c r="AV476" s="118"/>
      <c r="AW476" s="118"/>
      <c r="AX476" s="118"/>
      <c r="AY476" s="118"/>
      <c r="AZ476" s="118"/>
      <c r="BA476" s="118"/>
      <c r="BB476" s="118"/>
      <c r="BC476" s="118"/>
      <c r="BD476" s="118"/>
      <c r="BE476" s="114">
        <f>'Հ4 '!L463</f>
        <v>0</v>
      </c>
      <c r="BF476" s="113">
        <f t="shared" si="93"/>
        <v>0</v>
      </c>
      <c r="BG476" s="119"/>
      <c r="BH476" s="119"/>
      <c r="BI476" s="119"/>
      <c r="BJ476" s="119"/>
      <c r="BK476" s="119"/>
      <c r="BL476" s="119"/>
      <c r="BM476" s="119"/>
      <c r="BN476" s="119"/>
      <c r="BO476" s="119"/>
      <c r="BP476" s="119"/>
      <c r="BQ476" s="119"/>
    </row>
    <row r="477" spans="2:69" ht="43.5" hidden="1" customHeight="1" x14ac:dyDescent="0.3">
      <c r="B477" s="111"/>
      <c r="C477" s="111">
        <f>'Հ4 '!F464</f>
        <v>0</v>
      </c>
      <c r="D477" s="111" t="str">
        <f>'Հ4 '!G464</f>
        <v xml:space="preserve"> ՀԻՄՆԱԿԱՆ ՄԻՋՈՑՆԵՐ</v>
      </c>
      <c r="E477" s="114">
        <f>'Հ4 '!H464</f>
        <v>290</v>
      </c>
      <c r="F477" s="113">
        <f t="shared" si="89"/>
        <v>0</v>
      </c>
      <c r="G477" s="115"/>
      <c r="H477" s="115"/>
      <c r="I477" s="115"/>
      <c r="J477" s="115"/>
      <c r="K477" s="115"/>
      <c r="L477" s="115"/>
      <c r="M477" s="115"/>
      <c r="N477" s="115"/>
      <c r="O477" s="115"/>
      <c r="P477" s="115"/>
      <c r="Q477" s="115"/>
      <c r="R477" s="114">
        <f>'Հ4 '!I464</f>
        <v>462364.5</v>
      </c>
      <c r="S477" s="113">
        <f t="shared" si="90"/>
        <v>0</v>
      </c>
      <c r="T477" s="116"/>
      <c r="U477" s="116"/>
      <c r="V477" s="116"/>
      <c r="W477" s="116"/>
      <c r="X477" s="116"/>
      <c r="Y477" s="116"/>
      <c r="Z477" s="116"/>
      <c r="AA477" s="116"/>
      <c r="AB477" s="116"/>
      <c r="AC477" s="116"/>
      <c r="AD477" s="116"/>
      <c r="AE477" s="114">
        <f>'Հ4 '!J464</f>
        <v>0</v>
      </c>
      <c r="AF477" s="113">
        <f t="shared" si="91"/>
        <v>0</v>
      </c>
      <c r="AG477" s="117"/>
      <c r="AH477" s="117"/>
      <c r="AI477" s="117"/>
      <c r="AJ477" s="117"/>
      <c r="AK477" s="117"/>
      <c r="AL477" s="117"/>
      <c r="AM477" s="117"/>
      <c r="AN477" s="117"/>
      <c r="AO477" s="117"/>
      <c r="AP477" s="117"/>
      <c r="AQ477" s="117"/>
      <c r="AR477" s="114">
        <f>'Հ4 '!K464</f>
        <v>0</v>
      </c>
      <c r="AS477" s="113">
        <f t="shared" si="92"/>
        <v>0</v>
      </c>
      <c r="AT477" s="118"/>
      <c r="AU477" s="118"/>
      <c r="AV477" s="118"/>
      <c r="AW477" s="118"/>
      <c r="AX477" s="118"/>
      <c r="AY477" s="118"/>
      <c r="AZ477" s="118"/>
      <c r="BA477" s="118"/>
      <c r="BB477" s="118"/>
      <c r="BC477" s="118"/>
      <c r="BD477" s="118"/>
      <c r="BE477" s="114">
        <f>'Հ4 '!L464</f>
        <v>0</v>
      </c>
      <c r="BF477" s="113">
        <f t="shared" si="93"/>
        <v>0</v>
      </c>
      <c r="BG477" s="119"/>
      <c r="BH477" s="119"/>
      <c r="BI477" s="119"/>
      <c r="BJ477" s="119"/>
      <c r="BK477" s="119"/>
      <c r="BL477" s="119"/>
      <c r="BM477" s="119"/>
      <c r="BN477" s="119"/>
      <c r="BO477" s="119"/>
      <c r="BP477" s="119"/>
      <c r="BQ477" s="119"/>
    </row>
    <row r="478" spans="2:69" ht="43.5" hidden="1" customHeight="1" x14ac:dyDescent="0.3">
      <c r="B478" s="111"/>
      <c r="C478" s="111">
        <f>'Հ4 '!F465</f>
        <v>0</v>
      </c>
      <c r="D478" s="111" t="str">
        <f>'Հ4 '!G465</f>
        <v xml:space="preserve"> ՇԵՆՔԵՐ ԵՎ ՇԻՆՈՒԹՅՈՒՆՆԵՐ</v>
      </c>
      <c r="E478" s="114">
        <f>'Հ4 '!H465</f>
        <v>290</v>
      </c>
      <c r="F478" s="113">
        <f t="shared" si="89"/>
        <v>0</v>
      </c>
      <c r="G478" s="115"/>
      <c r="H478" s="115"/>
      <c r="I478" s="115"/>
      <c r="J478" s="115"/>
      <c r="K478" s="115"/>
      <c r="L478" s="115"/>
      <c r="M478" s="115"/>
      <c r="N478" s="115"/>
      <c r="O478" s="115"/>
      <c r="P478" s="115"/>
      <c r="Q478" s="115"/>
      <c r="R478" s="114">
        <f>'Հ4 '!I465</f>
        <v>462364.5</v>
      </c>
      <c r="S478" s="113">
        <f t="shared" si="90"/>
        <v>0</v>
      </c>
      <c r="T478" s="116"/>
      <c r="U478" s="116"/>
      <c r="V478" s="116"/>
      <c r="W478" s="116"/>
      <c r="X478" s="116"/>
      <c r="Y478" s="116"/>
      <c r="Z478" s="116"/>
      <c r="AA478" s="116"/>
      <c r="AB478" s="116"/>
      <c r="AC478" s="116"/>
      <c r="AD478" s="116"/>
      <c r="AE478" s="114">
        <f>'Հ4 '!J465</f>
        <v>0</v>
      </c>
      <c r="AF478" s="113">
        <f t="shared" si="91"/>
        <v>0</v>
      </c>
      <c r="AG478" s="117"/>
      <c r="AH478" s="117"/>
      <c r="AI478" s="117"/>
      <c r="AJ478" s="117"/>
      <c r="AK478" s="117"/>
      <c r="AL478" s="117"/>
      <c r="AM478" s="117"/>
      <c r="AN478" s="117"/>
      <c r="AO478" s="117"/>
      <c r="AP478" s="117"/>
      <c r="AQ478" s="117"/>
      <c r="AR478" s="114">
        <f>'Հ4 '!K465</f>
        <v>0</v>
      </c>
      <c r="AS478" s="113">
        <f t="shared" si="92"/>
        <v>0</v>
      </c>
      <c r="AT478" s="118"/>
      <c r="AU478" s="118"/>
      <c r="AV478" s="118"/>
      <c r="AW478" s="118"/>
      <c r="AX478" s="118"/>
      <c r="AY478" s="118"/>
      <c r="AZ478" s="118"/>
      <c r="BA478" s="118"/>
      <c r="BB478" s="118"/>
      <c r="BC478" s="118"/>
      <c r="BD478" s="118"/>
      <c r="BE478" s="114">
        <f>'Հ4 '!L465</f>
        <v>0</v>
      </c>
      <c r="BF478" s="113">
        <f t="shared" si="93"/>
        <v>0</v>
      </c>
      <c r="BG478" s="119"/>
      <c r="BH478" s="119"/>
      <c r="BI478" s="119"/>
      <c r="BJ478" s="119"/>
      <c r="BK478" s="119"/>
      <c r="BL478" s="119"/>
      <c r="BM478" s="119"/>
      <c r="BN478" s="119"/>
      <c r="BO478" s="119"/>
      <c r="BP478" s="119"/>
      <c r="BQ478" s="119"/>
    </row>
    <row r="479" spans="2:69" ht="43.5" hidden="1" customHeight="1" x14ac:dyDescent="0.3">
      <c r="B479" s="111"/>
      <c r="C479" s="111">
        <f>'Հ4 '!F466</f>
        <v>0</v>
      </c>
      <c r="D479" s="111" t="str">
        <f>'Հ4 '!G466</f>
        <v xml:space="preserve"> - Շենքերի և շինությունների շինարարություն</v>
      </c>
      <c r="E479" s="114">
        <f>'Հ4 '!H466</f>
        <v>290</v>
      </c>
      <c r="F479" s="113">
        <f t="shared" si="89"/>
        <v>0</v>
      </c>
      <c r="G479" s="115"/>
      <c r="H479" s="115"/>
      <c r="I479" s="115"/>
      <c r="J479" s="115"/>
      <c r="K479" s="115"/>
      <c r="L479" s="115"/>
      <c r="M479" s="115"/>
      <c r="N479" s="115"/>
      <c r="O479" s="115"/>
      <c r="P479" s="115"/>
      <c r="Q479" s="115"/>
      <c r="R479" s="114">
        <f>'Հ4 '!I466</f>
        <v>462364.5</v>
      </c>
      <c r="S479" s="113">
        <f t="shared" si="90"/>
        <v>0</v>
      </c>
      <c r="T479" s="116"/>
      <c r="U479" s="116"/>
      <c r="V479" s="116"/>
      <c r="W479" s="116"/>
      <c r="X479" s="116"/>
      <c r="Y479" s="116"/>
      <c r="Z479" s="116"/>
      <c r="AA479" s="116"/>
      <c r="AB479" s="116"/>
      <c r="AC479" s="116"/>
      <c r="AD479" s="116"/>
      <c r="AE479" s="114">
        <f>'Հ4 '!J466</f>
        <v>0</v>
      </c>
      <c r="AF479" s="113">
        <f t="shared" si="91"/>
        <v>0</v>
      </c>
      <c r="AG479" s="117"/>
      <c r="AH479" s="117"/>
      <c r="AI479" s="117"/>
      <c r="AJ479" s="117"/>
      <c r="AK479" s="117"/>
      <c r="AL479" s="117"/>
      <c r="AM479" s="117"/>
      <c r="AN479" s="117"/>
      <c r="AO479" s="117"/>
      <c r="AP479" s="117"/>
      <c r="AQ479" s="117"/>
      <c r="AR479" s="114">
        <f>'Հ4 '!K466</f>
        <v>0</v>
      </c>
      <c r="AS479" s="113">
        <f t="shared" si="92"/>
        <v>0</v>
      </c>
      <c r="AT479" s="118"/>
      <c r="AU479" s="118"/>
      <c r="AV479" s="118"/>
      <c r="AW479" s="118"/>
      <c r="AX479" s="118"/>
      <c r="AY479" s="118"/>
      <c r="AZ479" s="118"/>
      <c r="BA479" s="118"/>
      <c r="BB479" s="118"/>
      <c r="BC479" s="118"/>
      <c r="BD479" s="118"/>
      <c r="BE479" s="114">
        <f>'Հ4 '!L466</f>
        <v>0</v>
      </c>
      <c r="BF479" s="113">
        <f t="shared" si="93"/>
        <v>0</v>
      </c>
      <c r="BG479" s="119"/>
      <c r="BH479" s="119"/>
      <c r="BI479" s="119"/>
      <c r="BJ479" s="119"/>
      <c r="BK479" s="119"/>
      <c r="BL479" s="119"/>
      <c r="BM479" s="119"/>
      <c r="BN479" s="119"/>
      <c r="BO479" s="119"/>
      <c r="BP479" s="119"/>
      <c r="BQ479" s="119"/>
    </row>
    <row r="480" spans="2:69" ht="75.75" customHeight="1" x14ac:dyDescent="0.3">
      <c r="B480" s="132" t="str">
        <f>'Հ4 '!E467</f>
        <v xml:space="preserve"> 1102</v>
      </c>
      <c r="C480" s="132"/>
      <c r="D480" s="132" t="str">
        <f>'Հ4 '!G467</f>
        <v xml:space="preserve"> Կենսաթոշակային ապահովություն</v>
      </c>
      <c r="E480" s="133">
        <f>'Հ4 '!H467</f>
        <v>440751611.09000003</v>
      </c>
      <c r="F480" s="134">
        <f t="shared" si="89"/>
        <v>0</v>
      </c>
      <c r="G480" s="135">
        <f>G482+G491+G500+G509+G518+G527+G536</f>
        <v>0</v>
      </c>
      <c r="H480" s="135">
        <f t="shared" ref="H480:Q480" si="94">H482+H491+H500+H509+H518+H527+H536</f>
        <v>0</v>
      </c>
      <c r="I480" s="135">
        <f t="shared" si="94"/>
        <v>0</v>
      </c>
      <c r="J480" s="135">
        <f t="shared" si="94"/>
        <v>0</v>
      </c>
      <c r="K480" s="135">
        <f t="shared" si="94"/>
        <v>0</v>
      </c>
      <c r="L480" s="135">
        <f t="shared" si="94"/>
        <v>0</v>
      </c>
      <c r="M480" s="135">
        <f t="shared" si="94"/>
        <v>0</v>
      </c>
      <c r="N480" s="135">
        <f t="shared" si="94"/>
        <v>0</v>
      </c>
      <c r="O480" s="135">
        <f t="shared" si="94"/>
        <v>0</v>
      </c>
      <c r="P480" s="135">
        <f t="shared" si="94"/>
        <v>0</v>
      </c>
      <c r="Q480" s="135">
        <f t="shared" si="94"/>
        <v>0</v>
      </c>
      <c r="R480" s="133">
        <f>'Հ4 '!I467</f>
        <v>493902943</v>
      </c>
      <c r="S480" s="134">
        <f t="shared" si="90"/>
        <v>0</v>
      </c>
      <c r="T480" s="135">
        <f>T482+T491+T500+T509+T518+T527+T536</f>
        <v>0</v>
      </c>
      <c r="U480" s="135">
        <f t="shared" ref="U480:AD480" si="95">U482+U491+U500+U509+U518+U527+U536</f>
        <v>0</v>
      </c>
      <c r="V480" s="135">
        <f t="shared" si="95"/>
        <v>0</v>
      </c>
      <c r="W480" s="135">
        <f t="shared" si="95"/>
        <v>0</v>
      </c>
      <c r="X480" s="135">
        <f t="shared" si="95"/>
        <v>0</v>
      </c>
      <c r="Y480" s="135">
        <f t="shared" si="95"/>
        <v>0</v>
      </c>
      <c r="Z480" s="135">
        <f t="shared" si="95"/>
        <v>0</v>
      </c>
      <c r="AA480" s="135">
        <f t="shared" si="95"/>
        <v>0</v>
      </c>
      <c r="AB480" s="135">
        <f t="shared" si="95"/>
        <v>0</v>
      </c>
      <c r="AC480" s="135">
        <f t="shared" si="95"/>
        <v>0</v>
      </c>
      <c r="AD480" s="135">
        <f t="shared" si="95"/>
        <v>0</v>
      </c>
      <c r="AE480" s="133">
        <f>'Հ4 '!J467</f>
        <v>563045000</v>
      </c>
      <c r="AF480" s="134">
        <f t="shared" si="91"/>
        <v>0</v>
      </c>
      <c r="AG480" s="135">
        <f>AG482+AG491+AG500+AG509+AG518+AG527+AG536</f>
        <v>0</v>
      </c>
      <c r="AH480" s="135">
        <f t="shared" ref="AH480:AQ480" si="96">AH482+AH491+AH500+AH509+AH518+AH527+AH536</f>
        <v>0</v>
      </c>
      <c r="AI480" s="135">
        <f t="shared" si="96"/>
        <v>0</v>
      </c>
      <c r="AJ480" s="135">
        <f t="shared" si="96"/>
        <v>0</v>
      </c>
      <c r="AK480" s="135">
        <f t="shared" si="96"/>
        <v>0</v>
      </c>
      <c r="AL480" s="135">
        <f t="shared" si="96"/>
        <v>0</v>
      </c>
      <c r="AM480" s="135">
        <f t="shared" si="96"/>
        <v>0</v>
      </c>
      <c r="AN480" s="135">
        <f t="shared" si="96"/>
        <v>0</v>
      </c>
      <c r="AO480" s="135">
        <f t="shared" si="96"/>
        <v>0</v>
      </c>
      <c r="AP480" s="135">
        <f t="shared" si="96"/>
        <v>0</v>
      </c>
      <c r="AQ480" s="135">
        <f t="shared" si="96"/>
        <v>0</v>
      </c>
      <c r="AR480" s="133">
        <f>'Հ4 '!K467</f>
        <v>680512700</v>
      </c>
      <c r="AS480" s="134">
        <f t="shared" si="92"/>
        <v>0</v>
      </c>
      <c r="AT480" s="135">
        <f>AT482+AT491+AT500+AT509+AT518+AT527+AT536</f>
        <v>0</v>
      </c>
      <c r="AU480" s="135">
        <f t="shared" ref="AU480:BD480" si="97">AU482+AU491+AU500+AU509+AU518+AU527+AU536</f>
        <v>0</v>
      </c>
      <c r="AV480" s="135">
        <f t="shared" si="97"/>
        <v>0</v>
      </c>
      <c r="AW480" s="135">
        <f t="shared" si="97"/>
        <v>0</v>
      </c>
      <c r="AX480" s="135">
        <f t="shared" si="97"/>
        <v>0</v>
      </c>
      <c r="AY480" s="135">
        <f t="shared" si="97"/>
        <v>0</v>
      </c>
      <c r="AZ480" s="135">
        <f t="shared" si="97"/>
        <v>0</v>
      </c>
      <c r="BA480" s="135">
        <f t="shared" si="97"/>
        <v>0</v>
      </c>
      <c r="BB480" s="135">
        <f t="shared" si="97"/>
        <v>0</v>
      </c>
      <c r="BC480" s="135">
        <f t="shared" si="97"/>
        <v>0</v>
      </c>
      <c r="BD480" s="135">
        <f t="shared" si="97"/>
        <v>0</v>
      </c>
      <c r="BE480" s="133">
        <f>'Հ4 '!L467</f>
        <v>738464800</v>
      </c>
      <c r="BF480" s="134">
        <f t="shared" si="93"/>
        <v>0</v>
      </c>
      <c r="BG480" s="135">
        <f>BG482+BG491+BG500+BG509+BG518+BG527+BG536</f>
        <v>0</v>
      </c>
      <c r="BH480" s="135">
        <f t="shared" ref="BH480:BQ480" si="98">BH482+BH491+BH500+BH509+BH518+BH527+BH536</f>
        <v>0</v>
      </c>
      <c r="BI480" s="135">
        <f t="shared" si="98"/>
        <v>0</v>
      </c>
      <c r="BJ480" s="135">
        <f t="shared" si="98"/>
        <v>0</v>
      </c>
      <c r="BK480" s="135">
        <f t="shared" si="98"/>
        <v>0</v>
      </c>
      <c r="BL480" s="135">
        <f t="shared" si="98"/>
        <v>0</v>
      </c>
      <c r="BM480" s="135">
        <f t="shared" si="98"/>
        <v>0</v>
      </c>
      <c r="BN480" s="135">
        <f t="shared" si="98"/>
        <v>0</v>
      </c>
      <c r="BO480" s="135">
        <f t="shared" si="98"/>
        <v>0</v>
      </c>
      <c r="BP480" s="135">
        <f t="shared" si="98"/>
        <v>0</v>
      </c>
      <c r="BQ480" s="135">
        <f t="shared" si="98"/>
        <v>0</v>
      </c>
    </row>
    <row r="481" spans="2:69" ht="43.5" hidden="1" customHeight="1" x14ac:dyDescent="0.3">
      <c r="B481" s="111">
        <f>'Հ4 '!E468</f>
        <v>0</v>
      </c>
      <c r="C481" s="111">
        <f>'Հ4 '!F468</f>
        <v>0</v>
      </c>
      <c r="D481" s="111" t="str">
        <f>'Հ4 '!G468</f>
        <v xml:space="preserve"> այդ թվում`</v>
      </c>
      <c r="E481" s="114">
        <f>'Հ4 '!H468</f>
        <v>0</v>
      </c>
      <c r="F481" s="113">
        <f t="shared" si="89"/>
        <v>0</v>
      </c>
      <c r="G481" s="115"/>
      <c r="H481" s="115"/>
      <c r="I481" s="115"/>
      <c r="J481" s="115"/>
      <c r="K481" s="115"/>
      <c r="L481" s="115"/>
      <c r="M481" s="115"/>
      <c r="N481" s="115"/>
      <c r="O481" s="115"/>
      <c r="P481" s="115"/>
      <c r="Q481" s="115"/>
      <c r="R481" s="114">
        <f>'Հ4 '!I468</f>
        <v>0</v>
      </c>
      <c r="S481" s="113">
        <f t="shared" si="90"/>
        <v>0</v>
      </c>
      <c r="T481" s="116"/>
      <c r="U481" s="116"/>
      <c r="V481" s="116"/>
      <c r="W481" s="116"/>
      <c r="X481" s="116"/>
      <c r="Y481" s="116"/>
      <c r="Z481" s="116"/>
      <c r="AA481" s="116"/>
      <c r="AB481" s="116"/>
      <c r="AC481" s="116"/>
      <c r="AD481" s="116"/>
      <c r="AE481" s="114">
        <f>'Հ4 '!J468</f>
        <v>0</v>
      </c>
      <c r="AF481" s="113">
        <f t="shared" si="91"/>
        <v>0</v>
      </c>
      <c r="AG481" s="117"/>
      <c r="AH481" s="117"/>
      <c r="AI481" s="117"/>
      <c r="AJ481" s="117"/>
      <c r="AK481" s="117"/>
      <c r="AL481" s="117"/>
      <c r="AM481" s="117"/>
      <c r="AN481" s="117"/>
      <c r="AO481" s="117"/>
      <c r="AP481" s="117"/>
      <c r="AQ481" s="117"/>
      <c r="AR481" s="114">
        <f>'Հ4 '!K468</f>
        <v>0</v>
      </c>
      <c r="AS481" s="113">
        <f t="shared" si="92"/>
        <v>0</v>
      </c>
      <c r="AT481" s="118"/>
      <c r="AU481" s="118"/>
      <c r="AV481" s="118"/>
      <c r="AW481" s="118"/>
      <c r="AX481" s="118"/>
      <c r="AY481" s="118"/>
      <c r="AZ481" s="118"/>
      <c r="BA481" s="118"/>
      <c r="BB481" s="118"/>
      <c r="BC481" s="118"/>
      <c r="BD481" s="118"/>
      <c r="BE481" s="114">
        <f>'Հ4 '!L468</f>
        <v>0</v>
      </c>
      <c r="BF481" s="113">
        <f t="shared" si="93"/>
        <v>0</v>
      </c>
      <c r="BG481" s="119"/>
      <c r="BH481" s="119"/>
      <c r="BI481" s="119"/>
      <c r="BJ481" s="119"/>
      <c r="BK481" s="119"/>
      <c r="BL481" s="119"/>
      <c r="BM481" s="119"/>
      <c r="BN481" s="119"/>
      <c r="BO481" s="119"/>
      <c r="BP481" s="119"/>
      <c r="BQ481" s="119"/>
    </row>
    <row r="482" spans="2:69" ht="87" customHeight="1" x14ac:dyDescent="0.3">
      <c r="B482" s="111"/>
      <c r="C482" s="111" t="str">
        <f>'Հ4 '!F469</f>
        <v xml:space="preserve"> 11001</v>
      </c>
      <c r="D482" s="111" t="str">
        <f>'Հ4 '!G469</f>
        <v xml:space="preserve"> Կենսաթոշակների և այլ դրամական վճարների տրամադրման տեղեկատվական միասնական համակարգերի սպասարկում և շահագործում</v>
      </c>
      <c r="E482" s="114">
        <f>'Հ4 '!H469</f>
        <v>70533.62</v>
      </c>
      <c r="F482" s="113">
        <f t="shared" si="89"/>
        <v>0</v>
      </c>
      <c r="G482" s="115"/>
      <c r="H482" s="115"/>
      <c r="I482" s="115"/>
      <c r="J482" s="115"/>
      <c r="K482" s="115"/>
      <c r="L482" s="115"/>
      <c r="M482" s="115"/>
      <c r="N482" s="115"/>
      <c r="O482" s="115"/>
      <c r="P482" s="115"/>
      <c r="Q482" s="115"/>
      <c r="R482" s="114">
        <f>'Հ4 '!I469</f>
        <v>72400</v>
      </c>
      <c r="S482" s="113">
        <f t="shared" si="90"/>
        <v>0</v>
      </c>
      <c r="T482" s="116"/>
      <c r="U482" s="116"/>
      <c r="V482" s="116"/>
      <c r="W482" s="116"/>
      <c r="X482" s="116"/>
      <c r="Y482" s="116"/>
      <c r="Z482" s="116"/>
      <c r="AA482" s="116"/>
      <c r="AB482" s="116"/>
      <c r="AC482" s="116"/>
      <c r="AD482" s="116"/>
      <c r="AE482" s="114">
        <f>'Հ4 '!J469</f>
        <v>124900</v>
      </c>
      <c r="AF482" s="113">
        <f t="shared" si="91"/>
        <v>0</v>
      </c>
      <c r="AG482" s="117"/>
      <c r="AH482" s="117"/>
      <c r="AI482" s="117"/>
      <c r="AJ482" s="117"/>
      <c r="AK482" s="117"/>
      <c r="AL482" s="117"/>
      <c r="AM482" s="117"/>
      <c r="AN482" s="117"/>
      <c r="AO482" s="117"/>
      <c r="AP482" s="117"/>
      <c r="AQ482" s="117"/>
      <c r="AR482" s="114">
        <f>'Հ4 '!K469</f>
        <v>124900</v>
      </c>
      <c r="AS482" s="113">
        <f t="shared" si="92"/>
        <v>0</v>
      </c>
      <c r="AT482" s="118"/>
      <c r="AU482" s="118"/>
      <c r="AV482" s="118"/>
      <c r="AW482" s="118"/>
      <c r="AX482" s="118"/>
      <c r="AY482" s="118"/>
      <c r="AZ482" s="118"/>
      <c r="BA482" s="118"/>
      <c r="BB482" s="118"/>
      <c r="BC482" s="118"/>
      <c r="BD482" s="118"/>
      <c r="BE482" s="114">
        <f>'Հ4 '!L469</f>
        <v>124900</v>
      </c>
      <c r="BF482" s="113">
        <f t="shared" si="93"/>
        <v>0</v>
      </c>
      <c r="BG482" s="119"/>
      <c r="BH482" s="119"/>
      <c r="BI482" s="119"/>
      <c r="BJ482" s="119"/>
      <c r="BK482" s="119"/>
      <c r="BL482" s="119"/>
      <c r="BM482" s="119"/>
      <c r="BN482" s="119"/>
      <c r="BO482" s="119"/>
      <c r="BP482" s="119"/>
      <c r="BQ482" s="119"/>
    </row>
    <row r="483" spans="2:69" ht="43.5" hidden="1" customHeight="1" x14ac:dyDescent="0.3">
      <c r="B483" s="111">
        <f>'Հ4 '!E470</f>
        <v>0</v>
      </c>
      <c r="C483" s="111">
        <f>'Հ4 '!F470</f>
        <v>0</v>
      </c>
      <c r="D483" s="111" t="str">
        <f>'Հ4 '!G470</f>
        <v xml:space="preserve"> այդ թվում` ըստ կատարողների</v>
      </c>
      <c r="E483" s="114">
        <f>'Հ4 '!H470</f>
        <v>0</v>
      </c>
      <c r="F483" s="113">
        <f t="shared" si="89"/>
        <v>0</v>
      </c>
      <c r="G483" s="115"/>
      <c r="H483" s="115"/>
      <c r="I483" s="115"/>
      <c r="J483" s="115"/>
      <c r="K483" s="115"/>
      <c r="L483" s="115"/>
      <c r="M483" s="115"/>
      <c r="N483" s="115"/>
      <c r="O483" s="115"/>
      <c r="P483" s="115"/>
      <c r="Q483" s="115"/>
      <c r="R483" s="114">
        <f>'Հ4 '!I470</f>
        <v>0</v>
      </c>
      <c r="S483" s="113">
        <f t="shared" si="90"/>
        <v>0</v>
      </c>
      <c r="T483" s="116"/>
      <c r="U483" s="116"/>
      <c r="V483" s="116"/>
      <c r="W483" s="116"/>
      <c r="X483" s="116"/>
      <c r="Y483" s="116"/>
      <c r="Z483" s="116"/>
      <c r="AA483" s="116"/>
      <c r="AB483" s="116"/>
      <c r="AC483" s="116"/>
      <c r="AD483" s="116"/>
      <c r="AE483" s="114">
        <f>'Հ4 '!J470</f>
        <v>0</v>
      </c>
      <c r="AF483" s="113">
        <f t="shared" si="91"/>
        <v>0</v>
      </c>
      <c r="AG483" s="117"/>
      <c r="AH483" s="117"/>
      <c r="AI483" s="117"/>
      <c r="AJ483" s="117"/>
      <c r="AK483" s="117"/>
      <c r="AL483" s="117"/>
      <c r="AM483" s="117"/>
      <c r="AN483" s="117"/>
      <c r="AO483" s="117"/>
      <c r="AP483" s="117"/>
      <c r="AQ483" s="117"/>
      <c r="AR483" s="114">
        <f>'Հ4 '!K470</f>
        <v>0</v>
      </c>
      <c r="AS483" s="113">
        <f t="shared" si="92"/>
        <v>0</v>
      </c>
      <c r="AT483" s="118"/>
      <c r="AU483" s="118"/>
      <c r="AV483" s="118"/>
      <c r="AW483" s="118"/>
      <c r="AX483" s="118"/>
      <c r="AY483" s="118"/>
      <c r="AZ483" s="118"/>
      <c r="BA483" s="118"/>
      <c r="BB483" s="118"/>
      <c r="BC483" s="118"/>
      <c r="BD483" s="118"/>
      <c r="BE483" s="114">
        <f>'Հ4 '!L470</f>
        <v>0</v>
      </c>
      <c r="BF483" s="113">
        <f t="shared" si="93"/>
        <v>0</v>
      </c>
      <c r="BG483" s="119"/>
      <c r="BH483" s="119"/>
      <c r="BI483" s="119"/>
      <c r="BJ483" s="119"/>
      <c r="BK483" s="119"/>
      <c r="BL483" s="119"/>
      <c r="BM483" s="119"/>
      <c r="BN483" s="119"/>
      <c r="BO483" s="119"/>
      <c r="BP483" s="119"/>
      <c r="BQ483" s="119"/>
    </row>
    <row r="484" spans="2:69" ht="43.5" hidden="1" customHeight="1" x14ac:dyDescent="0.3">
      <c r="B484" s="111">
        <f>'Հ4 '!E471</f>
        <v>0</v>
      </c>
      <c r="C484" s="111">
        <f>'Հ4 '!F471</f>
        <v>0</v>
      </c>
      <c r="D484" s="111" t="str">
        <f>'Հ4 '!G471</f>
        <v xml:space="preserve"> ՀՀ աշխատանքի և սոցիալական հարցերի նախարարության միասնական սոցիալական ծառայություն</v>
      </c>
      <c r="E484" s="114">
        <f>'Հ4 '!H471</f>
        <v>70533.62</v>
      </c>
      <c r="F484" s="113">
        <f t="shared" si="89"/>
        <v>0</v>
      </c>
      <c r="G484" s="115"/>
      <c r="H484" s="115"/>
      <c r="I484" s="115"/>
      <c r="J484" s="115"/>
      <c r="K484" s="115"/>
      <c r="L484" s="115"/>
      <c r="M484" s="115"/>
      <c r="N484" s="115"/>
      <c r="O484" s="115"/>
      <c r="P484" s="115"/>
      <c r="Q484" s="115"/>
      <c r="R484" s="114">
        <f>'Հ4 '!I471</f>
        <v>72400</v>
      </c>
      <c r="S484" s="113">
        <f t="shared" si="90"/>
        <v>0</v>
      </c>
      <c r="T484" s="116"/>
      <c r="U484" s="116"/>
      <c r="V484" s="116"/>
      <c r="W484" s="116"/>
      <c r="X484" s="116"/>
      <c r="Y484" s="116"/>
      <c r="Z484" s="116"/>
      <c r="AA484" s="116"/>
      <c r="AB484" s="116"/>
      <c r="AC484" s="116"/>
      <c r="AD484" s="116"/>
      <c r="AE484" s="114">
        <f>'Հ4 '!J471</f>
        <v>124900</v>
      </c>
      <c r="AF484" s="113">
        <f t="shared" si="91"/>
        <v>0</v>
      </c>
      <c r="AG484" s="117"/>
      <c r="AH484" s="117"/>
      <c r="AI484" s="117"/>
      <c r="AJ484" s="117"/>
      <c r="AK484" s="117"/>
      <c r="AL484" s="117"/>
      <c r="AM484" s="117"/>
      <c r="AN484" s="117"/>
      <c r="AO484" s="117"/>
      <c r="AP484" s="117"/>
      <c r="AQ484" s="117"/>
      <c r="AR484" s="114">
        <f>'Հ4 '!K471</f>
        <v>124900</v>
      </c>
      <c r="AS484" s="113">
        <f t="shared" si="92"/>
        <v>0</v>
      </c>
      <c r="AT484" s="118"/>
      <c r="AU484" s="118"/>
      <c r="AV484" s="118"/>
      <c r="AW484" s="118"/>
      <c r="AX484" s="118"/>
      <c r="AY484" s="118"/>
      <c r="AZ484" s="118"/>
      <c r="BA484" s="118"/>
      <c r="BB484" s="118"/>
      <c r="BC484" s="118"/>
      <c r="BD484" s="118"/>
      <c r="BE484" s="114">
        <f>'Հ4 '!L471</f>
        <v>124900</v>
      </c>
      <c r="BF484" s="113">
        <f t="shared" si="93"/>
        <v>0</v>
      </c>
      <c r="BG484" s="119"/>
      <c r="BH484" s="119"/>
      <c r="BI484" s="119"/>
      <c r="BJ484" s="119"/>
      <c r="BK484" s="119"/>
      <c r="BL484" s="119"/>
      <c r="BM484" s="119"/>
      <c r="BN484" s="119"/>
      <c r="BO484" s="119"/>
      <c r="BP484" s="119"/>
      <c r="BQ484" s="119"/>
    </row>
    <row r="485" spans="2:69" ht="43.5" hidden="1" customHeight="1" x14ac:dyDescent="0.3">
      <c r="B485" s="111">
        <f>'Հ4 '!E472</f>
        <v>0</v>
      </c>
      <c r="C485" s="111">
        <f>'Հ4 '!F472</f>
        <v>0</v>
      </c>
      <c r="D485" s="111" t="str">
        <f>'Հ4 '!G472</f>
        <v xml:space="preserve"> այդ թվում` բյուջետային ծախսերի տնտեսագիտական դասակարգման հոդվածներ</v>
      </c>
      <c r="E485" s="114">
        <f>'Հ4 '!H472</f>
        <v>0</v>
      </c>
      <c r="F485" s="113">
        <f t="shared" si="89"/>
        <v>0</v>
      </c>
      <c r="G485" s="115"/>
      <c r="H485" s="115"/>
      <c r="I485" s="115"/>
      <c r="J485" s="115"/>
      <c r="K485" s="115"/>
      <c r="L485" s="115"/>
      <c r="M485" s="115"/>
      <c r="N485" s="115"/>
      <c r="O485" s="115"/>
      <c r="P485" s="115"/>
      <c r="Q485" s="115"/>
      <c r="R485" s="114">
        <f>'Հ4 '!I472</f>
        <v>0</v>
      </c>
      <c r="S485" s="113">
        <f t="shared" si="90"/>
        <v>0</v>
      </c>
      <c r="T485" s="116"/>
      <c r="U485" s="116"/>
      <c r="V485" s="116"/>
      <c r="W485" s="116"/>
      <c r="X485" s="116"/>
      <c r="Y485" s="116"/>
      <c r="Z485" s="116"/>
      <c r="AA485" s="116"/>
      <c r="AB485" s="116"/>
      <c r="AC485" s="116"/>
      <c r="AD485" s="116"/>
      <c r="AE485" s="114">
        <f>'Հ4 '!J472</f>
        <v>0</v>
      </c>
      <c r="AF485" s="113">
        <f t="shared" si="91"/>
        <v>0</v>
      </c>
      <c r="AG485" s="117"/>
      <c r="AH485" s="117"/>
      <c r="AI485" s="117"/>
      <c r="AJ485" s="117"/>
      <c r="AK485" s="117"/>
      <c r="AL485" s="117"/>
      <c r="AM485" s="117"/>
      <c r="AN485" s="117"/>
      <c r="AO485" s="117"/>
      <c r="AP485" s="117"/>
      <c r="AQ485" s="117"/>
      <c r="AR485" s="114">
        <f>'Հ4 '!K472</f>
        <v>0</v>
      </c>
      <c r="AS485" s="113">
        <f t="shared" si="92"/>
        <v>0</v>
      </c>
      <c r="AT485" s="118"/>
      <c r="AU485" s="118"/>
      <c r="AV485" s="118"/>
      <c r="AW485" s="118"/>
      <c r="AX485" s="118"/>
      <c r="AY485" s="118"/>
      <c r="AZ485" s="118"/>
      <c r="BA485" s="118"/>
      <c r="BB485" s="118"/>
      <c r="BC485" s="118"/>
      <c r="BD485" s="118"/>
      <c r="BE485" s="114">
        <f>'Հ4 '!L472</f>
        <v>0</v>
      </c>
      <c r="BF485" s="113">
        <f t="shared" si="93"/>
        <v>0</v>
      </c>
      <c r="BG485" s="119"/>
      <c r="BH485" s="119"/>
      <c r="BI485" s="119"/>
      <c r="BJ485" s="119"/>
      <c r="BK485" s="119"/>
      <c r="BL485" s="119"/>
      <c r="BM485" s="119"/>
      <c r="BN485" s="119"/>
      <c r="BO485" s="119"/>
      <c r="BP485" s="119"/>
      <c r="BQ485" s="119"/>
    </row>
    <row r="486" spans="2:69" ht="43.5" hidden="1" customHeight="1" x14ac:dyDescent="0.3">
      <c r="B486" s="111">
        <f>'Հ4 '!E473</f>
        <v>0</v>
      </c>
      <c r="C486" s="111">
        <f>'Հ4 '!F473</f>
        <v>0</v>
      </c>
      <c r="D486" s="111" t="str">
        <f>'Հ4 '!G473</f>
        <v xml:space="preserve"> ԸՆԴԱՄԵՆԸ ԾԱԽՍԵՐ</v>
      </c>
      <c r="E486" s="114">
        <f>'Հ4 '!H473</f>
        <v>70533.62</v>
      </c>
      <c r="F486" s="113">
        <f t="shared" si="89"/>
        <v>0</v>
      </c>
      <c r="G486" s="115"/>
      <c r="H486" s="115"/>
      <c r="I486" s="115"/>
      <c r="J486" s="115"/>
      <c r="K486" s="115"/>
      <c r="L486" s="115"/>
      <c r="M486" s="115"/>
      <c r="N486" s="115"/>
      <c r="O486" s="115"/>
      <c r="P486" s="115"/>
      <c r="Q486" s="115"/>
      <c r="R486" s="114">
        <f>'Հ4 '!I473</f>
        <v>72400</v>
      </c>
      <c r="S486" s="113">
        <f t="shared" si="90"/>
        <v>0</v>
      </c>
      <c r="T486" s="116"/>
      <c r="U486" s="116"/>
      <c r="V486" s="116"/>
      <c r="W486" s="116"/>
      <c r="X486" s="116"/>
      <c r="Y486" s="116"/>
      <c r="Z486" s="116"/>
      <c r="AA486" s="116"/>
      <c r="AB486" s="116"/>
      <c r="AC486" s="116"/>
      <c r="AD486" s="116"/>
      <c r="AE486" s="114">
        <f>'Հ4 '!J473</f>
        <v>124900</v>
      </c>
      <c r="AF486" s="113">
        <f t="shared" si="91"/>
        <v>0</v>
      </c>
      <c r="AG486" s="117"/>
      <c r="AH486" s="117"/>
      <c r="AI486" s="117"/>
      <c r="AJ486" s="117"/>
      <c r="AK486" s="117"/>
      <c r="AL486" s="117"/>
      <c r="AM486" s="117"/>
      <c r="AN486" s="117"/>
      <c r="AO486" s="117"/>
      <c r="AP486" s="117"/>
      <c r="AQ486" s="117"/>
      <c r="AR486" s="114">
        <f>'Հ4 '!K473</f>
        <v>124900</v>
      </c>
      <c r="AS486" s="113">
        <f t="shared" si="92"/>
        <v>0</v>
      </c>
      <c r="AT486" s="118"/>
      <c r="AU486" s="118"/>
      <c r="AV486" s="118"/>
      <c r="AW486" s="118"/>
      <c r="AX486" s="118"/>
      <c r="AY486" s="118"/>
      <c r="AZ486" s="118"/>
      <c r="BA486" s="118"/>
      <c r="BB486" s="118"/>
      <c r="BC486" s="118"/>
      <c r="BD486" s="118"/>
      <c r="BE486" s="114">
        <f>'Հ4 '!L473</f>
        <v>124900</v>
      </c>
      <c r="BF486" s="113">
        <f t="shared" si="93"/>
        <v>0</v>
      </c>
      <c r="BG486" s="119"/>
      <c r="BH486" s="119"/>
      <c r="BI486" s="119"/>
      <c r="BJ486" s="119"/>
      <c r="BK486" s="119"/>
      <c r="BL486" s="119"/>
      <c r="BM486" s="119"/>
      <c r="BN486" s="119"/>
      <c r="BO486" s="119"/>
      <c r="BP486" s="119"/>
      <c r="BQ486" s="119"/>
    </row>
    <row r="487" spans="2:69" ht="43.5" hidden="1" customHeight="1" x14ac:dyDescent="0.3">
      <c r="B487" s="111">
        <f>'Հ4 '!E474</f>
        <v>0</v>
      </c>
      <c r="C487" s="111">
        <f>'Հ4 '!F474</f>
        <v>0</v>
      </c>
      <c r="D487" s="111" t="str">
        <f>'Հ4 '!G474</f>
        <v xml:space="preserve"> ԸՆԹԱՑԻԿ ԾԱԽՍԵՐ</v>
      </c>
      <c r="E487" s="114">
        <f>'Հ4 '!H474</f>
        <v>70533.62</v>
      </c>
      <c r="F487" s="113">
        <f t="shared" si="89"/>
        <v>0</v>
      </c>
      <c r="G487" s="115"/>
      <c r="H487" s="115"/>
      <c r="I487" s="115"/>
      <c r="J487" s="115"/>
      <c r="K487" s="115"/>
      <c r="L487" s="115"/>
      <c r="M487" s="115"/>
      <c r="N487" s="115"/>
      <c r="O487" s="115"/>
      <c r="P487" s="115"/>
      <c r="Q487" s="115"/>
      <c r="R487" s="114">
        <f>'Հ4 '!I474</f>
        <v>72400</v>
      </c>
      <c r="S487" s="113">
        <f t="shared" si="90"/>
        <v>0</v>
      </c>
      <c r="T487" s="116"/>
      <c r="U487" s="116"/>
      <c r="V487" s="116"/>
      <c r="W487" s="116"/>
      <c r="X487" s="116"/>
      <c r="Y487" s="116"/>
      <c r="Z487" s="116"/>
      <c r="AA487" s="116"/>
      <c r="AB487" s="116"/>
      <c r="AC487" s="116"/>
      <c r="AD487" s="116"/>
      <c r="AE487" s="114">
        <f>'Հ4 '!J474</f>
        <v>124900</v>
      </c>
      <c r="AF487" s="113">
        <f t="shared" si="91"/>
        <v>0</v>
      </c>
      <c r="AG487" s="117"/>
      <c r="AH487" s="117"/>
      <c r="AI487" s="117"/>
      <c r="AJ487" s="117"/>
      <c r="AK487" s="117"/>
      <c r="AL487" s="117"/>
      <c r="AM487" s="117"/>
      <c r="AN487" s="117"/>
      <c r="AO487" s="117"/>
      <c r="AP487" s="117"/>
      <c r="AQ487" s="117"/>
      <c r="AR487" s="114">
        <f>'Հ4 '!K474</f>
        <v>124900</v>
      </c>
      <c r="AS487" s="113">
        <f t="shared" si="92"/>
        <v>0</v>
      </c>
      <c r="AT487" s="118"/>
      <c r="AU487" s="118"/>
      <c r="AV487" s="118"/>
      <c r="AW487" s="118"/>
      <c r="AX487" s="118"/>
      <c r="AY487" s="118"/>
      <c r="AZ487" s="118"/>
      <c r="BA487" s="118"/>
      <c r="BB487" s="118"/>
      <c r="BC487" s="118"/>
      <c r="BD487" s="118"/>
      <c r="BE487" s="114">
        <f>'Հ4 '!L474</f>
        <v>124900</v>
      </c>
      <c r="BF487" s="113">
        <f t="shared" si="93"/>
        <v>0</v>
      </c>
      <c r="BG487" s="119"/>
      <c r="BH487" s="119"/>
      <c r="BI487" s="119"/>
      <c r="BJ487" s="119"/>
      <c r="BK487" s="119"/>
      <c r="BL487" s="119"/>
      <c r="BM487" s="119"/>
      <c r="BN487" s="119"/>
      <c r="BO487" s="119"/>
      <c r="BP487" s="119"/>
      <c r="BQ487" s="119"/>
    </row>
    <row r="488" spans="2:69" ht="43.5" hidden="1" customHeight="1" x14ac:dyDescent="0.3">
      <c r="B488" s="111">
        <f>'Հ4 '!E475</f>
        <v>0</v>
      </c>
      <c r="C488" s="111">
        <f>'Հ4 '!F475</f>
        <v>0</v>
      </c>
      <c r="D488" s="111" t="str">
        <f>'Հ4 '!G475</f>
        <v xml:space="preserve"> ԾԱՌԱՅՈՒԹՅՈՒՆՆԵՐԻ  ԵՎ   ԱՊՐԱՆՔՆԵՐԻ  ՁԵՌՔԲԵՐՈՒՄ</v>
      </c>
      <c r="E488" s="114">
        <f>'Հ4 '!H475</f>
        <v>70533.62</v>
      </c>
      <c r="F488" s="113">
        <f t="shared" si="89"/>
        <v>0</v>
      </c>
      <c r="G488" s="115"/>
      <c r="H488" s="115"/>
      <c r="I488" s="115"/>
      <c r="J488" s="115"/>
      <c r="K488" s="115"/>
      <c r="L488" s="115"/>
      <c r="M488" s="115"/>
      <c r="N488" s="115"/>
      <c r="O488" s="115"/>
      <c r="P488" s="115"/>
      <c r="Q488" s="115"/>
      <c r="R488" s="114">
        <f>'Հ4 '!I475</f>
        <v>72400</v>
      </c>
      <c r="S488" s="113">
        <f t="shared" si="90"/>
        <v>0</v>
      </c>
      <c r="T488" s="116"/>
      <c r="U488" s="116"/>
      <c r="V488" s="116"/>
      <c r="W488" s="116"/>
      <c r="X488" s="116"/>
      <c r="Y488" s="116"/>
      <c r="Z488" s="116"/>
      <c r="AA488" s="116"/>
      <c r="AB488" s="116"/>
      <c r="AC488" s="116"/>
      <c r="AD488" s="116"/>
      <c r="AE488" s="114">
        <f>'Հ4 '!J475</f>
        <v>124900</v>
      </c>
      <c r="AF488" s="113">
        <f t="shared" si="91"/>
        <v>0</v>
      </c>
      <c r="AG488" s="117"/>
      <c r="AH488" s="117"/>
      <c r="AI488" s="117"/>
      <c r="AJ488" s="117"/>
      <c r="AK488" s="117"/>
      <c r="AL488" s="117"/>
      <c r="AM488" s="117"/>
      <c r="AN488" s="117"/>
      <c r="AO488" s="117"/>
      <c r="AP488" s="117"/>
      <c r="AQ488" s="117"/>
      <c r="AR488" s="114">
        <f>'Հ4 '!K475</f>
        <v>124900</v>
      </c>
      <c r="AS488" s="113">
        <f t="shared" si="92"/>
        <v>0</v>
      </c>
      <c r="AT488" s="118"/>
      <c r="AU488" s="118"/>
      <c r="AV488" s="118"/>
      <c r="AW488" s="118"/>
      <c r="AX488" s="118"/>
      <c r="AY488" s="118"/>
      <c r="AZ488" s="118"/>
      <c r="BA488" s="118"/>
      <c r="BB488" s="118"/>
      <c r="BC488" s="118"/>
      <c r="BD488" s="118"/>
      <c r="BE488" s="114">
        <f>'Հ4 '!L475</f>
        <v>124900</v>
      </c>
      <c r="BF488" s="113">
        <f t="shared" si="93"/>
        <v>0</v>
      </c>
      <c r="BG488" s="119"/>
      <c r="BH488" s="119"/>
      <c r="BI488" s="119"/>
      <c r="BJ488" s="119"/>
      <c r="BK488" s="119"/>
      <c r="BL488" s="119"/>
      <c r="BM488" s="119"/>
      <c r="BN488" s="119"/>
      <c r="BO488" s="119"/>
      <c r="BP488" s="119"/>
      <c r="BQ488" s="119"/>
    </row>
    <row r="489" spans="2:69" ht="43.5" hidden="1" customHeight="1" x14ac:dyDescent="0.3">
      <c r="B489" s="111">
        <f>'Հ4 '!E476</f>
        <v>0</v>
      </c>
      <c r="C489" s="111">
        <f>'Հ4 '!F476</f>
        <v>0</v>
      </c>
      <c r="D489" s="111" t="str">
        <f>'Հ4 '!G476</f>
        <v xml:space="preserve"> Պայմանագրային այլ ծառայությունների ձեռքբերում</v>
      </c>
      <c r="E489" s="114">
        <f>'Հ4 '!H476</f>
        <v>70533.62</v>
      </c>
      <c r="F489" s="113">
        <f t="shared" si="89"/>
        <v>0</v>
      </c>
      <c r="G489" s="115"/>
      <c r="H489" s="115"/>
      <c r="I489" s="115"/>
      <c r="J489" s="115"/>
      <c r="K489" s="115"/>
      <c r="L489" s="115"/>
      <c r="M489" s="115"/>
      <c r="N489" s="115"/>
      <c r="O489" s="115"/>
      <c r="P489" s="115"/>
      <c r="Q489" s="115"/>
      <c r="R489" s="114">
        <f>'Հ4 '!I476</f>
        <v>72400</v>
      </c>
      <c r="S489" s="113">
        <f t="shared" si="90"/>
        <v>0</v>
      </c>
      <c r="T489" s="116"/>
      <c r="U489" s="116"/>
      <c r="V489" s="116"/>
      <c r="W489" s="116"/>
      <c r="X489" s="116"/>
      <c r="Y489" s="116"/>
      <c r="Z489" s="116"/>
      <c r="AA489" s="116"/>
      <c r="AB489" s="116"/>
      <c r="AC489" s="116"/>
      <c r="AD489" s="116"/>
      <c r="AE489" s="114">
        <f>'Հ4 '!J476</f>
        <v>124900</v>
      </c>
      <c r="AF489" s="113">
        <f t="shared" si="91"/>
        <v>0</v>
      </c>
      <c r="AG489" s="117"/>
      <c r="AH489" s="117"/>
      <c r="AI489" s="117"/>
      <c r="AJ489" s="117"/>
      <c r="AK489" s="117"/>
      <c r="AL489" s="117"/>
      <c r="AM489" s="117"/>
      <c r="AN489" s="117"/>
      <c r="AO489" s="117"/>
      <c r="AP489" s="117"/>
      <c r="AQ489" s="117"/>
      <c r="AR489" s="114">
        <f>'Հ4 '!K476</f>
        <v>124900</v>
      </c>
      <c r="AS489" s="113">
        <f t="shared" si="92"/>
        <v>0</v>
      </c>
      <c r="AT489" s="118"/>
      <c r="AU489" s="118"/>
      <c r="AV489" s="118"/>
      <c r="AW489" s="118"/>
      <c r="AX489" s="118"/>
      <c r="AY489" s="118"/>
      <c r="AZ489" s="118"/>
      <c r="BA489" s="118"/>
      <c r="BB489" s="118"/>
      <c r="BC489" s="118"/>
      <c r="BD489" s="118"/>
      <c r="BE489" s="114">
        <f>'Հ4 '!L476</f>
        <v>124900</v>
      </c>
      <c r="BF489" s="113">
        <f t="shared" si="93"/>
        <v>0</v>
      </c>
      <c r="BG489" s="119"/>
      <c r="BH489" s="119"/>
      <c r="BI489" s="119"/>
      <c r="BJ489" s="119"/>
      <c r="BK489" s="119"/>
      <c r="BL489" s="119"/>
      <c r="BM489" s="119"/>
      <c r="BN489" s="119"/>
      <c r="BO489" s="119"/>
      <c r="BP489" s="119"/>
      <c r="BQ489" s="119"/>
    </row>
    <row r="490" spans="2:69" ht="43.5" hidden="1" customHeight="1" x14ac:dyDescent="0.3">
      <c r="B490" s="111">
        <f>'Հ4 '!E477</f>
        <v>0</v>
      </c>
      <c r="C490" s="111">
        <f>'Հ4 '!F477</f>
        <v>0</v>
      </c>
      <c r="D490" s="111" t="str">
        <f>'Հ4 '!G477</f>
        <v xml:space="preserve"> - Համակարգչային ծառայություններ</v>
      </c>
      <c r="E490" s="114">
        <f>'Հ4 '!H477</f>
        <v>70533.62</v>
      </c>
      <c r="F490" s="113">
        <f t="shared" si="89"/>
        <v>0</v>
      </c>
      <c r="G490" s="115"/>
      <c r="H490" s="115"/>
      <c r="I490" s="115"/>
      <c r="J490" s="115"/>
      <c r="K490" s="115"/>
      <c r="L490" s="115"/>
      <c r="M490" s="115"/>
      <c r="N490" s="115"/>
      <c r="O490" s="115"/>
      <c r="P490" s="115"/>
      <c r="Q490" s="115"/>
      <c r="R490" s="114">
        <f>'Հ4 '!I477</f>
        <v>72400</v>
      </c>
      <c r="S490" s="113">
        <f t="shared" si="90"/>
        <v>0</v>
      </c>
      <c r="T490" s="116"/>
      <c r="U490" s="116"/>
      <c r="V490" s="116"/>
      <c r="W490" s="116"/>
      <c r="X490" s="116"/>
      <c r="Y490" s="116"/>
      <c r="Z490" s="116"/>
      <c r="AA490" s="116"/>
      <c r="AB490" s="116"/>
      <c r="AC490" s="116"/>
      <c r="AD490" s="116"/>
      <c r="AE490" s="114">
        <f>'Հ4 '!J477</f>
        <v>124900</v>
      </c>
      <c r="AF490" s="113">
        <f t="shared" si="91"/>
        <v>0</v>
      </c>
      <c r="AG490" s="117"/>
      <c r="AH490" s="117"/>
      <c r="AI490" s="117"/>
      <c r="AJ490" s="117"/>
      <c r="AK490" s="117"/>
      <c r="AL490" s="117"/>
      <c r="AM490" s="117"/>
      <c r="AN490" s="117"/>
      <c r="AO490" s="117"/>
      <c r="AP490" s="117"/>
      <c r="AQ490" s="117"/>
      <c r="AR490" s="114">
        <f>'Հ4 '!K477</f>
        <v>124900</v>
      </c>
      <c r="AS490" s="113">
        <f t="shared" si="92"/>
        <v>0</v>
      </c>
      <c r="AT490" s="118"/>
      <c r="AU490" s="118"/>
      <c r="AV490" s="118"/>
      <c r="AW490" s="118"/>
      <c r="AX490" s="118"/>
      <c r="AY490" s="118"/>
      <c r="AZ490" s="118"/>
      <c r="BA490" s="118"/>
      <c r="BB490" s="118"/>
      <c r="BC490" s="118"/>
      <c r="BD490" s="118"/>
      <c r="BE490" s="114">
        <f>'Հ4 '!L477</f>
        <v>124900</v>
      </c>
      <c r="BF490" s="113">
        <f t="shared" si="93"/>
        <v>0</v>
      </c>
      <c r="BG490" s="119"/>
      <c r="BH490" s="119"/>
      <c r="BI490" s="119"/>
      <c r="BJ490" s="119"/>
      <c r="BK490" s="119"/>
      <c r="BL490" s="119"/>
      <c r="BM490" s="119"/>
      <c r="BN490" s="119"/>
      <c r="BO490" s="119"/>
      <c r="BP490" s="119"/>
      <c r="BQ490" s="119"/>
    </row>
    <row r="491" spans="2:69" ht="59.25" customHeight="1" x14ac:dyDescent="0.3">
      <c r="B491" s="111"/>
      <c r="C491" s="111" t="str">
        <f>'Հ4 '!F478</f>
        <v xml:space="preserve"> 11002</v>
      </c>
      <c r="D491" s="111" t="str">
        <f>'Հ4 '!G478</f>
        <v xml:space="preserve"> Կենսաթոշակների և այլ դրամական վճարների իրականացման ապահովում</v>
      </c>
      <c r="E491" s="114">
        <f>'Հ4 '!H478</f>
        <v>796323.52</v>
      </c>
      <c r="F491" s="113">
        <f t="shared" si="89"/>
        <v>0</v>
      </c>
      <c r="G491" s="115"/>
      <c r="H491" s="115"/>
      <c r="I491" s="115"/>
      <c r="J491" s="115"/>
      <c r="K491" s="115"/>
      <c r="L491" s="115"/>
      <c r="M491" s="115"/>
      <c r="N491" s="115"/>
      <c r="O491" s="115"/>
      <c r="P491" s="115"/>
      <c r="Q491" s="115"/>
      <c r="R491" s="114">
        <f>'Հ4 '!I478</f>
        <v>693872</v>
      </c>
      <c r="S491" s="113">
        <f t="shared" si="90"/>
        <v>0</v>
      </c>
      <c r="T491" s="116"/>
      <c r="U491" s="116"/>
      <c r="V491" s="116"/>
      <c r="W491" s="116"/>
      <c r="X491" s="116"/>
      <c r="Y491" s="116"/>
      <c r="Z491" s="116"/>
      <c r="AA491" s="116"/>
      <c r="AB491" s="116"/>
      <c r="AC491" s="116"/>
      <c r="AD491" s="116"/>
      <c r="AE491" s="114">
        <f>'Հ4 '!J478</f>
        <v>589000</v>
      </c>
      <c r="AF491" s="113">
        <f t="shared" si="91"/>
        <v>0</v>
      </c>
      <c r="AG491" s="117"/>
      <c r="AH491" s="117"/>
      <c r="AI491" s="117"/>
      <c r="AJ491" s="117"/>
      <c r="AK491" s="117"/>
      <c r="AL491" s="117"/>
      <c r="AM491" s="117"/>
      <c r="AN491" s="117"/>
      <c r="AO491" s="117"/>
      <c r="AP491" s="117"/>
      <c r="AQ491" s="117"/>
      <c r="AR491" s="114">
        <f>'Հ4 '!K478</f>
        <v>708200</v>
      </c>
      <c r="AS491" s="113">
        <f t="shared" si="92"/>
        <v>0</v>
      </c>
      <c r="AT491" s="118"/>
      <c r="AU491" s="118"/>
      <c r="AV491" s="118"/>
      <c r="AW491" s="118"/>
      <c r="AX491" s="118"/>
      <c r="AY491" s="118"/>
      <c r="AZ491" s="118"/>
      <c r="BA491" s="118"/>
      <c r="BB491" s="118"/>
      <c r="BC491" s="118"/>
      <c r="BD491" s="118"/>
      <c r="BE491" s="114">
        <f>'Հ4 '!L478</f>
        <v>730100</v>
      </c>
      <c r="BF491" s="113">
        <f t="shared" si="93"/>
        <v>0</v>
      </c>
      <c r="BG491" s="119"/>
      <c r="BH491" s="119"/>
      <c r="BI491" s="119"/>
      <c r="BJ491" s="119"/>
      <c r="BK491" s="119"/>
      <c r="BL491" s="119"/>
      <c r="BM491" s="119"/>
      <c r="BN491" s="119"/>
      <c r="BO491" s="119"/>
      <c r="BP491" s="119"/>
      <c r="BQ491" s="119"/>
    </row>
    <row r="492" spans="2:69" ht="43.5" hidden="1" customHeight="1" x14ac:dyDescent="0.3">
      <c r="B492" s="111"/>
      <c r="C492" s="111">
        <f>'Հ4 '!F479</f>
        <v>0</v>
      </c>
      <c r="D492" s="111" t="str">
        <f>'Հ4 '!G479</f>
        <v xml:space="preserve"> այդ թվում` ըստ կատարողների</v>
      </c>
      <c r="E492" s="114">
        <f>'Հ4 '!H479</f>
        <v>0</v>
      </c>
      <c r="F492" s="113">
        <f t="shared" si="89"/>
        <v>0</v>
      </c>
      <c r="G492" s="115"/>
      <c r="H492" s="115"/>
      <c r="I492" s="115"/>
      <c r="J492" s="115"/>
      <c r="K492" s="115"/>
      <c r="L492" s="115"/>
      <c r="M492" s="115"/>
      <c r="N492" s="115"/>
      <c r="O492" s="115"/>
      <c r="P492" s="115"/>
      <c r="Q492" s="115"/>
      <c r="R492" s="114">
        <f>'Հ4 '!I479</f>
        <v>0</v>
      </c>
      <c r="S492" s="113">
        <f t="shared" si="90"/>
        <v>0</v>
      </c>
      <c r="T492" s="116"/>
      <c r="U492" s="116"/>
      <c r="V492" s="116"/>
      <c r="W492" s="116"/>
      <c r="X492" s="116"/>
      <c r="Y492" s="116"/>
      <c r="Z492" s="116"/>
      <c r="AA492" s="116"/>
      <c r="AB492" s="116"/>
      <c r="AC492" s="116"/>
      <c r="AD492" s="116"/>
      <c r="AE492" s="114">
        <f>'Հ4 '!J479</f>
        <v>0</v>
      </c>
      <c r="AF492" s="113">
        <f t="shared" si="91"/>
        <v>0</v>
      </c>
      <c r="AG492" s="117"/>
      <c r="AH492" s="117"/>
      <c r="AI492" s="117"/>
      <c r="AJ492" s="117"/>
      <c r="AK492" s="117"/>
      <c r="AL492" s="117"/>
      <c r="AM492" s="117"/>
      <c r="AN492" s="117"/>
      <c r="AO492" s="117"/>
      <c r="AP492" s="117"/>
      <c r="AQ492" s="117"/>
      <c r="AR492" s="114">
        <f>'Հ4 '!K479</f>
        <v>0</v>
      </c>
      <c r="AS492" s="113">
        <f t="shared" si="92"/>
        <v>0</v>
      </c>
      <c r="AT492" s="118"/>
      <c r="AU492" s="118"/>
      <c r="AV492" s="118"/>
      <c r="AW492" s="118"/>
      <c r="AX492" s="118"/>
      <c r="AY492" s="118"/>
      <c r="AZ492" s="118"/>
      <c r="BA492" s="118"/>
      <c r="BB492" s="118"/>
      <c r="BC492" s="118"/>
      <c r="BD492" s="118"/>
      <c r="BE492" s="114">
        <f>'Հ4 '!L479</f>
        <v>0</v>
      </c>
      <c r="BF492" s="113">
        <f t="shared" si="93"/>
        <v>0</v>
      </c>
      <c r="BG492" s="119"/>
      <c r="BH492" s="119"/>
      <c r="BI492" s="119"/>
      <c r="BJ492" s="119"/>
      <c r="BK492" s="119"/>
      <c r="BL492" s="119"/>
      <c r="BM492" s="119"/>
      <c r="BN492" s="119"/>
      <c r="BO492" s="119"/>
      <c r="BP492" s="119"/>
      <c r="BQ492" s="119"/>
    </row>
    <row r="493" spans="2:69" ht="43.5" hidden="1" customHeight="1" x14ac:dyDescent="0.3">
      <c r="B493" s="111"/>
      <c r="C493" s="111">
        <f>'Հ4 '!F480</f>
        <v>0</v>
      </c>
      <c r="D493" s="111" t="str">
        <f>'Հ4 '!G480</f>
        <v xml:space="preserve"> ՀՀ աշխատանքի և սոցիալական հարցերի նախարարության միասնական սոցիալական ծառայություն</v>
      </c>
      <c r="E493" s="114">
        <f>'Հ4 '!H480</f>
        <v>796323.52</v>
      </c>
      <c r="F493" s="113">
        <f t="shared" si="89"/>
        <v>0</v>
      </c>
      <c r="G493" s="115"/>
      <c r="H493" s="115"/>
      <c r="I493" s="115"/>
      <c r="J493" s="115"/>
      <c r="K493" s="115"/>
      <c r="L493" s="115"/>
      <c r="M493" s="115"/>
      <c r="N493" s="115"/>
      <c r="O493" s="115"/>
      <c r="P493" s="115"/>
      <c r="Q493" s="115"/>
      <c r="R493" s="114">
        <f>'Հ4 '!I480</f>
        <v>693872</v>
      </c>
      <c r="S493" s="113">
        <f t="shared" si="90"/>
        <v>0</v>
      </c>
      <c r="T493" s="116"/>
      <c r="U493" s="116"/>
      <c r="V493" s="116"/>
      <c r="W493" s="116"/>
      <c r="X493" s="116"/>
      <c r="Y493" s="116"/>
      <c r="Z493" s="116"/>
      <c r="AA493" s="116"/>
      <c r="AB493" s="116"/>
      <c r="AC493" s="116"/>
      <c r="AD493" s="116"/>
      <c r="AE493" s="114">
        <f>'Հ4 '!J480</f>
        <v>589000</v>
      </c>
      <c r="AF493" s="113">
        <f t="shared" si="91"/>
        <v>0</v>
      </c>
      <c r="AG493" s="117"/>
      <c r="AH493" s="117"/>
      <c r="AI493" s="117"/>
      <c r="AJ493" s="117"/>
      <c r="AK493" s="117"/>
      <c r="AL493" s="117"/>
      <c r="AM493" s="117"/>
      <c r="AN493" s="117"/>
      <c r="AO493" s="117"/>
      <c r="AP493" s="117"/>
      <c r="AQ493" s="117"/>
      <c r="AR493" s="114">
        <f>'Հ4 '!K480</f>
        <v>708200</v>
      </c>
      <c r="AS493" s="113">
        <f t="shared" si="92"/>
        <v>0</v>
      </c>
      <c r="AT493" s="118"/>
      <c r="AU493" s="118"/>
      <c r="AV493" s="118"/>
      <c r="AW493" s="118"/>
      <c r="AX493" s="118"/>
      <c r="AY493" s="118"/>
      <c r="AZ493" s="118"/>
      <c r="BA493" s="118"/>
      <c r="BB493" s="118"/>
      <c r="BC493" s="118"/>
      <c r="BD493" s="118"/>
      <c r="BE493" s="114">
        <f>'Հ4 '!L480</f>
        <v>730100</v>
      </c>
      <c r="BF493" s="113">
        <f t="shared" si="93"/>
        <v>0</v>
      </c>
      <c r="BG493" s="119"/>
      <c r="BH493" s="119"/>
      <c r="BI493" s="119"/>
      <c r="BJ493" s="119"/>
      <c r="BK493" s="119"/>
      <c r="BL493" s="119"/>
      <c r="BM493" s="119"/>
      <c r="BN493" s="119"/>
      <c r="BO493" s="119"/>
      <c r="BP493" s="119"/>
      <c r="BQ493" s="119"/>
    </row>
    <row r="494" spans="2:69" ht="43.5" hidden="1" customHeight="1" x14ac:dyDescent="0.3">
      <c r="B494" s="111"/>
      <c r="C494" s="111">
        <f>'Հ4 '!F481</f>
        <v>0</v>
      </c>
      <c r="D494" s="111" t="str">
        <f>'Հ4 '!G481</f>
        <v xml:space="preserve"> այդ թվում` բյուջետային ծախսերի տնտեսագիտական դասակարգման հոդվածներ</v>
      </c>
      <c r="E494" s="114">
        <f>'Հ4 '!H481</f>
        <v>0</v>
      </c>
      <c r="F494" s="113">
        <f t="shared" si="89"/>
        <v>0</v>
      </c>
      <c r="G494" s="115"/>
      <c r="H494" s="115"/>
      <c r="I494" s="115"/>
      <c r="J494" s="115"/>
      <c r="K494" s="115"/>
      <c r="L494" s="115"/>
      <c r="M494" s="115"/>
      <c r="N494" s="115"/>
      <c r="O494" s="115"/>
      <c r="P494" s="115"/>
      <c r="Q494" s="115"/>
      <c r="R494" s="114">
        <f>'Հ4 '!I481</f>
        <v>0</v>
      </c>
      <c r="S494" s="113">
        <f t="shared" si="90"/>
        <v>0</v>
      </c>
      <c r="T494" s="116"/>
      <c r="U494" s="116"/>
      <c r="V494" s="116"/>
      <c r="W494" s="116"/>
      <c r="X494" s="116"/>
      <c r="Y494" s="116"/>
      <c r="Z494" s="116"/>
      <c r="AA494" s="116"/>
      <c r="AB494" s="116"/>
      <c r="AC494" s="116"/>
      <c r="AD494" s="116"/>
      <c r="AE494" s="114">
        <f>'Հ4 '!J481</f>
        <v>0</v>
      </c>
      <c r="AF494" s="113">
        <f t="shared" si="91"/>
        <v>0</v>
      </c>
      <c r="AG494" s="117"/>
      <c r="AH494" s="117"/>
      <c r="AI494" s="117"/>
      <c r="AJ494" s="117"/>
      <c r="AK494" s="117"/>
      <c r="AL494" s="117"/>
      <c r="AM494" s="117"/>
      <c r="AN494" s="117"/>
      <c r="AO494" s="117"/>
      <c r="AP494" s="117"/>
      <c r="AQ494" s="117"/>
      <c r="AR494" s="114">
        <f>'Հ4 '!K481</f>
        <v>0</v>
      </c>
      <c r="AS494" s="113">
        <f t="shared" si="92"/>
        <v>0</v>
      </c>
      <c r="AT494" s="118"/>
      <c r="AU494" s="118"/>
      <c r="AV494" s="118"/>
      <c r="AW494" s="118"/>
      <c r="AX494" s="118"/>
      <c r="AY494" s="118"/>
      <c r="AZ494" s="118"/>
      <c r="BA494" s="118"/>
      <c r="BB494" s="118"/>
      <c r="BC494" s="118"/>
      <c r="BD494" s="118"/>
      <c r="BE494" s="114">
        <f>'Հ4 '!L481</f>
        <v>0</v>
      </c>
      <c r="BF494" s="113">
        <f t="shared" si="93"/>
        <v>0</v>
      </c>
      <c r="BG494" s="119"/>
      <c r="BH494" s="119"/>
      <c r="BI494" s="119"/>
      <c r="BJ494" s="119"/>
      <c r="BK494" s="119"/>
      <c r="BL494" s="119"/>
      <c r="BM494" s="119"/>
      <c r="BN494" s="119"/>
      <c r="BO494" s="119"/>
      <c r="BP494" s="119"/>
      <c r="BQ494" s="119"/>
    </row>
    <row r="495" spans="2:69" ht="43.5" hidden="1" customHeight="1" x14ac:dyDescent="0.3">
      <c r="B495" s="111"/>
      <c r="C495" s="111">
        <f>'Հ4 '!F482</f>
        <v>0</v>
      </c>
      <c r="D495" s="111" t="str">
        <f>'Հ4 '!G482</f>
        <v xml:space="preserve"> ԸՆԴԱՄԵՆԸ ԾԱԽՍԵՐ</v>
      </c>
      <c r="E495" s="114">
        <f>'Հ4 '!H482</f>
        <v>796323.52</v>
      </c>
      <c r="F495" s="113">
        <f t="shared" si="89"/>
        <v>0</v>
      </c>
      <c r="G495" s="115"/>
      <c r="H495" s="115"/>
      <c r="I495" s="115"/>
      <c r="J495" s="115"/>
      <c r="K495" s="115"/>
      <c r="L495" s="115"/>
      <c r="M495" s="115"/>
      <c r="N495" s="115"/>
      <c r="O495" s="115"/>
      <c r="P495" s="115"/>
      <c r="Q495" s="115"/>
      <c r="R495" s="114">
        <f>'Հ4 '!I482</f>
        <v>693872</v>
      </c>
      <c r="S495" s="113">
        <f t="shared" si="90"/>
        <v>0</v>
      </c>
      <c r="T495" s="116"/>
      <c r="U495" s="116"/>
      <c r="V495" s="116"/>
      <c r="W495" s="116"/>
      <c r="X495" s="116"/>
      <c r="Y495" s="116"/>
      <c r="Z495" s="116"/>
      <c r="AA495" s="116"/>
      <c r="AB495" s="116"/>
      <c r="AC495" s="116"/>
      <c r="AD495" s="116"/>
      <c r="AE495" s="114">
        <f>'Հ4 '!J482</f>
        <v>589000</v>
      </c>
      <c r="AF495" s="113">
        <f t="shared" si="91"/>
        <v>0</v>
      </c>
      <c r="AG495" s="117"/>
      <c r="AH495" s="117"/>
      <c r="AI495" s="117"/>
      <c r="AJ495" s="117"/>
      <c r="AK495" s="117"/>
      <c r="AL495" s="117"/>
      <c r="AM495" s="117"/>
      <c r="AN495" s="117"/>
      <c r="AO495" s="117"/>
      <c r="AP495" s="117"/>
      <c r="AQ495" s="117"/>
      <c r="AR495" s="114">
        <f>'Հ4 '!K482</f>
        <v>708200</v>
      </c>
      <c r="AS495" s="113">
        <f t="shared" si="92"/>
        <v>0</v>
      </c>
      <c r="AT495" s="118"/>
      <c r="AU495" s="118"/>
      <c r="AV495" s="118"/>
      <c r="AW495" s="118"/>
      <c r="AX495" s="118"/>
      <c r="AY495" s="118"/>
      <c r="AZ495" s="118"/>
      <c r="BA495" s="118"/>
      <c r="BB495" s="118"/>
      <c r="BC495" s="118"/>
      <c r="BD495" s="118"/>
      <c r="BE495" s="114">
        <f>'Հ4 '!L482</f>
        <v>730100</v>
      </c>
      <c r="BF495" s="113">
        <f t="shared" si="93"/>
        <v>0</v>
      </c>
      <c r="BG495" s="119"/>
      <c r="BH495" s="119"/>
      <c r="BI495" s="119"/>
      <c r="BJ495" s="119"/>
      <c r="BK495" s="119"/>
      <c r="BL495" s="119"/>
      <c r="BM495" s="119"/>
      <c r="BN495" s="119"/>
      <c r="BO495" s="119"/>
      <c r="BP495" s="119"/>
      <c r="BQ495" s="119"/>
    </row>
    <row r="496" spans="2:69" ht="43.5" hidden="1" customHeight="1" x14ac:dyDescent="0.3">
      <c r="B496" s="111"/>
      <c r="C496" s="111">
        <f>'Հ4 '!F483</f>
        <v>0</v>
      </c>
      <c r="D496" s="111" t="str">
        <f>'Հ4 '!G483</f>
        <v xml:space="preserve"> ԸՆԹԱՑԻԿ ԾԱԽՍԵՐ</v>
      </c>
      <c r="E496" s="114">
        <f>'Հ4 '!H483</f>
        <v>796323.52</v>
      </c>
      <c r="F496" s="113">
        <f t="shared" si="89"/>
        <v>0</v>
      </c>
      <c r="G496" s="115"/>
      <c r="H496" s="115"/>
      <c r="I496" s="115"/>
      <c r="J496" s="115"/>
      <c r="K496" s="115"/>
      <c r="L496" s="115"/>
      <c r="M496" s="115"/>
      <c r="N496" s="115"/>
      <c r="O496" s="115"/>
      <c r="P496" s="115"/>
      <c r="Q496" s="115"/>
      <c r="R496" s="114">
        <f>'Հ4 '!I483</f>
        <v>693872</v>
      </c>
      <c r="S496" s="113">
        <f t="shared" si="90"/>
        <v>0</v>
      </c>
      <c r="T496" s="116"/>
      <c r="U496" s="116"/>
      <c r="V496" s="116"/>
      <c r="W496" s="116"/>
      <c r="X496" s="116"/>
      <c r="Y496" s="116"/>
      <c r="Z496" s="116"/>
      <c r="AA496" s="116"/>
      <c r="AB496" s="116"/>
      <c r="AC496" s="116"/>
      <c r="AD496" s="116"/>
      <c r="AE496" s="114">
        <f>'Հ4 '!J483</f>
        <v>589000</v>
      </c>
      <c r="AF496" s="113">
        <f t="shared" si="91"/>
        <v>0</v>
      </c>
      <c r="AG496" s="117"/>
      <c r="AH496" s="117"/>
      <c r="AI496" s="117"/>
      <c r="AJ496" s="117"/>
      <c r="AK496" s="117"/>
      <c r="AL496" s="117"/>
      <c r="AM496" s="117"/>
      <c r="AN496" s="117"/>
      <c r="AO496" s="117"/>
      <c r="AP496" s="117"/>
      <c r="AQ496" s="117"/>
      <c r="AR496" s="114">
        <f>'Հ4 '!K483</f>
        <v>708200</v>
      </c>
      <c r="AS496" s="113">
        <f t="shared" si="92"/>
        <v>0</v>
      </c>
      <c r="AT496" s="118"/>
      <c r="AU496" s="118"/>
      <c r="AV496" s="118"/>
      <c r="AW496" s="118"/>
      <c r="AX496" s="118"/>
      <c r="AY496" s="118"/>
      <c r="AZ496" s="118"/>
      <c r="BA496" s="118"/>
      <c r="BB496" s="118"/>
      <c r="BC496" s="118"/>
      <c r="BD496" s="118"/>
      <c r="BE496" s="114">
        <f>'Հ4 '!L483</f>
        <v>730100</v>
      </c>
      <c r="BF496" s="113">
        <f t="shared" si="93"/>
        <v>0</v>
      </c>
      <c r="BG496" s="119"/>
      <c r="BH496" s="119"/>
      <c r="BI496" s="119"/>
      <c r="BJ496" s="119"/>
      <c r="BK496" s="119"/>
      <c r="BL496" s="119"/>
      <c r="BM496" s="119"/>
      <c r="BN496" s="119"/>
      <c r="BO496" s="119"/>
      <c r="BP496" s="119"/>
      <c r="BQ496" s="119"/>
    </row>
    <row r="497" spans="2:69" ht="43.5" hidden="1" customHeight="1" x14ac:dyDescent="0.3">
      <c r="B497" s="111"/>
      <c r="C497" s="111">
        <f>'Հ4 '!F484</f>
        <v>0</v>
      </c>
      <c r="D497" s="111" t="str">
        <f>'Հ4 '!G484</f>
        <v xml:space="preserve"> ԾԱՌԱՅՈՒԹՅՈՒՆՆԵՐԻ  ԵՎ   ԱՊՐԱՆՔՆԵՐԻ  ՁԵՌՔԲԵՐՈՒՄ</v>
      </c>
      <c r="E497" s="114">
        <f>'Հ4 '!H484</f>
        <v>796323.52</v>
      </c>
      <c r="F497" s="113">
        <f t="shared" si="89"/>
        <v>0</v>
      </c>
      <c r="G497" s="115"/>
      <c r="H497" s="115"/>
      <c r="I497" s="115"/>
      <c r="J497" s="115"/>
      <c r="K497" s="115"/>
      <c r="L497" s="115"/>
      <c r="M497" s="115"/>
      <c r="N497" s="115"/>
      <c r="O497" s="115"/>
      <c r="P497" s="115"/>
      <c r="Q497" s="115"/>
      <c r="R497" s="114">
        <f>'Հ4 '!I484</f>
        <v>693872</v>
      </c>
      <c r="S497" s="113">
        <f t="shared" si="90"/>
        <v>0</v>
      </c>
      <c r="T497" s="116"/>
      <c r="U497" s="116"/>
      <c r="V497" s="116"/>
      <c r="W497" s="116"/>
      <c r="X497" s="116"/>
      <c r="Y497" s="116"/>
      <c r="Z497" s="116"/>
      <c r="AA497" s="116"/>
      <c r="AB497" s="116"/>
      <c r="AC497" s="116"/>
      <c r="AD497" s="116"/>
      <c r="AE497" s="114">
        <f>'Հ4 '!J484</f>
        <v>589000</v>
      </c>
      <c r="AF497" s="113">
        <f t="shared" si="91"/>
        <v>0</v>
      </c>
      <c r="AG497" s="117"/>
      <c r="AH497" s="117"/>
      <c r="AI497" s="117"/>
      <c r="AJ497" s="117"/>
      <c r="AK497" s="117"/>
      <c r="AL497" s="117"/>
      <c r="AM497" s="117"/>
      <c r="AN497" s="117"/>
      <c r="AO497" s="117"/>
      <c r="AP497" s="117"/>
      <c r="AQ497" s="117"/>
      <c r="AR497" s="114">
        <f>'Հ4 '!K484</f>
        <v>708200</v>
      </c>
      <c r="AS497" s="113">
        <f t="shared" si="92"/>
        <v>0</v>
      </c>
      <c r="AT497" s="118"/>
      <c r="AU497" s="118"/>
      <c r="AV497" s="118"/>
      <c r="AW497" s="118"/>
      <c r="AX497" s="118"/>
      <c r="AY497" s="118"/>
      <c r="AZ497" s="118"/>
      <c r="BA497" s="118"/>
      <c r="BB497" s="118"/>
      <c r="BC497" s="118"/>
      <c r="BD497" s="118"/>
      <c r="BE497" s="114">
        <f>'Հ4 '!L484</f>
        <v>730100</v>
      </c>
      <c r="BF497" s="113">
        <f t="shared" si="93"/>
        <v>0</v>
      </c>
      <c r="BG497" s="119"/>
      <c r="BH497" s="119"/>
      <c r="BI497" s="119"/>
      <c r="BJ497" s="119"/>
      <c r="BK497" s="119"/>
      <c r="BL497" s="119"/>
      <c r="BM497" s="119"/>
      <c r="BN497" s="119"/>
      <c r="BO497" s="119"/>
      <c r="BP497" s="119"/>
      <c r="BQ497" s="119"/>
    </row>
    <row r="498" spans="2:69" ht="43.5" hidden="1" customHeight="1" x14ac:dyDescent="0.3">
      <c r="B498" s="111"/>
      <c r="C498" s="111">
        <f>'Հ4 '!F485</f>
        <v>0</v>
      </c>
      <c r="D498" s="111" t="str">
        <f>'Հ4 '!G485</f>
        <v xml:space="preserve"> Շարունակական ծախսեր</v>
      </c>
      <c r="E498" s="114">
        <f>'Հ4 '!H485</f>
        <v>796323.52</v>
      </c>
      <c r="F498" s="113">
        <f t="shared" si="89"/>
        <v>0</v>
      </c>
      <c r="G498" s="115"/>
      <c r="H498" s="115"/>
      <c r="I498" s="115"/>
      <c r="J498" s="115"/>
      <c r="K498" s="115"/>
      <c r="L498" s="115"/>
      <c r="M498" s="115"/>
      <c r="N498" s="115"/>
      <c r="O498" s="115"/>
      <c r="P498" s="115"/>
      <c r="Q498" s="115"/>
      <c r="R498" s="114">
        <f>'Հ4 '!I485</f>
        <v>693872</v>
      </c>
      <c r="S498" s="113">
        <f t="shared" si="90"/>
        <v>0</v>
      </c>
      <c r="T498" s="116"/>
      <c r="U498" s="116"/>
      <c r="V498" s="116"/>
      <c r="W498" s="116"/>
      <c r="X498" s="116"/>
      <c r="Y498" s="116"/>
      <c r="Z498" s="116"/>
      <c r="AA498" s="116"/>
      <c r="AB498" s="116"/>
      <c r="AC498" s="116"/>
      <c r="AD498" s="116"/>
      <c r="AE498" s="114">
        <f>'Հ4 '!J485</f>
        <v>589000</v>
      </c>
      <c r="AF498" s="113">
        <f t="shared" si="91"/>
        <v>0</v>
      </c>
      <c r="AG498" s="117"/>
      <c r="AH498" s="117"/>
      <c r="AI498" s="117"/>
      <c r="AJ498" s="117"/>
      <c r="AK498" s="117"/>
      <c r="AL498" s="117"/>
      <c r="AM498" s="117"/>
      <c r="AN498" s="117"/>
      <c r="AO498" s="117"/>
      <c r="AP498" s="117"/>
      <c r="AQ498" s="117"/>
      <c r="AR498" s="114">
        <f>'Հ4 '!K485</f>
        <v>708200</v>
      </c>
      <c r="AS498" s="113">
        <f t="shared" si="92"/>
        <v>0</v>
      </c>
      <c r="AT498" s="118"/>
      <c r="AU498" s="118"/>
      <c r="AV498" s="118"/>
      <c r="AW498" s="118"/>
      <c r="AX498" s="118"/>
      <c r="AY498" s="118"/>
      <c r="AZ498" s="118"/>
      <c r="BA498" s="118"/>
      <c r="BB498" s="118"/>
      <c r="BC498" s="118"/>
      <c r="BD498" s="118"/>
      <c r="BE498" s="114">
        <f>'Հ4 '!L485</f>
        <v>730100</v>
      </c>
      <c r="BF498" s="113">
        <f t="shared" si="93"/>
        <v>0</v>
      </c>
      <c r="BG498" s="119"/>
      <c r="BH498" s="119"/>
      <c r="BI498" s="119"/>
      <c r="BJ498" s="119"/>
      <c r="BK498" s="119"/>
      <c r="BL498" s="119"/>
      <c r="BM498" s="119"/>
      <c r="BN498" s="119"/>
      <c r="BO498" s="119"/>
      <c r="BP498" s="119"/>
      <c r="BQ498" s="119"/>
    </row>
    <row r="499" spans="2:69" ht="43.5" hidden="1" customHeight="1" x14ac:dyDescent="0.3">
      <c r="B499" s="111"/>
      <c r="C499" s="111">
        <f>'Հ4 '!F486</f>
        <v>0</v>
      </c>
      <c r="D499" s="111" t="str">
        <f>'Հ4 '!G486</f>
        <v xml:space="preserve"> - Կապի ծառայություններ</v>
      </c>
      <c r="E499" s="114">
        <f>'Հ4 '!H486</f>
        <v>796323.52</v>
      </c>
      <c r="F499" s="113">
        <f t="shared" si="89"/>
        <v>0</v>
      </c>
      <c r="G499" s="115"/>
      <c r="H499" s="115"/>
      <c r="I499" s="115"/>
      <c r="J499" s="115"/>
      <c r="K499" s="115"/>
      <c r="L499" s="115"/>
      <c r="M499" s="115"/>
      <c r="N499" s="115"/>
      <c r="O499" s="115"/>
      <c r="P499" s="115"/>
      <c r="Q499" s="115"/>
      <c r="R499" s="114">
        <f>'Հ4 '!I486</f>
        <v>693872</v>
      </c>
      <c r="S499" s="113">
        <f t="shared" si="90"/>
        <v>0</v>
      </c>
      <c r="T499" s="116"/>
      <c r="U499" s="116"/>
      <c r="V499" s="116"/>
      <c r="W499" s="116"/>
      <c r="X499" s="116"/>
      <c r="Y499" s="116"/>
      <c r="Z499" s="116"/>
      <c r="AA499" s="116"/>
      <c r="AB499" s="116"/>
      <c r="AC499" s="116"/>
      <c r="AD499" s="116"/>
      <c r="AE499" s="114">
        <f>'Հ4 '!J486</f>
        <v>589000</v>
      </c>
      <c r="AF499" s="113">
        <f t="shared" si="91"/>
        <v>0</v>
      </c>
      <c r="AG499" s="117"/>
      <c r="AH499" s="117"/>
      <c r="AI499" s="117"/>
      <c r="AJ499" s="117"/>
      <c r="AK499" s="117"/>
      <c r="AL499" s="117"/>
      <c r="AM499" s="117"/>
      <c r="AN499" s="117"/>
      <c r="AO499" s="117"/>
      <c r="AP499" s="117"/>
      <c r="AQ499" s="117"/>
      <c r="AR499" s="114">
        <f>'Հ4 '!K486</f>
        <v>708200</v>
      </c>
      <c r="AS499" s="113">
        <f t="shared" si="92"/>
        <v>0</v>
      </c>
      <c r="AT499" s="118"/>
      <c r="AU499" s="118"/>
      <c r="AV499" s="118"/>
      <c r="AW499" s="118"/>
      <c r="AX499" s="118"/>
      <c r="AY499" s="118"/>
      <c r="AZ499" s="118"/>
      <c r="BA499" s="118"/>
      <c r="BB499" s="118"/>
      <c r="BC499" s="118"/>
      <c r="BD499" s="118"/>
      <c r="BE499" s="114">
        <f>'Հ4 '!L486</f>
        <v>730100</v>
      </c>
      <c r="BF499" s="113">
        <f t="shared" si="93"/>
        <v>0</v>
      </c>
      <c r="BG499" s="119"/>
      <c r="BH499" s="119"/>
      <c r="BI499" s="119"/>
      <c r="BJ499" s="119"/>
      <c r="BK499" s="119"/>
      <c r="BL499" s="119"/>
      <c r="BM499" s="119"/>
      <c r="BN499" s="119"/>
      <c r="BO499" s="119"/>
      <c r="BP499" s="119"/>
      <c r="BQ499" s="119"/>
    </row>
    <row r="500" spans="2:69" ht="59.25" customHeight="1" x14ac:dyDescent="0.3">
      <c r="B500" s="111"/>
      <c r="C500" s="111" t="str">
        <f>'Հ4 '!F487</f>
        <v xml:space="preserve"> 12001</v>
      </c>
      <c r="D500" s="111" t="str">
        <f>'Հ4 '!G487</f>
        <v xml:space="preserve"> Սպայական անձնակազմի և նրանց ընտանիքների անդամների կենսաթոշակներ</v>
      </c>
      <c r="E500" s="114">
        <f>'Հ4 '!H487</f>
        <v>36148620.600000001</v>
      </c>
      <c r="F500" s="113">
        <f t="shared" si="89"/>
        <v>0</v>
      </c>
      <c r="G500" s="115"/>
      <c r="H500" s="115"/>
      <c r="I500" s="115"/>
      <c r="J500" s="115"/>
      <c r="K500" s="115"/>
      <c r="L500" s="115"/>
      <c r="M500" s="115"/>
      <c r="N500" s="115"/>
      <c r="O500" s="115"/>
      <c r="P500" s="115"/>
      <c r="Q500" s="115"/>
      <c r="R500" s="114">
        <f>'Հ4 '!I487</f>
        <v>41277100</v>
      </c>
      <c r="S500" s="113">
        <f t="shared" si="90"/>
        <v>0</v>
      </c>
      <c r="T500" s="116"/>
      <c r="U500" s="116"/>
      <c r="V500" s="116"/>
      <c r="W500" s="116"/>
      <c r="X500" s="116"/>
      <c r="Y500" s="116"/>
      <c r="Z500" s="116"/>
      <c r="AA500" s="116"/>
      <c r="AB500" s="116"/>
      <c r="AC500" s="116"/>
      <c r="AD500" s="116"/>
      <c r="AE500" s="114">
        <f>'Հ4 '!J487</f>
        <v>45046000</v>
      </c>
      <c r="AF500" s="113">
        <f t="shared" si="91"/>
        <v>0</v>
      </c>
      <c r="AG500" s="117"/>
      <c r="AH500" s="117"/>
      <c r="AI500" s="117"/>
      <c r="AJ500" s="117"/>
      <c r="AK500" s="117"/>
      <c r="AL500" s="117"/>
      <c r="AM500" s="117"/>
      <c r="AN500" s="117"/>
      <c r="AO500" s="117"/>
      <c r="AP500" s="117"/>
      <c r="AQ500" s="117"/>
      <c r="AR500" s="114">
        <f>'Հ4 '!K487</f>
        <v>55975000</v>
      </c>
      <c r="AS500" s="113">
        <f t="shared" si="92"/>
        <v>0</v>
      </c>
      <c r="AT500" s="118"/>
      <c r="AU500" s="118"/>
      <c r="AV500" s="118"/>
      <c r="AW500" s="118"/>
      <c r="AX500" s="118"/>
      <c r="AY500" s="118"/>
      <c r="AZ500" s="118"/>
      <c r="BA500" s="118"/>
      <c r="BB500" s="118"/>
      <c r="BC500" s="118"/>
      <c r="BD500" s="118"/>
      <c r="BE500" s="114">
        <f>'Հ4 '!L487</f>
        <v>59141000</v>
      </c>
      <c r="BF500" s="113">
        <f t="shared" si="93"/>
        <v>0</v>
      </c>
      <c r="BG500" s="119"/>
      <c r="BH500" s="119"/>
      <c r="BI500" s="119"/>
      <c r="BJ500" s="119"/>
      <c r="BK500" s="119"/>
      <c r="BL500" s="119"/>
      <c r="BM500" s="119"/>
      <c r="BN500" s="119"/>
      <c r="BO500" s="119"/>
      <c r="BP500" s="119"/>
      <c r="BQ500" s="119"/>
    </row>
    <row r="501" spans="2:69" ht="43.5" hidden="1" customHeight="1" x14ac:dyDescent="0.3">
      <c r="B501" s="111"/>
      <c r="C501" s="111">
        <f>'Հ4 '!F488</f>
        <v>0</v>
      </c>
      <c r="D501" s="111" t="str">
        <f>'Հ4 '!G488</f>
        <v xml:space="preserve"> այդ թվում` ըստ կատարողների</v>
      </c>
      <c r="E501" s="114">
        <f>'Հ4 '!H488</f>
        <v>0</v>
      </c>
      <c r="F501" s="113">
        <f t="shared" si="89"/>
        <v>0</v>
      </c>
      <c r="G501" s="115"/>
      <c r="H501" s="115"/>
      <c r="I501" s="115"/>
      <c r="J501" s="115"/>
      <c r="K501" s="115"/>
      <c r="L501" s="115"/>
      <c r="M501" s="115"/>
      <c r="N501" s="115"/>
      <c r="O501" s="115"/>
      <c r="P501" s="115"/>
      <c r="Q501" s="115"/>
      <c r="R501" s="114">
        <f>'Հ4 '!I488</f>
        <v>0</v>
      </c>
      <c r="S501" s="113">
        <f t="shared" si="90"/>
        <v>0</v>
      </c>
      <c r="T501" s="116"/>
      <c r="U501" s="116"/>
      <c r="V501" s="116"/>
      <c r="W501" s="116"/>
      <c r="X501" s="116"/>
      <c r="Y501" s="116"/>
      <c r="Z501" s="116"/>
      <c r="AA501" s="116"/>
      <c r="AB501" s="116"/>
      <c r="AC501" s="116"/>
      <c r="AD501" s="116"/>
      <c r="AE501" s="114">
        <f>'Հ4 '!J488</f>
        <v>0</v>
      </c>
      <c r="AF501" s="113">
        <f t="shared" si="91"/>
        <v>0</v>
      </c>
      <c r="AG501" s="117"/>
      <c r="AH501" s="117"/>
      <c r="AI501" s="117"/>
      <c r="AJ501" s="117"/>
      <c r="AK501" s="117"/>
      <c r="AL501" s="117"/>
      <c r="AM501" s="117"/>
      <c r="AN501" s="117"/>
      <c r="AO501" s="117"/>
      <c r="AP501" s="117"/>
      <c r="AQ501" s="117"/>
      <c r="AR501" s="114">
        <f>'Հ4 '!K488</f>
        <v>0</v>
      </c>
      <c r="AS501" s="113">
        <f t="shared" si="92"/>
        <v>0</v>
      </c>
      <c r="AT501" s="118"/>
      <c r="AU501" s="118"/>
      <c r="AV501" s="118"/>
      <c r="AW501" s="118"/>
      <c r="AX501" s="118"/>
      <c r="AY501" s="118"/>
      <c r="AZ501" s="118"/>
      <c r="BA501" s="118"/>
      <c r="BB501" s="118"/>
      <c r="BC501" s="118"/>
      <c r="BD501" s="118"/>
      <c r="BE501" s="114">
        <f>'Հ4 '!L488</f>
        <v>0</v>
      </c>
      <c r="BF501" s="113">
        <f t="shared" si="93"/>
        <v>0</v>
      </c>
      <c r="BG501" s="119"/>
      <c r="BH501" s="119"/>
      <c r="BI501" s="119"/>
      <c r="BJ501" s="119"/>
      <c r="BK501" s="119"/>
      <c r="BL501" s="119"/>
      <c r="BM501" s="119"/>
      <c r="BN501" s="119"/>
      <c r="BO501" s="119"/>
      <c r="BP501" s="119"/>
      <c r="BQ501" s="119"/>
    </row>
    <row r="502" spans="2:69" ht="43.5" hidden="1" customHeight="1" x14ac:dyDescent="0.3">
      <c r="B502" s="111"/>
      <c r="C502" s="111">
        <f>'Հ4 '!F489</f>
        <v>0</v>
      </c>
      <c r="D502" s="111" t="str">
        <f>'Հ4 '!G489</f>
        <v xml:space="preserve"> ՀՀ աշխատանքի և սոցիալական հարցերի նախարարության միասնական սոցիալական ծառայություն</v>
      </c>
      <c r="E502" s="114">
        <f>'Հ4 '!H489</f>
        <v>36148620.600000001</v>
      </c>
      <c r="F502" s="113">
        <f t="shared" si="89"/>
        <v>0</v>
      </c>
      <c r="G502" s="115"/>
      <c r="H502" s="115"/>
      <c r="I502" s="115"/>
      <c r="J502" s="115"/>
      <c r="K502" s="115"/>
      <c r="L502" s="115"/>
      <c r="M502" s="115"/>
      <c r="N502" s="115"/>
      <c r="O502" s="115"/>
      <c r="P502" s="115"/>
      <c r="Q502" s="115"/>
      <c r="R502" s="114">
        <f>'Հ4 '!I489</f>
        <v>41277100</v>
      </c>
      <c r="S502" s="113">
        <f t="shared" si="90"/>
        <v>0</v>
      </c>
      <c r="T502" s="116"/>
      <c r="U502" s="116"/>
      <c r="V502" s="116"/>
      <c r="W502" s="116"/>
      <c r="X502" s="116"/>
      <c r="Y502" s="116"/>
      <c r="Z502" s="116"/>
      <c r="AA502" s="116"/>
      <c r="AB502" s="116"/>
      <c r="AC502" s="116"/>
      <c r="AD502" s="116"/>
      <c r="AE502" s="114">
        <f>'Հ4 '!J489</f>
        <v>45046000</v>
      </c>
      <c r="AF502" s="113">
        <f t="shared" si="91"/>
        <v>0</v>
      </c>
      <c r="AG502" s="117"/>
      <c r="AH502" s="117"/>
      <c r="AI502" s="117"/>
      <c r="AJ502" s="117"/>
      <c r="AK502" s="117"/>
      <c r="AL502" s="117"/>
      <c r="AM502" s="117"/>
      <c r="AN502" s="117"/>
      <c r="AO502" s="117"/>
      <c r="AP502" s="117"/>
      <c r="AQ502" s="117"/>
      <c r="AR502" s="114">
        <f>'Հ4 '!K489</f>
        <v>55975000</v>
      </c>
      <c r="AS502" s="113">
        <f t="shared" si="92"/>
        <v>0</v>
      </c>
      <c r="AT502" s="118"/>
      <c r="AU502" s="118"/>
      <c r="AV502" s="118"/>
      <c r="AW502" s="118"/>
      <c r="AX502" s="118"/>
      <c r="AY502" s="118"/>
      <c r="AZ502" s="118"/>
      <c r="BA502" s="118"/>
      <c r="BB502" s="118"/>
      <c r="BC502" s="118"/>
      <c r="BD502" s="118"/>
      <c r="BE502" s="114">
        <f>'Հ4 '!L489</f>
        <v>59141000</v>
      </c>
      <c r="BF502" s="113">
        <f t="shared" si="93"/>
        <v>0</v>
      </c>
      <c r="BG502" s="119"/>
      <c r="BH502" s="119"/>
      <c r="BI502" s="119"/>
      <c r="BJ502" s="119"/>
      <c r="BK502" s="119"/>
      <c r="BL502" s="119"/>
      <c r="BM502" s="119"/>
      <c r="BN502" s="119"/>
      <c r="BO502" s="119"/>
      <c r="BP502" s="119"/>
      <c r="BQ502" s="119"/>
    </row>
    <row r="503" spans="2:69" ht="43.5" hidden="1" customHeight="1" x14ac:dyDescent="0.3">
      <c r="B503" s="111"/>
      <c r="C503" s="111">
        <f>'Հ4 '!F490</f>
        <v>0</v>
      </c>
      <c r="D503" s="111" t="str">
        <f>'Հ4 '!G490</f>
        <v xml:space="preserve"> այդ թվում` բյուջետային ծախսերի տնտեսագիտական դասակարգման հոդվածներ</v>
      </c>
      <c r="E503" s="114">
        <f>'Հ4 '!H490</f>
        <v>0</v>
      </c>
      <c r="F503" s="113">
        <f t="shared" si="89"/>
        <v>0</v>
      </c>
      <c r="G503" s="115"/>
      <c r="H503" s="115"/>
      <c r="I503" s="115"/>
      <c r="J503" s="115"/>
      <c r="K503" s="115"/>
      <c r="L503" s="115"/>
      <c r="M503" s="115"/>
      <c r="N503" s="115"/>
      <c r="O503" s="115"/>
      <c r="P503" s="115"/>
      <c r="Q503" s="115"/>
      <c r="R503" s="114">
        <f>'Հ4 '!I490</f>
        <v>0</v>
      </c>
      <c r="S503" s="113">
        <f t="shared" si="90"/>
        <v>0</v>
      </c>
      <c r="T503" s="116"/>
      <c r="U503" s="116"/>
      <c r="V503" s="116"/>
      <c r="W503" s="116"/>
      <c r="X503" s="116"/>
      <c r="Y503" s="116"/>
      <c r="Z503" s="116"/>
      <c r="AA503" s="116"/>
      <c r="AB503" s="116"/>
      <c r="AC503" s="116"/>
      <c r="AD503" s="116"/>
      <c r="AE503" s="114">
        <f>'Հ4 '!J490</f>
        <v>0</v>
      </c>
      <c r="AF503" s="113">
        <f t="shared" si="91"/>
        <v>0</v>
      </c>
      <c r="AG503" s="117"/>
      <c r="AH503" s="117"/>
      <c r="AI503" s="117"/>
      <c r="AJ503" s="117"/>
      <c r="AK503" s="117"/>
      <c r="AL503" s="117"/>
      <c r="AM503" s="117"/>
      <c r="AN503" s="117"/>
      <c r="AO503" s="117"/>
      <c r="AP503" s="117"/>
      <c r="AQ503" s="117"/>
      <c r="AR503" s="114">
        <f>'Հ4 '!K490</f>
        <v>0</v>
      </c>
      <c r="AS503" s="113">
        <f t="shared" si="92"/>
        <v>0</v>
      </c>
      <c r="AT503" s="118"/>
      <c r="AU503" s="118"/>
      <c r="AV503" s="118"/>
      <c r="AW503" s="118"/>
      <c r="AX503" s="118"/>
      <c r="AY503" s="118"/>
      <c r="AZ503" s="118"/>
      <c r="BA503" s="118"/>
      <c r="BB503" s="118"/>
      <c r="BC503" s="118"/>
      <c r="BD503" s="118"/>
      <c r="BE503" s="114">
        <f>'Հ4 '!L490</f>
        <v>0</v>
      </c>
      <c r="BF503" s="113">
        <f t="shared" si="93"/>
        <v>0</v>
      </c>
      <c r="BG503" s="119"/>
      <c r="BH503" s="119"/>
      <c r="BI503" s="119"/>
      <c r="BJ503" s="119"/>
      <c r="BK503" s="119"/>
      <c r="BL503" s="119"/>
      <c r="BM503" s="119"/>
      <c r="BN503" s="119"/>
      <c r="BO503" s="119"/>
      <c r="BP503" s="119"/>
      <c r="BQ503" s="119"/>
    </row>
    <row r="504" spans="2:69" ht="43.5" hidden="1" customHeight="1" x14ac:dyDescent="0.3">
      <c r="B504" s="111"/>
      <c r="C504" s="111">
        <f>'Հ4 '!F491</f>
        <v>0</v>
      </c>
      <c r="D504" s="111" t="str">
        <f>'Հ4 '!G491</f>
        <v xml:space="preserve"> ԸՆԴԱՄԵՆԸ ԾԱԽՍԵՐ</v>
      </c>
      <c r="E504" s="114">
        <f>'Հ4 '!H491</f>
        <v>36148620.600000001</v>
      </c>
      <c r="F504" s="113">
        <f t="shared" si="89"/>
        <v>0</v>
      </c>
      <c r="G504" s="115"/>
      <c r="H504" s="115"/>
      <c r="I504" s="115"/>
      <c r="J504" s="115"/>
      <c r="K504" s="115"/>
      <c r="L504" s="115"/>
      <c r="M504" s="115"/>
      <c r="N504" s="115"/>
      <c r="O504" s="115"/>
      <c r="P504" s="115"/>
      <c r="Q504" s="115"/>
      <c r="R504" s="114">
        <f>'Հ4 '!I491</f>
        <v>41277100</v>
      </c>
      <c r="S504" s="113">
        <f t="shared" si="90"/>
        <v>0</v>
      </c>
      <c r="T504" s="116"/>
      <c r="U504" s="116"/>
      <c r="V504" s="116"/>
      <c r="W504" s="116"/>
      <c r="X504" s="116"/>
      <c r="Y504" s="116"/>
      <c r="Z504" s="116"/>
      <c r="AA504" s="116"/>
      <c r="AB504" s="116"/>
      <c r="AC504" s="116"/>
      <c r="AD504" s="116"/>
      <c r="AE504" s="114">
        <f>'Հ4 '!J491</f>
        <v>45046000</v>
      </c>
      <c r="AF504" s="113">
        <f t="shared" si="91"/>
        <v>0</v>
      </c>
      <c r="AG504" s="117"/>
      <c r="AH504" s="117"/>
      <c r="AI504" s="117"/>
      <c r="AJ504" s="117"/>
      <c r="AK504" s="117"/>
      <c r="AL504" s="117"/>
      <c r="AM504" s="117"/>
      <c r="AN504" s="117"/>
      <c r="AO504" s="117"/>
      <c r="AP504" s="117"/>
      <c r="AQ504" s="117"/>
      <c r="AR504" s="114">
        <f>'Հ4 '!K491</f>
        <v>55975000</v>
      </c>
      <c r="AS504" s="113">
        <f t="shared" si="92"/>
        <v>0</v>
      </c>
      <c r="AT504" s="118"/>
      <c r="AU504" s="118"/>
      <c r="AV504" s="118"/>
      <c r="AW504" s="118"/>
      <c r="AX504" s="118"/>
      <c r="AY504" s="118"/>
      <c r="AZ504" s="118"/>
      <c r="BA504" s="118"/>
      <c r="BB504" s="118"/>
      <c r="BC504" s="118"/>
      <c r="BD504" s="118"/>
      <c r="BE504" s="114">
        <f>'Հ4 '!L491</f>
        <v>59141000</v>
      </c>
      <c r="BF504" s="113">
        <f t="shared" si="93"/>
        <v>0</v>
      </c>
      <c r="BG504" s="119"/>
      <c r="BH504" s="119"/>
      <c r="BI504" s="119"/>
      <c r="BJ504" s="119"/>
      <c r="BK504" s="119"/>
      <c r="BL504" s="119"/>
      <c r="BM504" s="119"/>
      <c r="BN504" s="119"/>
      <c r="BO504" s="119"/>
      <c r="BP504" s="119"/>
      <c r="BQ504" s="119"/>
    </row>
    <row r="505" spans="2:69" ht="43.5" hidden="1" customHeight="1" x14ac:dyDescent="0.3">
      <c r="B505" s="111"/>
      <c r="C505" s="111">
        <f>'Հ4 '!F492</f>
        <v>0</v>
      </c>
      <c r="D505" s="111" t="str">
        <f>'Հ4 '!G492</f>
        <v xml:space="preserve"> ԸՆԹԱՑԻԿ ԾԱԽՍԵՐ</v>
      </c>
      <c r="E505" s="114">
        <f>'Հ4 '!H492</f>
        <v>36148620.600000001</v>
      </c>
      <c r="F505" s="113">
        <f t="shared" si="89"/>
        <v>0</v>
      </c>
      <c r="G505" s="115"/>
      <c r="H505" s="115"/>
      <c r="I505" s="115"/>
      <c r="J505" s="115"/>
      <c r="K505" s="115"/>
      <c r="L505" s="115"/>
      <c r="M505" s="115"/>
      <c r="N505" s="115"/>
      <c r="O505" s="115"/>
      <c r="P505" s="115"/>
      <c r="Q505" s="115"/>
      <c r="R505" s="114">
        <f>'Հ4 '!I492</f>
        <v>41277100</v>
      </c>
      <c r="S505" s="113">
        <f t="shared" si="90"/>
        <v>0</v>
      </c>
      <c r="T505" s="116"/>
      <c r="U505" s="116"/>
      <c r="V505" s="116"/>
      <c r="W505" s="116"/>
      <c r="X505" s="116"/>
      <c r="Y505" s="116"/>
      <c r="Z505" s="116"/>
      <c r="AA505" s="116"/>
      <c r="AB505" s="116"/>
      <c r="AC505" s="116"/>
      <c r="AD505" s="116"/>
      <c r="AE505" s="114">
        <f>'Հ4 '!J492</f>
        <v>45046000</v>
      </c>
      <c r="AF505" s="113">
        <f t="shared" si="91"/>
        <v>0</v>
      </c>
      <c r="AG505" s="117"/>
      <c r="AH505" s="117"/>
      <c r="AI505" s="117"/>
      <c r="AJ505" s="117"/>
      <c r="AK505" s="117"/>
      <c r="AL505" s="117"/>
      <c r="AM505" s="117"/>
      <c r="AN505" s="117"/>
      <c r="AO505" s="117"/>
      <c r="AP505" s="117"/>
      <c r="AQ505" s="117"/>
      <c r="AR505" s="114">
        <f>'Հ4 '!K492</f>
        <v>55975000</v>
      </c>
      <c r="AS505" s="113">
        <f t="shared" si="92"/>
        <v>0</v>
      </c>
      <c r="AT505" s="118"/>
      <c r="AU505" s="118"/>
      <c r="AV505" s="118"/>
      <c r="AW505" s="118"/>
      <c r="AX505" s="118"/>
      <c r="AY505" s="118"/>
      <c r="AZ505" s="118"/>
      <c r="BA505" s="118"/>
      <c r="BB505" s="118"/>
      <c r="BC505" s="118"/>
      <c r="BD505" s="118"/>
      <c r="BE505" s="114">
        <f>'Հ4 '!L492</f>
        <v>59141000</v>
      </c>
      <c r="BF505" s="113">
        <f t="shared" si="93"/>
        <v>0</v>
      </c>
      <c r="BG505" s="119"/>
      <c r="BH505" s="119"/>
      <c r="BI505" s="119"/>
      <c r="BJ505" s="119"/>
      <c r="BK505" s="119"/>
      <c r="BL505" s="119"/>
      <c r="BM505" s="119"/>
      <c r="BN505" s="119"/>
      <c r="BO505" s="119"/>
      <c r="BP505" s="119"/>
      <c r="BQ505" s="119"/>
    </row>
    <row r="506" spans="2:69" ht="43.5" hidden="1" customHeight="1" x14ac:dyDescent="0.3">
      <c r="B506" s="111"/>
      <c r="C506" s="111">
        <f>'Հ4 '!F493</f>
        <v>0</v>
      </c>
      <c r="D506" s="111" t="str">
        <f>'Հ4 '!G493</f>
        <v xml:space="preserve"> ՍՈՑԻԱԼԱԿԱՆ  ՆՊԱՍՏՆԵՐ ԵՎ ԿԵՆՍԱԹՈՇԱԿՆԵՐ</v>
      </c>
      <c r="E506" s="114">
        <f>'Հ4 '!H493</f>
        <v>36148620.600000001</v>
      </c>
      <c r="F506" s="113">
        <f t="shared" si="89"/>
        <v>0</v>
      </c>
      <c r="G506" s="115"/>
      <c r="H506" s="115"/>
      <c r="I506" s="115"/>
      <c r="J506" s="115"/>
      <c r="K506" s="115"/>
      <c r="L506" s="115"/>
      <c r="M506" s="115"/>
      <c r="N506" s="115"/>
      <c r="O506" s="115"/>
      <c r="P506" s="115"/>
      <c r="Q506" s="115"/>
      <c r="R506" s="114">
        <f>'Հ4 '!I493</f>
        <v>41277100</v>
      </c>
      <c r="S506" s="113">
        <f t="shared" si="90"/>
        <v>0</v>
      </c>
      <c r="T506" s="116"/>
      <c r="U506" s="116"/>
      <c r="V506" s="116"/>
      <c r="W506" s="116"/>
      <c r="X506" s="116"/>
      <c r="Y506" s="116"/>
      <c r="Z506" s="116"/>
      <c r="AA506" s="116"/>
      <c r="AB506" s="116"/>
      <c r="AC506" s="116"/>
      <c r="AD506" s="116"/>
      <c r="AE506" s="114">
        <f>'Հ4 '!J493</f>
        <v>45046000</v>
      </c>
      <c r="AF506" s="113">
        <f t="shared" si="91"/>
        <v>0</v>
      </c>
      <c r="AG506" s="117"/>
      <c r="AH506" s="117"/>
      <c r="AI506" s="117"/>
      <c r="AJ506" s="117"/>
      <c r="AK506" s="117"/>
      <c r="AL506" s="117"/>
      <c r="AM506" s="117"/>
      <c r="AN506" s="117"/>
      <c r="AO506" s="117"/>
      <c r="AP506" s="117"/>
      <c r="AQ506" s="117"/>
      <c r="AR506" s="114">
        <f>'Հ4 '!K493</f>
        <v>55975000</v>
      </c>
      <c r="AS506" s="113">
        <f t="shared" si="92"/>
        <v>0</v>
      </c>
      <c r="AT506" s="118"/>
      <c r="AU506" s="118"/>
      <c r="AV506" s="118"/>
      <c r="AW506" s="118"/>
      <c r="AX506" s="118"/>
      <c r="AY506" s="118"/>
      <c r="AZ506" s="118"/>
      <c r="BA506" s="118"/>
      <c r="BB506" s="118"/>
      <c r="BC506" s="118"/>
      <c r="BD506" s="118"/>
      <c r="BE506" s="114">
        <f>'Հ4 '!L493</f>
        <v>59141000</v>
      </c>
      <c r="BF506" s="113">
        <f t="shared" si="93"/>
        <v>0</v>
      </c>
      <c r="BG506" s="119"/>
      <c r="BH506" s="119"/>
      <c r="BI506" s="119"/>
      <c r="BJ506" s="119"/>
      <c r="BK506" s="119"/>
      <c r="BL506" s="119"/>
      <c r="BM506" s="119"/>
      <c r="BN506" s="119"/>
      <c r="BO506" s="119"/>
      <c r="BP506" s="119"/>
      <c r="BQ506" s="119"/>
    </row>
    <row r="507" spans="2:69" ht="43.5" hidden="1" customHeight="1" x14ac:dyDescent="0.3">
      <c r="B507" s="111"/>
      <c r="C507" s="111">
        <f>'Հ4 '!F494</f>
        <v>0</v>
      </c>
      <c r="D507" s="111" t="str">
        <f>'Հ4 '!G494</f>
        <v xml:space="preserve"> Կենսաթոշակներ</v>
      </c>
      <c r="E507" s="114">
        <f>'Հ4 '!H494</f>
        <v>36148620.600000001</v>
      </c>
      <c r="F507" s="113">
        <f t="shared" si="89"/>
        <v>0</v>
      </c>
      <c r="G507" s="115"/>
      <c r="H507" s="115"/>
      <c r="I507" s="115"/>
      <c r="J507" s="115"/>
      <c r="K507" s="115"/>
      <c r="L507" s="115"/>
      <c r="M507" s="115"/>
      <c r="N507" s="115"/>
      <c r="O507" s="115"/>
      <c r="P507" s="115"/>
      <c r="Q507" s="115"/>
      <c r="R507" s="114">
        <f>'Հ4 '!I494</f>
        <v>41277100</v>
      </c>
      <c r="S507" s="113">
        <f t="shared" si="90"/>
        <v>0</v>
      </c>
      <c r="T507" s="116"/>
      <c r="U507" s="116"/>
      <c r="V507" s="116"/>
      <c r="W507" s="116"/>
      <c r="X507" s="116"/>
      <c r="Y507" s="116"/>
      <c r="Z507" s="116"/>
      <c r="AA507" s="116"/>
      <c r="AB507" s="116"/>
      <c r="AC507" s="116"/>
      <c r="AD507" s="116"/>
      <c r="AE507" s="114">
        <f>'Հ4 '!J494</f>
        <v>45046000</v>
      </c>
      <c r="AF507" s="113">
        <f t="shared" si="91"/>
        <v>0</v>
      </c>
      <c r="AG507" s="117"/>
      <c r="AH507" s="117"/>
      <c r="AI507" s="117"/>
      <c r="AJ507" s="117"/>
      <c r="AK507" s="117"/>
      <c r="AL507" s="117"/>
      <c r="AM507" s="117"/>
      <c r="AN507" s="117"/>
      <c r="AO507" s="117"/>
      <c r="AP507" s="117"/>
      <c r="AQ507" s="117"/>
      <c r="AR507" s="114">
        <f>'Հ4 '!K494</f>
        <v>55975000</v>
      </c>
      <c r="AS507" s="113">
        <f t="shared" si="92"/>
        <v>0</v>
      </c>
      <c r="AT507" s="118"/>
      <c r="AU507" s="118"/>
      <c r="AV507" s="118"/>
      <c r="AW507" s="118"/>
      <c r="AX507" s="118"/>
      <c r="AY507" s="118"/>
      <c r="AZ507" s="118"/>
      <c r="BA507" s="118"/>
      <c r="BB507" s="118"/>
      <c r="BC507" s="118"/>
      <c r="BD507" s="118"/>
      <c r="BE507" s="114">
        <f>'Հ4 '!L494</f>
        <v>59141000</v>
      </c>
      <c r="BF507" s="113">
        <f t="shared" si="93"/>
        <v>0</v>
      </c>
      <c r="BG507" s="119"/>
      <c r="BH507" s="119"/>
      <c r="BI507" s="119"/>
      <c r="BJ507" s="119"/>
      <c r="BK507" s="119"/>
      <c r="BL507" s="119"/>
      <c r="BM507" s="119"/>
      <c r="BN507" s="119"/>
      <c r="BO507" s="119"/>
      <c r="BP507" s="119"/>
      <c r="BQ507" s="119"/>
    </row>
    <row r="508" spans="2:69" ht="43.5" hidden="1" customHeight="1" x14ac:dyDescent="0.3">
      <c r="B508" s="111"/>
      <c r="C508" s="111">
        <f>'Հ4 '!F495</f>
        <v>0</v>
      </c>
      <c r="D508" s="111" t="str">
        <f>'Հ4 '!G495</f>
        <v xml:space="preserve"> - Կենսաթոշակներ</v>
      </c>
      <c r="E508" s="114">
        <f>'Հ4 '!H495</f>
        <v>36148620.600000001</v>
      </c>
      <c r="F508" s="113">
        <f t="shared" si="89"/>
        <v>0</v>
      </c>
      <c r="G508" s="115"/>
      <c r="H508" s="115"/>
      <c r="I508" s="115"/>
      <c r="J508" s="115"/>
      <c r="K508" s="115"/>
      <c r="L508" s="115"/>
      <c r="M508" s="115"/>
      <c r="N508" s="115"/>
      <c r="O508" s="115"/>
      <c r="P508" s="115"/>
      <c r="Q508" s="115"/>
      <c r="R508" s="114">
        <f>'Հ4 '!I495</f>
        <v>41277100</v>
      </c>
      <c r="S508" s="113">
        <f t="shared" si="90"/>
        <v>0</v>
      </c>
      <c r="T508" s="116"/>
      <c r="U508" s="116"/>
      <c r="V508" s="116"/>
      <c r="W508" s="116"/>
      <c r="X508" s="116"/>
      <c r="Y508" s="116"/>
      <c r="Z508" s="116"/>
      <c r="AA508" s="116"/>
      <c r="AB508" s="116"/>
      <c r="AC508" s="116"/>
      <c r="AD508" s="116"/>
      <c r="AE508" s="114">
        <f>'Հ4 '!J495</f>
        <v>45046000</v>
      </c>
      <c r="AF508" s="113">
        <f t="shared" si="91"/>
        <v>0</v>
      </c>
      <c r="AG508" s="117"/>
      <c r="AH508" s="117"/>
      <c r="AI508" s="117"/>
      <c r="AJ508" s="117"/>
      <c r="AK508" s="117"/>
      <c r="AL508" s="117"/>
      <c r="AM508" s="117"/>
      <c r="AN508" s="117"/>
      <c r="AO508" s="117"/>
      <c r="AP508" s="117"/>
      <c r="AQ508" s="117"/>
      <c r="AR508" s="114">
        <f>'Հ4 '!K495</f>
        <v>55975000</v>
      </c>
      <c r="AS508" s="113">
        <f t="shared" si="92"/>
        <v>0</v>
      </c>
      <c r="AT508" s="118"/>
      <c r="AU508" s="118"/>
      <c r="AV508" s="118"/>
      <c r="AW508" s="118"/>
      <c r="AX508" s="118"/>
      <c r="AY508" s="118"/>
      <c r="AZ508" s="118"/>
      <c r="BA508" s="118"/>
      <c r="BB508" s="118"/>
      <c r="BC508" s="118"/>
      <c r="BD508" s="118"/>
      <c r="BE508" s="114">
        <f>'Հ4 '!L495</f>
        <v>59141000</v>
      </c>
      <c r="BF508" s="113">
        <f t="shared" si="93"/>
        <v>0</v>
      </c>
      <c r="BG508" s="119"/>
      <c r="BH508" s="119"/>
      <c r="BI508" s="119"/>
      <c r="BJ508" s="119"/>
      <c r="BK508" s="119"/>
      <c r="BL508" s="119"/>
      <c r="BM508" s="119"/>
      <c r="BN508" s="119"/>
      <c r="BO508" s="119"/>
      <c r="BP508" s="119"/>
      <c r="BQ508" s="119"/>
    </row>
    <row r="509" spans="2:69" ht="64.5" customHeight="1" x14ac:dyDescent="0.3">
      <c r="B509" s="111"/>
      <c r="C509" s="111" t="str">
        <f>'Հ4 '!F496</f>
        <v xml:space="preserve"> 12002</v>
      </c>
      <c r="D509" s="111" t="str">
        <f>'Հ4 '!G496</f>
        <v xml:space="preserve"> Շարքային զինծառայողների և նրանց ընտանիքների անդամների զինվորական կենսաթոշակներ</v>
      </c>
      <c r="E509" s="114">
        <f>'Հ4 '!H496</f>
        <v>648422.69999999995</v>
      </c>
      <c r="F509" s="113">
        <f t="shared" si="89"/>
        <v>0</v>
      </c>
      <c r="G509" s="115"/>
      <c r="H509" s="115"/>
      <c r="I509" s="115"/>
      <c r="J509" s="115"/>
      <c r="K509" s="115"/>
      <c r="L509" s="115"/>
      <c r="M509" s="115"/>
      <c r="N509" s="115"/>
      <c r="O509" s="115"/>
      <c r="P509" s="115"/>
      <c r="Q509" s="115"/>
      <c r="R509" s="114">
        <f>'Հ4 '!I496</f>
        <v>707600</v>
      </c>
      <c r="S509" s="113">
        <f t="shared" si="90"/>
        <v>0</v>
      </c>
      <c r="T509" s="116"/>
      <c r="U509" s="116"/>
      <c r="V509" s="116"/>
      <c r="W509" s="116"/>
      <c r="X509" s="116"/>
      <c r="Y509" s="116"/>
      <c r="Z509" s="116"/>
      <c r="AA509" s="116"/>
      <c r="AB509" s="116"/>
      <c r="AC509" s="116"/>
      <c r="AD509" s="116"/>
      <c r="AE509" s="114">
        <f>'Հ4 '!J496</f>
        <v>687900</v>
      </c>
      <c r="AF509" s="113">
        <f t="shared" si="91"/>
        <v>0</v>
      </c>
      <c r="AG509" s="117"/>
      <c r="AH509" s="117"/>
      <c r="AI509" s="117"/>
      <c r="AJ509" s="117"/>
      <c r="AK509" s="117"/>
      <c r="AL509" s="117"/>
      <c r="AM509" s="117"/>
      <c r="AN509" s="117"/>
      <c r="AO509" s="117"/>
      <c r="AP509" s="117"/>
      <c r="AQ509" s="117"/>
      <c r="AR509" s="114">
        <f>'Հ4 '!K496</f>
        <v>738700</v>
      </c>
      <c r="AS509" s="113">
        <f t="shared" si="92"/>
        <v>0</v>
      </c>
      <c r="AT509" s="118"/>
      <c r="AU509" s="118"/>
      <c r="AV509" s="118"/>
      <c r="AW509" s="118"/>
      <c r="AX509" s="118"/>
      <c r="AY509" s="118"/>
      <c r="AZ509" s="118"/>
      <c r="BA509" s="118"/>
      <c r="BB509" s="118"/>
      <c r="BC509" s="118"/>
      <c r="BD509" s="118"/>
      <c r="BE509" s="114">
        <f>'Հ4 '!L496</f>
        <v>767300</v>
      </c>
      <c r="BF509" s="113">
        <f t="shared" si="93"/>
        <v>0</v>
      </c>
      <c r="BG509" s="119"/>
      <c r="BH509" s="119"/>
      <c r="BI509" s="119"/>
      <c r="BJ509" s="119"/>
      <c r="BK509" s="119"/>
      <c r="BL509" s="119"/>
      <c r="BM509" s="119"/>
      <c r="BN509" s="119"/>
      <c r="BO509" s="119"/>
      <c r="BP509" s="119"/>
      <c r="BQ509" s="119"/>
    </row>
    <row r="510" spans="2:69" ht="43.5" hidden="1" customHeight="1" x14ac:dyDescent="0.3">
      <c r="B510" s="111"/>
      <c r="C510" s="111">
        <f>'Հ4 '!F497</f>
        <v>0</v>
      </c>
      <c r="D510" s="111" t="str">
        <f>'Հ4 '!G497</f>
        <v xml:space="preserve"> այդ թվում` ըստ կատարողների</v>
      </c>
      <c r="E510" s="114">
        <f>'Հ4 '!H497</f>
        <v>0</v>
      </c>
      <c r="F510" s="113">
        <f t="shared" si="89"/>
        <v>0</v>
      </c>
      <c r="G510" s="115"/>
      <c r="H510" s="115"/>
      <c r="I510" s="115"/>
      <c r="J510" s="115"/>
      <c r="K510" s="115"/>
      <c r="L510" s="115"/>
      <c r="M510" s="115"/>
      <c r="N510" s="115"/>
      <c r="O510" s="115"/>
      <c r="P510" s="115"/>
      <c r="Q510" s="115"/>
      <c r="R510" s="114">
        <f>'Հ4 '!I497</f>
        <v>0</v>
      </c>
      <c r="S510" s="113">
        <f t="shared" si="90"/>
        <v>0</v>
      </c>
      <c r="T510" s="116"/>
      <c r="U510" s="116"/>
      <c r="V510" s="116"/>
      <c r="W510" s="116"/>
      <c r="X510" s="116"/>
      <c r="Y510" s="116"/>
      <c r="Z510" s="116"/>
      <c r="AA510" s="116"/>
      <c r="AB510" s="116"/>
      <c r="AC510" s="116"/>
      <c r="AD510" s="116"/>
      <c r="AE510" s="114">
        <f>'Հ4 '!J497</f>
        <v>0</v>
      </c>
      <c r="AF510" s="113">
        <f t="shared" si="91"/>
        <v>0</v>
      </c>
      <c r="AG510" s="117"/>
      <c r="AH510" s="117"/>
      <c r="AI510" s="117"/>
      <c r="AJ510" s="117"/>
      <c r="AK510" s="117"/>
      <c r="AL510" s="117"/>
      <c r="AM510" s="117"/>
      <c r="AN510" s="117"/>
      <c r="AO510" s="117"/>
      <c r="AP510" s="117"/>
      <c r="AQ510" s="117"/>
      <c r="AR510" s="114">
        <f>'Հ4 '!K497</f>
        <v>0</v>
      </c>
      <c r="AS510" s="113">
        <f t="shared" si="92"/>
        <v>0</v>
      </c>
      <c r="AT510" s="118"/>
      <c r="AU510" s="118"/>
      <c r="AV510" s="118"/>
      <c r="AW510" s="118"/>
      <c r="AX510" s="118"/>
      <c r="AY510" s="118"/>
      <c r="AZ510" s="118"/>
      <c r="BA510" s="118"/>
      <c r="BB510" s="118"/>
      <c r="BC510" s="118"/>
      <c r="BD510" s="118"/>
      <c r="BE510" s="114">
        <f>'Հ4 '!L497</f>
        <v>0</v>
      </c>
      <c r="BF510" s="113">
        <f t="shared" si="93"/>
        <v>0</v>
      </c>
      <c r="BG510" s="119"/>
      <c r="BH510" s="119"/>
      <c r="BI510" s="119"/>
      <c r="BJ510" s="119"/>
      <c r="BK510" s="119"/>
      <c r="BL510" s="119"/>
      <c r="BM510" s="119"/>
      <c r="BN510" s="119"/>
      <c r="BO510" s="119"/>
      <c r="BP510" s="119"/>
      <c r="BQ510" s="119"/>
    </row>
    <row r="511" spans="2:69" ht="60" hidden="1" customHeight="1" x14ac:dyDescent="0.3">
      <c r="B511" s="111"/>
      <c r="C511" s="111">
        <f>'Հ4 '!F498</f>
        <v>0</v>
      </c>
      <c r="D511" s="111" t="str">
        <f>'Հ4 '!G498</f>
        <v xml:space="preserve"> ՀՀ աշխատանքի և սոցիալական հարցերի նախարարության միասնական սոցիալական ծառայություն</v>
      </c>
      <c r="E511" s="114">
        <f>'Հ4 '!H498</f>
        <v>648422.69999999995</v>
      </c>
      <c r="F511" s="113">
        <f t="shared" si="89"/>
        <v>0</v>
      </c>
      <c r="G511" s="115"/>
      <c r="H511" s="115"/>
      <c r="I511" s="115"/>
      <c r="J511" s="115"/>
      <c r="K511" s="115"/>
      <c r="L511" s="115"/>
      <c r="M511" s="115"/>
      <c r="N511" s="115"/>
      <c r="O511" s="115"/>
      <c r="P511" s="115"/>
      <c r="Q511" s="115"/>
      <c r="R511" s="114">
        <f>'Հ4 '!I498</f>
        <v>707600</v>
      </c>
      <c r="S511" s="113">
        <f t="shared" si="90"/>
        <v>0</v>
      </c>
      <c r="T511" s="116"/>
      <c r="U511" s="116"/>
      <c r="V511" s="116"/>
      <c r="W511" s="116"/>
      <c r="X511" s="116"/>
      <c r="Y511" s="116"/>
      <c r="Z511" s="116"/>
      <c r="AA511" s="116"/>
      <c r="AB511" s="116"/>
      <c r="AC511" s="116"/>
      <c r="AD511" s="116"/>
      <c r="AE511" s="114">
        <f>'Հ4 '!J498</f>
        <v>687900</v>
      </c>
      <c r="AF511" s="113">
        <f t="shared" si="91"/>
        <v>0</v>
      </c>
      <c r="AG511" s="117"/>
      <c r="AH511" s="117"/>
      <c r="AI511" s="117"/>
      <c r="AJ511" s="117"/>
      <c r="AK511" s="117"/>
      <c r="AL511" s="117"/>
      <c r="AM511" s="117"/>
      <c r="AN511" s="117"/>
      <c r="AO511" s="117"/>
      <c r="AP511" s="117"/>
      <c r="AQ511" s="117"/>
      <c r="AR511" s="114">
        <f>'Հ4 '!K498</f>
        <v>738700</v>
      </c>
      <c r="AS511" s="113">
        <f t="shared" si="92"/>
        <v>0</v>
      </c>
      <c r="AT511" s="118"/>
      <c r="AU511" s="118"/>
      <c r="AV511" s="118"/>
      <c r="AW511" s="118"/>
      <c r="AX511" s="118"/>
      <c r="AY511" s="118"/>
      <c r="AZ511" s="118"/>
      <c r="BA511" s="118"/>
      <c r="BB511" s="118"/>
      <c r="BC511" s="118"/>
      <c r="BD511" s="118"/>
      <c r="BE511" s="114">
        <f>'Հ4 '!L498</f>
        <v>767300</v>
      </c>
      <c r="BF511" s="113">
        <f t="shared" si="93"/>
        <v>0</v>
      </c>
      <c r="BG511" s="119"/>
      <c r="BH511" s="119"/>
      <c r="BI511" s="119"/>
      <c r="BJ511" s="119"/>
      <c r="BK511" s="119"/>
      <c r="BL511" s="119"/>
      <c r="BM511" s="119"/>
      <c r="BN511" s="119"/>
      <c r="BO511" s="119"/>
      <c r="BP511" s="119"/>
      <c r="BQ511" s="119"/>
    </row>
    <row r="512" spans="2:69" ht="43.5" hidden="1" customHeight="1" x14ac:dyDescent="0.3">
      <c r="B512" s="111"/>
      <c r="C512" s="111">
        <f>'Հ4 '!F499</f>
        <v>0</v>
      </c>
      <c r="D512" s="111" t="str">
        <f>'Հ4 '!G499</f>
        <v xml:space="preserve"> այդ թվում` բյուջետային ծախսերի տնտեսագիտական դասակարգման հոդվածներ</v>
      </c>
      <c r="E512" s="114">
        <f>'Հ4 '!H499</f>
        <v>0</v>
      </c>
      <c r="F512" s="113">
        <f t="shared" si="89"/>
        <v>0</v>
      </c>
      <c r="G512" s="115"/>
      <c r="H512" s="115"/>
      <c r="I512" s="115"/>
      <c r="J512" s="115"/>
      <c r="K512" s="115"/>
      <c r="L512" s="115"/>
      <c r="M512" s="115"/>
      <c r="N512" s="115"/>
      <c r="O512" s="115"/>
      <c r="P512" s="115"/>
      <c r="Q512" s="115"/>
      <c r="R512" s="114">
        <f>'Հ4 '!I499</f>
        <v>0</v>
      </c>
      <c r="S512" s="113">
        <f t="shared" si="90"/>
        <v>0</v>
      </c>
      <c r="T512" s="116"/>
      <c r="U512" s="116"/>
      <c r="V512" s="116"/>
      <c r="W512" s="116"/>
      <c r="X512" s="116"/>
      <c r="Y512" s="116"/>
      <c r="Z512" s="116"/>
      <c r="AA512" s="116"/>
      <c r="AB512" s="116"/>
      <c r="AC512" s="116"/>
      <c r="AD512" s="116"/>
      <c r="AE512" s="114">
        <f>'Հ4 '!J499</f>
        <v>0</v>
      </c>
      <c r="AF512" s="113">
        <f t="shared" si="91"/>
        <v>0</v>
      </c>
      <c r="AG512" s="117"/>
      <c r="AH512" s="117"/>
      <c r="AI512" s="117"/>
      <c r="AJ512" s="117"/>
      <c r="AK512" s="117"/>
      <c r="AL512" s="117"/>
      <c r="AM512" s="117"/>
      <c r="AN512" s="117"/>
      <c r="AO512" s="117"/>
      <c r="AP512" s="117"/>
      <c r="AQ512" s="117"/>
      <c r="AR512" s="114">
        <f>'Հ4 '!K499</f>
        <v>0</v>
      </c>
      <c r="AS512" s="113">
        <f t="shared" si="92"/>
        <v>0</v>
      </c>
      <c r="AT512" s="118"/>
      <c r="AU512" s="118"/>
      <c r="AV512" s="118"/>
      <c r="AW512" s="118"/>
      <c r="AX512" s="118"/>
      <c r="AY512" s="118"/>
      <c r="AZ512" s="118"/>
      <c r="BA512" s="118"/>
      <c r="BB512" s="118"/>
      <c r="BC512" s="118"/>
      <c r="BD512" s="118"/>
      <c r="BE512" s="114">
        <f>'Հ4 '!L499</f>
        <v>0</v>
      </c>
      <c r="BF512" s="113">
        <f t="shared" si="93"/>
        <v>0</v>
      </c>
      <c r="BG512" s="119"/>
      <c r="BH512" s="119"/>
      <c r="BI512" s="119"/>
      <c r="BJ512" s="119"/>
      <c r="BK512" s="119"/>
      <c r="BL512" s="119"/>
      <c r="BM512" s="119"/>
      <c r="BN512" s="119"/>
      <c r="BO512" s="119"/>
      <c r="BP512" s="119"/>
      <c r="BQ512" s="119"/>
    </row>
    <row r="513" spans="2:69" ht="43.5" hidden="1" customHeight="1" x14ac:dyDescent="0.3">
      <c r="B513" s="111"/>
      <c r="C513" s="111">
        <f>'Հ4 '!F500</f>
        <v>0</v>
      </c>
      <c r="D513" s="111" t="str">
        <f>'Հ4 '!G500</f>
        <v xml:space="preserve"> ԸՆԴԱՄԵՆԸ ԾԱԽՍԵՐ</v>
      </c>
      <c r="E513" s="114">
        <f>'Հ4 '!H500</f>
        <v>648422.69999999995</v>
      </c>
      <c r="F513" s="113">
        <f t="shared" si="89"/>
        <v>0</v>
      </c>
      <c r="G513" s="115"/>
      <c r="H513" s="115"/>
      <c r="I513" s="115"/>
      <c r="J513" s="115"/>
      <c r="K513" s="115"/>
      <c r="L513" s="115"/>
      <c r="M513" s="115"/>
      <c r="N513" s="115"/>
      <c r="O513" s="115"/>
      <c r="P513" s="115"/>
      <c r="Q513" s="115"/>
      <c r="R513" s="114">
        <f>'Հ4 '!I500</f>
        <v>707600</v>
      </c>
      <c r="S513" s="113">
        <f t="shared" si="90"/>
        <v>0</v>
      </c>
      <c r="T513" s="116"/>
      <c r="U513" s="116"/>
      <c r="V513" s="116"/>
      <c r="W513" s="116"/>
      <c r="X513" s="116"/>
      <c r="Y513" s="116"/>
      <c r="Z513" s="116"/>
      <c r="AA513" s="116"/>
      <c r="AB513" s="116"/>
      <c r="AC513" s="116"/>
      <c r="AD513" s="116"/>
      <c r="AE513" s="114">
        <f>'Հ4 '!J500</f>
        <v>687900</v>
      </c>
      <c r="AF513" s="113">
        <f t="shared" si="91"/>
        <v>0</v>
      </c>
      <c r="AG513" s="117"/>
      <c r="AH513" s="117"/>
      <c r="AI513" s="117"/>
      <c r="AJ513" s="117"/>
      <c r="AK513" s="117"/>
      <c r="AL513" s="117"/>
      <c r="AM513" s="117"/>
      <c r="AN513" s="117"/>
      <c r="AO513" s="117"/>
      <c r="AP513" s="117"/>
      <c r="AQ513" s="117"/>
      <c r="AR513" s="114">
        <f>'Հ4 '!K500</f>
        <v>738700</v>
      </c>
      <c r="AS513" s="113">
        <f t="shared" si="92"/>
        <v>0</v>
      </c>
      <c r="AT513" s="118"/>
      <c r="AU513" s="118"/>
      <c r="AV513" s="118"/>
      <c r="AW513" s="118"/>
      <c r="AX513" s="118"/>
      <c r="AY513" s="118"/>
      <c r="AZ513" s="118"/>
      <c r="BA513" s="118"/>
      <c r="BB513" s="118"/>
      <c r="BC513" s="118"/>
      <c r="BD513" s="118"/>
      <c r="BE513" s="114">
        <f>'Հ4 '!L500</f>
        <v>767300</v>
      </c>
      <c r="BF513" s="113">
        <f t="shared" si="93"/>
        <v>0</v>
      </c>
      <c r="BG513" s="119"/>
      <c r="BH513" s="119"/>
      <c r="BI513" s="119"/>
      <c r="BJ513" s="119"/>
      <c r="BK513" s="119"/>
      <c r="BL513" s="119"/>
      <c r="BM513" s="119"/>
      <c r="BN513" s="119"/>
      <c r="BO513" s="119"/>
      <c r="BP513" s="119"/>
      <c r="BQ513" s="119"/>
    </row>
    <row r="514" spans="2:69" ht="43.5" hidden="1" customHeight="1" x14ac:dyDescent="0.3">
      <c r="B514" s="111"/>
      <c r="C514" s="111">
        <f>'Հ4 '!F501</f>
        <v>0</v>
      </c>
      <c r="D514" s="111" t="str">
        <f>'Հ4 '!G501</f>
        <v xml:space="preserve"> ԸՆԹԱՑԻԿ ԾԱԽՍԵՐ</v>
      </c>
      <c r="E514" s="114">
        <f>'Հ4 '!H501</f>
        <v>648422.69999999995</v>
      </c>
      <c r="F514" s="113">
        <f t="shared" si="89"/>
        <v>0</v>
      </c>
      <c r="G514" s="115"/>
      <c r="H514" s="115"/>
      <c r="I514" s="115"/>
      <c r="J514" s="115"/>
      <c r="K514" s="115"/>
      <c r="L514" s="115"/>
      <c r="M514" s="115"/>
      <c r="N514" s="115"/>
      <c r="O514" s="115"/>
      <c r="P514" s="115"/>
      <c r="Q514" s="115"/>
      <c r="R514" s="114">
        <f>'Հ4 '!I501</f>
        <v>707600</v>
      </c>
      <c r="S514" s="113">
        <f t="shared" si="90"/>
        <v>0</v>
      </c>
      <c r="T514" s="116"/>
      <c r="U514" s="116"/>
      <c r="V514" s="116"/>
      <c r="W514" s="116"/>
      <c r="X514" s="116"/>
      <c r="Y514" s="116"/>
      <c r="Z514" s="116"/>
      <c r="AA514" s="116"/>
      <c r="AB514" s="116"/>
      <c r="AC514" s="116"/>
      <c r="AD514" s="116"/>
      <c r="AE514" s="114">
        <f>'Հ4 '!J501</f>
        <v>687900</v>
      </c>
      <c r="AF514" s="113">
        <f t="shared" si="91"/>
        <v>0</v>
      </c>
      <c r="AG514" s="117"/>
      <c r="AH514" s="117"/>
      <c r="AI514" s="117"/>
      <c r="AJ514" s="117"/>
      <c r="AK514" s="117"/>
      <c r="AL514" s="117"/>
      <c r="AM514" s="117"/>
      <c r="AN514" s="117"/>
      <c r="AO514" s="117"/>
      <c r="AP514" s="117"/>
      <c r="AQ514" s="117"/>
      <c r="AR514" s="114">
        <f>'Հ4 '!K501</f>
        <v>738700</v>
      </c>
      <c r="AS514" s="113">
        <f t="shared" si="92"/>
        <v>0</v>
      </c>
      <c r="AT514" s="118"/>
      <c r="AU514" s="118"/>
      <c r="AV514" s="118"/>
      <c r="AW514" s="118"/>
      <c r="AX514" s="118"/>
      <c r="AY514" s="118"/>
      <c r="AZ514" s="118"/>
      <c r="BA514" s="118"/>
      <c r="BB514" s="118"/>
      <c r="BC514" s="118"/>
      <c r="BD514" s="118"/>
      <c r="BE514" s="114">
        <f>'Հ4 '!L501</f>
        <v>767300</v>
      </c>
      <c r="BF514" s="113">
        <f t="shared" si="93"/>
        <v>0</v>
      </c>
      <c r="BG514" s="119"/>
      <c r="BH514" s="119"/>
      <c r="BI514" s="119"/>
      <c r="BJ514" s="119"/>
      <c r="BK514" s="119"/>
      <c r="BL514" s="119"/>
      <c r="BM514" s="119"/>
      <c r="BN514" s="119"/>
      <c r="BO514" s="119"/>
      <c r="BP514" s="119"/>
      <c r="BQ514" s="119"/>
    </row>
    <row r="515" spans="2:69" ht="43.5" hidden="1" customHeight="1" x14ac:dyDescent="0.3">
      <c r="B515" s="111"/>
      <c r="C515" s="111">
        <f>'Հ4 '!F502</f>
        <v>0</v>
      </c>
      <c r="D515" s="111" t="str">
        <f>'Հ4 '!G502</f>
        <v xml:space="preserve"> ՍՈՑԻԱԼԱԿԱՆ  ՆՊԱՍՏՆԵՐ ԵՎ ԿԵՆՍԱԹՈՇԱԿՆԵՐ</v>
      </c>
      <c r="E515" s="114">
        <f>'Հ4 '!H502</f>
        <v>648422.69999999995</v>
      </c>
      <c r="F515" s="113">
        <f t="shared" si="89"/>
        <v>0</v>
      </c>
      <c r="G515" s="115"/>
      <c r="H515" s="115"/>
      <c r="I515" s="115"/>
      <c r="J515" s="115"/>
      <c r="K515" s="115"/>
      <c r="L515" s="115"/>
      <c r="M515" s="115"/>
      <c r="N515" s="115"/>
      <c r="O515" s="115"/>
      <c r="P515" s="115"/>
      <c r="Q515" s="115"/>
      <c r="R515" s="114">
        <f>'Հ4 '!I502</f>
        <v>707600</v>
      </c>
      <c r="S515" s="113">
        <f t="shared" si="90"/>
        <v>0</v>
      </c>
      <c r="T515" s="116"/>
      <c r="U515" s="116"/>
      <c r="V515" s="116"/>
      <c r="W515" s="116"/>
      <c r="X515" s="116"/>
      <c r="Y515" s="116"/>
      <c r="Z515" s="116"/>
      <c r="AA515" s="116"/>
      <c r="AB515" s="116"/>
      <c r="AC515" s="116"/>
      <c r="AD515" s="116"/>
      <c r="AE515" s="114">
        <f>'Հ4 '!J502</f>
        <v>687900</v>
      </c>
      <c r="AF515" s="113">
        <f t="shared" si="91"/>
        <v>0</v>
      </c>
      <c r="AG515" s="117"/>
      <c r="AH515" s="117"/>
      <c r="AI515" s="117"/>
      <c r="AJ515" s="117"/>
      <c r="AK515" s="117"/>
      <c r="AL515" s="117"/>
      <c r="AM515" s="117"/>
      <c r="AN515" s="117"/>
      <c r="AO515" s="117"/>
      <c r="AP515" s="117"/>
      <c r="AQ515" s="117"/>
      <c r="AR515" s="114">
        <f>'Հ4 '!K502</f>
        <v>738700</v>
      </c>
      <c r="AS515" s="113">
        <f t="shared" si="92"/>
        <v>0</v>
      </c>
      <c r="AT515" s="118"/>
      <c r="AU515" s="118"/>
      <c r="AV515" s="118"/>
      <c r="AW515" s="118"/>
      <c r="AX515" s="118"/>
      <c r="AY515" s="118"/>
      <c r="AZ515" s="118"/>
      <c r="BA515" s="118"/>
      <c r="BB515" s="118"/>
      <c r="BC515" s="118"/>
      <c r="BD515" s="118"/>
      <c r="BE515" s="114">
        <f>'Հ4 '!L502</f>
        <v>767300</v>
      </c>
      <c r="BF515" s="113">
        <f t="shared" si="93"/>
        <v>0</v>
      </c>
      <c r="BG515" s="119"/>
      <c r="BH515" s="119"/>
      <c r="BI515" s="119"/>
      <c r="BJ515" s="119"/>
      <c r="BK515" s="119"/>
      <c r="BL515" s="119"/>
      <c r="BM515" s="119"/>
      <c r="BN515" s="119"/>
      <c r="BO515" s="119"/>
      <c r="BP515" s="119"/>
      <c r="BQ515" s="119"/>
    </row>
    <row r="516" spans="2:69" ht="43.5" hidden="1" customHeight="1" x14ac:dyDescent="0.3">
      <c r="B516" s="111"/>
      <c r="C516" s="111">
        <f>'Հ4 '!F503</f>
        <v>0</v>
      </c>
      <c r="D516" s="111" t="str">
        <f>'Հ4 '!G503</f>
        <v xml:space="preserve"> Կենսաթոշակներ</v>
      </c>
      <c r="E516" s="114">
        <f>'Հ4 '!H503</f>
        <v>648422.69999999995</v>
      </c>
      <c r="F516" s="113">
        <f t="shared" si="89"/>
        <v>0</v>
      </c>
      <c r="G516" s="115"/>
      <c r="H516" s="115"/>
      <c r="I516" s="115"/>
      <c r="J516" s="115"/>
      <c r="K516" s="115"/>
      <c r="L516" s="115"/>
      <c r="M516" s="115"/>
      <c r="N516" s="115"/>
      <c r="O516" s="115"/>
      <c r="P516" s="115"/>
      <c r="Q516" s="115"/>
      <c r="R516" s="114">
        <f>'Հ4 '!I503</f>
        <v>707600</v>
      </c>
      <c r="S516" s="113">
        <f t="shared" si="90"/>
        <v>0</v>
      </c>
      <c r="T516" s="116"/>
      <c r="U516" s="116"/>
      <c r="V516" s="116"/>
      <c r="W516" s="116"/>
      <c r="X516" s="116"/>
      <c r="Y516" s="116"/>
      <c r="Z516" s="116"/>
      <c r="AA516" s="116"/>
      <c r="AB516" s="116"/>
      <c r="AC516" s="116"/>
      <c r="AD516" s="116"/>
      <c r="AE516" s="114">
        <f>'Հ4 '!J503</f>
        <v>687900</v>
      </c>
      <c r="AF516" s="113">
        <f t="shared" si="91"/>
        <v>0</v>
      </c>
      <c r="AG516" s="117"/>
      <c r="AH516" s="117"/>
      <c r="AI516" s="117"/>
      <c r="AJ516" s="117"/>
      <c r="AK516" s="117"/>
      <c r="AL516" s="117"/>
      <c r="AM516" s="117"/>
      <c r="AN516" s="117"/>
      <c r="AO516" s="117"/>
      <c r="AP516" s="117"/>
      <c r="AQ516" s="117"/>
      <c r="AR516" s="114">
        <f>'Հ4 '!K503</f>
        <v>738700</v>
      </c>
      <c r="AS516" s="113">
        <f t="shared" si="92"/>
        <v>0</v>
      </c>
      <c r="AT516" s="118"/>
      <c r="AU516" s="118"/>
      <c r="AV516" s="118"/>
      <c r="AW516" s="118"/>
      <c r="AX516" s="118"/>
      <c r="AY516" s="118"/>
      <c r="AZ516" s="118"/>
      <c r="BA516" s="118"/>
      <c r="BB516" s="118"/>
      <c r="BC516" s="118"/>
      <c r="BD516" s="118"/>
      <c r="BE516" s="114">
        <f>'Հ4 '!L503</f>
        <v>767300</v>
      </c>
      <c r="BF516" s="113">
        <f t="shared" si="93"/>
        <v>0</v>
      </c>
      <c r="BG516" s="119"/>
      <c r="BH516" s="119"/>
      <c r="BI516" s="119"/>
      <c r="BJ516" s="119"/>
      <c r="BK516" s="119"/>
      <c r="BL516" s="119"/>
      <c r="BM516" s="119"/>
      <c r="BN516" s="119"/>
      <c r="BO516" s="119"/>
      <c r="BP516" s="119"/>
      <c r="BQ516" s="119"/>
    </row>
    <row r="517" spans="2:69" ht="43.5" hidden="1" customHeight="1" x14ac:dyDescent="0.3">
      <c r="B517" s="111"/>
      <c r="C517" s="111">
        <f>'Հ4 '!F504</f>
        <v>0</v>
      </c>
      <c r="D517" s="111" t="str">
        <f>'Հ4 '!G504</f>
        <v xml:space="preserve"> - Կենսաթոշակներ</v>
      </c>
      <c r="E517" s="114">
        <f>'Հ4 '!H504</f>
        <v>648422.69999999995</v>
      </c>
      <c r="F517" s="113">
        <f t="shared" ref="F517:F580" si="99">SUM(G517:Q517)</f>
        <v>0</v>
      </c>
      <c r="G517" s="115"/>
      <c r="H517" s="115"/>
      <c r="I517" s="115"/>
      <c r="J517" s="115"/>
      <c r="K517" s="115"/>
      <c r="L517" s="115"/>
      <c r="M517" s="115"/>
      <c r="N517" s="115"/>
      <c r="O517" s="115"/>
      <c r="P517" s="115"/>
      <c r="Q517" s="115"/>
      <c r="R517" s="114">
        <f>'Հ4 '!I504</f>
        <v>707600</v>
      </c>
      <c r="S517" s="113">
        <f t="shared" ref="S517:S580" si="100">SUM(T517:AD517)</f>
        <v>0</v>
      </c>
      <c r="T517" s="116"/>
      <c r="U517" s="116"/>
      <c r="V517" s="116"/>
      <c r="W517" s="116"/>
      <c r="X517" s="116"/>
      <c r="Y517" s="116"/>
      <c r="Z517" s="116"/>
      <c r="AA517" s="116"/>
      <c r="AB517" s="116"/>
      <c r="AC517" s="116"/>
      <c r="AD517" s="116"/>
      <c r="AE517" s="114">
        <f>'Հ4 '!J504</f>
        <v>687900</v>
      </c>
      <c r="AF517" s="113">
        <f t="shared" ref="AF517:AF580" si="101">SUM(AG517:AQ517)</f>
        <v>0</v>
      </c>
      <c r="AG517" s="117"/>
      <c r="AH517" s="117"/>
      <c r="AI517" s="117"/>
      <c r="AJ517" s="117"/>
      <c r="AK517" s="117"/>
      <c r="AL517" s="117"/>
      <c r="AM517" s="117"/>
      <c r="AN517" s="117"/>
      <c r="AO517" s="117"/>
      <c r="AP517" s="117"/>
      <c r="AQ517" s="117"/>
      <c r="AR517" s="114">
        <f>'Հ4 '!K504</f>
        <v>738700</v>
      </c>
      <c r="AS517" s="113">
        <f t="shared" ref="AS517:AS580" si="102">SUM(AT517:BD517)</f>
        <v>0</v>
      </c>
      <c r="AT517" s="118"/>
      <c r="AU517" s="118"/>
      <c r="AV517" s="118"/>
      <c r="AW517" s="118"/>
      <c r="AX517" s="118"/>
      <c r="AY517" s="118"/>
      <c r="AZ517" s="118"/>
      <c r="BA517" s="118"/>
      <c r="BB517" s="118"/>
      <c r="BC517" s="118"/>
      <c r="BD517" s="118"/>
      <c r="BE517" s="114">
        <f>'Հ4 '!L504</f>
        <v>767300</v>
      </c>
      <c r="BF517" s="113">
        <f t="shared" ref="BF517:BF580" si="103">SUM(BG517:BQ517)</f>
        <v>0</v>
      </c>
      <c r="BG517" s="119"/>
      <c r="BH517" s="119"/>
      <c r="BI517" s="119"/>
      <c r="BJ517" s="119"/>
      <c r="BK517" s="119"/>
      <c r="BL517" s="119"/>
      <c r="BM517" s="119"/>
      <c r="BN517" s="119"/>
      <c r="BO517" s="119"/>
      <c r="BP517" s="119"/>
      <c r="BQ517" s="119"/>
    </row>
    <row r="518" spans="2:69" ht="81" customHeight="1" x14ac:dyDescent="0.3">
      <c r="B518" s="111"/>
      <c r="C518" s="111" t="str">
        <f>'Հ4 '!F505</f>
        <v xml:space="preserve"> 12003</v>
      </c>
      <c r="D518" s="111" t="str">
        <f>'Հ4 '!G505</f>
        <v xml:space="preserve"> Աշխատանքային կենսաթոշակներ</v>
      </c>
      <c r="E518" s="114">
        <f>'Հ4 '!H505</f>
        <v>256357093</v>
      </c>
      <c r="F518" s="113">
        <f t="shared" si="99"/>
        <v>0</v>
      </c>
      <c r="G518" s="115"/>
      <c r="H518" s="115"/>
      <c r="I518" s="115"/>
      <c r="J518" s="115"/>
      <c r="K518" s="115"/>
      <c r="L518" s="115"/>
      <c r="M518" s="115"/>
      <c r="N518" s="115"/>
      <c r="O518" s="115"/>
      <c r="P518" s="115"/>
      <c r="Q518" s="115"/>
      <c r="R518" s="114">
        <f>'Հ4 '!I505</f>
        <v>295468000</v>
      </c>
      <c r="S518" s="113">
        <f t="shared" si="100"/>
        <v>0</v>
      </c>
      <c r="T518" s="116"/>
      <c r="U518" s="116"/>
      <c r="V518" s="116"/>
      <c r="W518" s="116"/>
      <c r="X518" s="116"/>
      <c r="Y518" s="116"/>
      <c r="Z518" s="116"/>
      <c r="AA518" s="116"/>
      <c r="AB518" s="116"/>
      <c r="AC518" s="116"/>
      <c r="AD518" s="116"/>
      <c r="AE518" s="114">
        <f>'Հ4 '!J505</f>
        <v>302554000</v>
      </c>
      <c r="AF518" s="113">
        <f t="shared" si="101"/>
        <v>0</v>
      </c>
      <c r="AG518" s="117"/>
      <c r="AH518" s="117"/>
      <c r="AI518" s="117"/>
      <c r="AJ518" s="117"/>
      <c r="AK518" s="117"/>
      <c r="AL518" s="117"/>
      <c r="AM518" s="117"/>
      <c r="AN518" s="117"/>
      <c r="AO518" s="117"/>
      <c r="AP518" s="117"/>
      <c r="AQ518" s="117"/>
      <c r="AR518" s="114">
        <f>'Հ4 '!K505</f>
        <v>371683000</v>
      </c>
      <c r="AS518" s="113">
        <f t="shared" si="102"/>
        <v>0</v>
      </c>
      <c r="AT518" s="118"/>
      <c r="AU518" s="118"/>
      <c r="AV518" s="118"/>
      <c r="AW518" s="118"/>
      <c r="AX518" s="118"/>
      <c r="AY518" s="118"/>
      <c r="AZ518" s="118"/>
      <c r="BA518" s="118"/>
      <c r="BB518" s="118"/>
      <c r="BC518" s="118"/>
      <c r="BD518" s="118"/>
      <c r="BE518" s="114">
        <f>'Հ4 '!L505</f>
        <v>382633000</v>
      </c>
      <c r="BF518" s="113">
        <f t="shared" si="103"/>
        <v>0</v>
      </c>
      <c r="BG518" s="119"/>
      <c r="BH518" s="119"/>
      <c r="BI518" s="119"/>
      <c r="BJ518" s="119"/>
      <c r="BK518" s="119"/>
      <c r="BL518" s="119"/>
      <c r="BM518" s="119"/>
      <c r="BN518" s="119"/>
      <c r="BO518" s="119"/>
      <c r="BP518" s="119"/>
      <c r="BQ518" s="119"/>
    </row>
    <row r="519" spans="2:69" ht="43.5" hidden="1" customHeight="1" x14ac:dyDescent="0.3">
      <c r="B519" s="111"/>
      <c r="C519" s="111">
        <f>'Հ4 '!F506</f>
        <v>0</v>
      </c>
      <c r="D519" s="111" t="str">
        <f>'Հ4 '!G506</f>
        <v xml:space="preserve"> այդ թվում` ըստ կատարողների</v>
      </c>
      <c r="E519" s="114">
        <f>'Հ4 '!H506</f>
        <v>0</v>
      </c>
      <c r="F519" s="113">
        <f t="shared" si="99"/>
        <v>0</v>
      </c>
      <c r="G519" s="115"/>
      <c r="H519" s="115"/>
      <c r="I519" s="115"/>
      <c r="J519" s="115"/>
      <c r="K519" s="115"/>
      <c r="L519" s="115"/>
      <c r="M519" s="115"/>
      <c r="N519" s="115"/>
      <c r="O519" s="115"/>
      <c r="P519" s="115"/>
      <c r="Q519" s="115"/>
      <c r="R519" s="114">
        <f>'Հ4 '!I506</f>
        <v>0</v>
      </c>
      <c r="S519" s="113">
        <f t="shared" si="100"/>
        <v>0</v>
      </c>
      <c r="T519" s="116"/>
      <c r="U519" s="116"/>
      <c r="V519" s="116"/>
      <c r="W519" s="116"/>
      <c r="X519" s="116"/>
      <c r="Y519" s="116"/>
      <c r="Z519" s="116"/>
      <c r="AA519" s="116"/>
      <c r="AB519" s="116"/>
      <c r="AC519" s="116"/>
      <c r="AD519" s="116"/>
      <c r="AE519" s="114">
        <f>'Հ4 '!J506</f>
        <v>0</v>
      </c>
      <c r="AF519" s="113">
        <f t="shared" si="101"/>
        <v>0</v>
      </c>
      <c r="AG519" s="117"/>
      <c r="AH519" s="117"/>
      <c r="AI519" s="117"/>
      <c r="AJ519" s="117"/>
      <c r="AK519" s="117"/>
      <c r="AL519" s="117"/>
      <c r="AM519" s="117"/>
      <c r="AN519" s="117"/>
      <c r="AO519" s="117"/>
      <c r="AP519" s="117"/>
      <c r="AQ519" s="117"/>
      <c r="AR519" s="114">
        <f>'Հ4 '!K506</f>
        <v>0</v>
      </c>
      <c r="AS519" s="113">
        <f t="shared" si="102"/>
        <v>0</v>
      </c>
      <c r="AT519" s="118"/>
      <c r="AU519" s="118"/>
      <c r="AV519" s="118"/>
      <c r="AW519" s="118"/>
      <c r="AX519" s="118"/>
      <c r="AY519" s="118"/>
      <c r="AZ519" s="118"/>
      <c r="BA519" s="118"/>
      <c r="BB519" s="118"/>
      <c r="BC519" s="118"/>
      <c r="BD519" s="118"/>
      <c r="BE519" s="114">
        <f>'Հ4 '!L506</f>
        <v>0</v>
      </c>
      <c r="BF519" s="113">
        <f t="shared" si="103"/>
        <v>0</v>
      </c>
      <c r="BG519" s="119"/>
      <c r="BH519" s="119"/>
      <c r="BI519" s="119"/>
      <c r="BJ519" s="119"/>
      <c r="BK519" s="119"/>
      <c r="BL519" s="119"/>
      <c r="BM519" s="119"/>
      <c r="BN519" s="119"/>
      <c r="BO519" s="119"/>
      <c r="BP519" s="119"/>
      <c r="BQ519" s="119"/>
    </row>
    <row r="520" spans="2:69" ht="43.5" hidden="1" customHeight="1" x14ac:dyDescent="0.3">
      <c r="B520" s="111"/>
      <c r="C520" s="111">
        <f>'Հ4 '!F507</f>
        <v>0</v>
      </c>
      <c r="D520" s="111" t="str">
        <f>'Հ4 '!G507</f>
        <v xml:space="preserve"> ՀՀ աշխատանքի և սոցիալական հարցերի նախարարության միասնական սոցիալական ծառայություն</v>
      </c>
      <c r="E520" s="114">
        <f>'Հ4 '!H507</f>
        <v>256357093</v>
      </c>
      <c r="F520" s="113">
        <f t="shared" si="99"/>
        <v>0</v>
      </c>
      <c r="G520" s="115"/>
      <c r="H520" s="115"/>
      <c r="I520" s="115"/>
      <c r="J520" s="115"/>
      <c r="K520" s="115"/>
      <c r="L520" s="115"/>
      <c r="M520" s="115"/>
      <c r="N520" s="115"/>
      <c r="O520" s="115"/>
      <c r="P520" s="115"/>
      <c r="Q520" s="115"/>
      <c r="R520" s="114">
        <f>'Հ4 '!I507</f>
        <v>295468000</v>
      </c>
      <c r="S520" s="113">
        <f t="shared" si="100"/>
        <v>0</v>
      </c>
      <c r="T520" s="116"/>
      <c r="U520" s="116"/>
      <c r="V520" s="116"/>
      <c r="W520" s="116"/>
      <c r="X520" s="116"/>
      <c r="Y520" s="116"/>
      <c r="Z520" s="116"/>
      <c r="AA520" s="116"/>
      <c r="AB520" s="116"/>
      <c r="AC520" s="116"/>
      <c r="AD520" s="116"/>
      <c r="AE520" s="114">
        <f>'Հ4 '!J507</f>
        <v>302554000</v>
      </c>
      <c r="AF520" s="113">
        <f t="shared" si="101"/>
        <v>0</v>
      </c>
      <c r="AG520" s="117"/>
      <c r="AH520" s="117"/>
      <c r="AI520" s="117"/>
      <c r="AJ520" s="117"/>
      <c r="AK520" s="117"/>
      <c r="AL520" s="117"/>
      <c r="AM520" s="117"/>
      <c r="AN520" s="117"/>
      <c r="AO520" s="117"/>
      <c r="AP520" s="117"/>
      <c r="AQ520" s="117"/>
      <c r="AR520" s="114">
        <f>'Հ4 '!K507</f>
        <v>371683000</v>
      </c>
      <c r="AS520" s="113">
        <f t="shared" si="102"/>
        <v>0</v>
      </c>
      <c r="AT520" s="118"/>
      <c r="AU520" s="118"/>
      <c r="AV520" s="118"/>
      <c r="AW520" s="118"/>
      <c r="AX520" s="118"/>
      <c r="AY520" s="118"/>
      <c r="AZ520" s="118"/>
      <c r="BA520" s="118"/>
      <c r="BB520" s="118"/>
      <c r="BC520" s="118"/>
      <c r="BD520" s="118"/>
      <c r="BE520" s="114">
        <f>'Հ4 '!L507</f>
        <v>382633000</v>
      </c>
      <c r="BF520" s="113">
        <f t="shared" si="103"/>
        <v>0</v>
      </c>
      <c r="BG520" s="119"/>
      <c r="BH520" s="119"/>
      <c r="BI520" s="119"/>
      <c r="BJ520" s="119"/>
      <c r="BK520" s="119"/>
      <c r="BL520" s="119"/>
      <c r="BM520" s="119"/>
      <c r="BN520" s="119"/>
      <c r="BO520" s="119"/>
      <c r="BP520" s="119"/>
      <c r="BQ520" s="119"/>
    </row>
    <row r="521" spans="2:69" ht="43.5" hidden="1" customHeight="1" x14ac:dyDescent="0.3">
      <c r="B521" s="111"/>
      <c r="C521" s="111">
        <f>'Հ4 '!F508</f>
        <v>0</v>
      </c>
      <c r="D521" s="111" t="str">
        <f>'Հ4 '!G508</f>
        <v xml:space="preserve"> այդ թվում` բյուջետային ծախսերի տնտեսագիտական դասակարգման հոդվածներ</v>
      </c>
      <c r="E521" s="114">
        <f>'Հ4 '!H508</f>
        <v>0</v>
      </c>
      <c r="F521" s="113">
        <f t="shared" si="99"/>
        <v>0</v>
      </c>
      <c r="G521" s="115"/>
      <c r="H521" s="115"/>
      <c r="I521" s="115"/>
      <c r="J521" s="115"/>
      <c r="K521" s="115"/>
      <c r="L521" s="115"/>
      <c r="M521" s="115"/>
      <c r="N521" s="115"/>
      <c r="O521" s="115"/>
      <c r="P521" s="115"/>
      <c r="Q521" s="115"/>
      <c r="R521" s="114">
        <f>'Հ4 '!I508</f>
        <v>0</v>
      </c>
      <c r="S521" s="113">
        <f t="shared" si="100"/>
        <v>0</v>
      </c>
      <c r="T521" s="116"/>
      <c r="U521" s="116"/>
      <c r="V521" s="116"/>
      <c r="W521" s="116"/>
      <c r="X521" s="116"/>
      <c r="Y521" s="116"/>
      <c r="Z521" s="116"/>
      <c r="AA521" s="116"/>
      <c r="AB521" s="116"/>
      <c r="AC521" s="116"/>
      <c r="AD521" s="116"/>
      <c r="AE521" s="114">
        <f>'Հ4 '!J508</f>
        <v>0</v>
      </c>
      <c r="AF521" s="113">
        <f t="shared" si="101"/>
        <v>0</v>
      </c>
      <c r="AG521" s="117"/>
      <c r="AH521" s="117"/>
      <c r="AI521" s="117"/>
      <c r="AJ521" s="117"/>
      <c r="AK521" s="117"/>
      <c r="AL521" s="117"/>
      <c r="AM521" s="117"/>
      <c r="AN521" s="117"/>
      <c r="AO521" s="117"/>
      <c r="AP521" s="117"/>
      <c r="AQ521" s="117"/>
      <c r="AR521" s="114">
        <f>'Հ4 '!K508</f>
        <v>0</v>
      </c>
      <c r="AS521" s="113">
        <f t="shared" si="102"/>
        <v>0</v>
      </c>
      <c r="AT521" s="118"/>
      <c r="AU521" s="118"/>
      <c r="AV521" s="118"/>
      <c r="AW521" s="118"/>
      <c r="AX521" s="118"/>
      <c r="AY521" s="118"/>
      <c r="AZ521" s="118"/>
      <c r="BA521" s="118"/>
      <c r="BB521" s="118"/>
      <c r="BC521" s="118"/>
      <c r="BD521" s="118"/>
      <c r="BE521" s="114">
        <f>'Հ4 '!L508</f>
        <v>0</v>
      </c>
      <c r="BF521" s="113">
        <f t="shared" si="103"/>
        <v>0</v>
      </c>
      <c r="BG521" s="119"/>
      <c r="BH521" s="119"/>
      <c r="BI521" s="119"/>
      <c r="BJ521" s="119"/>
      <c r="BK521" s="119"/>
      <c r="BL521" s="119"/>
      <c r="BM521" s="119"/>
      <c r="BN521" s="119"/>
      <c r="BO521" s="119"/>
      <c r="BP521" s="119"/>
      <c r="BQ521" s="119"/>
    </row>
    <row r="522" spans="2:69" ht="43.5" hidden="1" customHeight="1" x14ac:dyDescent="0.3">
      <c r="B522" s="111"/>
      <c r="C522" s="111">
        <f>'Հ4 '!F509</f>
        <v>0</v>
      </c>
      <c r="D522" s="111" t="str">
        <f>'Հ4 '!G509</f>
        <v xml:space="preserve"> ԸՆԴԱՄԵՆԸ ԾԱԽՍԵՐ</v>
      </c>
      <c r="E522" s="114">
        <f>'Հ4 '!H509</f>
        <v>256357093</v>
      </c>
      <c r="F522" s="113">
        <f t="shared" si="99"/>
        <v>0</v>
      </c>
      <c r="G522" s="115"/>
      <c r="H522" s="115"/>
      <c r="I522" s="115"/>
      <c r="J522" s="115"/>
      <c r="K522" s="115"/>
      <c r="L522" s="115"/>
      <c r="M522" s="115"/>
      <c r="N522" s="115"/>
      <c r="O522" s="115"/>
      <c r="P522" s="115"/>
      <c r="Q522" s="115"/>
      <c r="R522" s="114">
        <f>'Հ4 '!I509</f>
        <v>295468000</v>
      </c>
      <c r="S522" s="113">
        <f t="shared" si="100"/>
        <v>0</v>
      </c>
      <c r="T522" s="116"/>
      <c r="U522" s="116"/>
      <c r="V522" s="116"/>
      <c r="W522" s="116"/>
      <c r="X522" s="116"/>
      <c r="Y522" s="116"/>
      <c r="Z522" s="116"/>
      <c r="AA522" s="116"/>
      <c r="AB522" s="116"/>
      <c r="AC522" s="116"/>
      <c r="AD522" s="116"/>
      <c r="AE522" s="114">
        <f>'Հ4 '!J509</f>
        <v>302554000</v>
      </c>
      <c r="AF522" s="113">
        <f t="shared" si="101"/>
        <v>0</v>
      </c>
      <c r="AG522" s="117"/>
      <c r="AH522" s="117"/>
      <c r="AI522" s="117"/>
      <c r="AJ522" s="117"/>
      <c r="AK522" s="117"/>
      <c r="AL522" s="117"/>
      <c r="AM522" s="117"/>
      <c r="AN522" s="117"/>
      <c r="AO522" s="117"/>
      <c r="AP522" s="117"/>
      <c r="AQ522" s="117"/>
      <c r="AR522" s="114">
        <f>'Հ4 '!K509</f>
        <v>371683000</v>
      </c>
      <c r="AS522" s="113">
        <f t="shared" si="102"/>
        <v>0</v>
      </c>
      <c r="AT522" s="118"/>
      <c r="AU522" s="118"/>
      <c r="AV522" s="118"/>
      <c r="AW522" s="118"/>
      <c r="AX522" s="118"/>
      <c r="AY522" s="118"/>
      <c r="AZ522" s="118"/>
      <c r="BA522" s="118"/>
      <c r="BB522" s="118"/>
      <c r="BC522" s="118"/>
      <c r="BD522" s="118"/>
      <c r="BE522" s="114">
        <f>'Հ4 '!L509</f>
        <v>382633000</v>
      </c>
      <c r="BF522" s="113">
        <f t="shared" si="103"/>
        <v>0</v>
      </c>
      <c r="BG522" s="119"/>
      <c r="BH522" s="119"/>
      <c r="BI522" s="119"/>
      <c r="BJ522" s="119"/>
      <c r="BK522" s="119"/>
      <c r="BL522" s="119"/>
      <c r="BM522" s="119"/>
      <c r="BN522" s="119"/>
      <c r="BO522" s="119"/>
      <c r="BP522" s="119"/>
      <c r="BQ522" s="119"/>
    </row>
    <row r="523" spans="2:69" ht="43.5" hidden="1" customHeight="1" x14ac:dyDescent="0.3">
      <c r="B523" s="111"/>
      <c r="C523" s="111">
        <f>'Հ4 '!F510</f>
        <v>0</v>
      </c>
      <c r="D523" s="111" t="str">
        <f>'Հ4 '!G510</f>
        <v xml:space="preserve"> ԸՆԹԱՑԻԿ ԾԱԽՍԵՐ</v>
      </c>
      <c r="E523" s="114">
        <f>'Հ4 '!H510</f>
        <v>256357093</v>
      </c>
      <c r="F523" s="113">
        <f t="shared" si="99"/>
        <v>0</v>
      </c>
      <c r="G523" s="115"/>
      <c r="H523" s="115"/>
      <c r="I523" s="115"/>
      <c r="J523" s="115"/>
      <c r="K523" s="115"/>
      <c r="L523" s="115"/>
      <c r="M523" s="115"/>
      <c r="N523" s="115"/>
      <c r="O523" s="115"/>
      <c r="P523" s="115"/>
      <c r="Q523" s="115"/>
      <c r="R523" s="114">
        <f>'Հ4 '!I510</f>
        <v>295468000</v>
      </c>
      <c r="S523" s="113">
        <f t="shared" si="100"/>
        <v>0</v>
      </c>
      <c r="T523" s="116"/>
      <c r="U523" s="116"/>
      <c r="V523" s="116"/>
      <c r="W523" s="116"/>
      <c r="X523" s="116"/>
      <c r="Y523" s="116"/>
      <c r="Z523" s="116"/>
      <c r="AA523" s="116"/>
      <c r="AB523" s="116"/>
      <c r="AC523" s="116"/>
      <c r="AD523" s="116"/>
      <c r="AE523" s="114">
        <f>'Հ4 '!J510</f>
        <v>302554000</v>
      </c>
      <c r="AF523" s="113">
        <f t="shared" si="101"/>
        <v>0</v>
      </c>
      <c r="AG523" s="117"/>
      <c r="AH523" s="117"/>
      <c r="AI523" s="117"/>
      <c r="AJ523" s="117"/>
      <c r="AK523" s="117"/>
      <c r="AL523" s="117"/>
      <c r="AM523" s="117"/>
      <c r="AN523" s="117"/>
      <c r="AO523" s="117"/>
      <c r="AP523" s="117"/>
      <c r="AQ523" s="117"/>
      <c r="AR523" s="114">
        <f>'Հ4 '!K510</f>
        <v>371683000</v>
      </c>
      <c r="AS523" s="113">
        <f t="shared" si="102"/>
        <v>0</v>
      </c>
      <c r="AT523" s="118"/>
      <c r="AU523" s="118"/>
      <c r="AV523" s="118"/>
      <c r="AW523" s="118"/>
      <c r="AX523" s="118"/>
      <c r="AY523" s="118"/>
      <c r="AZ523" s="118"/>
      <c r="BA523" s="118"/>
      <c r="BB523" s="118"/>
      <c r="BC523" s="118"/>
      <c r="BD523" s="118"/>
      <c r="BE523" s="114">
        <f>'Հ4 '!L510</f>
        <v>382633000</v>
      </c>
      <c r="BF523" s="113">
        <f t="shared" si="103"/>
        <v>0</v>
      </c>
      <c r="BG523" s="119"/>
      <c r="BH523" s="119"/>
      <c r="BI523" s="119"/>
      <c r="BJ523" s="119"/>
      <c r="BK523" s="119"/>
      <c r="BL523" s="119"/>
      <c r="BM523" s="119"/>
      <c r="BN523" s="119"/>
      <c r="BO523" s="119"/>
      <c r="BP523" s="119"/>
      <c r="BQ523" s="119"/>
    </row>
    <row r="524" spans="2:69" ht="43.5" hidden="1" customHeight="1" x14ac:dyDescent="0.3">
      <c r="B524" s="111"/>
      <c r="C524" s="111">
        <f>'Հ4 '!F511</f>
        <v>0</v>
      </c>
      <c r="D524" s="111" t="str">
        <f>'Հ4 '!G511</f>
        <v xml:space="preserve"> ՍՈՑԻԱԼԱԿԱՆ  ՆՊԱՍՏՆԵՐ ԵՎ ԿԵՆՍԱԹՈՇԱԿՆԵՐ</v>
      </c>
      <c r="E524" s="114">
        <f>'Հ4 '!H511</f>
        <v>256357093</v>
      </c>
      <c r="F524" s="113">
        <f t="shared" si="99"/>
        <v>0</v>
      </c>
      <c r="G524" s="115"/>
      <c r="H524" s="115"/>
      <c r="I524" s="115"/>
      <c r="J524" s="115"/>
      <c r="K524" s="115"/>
      <c r="L524" s="115"/>
      <c r="M524" s="115"/>
      <c r="N524" s="115"/>
      <c r="O524" s="115"/>
      <c r="P524" s="115"/>
      <c r="Q524" s="115"/>
      <c r="R524" s="114">
        <f>'Հ4 '!I511</f>
        <v>295468000</v>
      </c>
      <c r="S524" s="113">
        <f t="shared" si="100"/>
        <v>0</v>
      </c>
      <c r="T524" s="116"/>
      <c r="U524" s="116"/>
      <c r="V524" s="116"/>
      <c r="W524" s="116"/>
      <c r="X524" s="116"/>
      <c r="Y524" s="116"/>
      <c r="Z524" s="116"/>
      <c r="AA524" s="116"/>
      <c r="AB524" s="116"/>
      <c r="AC524" s="116"/>
      <c r="AD524" s="116"/>
      <c r="AE524" s="114">
        <f>'Հ4 '!J511</f>
        <v>302554000</v>
      </c>
      <c r="AF524" s="113">
        <f t="shared" si="101"/>
        <v>0</v>
      </c>
      <c r="AG524" s="117"/>
      <c r="AH524" s="117"/>
      <c r="AI524" s="117"/>
      <c r="AJ524" s="117"/>
      <c r="AK524" s="117"/>
      <c r="AL524" s="117"/>
      <c r="AM524" s="117"/>
      <c r="AN524" s="117"/>
      <c r="AO524" s="117"/>
      <c r="AP524" s="117"/>
      <c r="AQ524" s="117"/>
      <c r="AR524" s="114">
        <f>'Հ4 '!K511</f>
        <v>371683000</v>
      </c>
      <c r="AS524" s="113">
        <f t="shared" si="102"/>
        <v>0</v>
      </c>
      <c r="AT524" s="118"/>
      <c r="AU524" s="118"/>
      <c r="AV524" s="118"/>
      <c r="AW524" s="118"/>
      <c r="AX524" s="118"/>
      <c r="AY524" s="118"/>
      <c r="AZ524" s="118"/>
      <c r="BA524" s="118"/>
      <c r="BB524" s="118"/>
      <c r="BC524" s="118"/>
      <c r="BD524" s="118"/>
      <c r="BE524" s="114">
        <f>'Հ4 '!L511</f>
        <v>382633000</v>
      </c>
      <c r="BF524" s="113">
        <f t="shared" si="103"/>
        <v>0</v>
      </c>
      <c r="BG524" s="119"/>
      <c r="BH524" s="119"/>
      <c r="BI524" s="119"/>
      <c r="BJ524" s="119"/>
      <c r="BK524" s="119"/>
      <c r="BL524" s="119"/>
      <c r="BM524" s="119"/>
      <c r="BN524" s="119"/>
      <c r="BO524" s="119"/>
      <c r="BP524" s="119"/>
      <c r="BQ524" s="119"/>
    </row>
    <row r="525" spans="2:69" ht="43.5" hidden="1" customHeight="1" x14ac:dyDescent="0.3">
      <c r="B525" s="111"/>
      <c r="C525" s="111">
        <f>'Հ4 '!F512</f>
        <v>0</v>
      </c>
      <c r="D525" s="111" t="str">
        <f>'Հ4 '!G512</f>
        <v xml:space="preserve"> Կենսաթոշակներ</v>
      </c>
      <c r="E525" s="114">
        <f>'Հ4 '!H512</f>
        <v>256357093</v>
      </c>
      <c r="F525" s="113">
        <f t="shared" si="99"/>
        <v>0</v>
      </c>
      <c r="G525" s="115"/>
      <c r="H525" s="115"/>
      <c r="I525" s="115"/>
      <c r="J525" s="115"/>
      <c r="K525" s="115"/>
      <c r="L525" s="115"/>
      <c r="M525" s="115"/>
      <c r="N525" s="115"/>
      <c r="O525" s="115"/>
      <c r="P525" s="115"/>
      <c r="Q525" s="115"/>
      <c r="R525" s="114">
        <f>'Հ4 '!I512</f>
        <v>295468000</v>
      </c>
      <c r="S525" s="113">
        <f t="shared" si="100"/>
        <v>0</v>
      </c>
      <c r="T525" s="116"/>
      <c r="U525" s="116"/>
      <c r="V525" s="116"/>
      <c r="W525" s="116"/>
      <c r="X525" s="116"/>
      <c r="Y525" s="116"/>
      <c r="Z525" s="116"/>
      <c r="AA525" s="116"/>
      <c r="AB525" s="116"/>
      <c r="AC525" s="116"/>
      <c r="AD525" s="116"/>
      <c r="AE525" s="114">
        <f>'Հ4 '!J512</f>
        <v>302554000</v>
      </c>
      <c r="AF525" s="113">
        <f t="shared" si="101"/>
        <v>0</v>
      </c>
      <c r="AG525" s="117"/>
      <c r="AH525" s="117"/>
      <c r="AI525" s="117"/>
      <c r="AJ525" s="117"/>
      <c r="AK525" s="117"/>
      <c r="AL525" s="117"/>
      <c r="AM525" s="117"/>
      <c r="AN525" s="117"/>
      <c r="AO525" s="117"/>
      <c r="AP525" s="117"/>
      <c r="AQ525" s="117"/>
      <c r="AR525" s="114">
        <f>'Հ4 '!K512</f>
        <v>371683000</v>
      </c>
      <c r="AS525" s="113">
        <f t="shared" si="102"/>
        <v>0</v>
      </c>
      <c r="AT525" s="118"/>
      <c r="AU525" s="118"/>
      <c r="AV525" s="118"/>
      <c r="AW525" s="118"/>
      <c r="AX525" s="118"/>
      <c r="AY525" s="118"/>
      <c r="AZ525" s="118"/>
      <c r="BA525" s="118"/>
      <c r="BB525" s="118"/>
      <c r="BC525" s="118"/>
      <c r="BD525" s="118"/>
      <c r="BE525" s="114">
        <f>'Հ4 '!L512</f>
        <v>382633000</v>
      </c>
      <c r="BF525" s="113">
        <f t="shared" si="103"/>
        <v>0</v>
      </c>
      <c r="BG525" s="119"/>
      <c r="BH525" s="119"/>
      <c r="BI525" s="119"/>
      <c r="BJ525" s="119"/>
      <c r="BK525" s="119"/>
      <c r="BL525" s="119"/>
      <c r="BM525" s="119"/>
      <c r="BN525" s="119"/>
      <c r="BO525" s="119"/>
      <c r="BP525" s="119"/>
      <c r="BQ525" s="119"/>
    </row>
    <row r="526" spans="2:69" ht="43.5" hidden="1" customHeight="1" x14ac:dyDescent="0.3">
      <c r="B526" s="111"/>
      <c r="C526" s="111">
        <f>'Հ4 '!F513</f>
        <v>0</v>
      </c>
      <c r="D526" s="111" t="str">
        <f>'Հ4 '!G513</f>
        <v xml:space="preserve"> - Կենսաթոշակներ</v>
      </c>
      <c r="E526" s="114">
        <f>'Հ4 '!H513</f>
        <v>256357093</v>
      </c>
      <c r="F526" s="113">
        <f t="shared" si="99"/>
        <v>0</v>
      </c>
      <c r="G526" s="115"/>
      <c r="H526" s="115"/>
      <c r="I526" s="115"/>
      <c r="J526" s="115"/>
      <c r="K526" s="115"/>
      <c r="L526" s="115"/>
      <c r="M526" s="115"/>
      <c r="N526" s="115"/>
      <c r="O526" s="115"/>
      <c r="P526" s="115"/>
      <c r="Q526" s="115"/>
      <c r="R526" s="114">
        <f>'Հ4 '!I513</f>
        <v>295468000</v>
      </c>
      <c r="S526" s="113">
        <f t="shared" si="100"/>
        <v>0</v>
      </c>
      <c r="T526" s="116"/>
      <c r="U526" s="116"/>
      <c r="V526" s="116"/>
      <c r="W526" s="116"/>
      <c r="X526" s="116"/>
      <c r="Y526" s="116"/>
      <c r="Z526" s="116"/>
      <c r="AA526" s="116"/>
      <c r="AB526" s="116"/>
      <c r="AC526" s="116"/>
      <c r="AD526" s="116"/>
      <c r="AE526" s="114">
        <f>'Հ4 '!J513</f>
        <v>302554000</v>
      </c>
      <c r="AF526" s="113">
        <f t="shared" si="101"/>
        <v>0</v>
      </c>
      <c r="AG526" s="117"/>
      <c r="AH526" s="117"/>
      <c r="AI526" s="117"/>
      <c r="AJ526" s="117"/>
      <c r="AK526" s="117"/>
      <c r="AL526" s="117"/>
      <c r="AM526" s="117"/>
      <c r="AN526" s="117"/>
      <c r="AO526" s="117"/>
      <c r="AP526" s="117"/>
      <c r="AQ526" s="117"/>
      <c r="AR526" s="114">
        <f>'Հ4 '!K513</f>
        <v>371683000</v>
      </c>
      <c r="AS526" s="113">
        <f t="shared" si="102"/>
        <v>0</v>
      </c>
      <c r="AT526" s="118"/>
      <c r="AU526" s="118"/>
      <c r="AV526" s="118"/>
      <c r="AW526" s="118"/>
      <c r="AX526" s="118"/>
      <c r="AY526" s="118"/>
      <c r="AZ526" s="118"/>
      <c r="BA526" s="118"/>
      <c r="BB526" s="118"/>
      <c r="BC526" s="118"/>
      <c r="BD526" s="118"/>
      <c r="BE526" s="114">
        <f>'Հ4 '!L513</f>
        <v>382633000</v>
      </c>
      <c r="BF526" s="113">
        <f t="shared" si="103"/>
        <v>0</v>
      </c>
      <c r="BG526" s="119"/>
      <c r="BH526" s="119"/>
      <c r="BI526" s="119"/>
      <c r="BJ526" s="119"/>
      <c r="BK526" s="119"/>
      <c r="BL526" s="119"/>
      <c r="BM526" s="119"/>
      <c r="BN526" s="119"/>
      <c r="BO526" s="119"/>
      <c r="BP526" s="119"/>
      <c r="BQ526" s="119"/>
    </row>
    <row r="527" spans="2:69" ht="72.75" customHeight="1" x14ac:dyDescent="0.3">
      <c r="B527" s="111"/>
      <c r="C527" s="111" t="str">
        <f>'Հ4 '!F514</f>
        <v xml:space="preserve"> 12004</v>
      </c>
      <c r="D527" s="111" t="str">
        <f>'Հ4 '!G514</f>
        <v xml:space="preserve"> ՀՀ օրենքով նշանակված կենսաթոշակներ</v>
      </c>
      <c r="E527" s="114">
        <f>'Հ4 '!H514</f>
        <v>3166737.5</v>
      </c>
      <c r="F527" s="113">
        <f t="shared" si="99"/>
        <v>0</v>
      </c>
      <c r="G527" s="115"/>
      <c r="H527" s="115"/>
      <c r="I527" s="115"/>
      <c r="J527" s="115"/>
      <c r="K527" s="115"/>
      <c r="L527" s="115"/>
      <c r="M527" s="115"/>
      <c r="N527" s="115"/>
      <c r="O527" s="115"/>
      <c r="P527" s="115"/>
      <c r="Q527" s="115"/>
      <c r="R527" s="114">
        <f>'Հ4 '!I514</f>
        <v>3417171</v>
      </c>
      <c r="S527" s="113">
        <f t="shared" si="100"/>
        <v>0</v>
      </c>
      <c r="T527" s="116"/>
      <c r="U527" s="116"/>
      <c r="V527" s="116"/>
      <c r="W527" s="116"/>
      <c r="X527" s="116"/>
      <c r="Y527" s="116"/>
      <c r="Z527" s="116"/>
      <c r="AA527" s="116"/>
      <c r="AB527" s="116"/>
      <c r="AC527" s="116"/>
      <c r="AD527" s="116"/>
      <c r="AE527" s="114">
        <f>'Հ4 '!J514</f>
        <v>3846900</v>
      </c>
      <c r="AF527" s="113">
        <f t="shared" si="101"/>
        <v>0</v>
      </c>
      <c r="AG527" s="117"/>
      <c r="AH527" s="117"/>
      <c r="AI527" s="117"/>
      <c r="AJ527" s="117"/>
      <c r="AK527" s="117"/>
      <c r="AL527" s="117"/>
      <c r="AM527" s="117"/>
      <c r="AN527" s="117"/>
      <c r="AO527" s="117"/>
      <c r="AP527" s="117"/>
      <c r="AQ527" s="117"/>
      <c r="AR527" s="114">
        <f>'Հ4 '!K514</f>
        <v>3968100</v>
      </c>
      <c r="AS527" s="113">
        <f t="shared" si="102"/>
        <v>0</v>
      </c>
      <c r="AT527" s="118"/>
      <c r="AU527" s="118"/>
      <c r="AV527" s="118"/>
      <c r="AW527" s="118"/>
      <c r="AX527" s="118"/>
      <c r="AY527" s="118"/>
      <c r="AZ527" s="118"/>
      <c r="BA527" s="118"/>
      <c r="BB527" s="118"/>
      <c r="BC527" s="118"/>
      <c r="BD527" s="118"/>
      <c r="BE527" s="114">
        <f>'Հ4 '!L514</f>
        <v>4089400</v>
      </c>
      <c r="BF527" s="113">
        <f t="shared" si="103"/>
        <v>0</v>
      </c>
      <c r="BG527" s="119"/>
      <c r="BH527" s="119"/>
      <c r="BI527" s="119"/>
      <c r="BJ527" s="119"/>
      <c r="BK527" s="119"/>
      <c r="BL527" s="119"/>
      <c r="BM527" s="119"/>
      <c r="BN527" s="119"/>
      <c r="BO527" s="119"/>
      <c r="BP527" s="119"/>
      <c r="BQ527" s="119"/>
    </row>
    <row r="528" spans="2:69" ht="43.5" hidden="1" customHeight="1" x14ac:dyDescent="0.3">
      <c r="B528" s="111"/>
      <c r="C528" s="111">
        <f>'Հ4 '!F515</f>
        <v>0</v>
      </c>
      <c r="D528" s="111" t="str">
        <f>'Հ4 '!G515</f>
        <v xml:space="preserve"> այդ թվում` ըստ կատարողների</v>
      </c>
      <c r="E528" s="114">
        <f>'Հ4 '!H515</f>
        <v>0</v>
      </c>
      <c r="F528" s="113">
        <f t="shared" si="99"/>
        <v>0</v>
      </c>
      <c r="G528" s="115"/>
      <c r="H528" s="115"/>
      <c r="I528" s="115"/>
      <c r="J528" s="115"/>
      <c r="K528" s="115"/>
      <c r="L528" s="115"/>
      <c r="M528" s="115"/>
      <c r="N528" s="115"/>
      <c r="O528" s="115"/>
      <c r="P528" s="115"/>
      <c r="Q528" s="115"/>
      <c r="R528" s="114">
        <f>'Հ4 '!I515</f>
        <v>0</v>
      </c>
      <c r="S528" s="113">
        <f t="shared" si="100"/>
        <v>0</v>
      </c>
      <c r="T528" s="116"/>
      <c r="U528" s="116"/>
      <c r="V528" s="116"/>
      <c r="W528" s="116"/>
      <c r="X528" s="116"/>
      <c r="Y528" s="116"/>
      <c r="Z528" s="116"/>
      <c r="AA528" s="116"/>
      <c r="AB528" s="116"/>
      <c r="AC528" s="116"/>
      <c r="AD528" s="116"/>
      <c r="AE528" s="114">
        <f>'Հ4 '!J515</f>
        <v>0</v>
      </c>
      <c r="AF528" s="113">
        <f t="shared" si="101"/>
        <v>0</v>
      </c>
      <c r="AG528" s="117"/>
      <c r="AH528" s="117"/>
      <c r="AI528" s="117"/>
      <c r="AJ528" s="117"/>
      <c r="AK528" s="117"/>
      <c r="AL528" s="117"/>
      <c r="AM528" s="117"/>
      <c r="AN528" s="117"/>
      <c r="AO528" s="117"/>
      <c r="AP528" s="117"/>
      <c r="AQ528" s="117"/>
      <c r="AR528" s="114">
        <f>'Հ4 '!K515</f>
        <v>0</v>
      </c>
      <c r="AS528" s="113">
        <f t="shared" si="102"/>
        <v>0</v>
      </c>
      <c r="AT528" s="118"/>
      <c r="AU528" s="118"/>
      <c r="AV528" s="118"/>
      <c r="AW528" s="118"/>
      <c r="AX528" s="118"/>
      <c r="AY528" s="118"/>
      <c r="AZ528" s="118"/>
      <c r="BA528" s="118"/>
      <c r="BB528" s="118"/>
      <c r="BC528" s="118"/>
      <c r="BD528" s="118"/>
      <c r="BE528" s="114">
        <f>'Հ4 '!L515</f>
        <v>0</v>
      </c>
      <c r="BF528" s="113">
        <f t="shared" si="103"/>
        <v>0</v>
      </c>
      <c r="BG528" s="119"/>
      <c r="BH528" s="119"/>
      <c r="BI528" s="119"/>
      <c r="BJ528" s="119"/>
      <c r="BK528" s="119"/>
      <c r="BL528" s="119"/>
      <c r="BM528" s="119"/>
      <c r="BN528" s="119"/>
      <c r="BO528" s="119"/>
      <c r="BP528" s="119"/>
      <c r="BQ528" s="119"/>
    </row>
    <row r="529" spans="2:69" ht="43.5" hidden="1" customHeight="1" x14ac:dyDescent="0.3">
      <c r="B529" s="111"/>
      <c r="C529" s="111">
        <f>'Հ4 '!F516</f>
        <v>0</v>
      </c>
      <c r="D529" s="111" t="str">
        <f>'Հ4 '!G516</f>
        <v xml:space="preserve"> ՀՀ աշխատանքի և սոցիալական հարցերի նախարարության միասնական սոցիալական ծառայություն</v>
      </c>
      <c r="E529" s="114">
        <f>'Հ4 '!H516</f>
        <v>3166737.5</v>
      </c>
      <c r="F529" s="113">
        <f t="shared" si="99"/>
        <v>0</v>
      </c>
      <c r="G529" s="115"/>
      <c r="H529" s="115"/>
      <c r="I529" s="115"/>
      <c r="J529" s="115"/>
      <c r="K529" s="115"/>
      <c r="L529" s="115"/>
      <c r="M529" s="115"/>
      <c r="N529" s="115"/>
      <c r="O529" s="115"/>
      <c r="P529" s="115"/>
      <c r="Q529" s="115"/>
      <c r="R529" s="114">
        <f>'Հ4 '!I516</f>
        <v>3417171</v>
      </c>
      <c r="S529" s="113">
        <f t="shared" si="100"/>
        <v>0</v>
      </c>
      <c r="T529" s="116"/>
      <c r="U529" s="116"/>
      <c r="V529" s="116"/>
      <c r="W529" s="116"/>
      <c r="X529" s="116"/>
      <c r="Y529" s="116"/>
      <c r="Z529" s="116"/>
      <c r="AA529" s="116"/>
      <c r="AB529" s="116"/>
      <c r="AC529" s="116"/>
      <c r="AD529" s="116"/>
      <c r="AE529" s="114">
        <f>'Հ4 '!J516</f>
        <v>3846900</v>
      </c>
      <c r="AF529" s="113">
        <f t="shared" si="101"/>
        <v>0</v>
      </c>
      <c r="AG529" s="117"/>
      <c r="AH529" s="117"/>
      <c r="AI529" s="117"/>
      <c r="AJ529" s="117"/>
      <c r="AK529" s="117"/>
      <c r="AL529" s="117"/>
      <c r="AM529" s="117"/>
      <c r="AN529" s="117"/>
      <c r="AO529" s="117"/>
      <c r="AP529" s="117"/>
      <c r="AQ529" s="117"/>
      <c r="AR529" s="114">
        <f>'Հ4 '!K516</f>
        <v>3968100</v>
      </c>
      <c r="AS529" s="113">
        <f t="shared" si="102"/>
        <v>0</v>
      </c>
      <c r="AT529" s="118"/>
      <c r="AU529" s="118"/>
      <c r="AV529" s="118"/>
      <c r="AW529" s="118"/>
      <c r="AX529" s="118"/>
      <c r="AY529" s="118"/>
      <c r="AZ529" s="118"/>
      <c r="BA529" s="118"/>
      <c r="BB529" s="118"/>
      <c r="BC529" s="118"/>
      <c r="BD529" s="118"/>
      <c r="BE529" s="114">
        <f>'Հ4 '!L516</f>
        <v>4089400</v>
      </c>
      <c r="BF529" s="113">
        <f t="shared" si="103"/>
        <v>0</v>
      </c>
      <c r="BG529" s="119"/>
      <c r="BH529" s="119"/>
      <c r="BI529" s="119"/>
      <c r="BJ529" s="119"/>
      <c r="BK529" s="119"/>
      <c r="BL529" s="119"/>
      <c r="BM529" s="119"/>
      <c r="BN529" s="119"/>
      <c r="BO529" s="119"/>
      <c r="BP529" s="119"/>
      <c r="BQ529" s="119"/>
    </row>
    <row r="530" spans="2:69" ht="43.5" hidden="1" customHeight="1" x14ac:dyDescent="0.3">
      <c r="B530" s="111"/>
      <c r="C530" s="111">
        <f>'Հ4 '!F517</f>
        <v>0</v>
      </c>
      <c r="D530" s="111" t="str">
        <f>'Հ4 '!G517</f>
        <v xml:space="preserve"> այդ թվում` բյուջետային ծախսերի տնտեսագիտական դասակարգման հոդվածներ</v>
      </c>
      <c r="E530" s="114">
        <f>'Հ4 '!H517</f>
        <v>0</v>
      </c>
      <c r="F530" s="113">
        <f t="shared" si="99"/>
        <v>0</v>
      </c>
      <c r="G530" s="115"/>
      <c r="H530" s="115"/>
      <c r="I530" s="115"/>
      <c r="J530" s="115"/>
      <c r="K530" s="115"/>
      <c r="L530" s="115"/>
      <c r="M530" s="115"/>
      <c r="N530" s="115"/>
      <c r="O530" s="115"/>
      <c r="P530" s="115"/>
      <c r="Q530" s="115"/>
      <c r="R530" s="114">
        <f>'Հ4 '!I517</f>
        <v>0</v>
      </c>
      <c r="S530" s="113">
        <f t="shared" si="100"/>
        <v>0</v>
      </c>
      <c r="T530" s="116"/>
      <c r="U530" s="116"/>
      <c r="V530" s="116"/>
      <c r="W530" s="116"/>
      <c r="X530" s="116"/>
      <c r="Y530" s="116"/>
      <c r="Z530" s="116"/>
      <c r="AA530" s="116"/>
      <c r="AB530" s="116"/>
      <c r="AC530" s="116"/>
      <c r="AD530" s="116"/>
      <c r="AE530" s="114">
        <f>'Հ4 '!J517</f>
        <v>0</v>
      </c>
      <c r="AF530" s="113">
        <f t="shared" si="101"/>
        <v>0</v>
      </c>
      <c r="AG530" s="117"/>
      <c r="AH530" s="117"/>
      <c r="AI530" s="117"/>
      <c r="AJ530" s="117"/>
      <c r="AK530" s="117"/>
      <c r="AL530" s="117"/>
      <c r="AM530" s="117"/>
      <c r="AN530" s="117"/>
      <c r="AO530" s="117"/>
      <c r="AP530" s="117"/>
      <c r="AQ530" s="117"/>
      <c r="AR530" s="114">
        <f>'Հ4 '!K517</f>
        <v>0</v>
      </c>
      <c r="AS530" s="113">
        <f t="shared" si="102"/>
        <v>0</v>
      </c>
      <c r="AT530" s="118"/>
      <c r="AU530" s="118"/>
      <c r="AV530" s="118"/>
      <c r="AW530" s="118"/>
      <c r="AX530" s="118"/>
      <c r="AY530" s="118"/>
      <c r="AZ530" s="118"/>
      <c r="BA530" s="118"/>
      <c r="BB530" s="118"/>
      <c r="BC530" s="118"/>
      <c r="BD530" s="118"/>
      <c r="BE530" s="114">
        <f>'Հ4 '!L517</f>
        <v>0</v>
      </c>
      <c r="BF530" s="113">
        <f t="shared" si="103"/>
        <v>0</v>
      </c>
      <c r="BG530" s="119"/>
      <c r="BH530" s="119"/>
      <c r="BI530" s="119"/>
      <c r="BJ530" s="119"/>
      <c r="BK530" s="119"/>
      <c r="BL530" s="119"/>
      <c r="BM530" s="119"/>
      <c r="BN530" s="119"/>
      <c r="BO530" s="119"/>
      <c r="BP530" s="119"/>
      <c r="BQ530" s="119"/>
    </row>
    <row r="531" spans="2:69" ht="43.5" hidden="1" customHeight="1" x14ac:dyDescent="0.3">
      <c r="B531" s="111"/>
      <c r="C531" s="111">
        <f>'Հ4 '!F518</f>
        <v>0</v>
      </c>
      <c r="D531" s="111" t="str">
        <f>'Հ4 '!G518</f>
        <v xml:space="preserve"> ԸՆԴԱՄԵՆԸ ԾԱԽՍԵՐ</v>
      </c>
      <c r="E531" s="114">
        <f>'Հ4 '!H518</f>
        <v>3166737.5</v>
      </c>
      <c r="F531" s="113">
        <f t="shared" si="99"/>
        <v>0</v>
      </c>
      <c r="G531" s="115"/>
      <c r="H531" s="115"/>
      <c r="I531" s="115"/>
      <c r="J531" s="115"/>
      <c r="K531" s="115"/>
      <c r="L531" s="115"/>
      <c r="M531" s="115"/>
      <c r="N531" s="115"/>
      <c r="O531" s="115"/>
      <c r="P531" s="115"/>
      <c r="Q531" s="115"/>
      <c r="R531" s="114">
        <f>'Հ4 '!I518</f>
        <v>3417171</v>
      </c>
      <c r="S531" s="113">
        <f t="shared" si="100"/>
        <v>0</v>
      </c>
      <c r="T531" s="116"/>
      <c r="U531" s="116"/>
      <c r="V531" s="116"/>
      <c r="W531" s="116"/>
      <c r="X531" s="116"/>
      <c r="Y531" s="116"/>
      <c r="Z531" s="116"/>
      <c r="AA531" s="116"/>
      <c r="AB531" s="116"/>
      <c r="AC531" s="116"/>
      <c r="AD531" s="116"/>
      <c r="AE531" s="114">
        <f>'Հ4 '!J518</f>
        <v>3846900</v>
      </c>
      <c r="AF531" s="113">
        <f t="shared" si="101"/>
        <v>0</v>
      </c>
      <c r="AG531" s="117"/>
      <c r="AH531" s="117"/>
      <c r="AI531" s="117"/>
      <c r="AJ531" s="117"/>
      <c r="AK531" s="117"/>
      <c r="AL531" s="117"/>
      <c r="AM531" s="117"/>
      <c r="AN531" s="117"/>
      <c r="AO531" s="117"/>
      <c r="AP531" s="117"/>
      <c r="AQ531" s="117"/>
      <c r="AR531" s="114">
        <f>'Հ4 '!K518</f>
        <v>3968100</v>
      </c>
      <c r="AS531" s="113">
        <f t="shared" si="102"/>
        <v>0</v>
      </c>
      <c r="AT531" s="118"/>
      <c r="AU531" s="118"/>
      <c r="AV531" s="118"/>
      <c r="AW531" s="118"/>
      <c r="AX531" s="118"/>
      <c r="AY531" s="118"/>
      <c r="AZ531" s="118"/>
      <c r="BA531" s="118"/>
      <c r="BB531" s="118"/>
      <c r="BC531" s="118"/>
      <c r="BD531" s="118"/>
      <c r="BE531" s="114">
        <f>'Հ4 '!L518</f>
        <v>4089400</v>
      </c>
      <c r="BF531" s="113">
        <f t="shared" si="103"/>
        <v>0</v>
      </c>
      <c r="BG531" s="119"/>
      <c r="BH531" s="119"/>
      <c r="BI531" s="119"/>
      <c r="BJ531" s="119"/>
      <c r="BK531" s="119"/>
      <c r="BL531" s="119"/>
      <c r="BM531" s="119"/>
      <c r="BN531" s="119"/>
      <c r="BO531" s="119"/>
      <c r="BP531" s="119"/>
      <c r="BQ531" s="119"/>
    </row>
    <row r="532" spans="2:69" ht="43.5" hidden="1" customHeight="1" x14ac:dyDescent="0.3">
      <c r="B532" s="111"/>
      <c r="C532" s="111">
        <f>'Հ4 '!F519</f>
        <v>0</v>
      </c>
      <c r="D532" s="111" t="str">
        <f>'Հ4 '!G519</f>
        <v xml:space="preserve"> ԸՆԹԱՑԻԿ ԾԱԽՍԵՐ</v>
      </c>
      <c r="E532" s="114">
        <f>'Հ4 '!H519</f>
        <v>3166737.5</v>
      </c>
      <c r="F532" s="113">
        <f t="shared" si="99"/>
        <v>0</v>
      </c>
      <c r="G532" s="115"/>
      <c r="H532" s="115"/>
      <c r="I532" s="115"/>
      <c r="J532" s="115"/>
      <c r="K532" s="115"/>
      <c r="L532" s="115"/>
      <c r="M532" s="115"/>
      <c r="N532" s="115"/>
      <c r="O532" s="115"/>
      <c r="P532" s="115"/>
      <c r="Q532" s="115"/>
      <c r="R532" s="114">
        <f>'Հ4 '!I519</f>
        <v>3417171</v>
      </c>
      <c r="S532" s="113">
        <f t="shared" si="100"/>
        <v>0</v>
      </c>
      <c r="T532" s="116"/>
      <c r="U532" s="116"/>
      <c r="V532" s="116"/>
      <c r="W532" s="116"/>
      <c r="X532" s="116"/>
      <c r="Y532" s="116"/>
      <c r="Z532" s="116"/>
      <c r="AA532" s="116"/>
      <c r="AB532" s="116"/>
      <c r="AC532" s="116"/>
      <c r="AD532" s="116"/>
      <c r="AE532" s="114">
        <f>'Հ4 '!J519</f>
        <v>3846900</v>
      </c>
      <c r="AF532" s="113">
        <f t="shared" si="101"/>
        <v>0</v>
      </c>
      <c r="AG532" s="117"/>
      <c r="AH532" s="117"/>
      <c r="AI532" s="117"/>
      <c r="AJ532" s="117"/>
      <c r="AK532" s="117"/>
      <c r="AL532" s="117"/>
      <c r="AM532" s="117"/>
      <c r="AN532" s="117"/>
      <c r="AO532" s="117"/>
      <c r="AP532" s="117"/>
      <c r="AQ532" s="117"/>
      <c r="AR532" s="114">
        <f>'Հ4 '!K519</f>
        <v>3968100</v>
      </c>
      <c r="AS532" s="113">
        <f t="shared" si="102"/>
        <v>0</v>
      </c>
      <c r="AT532" s="118"/>
      <c r="AU532" s="118"/>
      <c r="AV532" s="118"/>
      <c r="AW532" s="118"/>
      <c r="AX532" s="118"/>
      <c r="AY532" s="118"/>
      <c r="AZ532" s="118"/>
      <c r="BA532" s="118"/>
      <c r="BB532" s="118"/>
      <c r="BC532" s="118"/>
      <c r="BD532" s="118"/>
      <c r="BE532" s="114">
        <f>'Հ4 '!L519</f>
        <v>4089400</v>
      </c>
      <c r="BF532" s="113">
        <f t="shared" si="103"/>
        <v>0</v>
      </c>
      <c r="BG532" s="119"/>
      <c r="BH532" s="119"/>
      <c r="BI532" s="119"/>
      <c r="BJ532" s="119"/>
      <c r="BK532" s="119"/>
      <c r="BL532" s="119"/>
      <c r="BM532" s="119"/>
      <c r="BN532" s="119"/>
      <c r="BO532" s="119"/>
      <c r="BP532" s="119"/>
      <c r="BQ532" s="119"/>
    </row>
    <row r="533" spans="2:69" ht="43.5" hidden="1" customHeight="1" x14ac:dyDescent="0.3">
      <c r="B533" s="111"/>
      <c r="C533" s="111">
        <f>'Հ4 '!F520</f>
        <v>0</v>
      </c>
      <c r="D533" s="111" t="str">
        <f>'Հ4 '!G520</f>
        <v xml:space="preserve"> ՍՈՑԻԱԼԱԿԱՆ  ՆՊԱՍՏՆԵՐ ԵՎ ԿԵՆՍԱԹՈՇԱԿՆԵՐ</v>
      </c>
      <c r="E533" s="114">
        <f>'Հ4 '!H520</f>
        <v>3166737.5</v>
      </c>
      <c r="F533" s="113">
        <f t="shared" si="99"/>
        <v>0</v>
      </c>
      <c r="G533" s="115"/>
      <c r="H533" s="115"/>
      <c r="I533" s="115"/>
      <c r="J533" s="115"/>
      <c r="K533" s="115"/>
      <c r="L533" s="115"/>
      <c r="M533" s="115"/>
      <c r="N533" s="115"/>
      <c r="O533" s="115"/>
      <c r="P533" s="115"/>
      <c r="Q533" s="115"/>
      <c r="R533" s="114">
        <f>'Հ4 '!I520</f>
        <v>3417171</v>
      </c>
      <c r="S533" s="113">
        <f t="shared" si="100"/>
        <v>0</v>
      </c>
      <c r="T533" s="116"/>
      <c r="U533" s="116"/>
      <c r="V533" s="116"/>
      <c r="W533" s="116"/>
      <c r="X533" s="116"/>
      <c r="Y533" s="116"/>
      <c r="Z533" s="116"/>
      <c r="AA533" s="116"/>
      <c r="AB533" s="116"/>
      <c r="AC533" s="116"/>
      <c r="AD533" s="116"/>
      <c r="AE533" s="114">
        <f>'Հ4 '!J520</f>
        <v>3846900</v>
      </c>
      <c r="AF533" s="113">
        <f t="shared" si="101"/>
        <v>0</v>
      </c>
      <c r="AG533" s="117"/>
      <c r="AH533" s="117"/>
      <c r="AI533" s="117"/>
      <c r="AJ533" s="117"/>
      <c r="AK533" s="117"/>
      <c r="AL533" s="117"/>
      <c r="AM533" s="117"/>
      <c r="AN533" s="117"/>
      <c r="AO533" s="117"/>
      <c r="AP533" s="117"/>
      <c r="AQ533" s="117"/>
      <c r="AR533" s="114">
        <f>'Հ4 '!K520</f>
        <v>3968100</v>
      </c>
      <c r="AS533" s="113">
        <f t="shared" si="102"/>
        <v>0</v>
      </c>
      <c r="AT533" s="118"/>
      <c r="AU533" s="118"/>
      <c r="AV533" s="118"/>
      <c r="AW533" s="118"/>
      <c r="AX533" s="118"/>
      <c r="AY533" s="118"/>
      <c r="AZ533" s="118"/>
      <c r="BA533" s="118"/>
      <c r="BB533" s="118"/>
      <c r="BC533" s="118"/>
      <c r="BD533" s="118"/>
      <c r="BE533" s="114">
        <f>'Հ4 '!L520</f>
        <v>4089400</v>
      </c>
      <c r="BF533" s="113">
        <f t="shared" si="103"/>
        <v>0</v>
      </c>
      <c r="BG533" s="119"/>
      <c r="BH533" s="119"/>
      <c r="BI533" s="119"/>
      <c r="BJ533" s="119"/>
      <c r="BK533" s="119"/>
      <c r="BL533" s="119"/>
      <c r="BM533" s="119"/>
      <c r="BN533" s="119"/>
      <c r="BO533" s="119"/>
      <c r="BP533" s="119"/>
      <c r="BQ533" s="119"/>
    </row>
    <row r="534" spans="2:69" ht="43.5" hidden="1" customHeight="1" x14ac:dyDescent="0.3">
      <c r="B534" s="111"/>
      <c r="C534" s="111">
        <f>'Հ4 '!F521</f>
        <v>0</v>
      </c>
      <c r="D534" s="111" t="str">
        <f>'Հ4 '!G521</f>
        <v xml:space="preserve"> Կենսաթոշակներ</v>
      </c>
      <c r="E534" s="114">
        <f>'Հ4 '!H521</f>
        <v>3166737.5</v>
      </c>
      <c r="F534" s="113">
        <f t="shared" si="99"/>
        <v>0</v>
      </c>
      <c r="G534" s="115"/>
      <c r="H534" s="115"/>
      <c r="I534" s="115"/>
      <c r="J534" s="115"/>
      <c r="K534" s="115"/>
      <c r="L534" s="115"/>
      <c r="M534" s="115"/>
      <c r="N534" s="115"/>
      <c r="O534" s="115"/>
      <c r="P534" s="115"/>
      <c r="Q534" s="115"/>
      <c r="R534" s="114">
        <f>'Հ4 '!I521</f>
        <v>3417171</v>
      </c>
      <c r="S534" s="113">
        <f t="shared" si="100"/>
        <v>0</v>
      </c>
      <c r="T534" s="116"/>
      <c r="U534" s="116"/>
      <c r="V534" s="116"/>
      <c r="W534" s="116"/>
      <c r="X534" s="116"/>
      <c r="Y534" s="116"/>
      <c r="Z534" s="116"/>
      <c r="AA534" s="116"/>
      <c r="AB534" s="116"/>
      <c r="AC534" s="116"/>
      <c r="AD534" s="116"/>
      <c r="AE534" s="114">
        <f>'Հ4 '!J521</f>
        <v>3846900</v>
      </c>
      <c r="AF534" s="113">
        <f t="shared" si="101"/>
        <v>0</v>
      </c>
      <c r="AG534" s="117"/>
      <c r="AH534" s="117"/>
      <c r="AI534" s="117"/>
      <c r="AJ534" s="117"/>
      <c r="AK534" s="117"/>
      <c r="AL534" s="117"/>
      <c r="AM534" s="117"/>
      <c r="AN534" s="117"/>
      <c r="AO534" s="117"/>
      <c r="AP534" s="117"/>
      <c r="AQ534" s="117"/>
      <c r="AR534" s="114">
        <f>'Հ4 '!K521</f>
        <v>3968100</v>
      </c>
      <c r="AS534" s="113">
        <f t="shared" si="102"/>
        <v>0</v>
      </c>
      <c r="AT534" s="118"/>
      <c r="AU534" s="118"/>
      <c r="AV534" s="118"/>
      <c r="AW534" s="118"/>
      <c r="AX534" s="118"/>
      <c r="AY534" s="118"/>
      <c r="AZ534" s="118"/>
      <c r="BA534" s="118"/>
      <c r="BB534" s="118"/>
      <c r="BC534" s="118"/>
      <c r="BD534" s="118"/>
      <c r="BE534" s="114">
        <f>'Հ4 '!L521</f>
        <v>4089400</v>
      </c>
      <c r="BF534" s="113">
        <f t="shared" si="103"/>
        <v>0</v>
      </c>
      <c r="BG534" s="119"/>
      <c r="BH534" s="119"/>
      <c r="BI534" s="119"/>
      <c r="BJ534" s="119"/>
      <c r="BK534" s="119"/>
      <c r="BL534" s="119"/>
      <c r="BM534" s="119"/>
      <c r="BN534" s="119"/>
      <c r="BO534" s="119"/>
      <c r="BP534" s="119"/>
      <c r="BQ534" s="119"/>
    </row>
    <row r="535" spans="2:69" ht="43.5" hidden="1" customHeight="1" x14ac:dyDescent="0.3">
      <c r="B535" s="111"/>
      <c r="C535" s="111">
        <f>'Հ4 '!F522</f>
        <v>0</v>
      </c>
      <c r="D535" s="111" t="str">
        <f>'Հ4 '!G522</f>
        <v xml:space="preserve"> - Կենսաթոշակներ</v>
      </c>
      <c r="E535" s="114">
        <f>'Հ4 '!H522</f>
        <v>3166737.5</v>
      </c>
      <c r="F535" s="113">
        <f t="shared" si="99"/>
        <v>0</v>
      </c>
      <c r="G535" s="115"/>
      <c r="H535" s="115"/>
      <c r="I535" s="115"/>
      <c r="J535" s="115"/>
      <c r="K535" s="115"/>
      <c r="L535" s="115"/>
      <c r="M535" s="115"/>
      <c r="N535" s="115"/>
      <c r="O535" s="115"/>
      <c r="P535" s="115"/>
      <c r="Q535" s="115"/>
      <c r="R535" s="114">
        <f>'Հ4 '!I522</f>
        <v>3417171</v>
      </c>
      <c r="S535" s="113">
        <f t="shared" si="100"/>
        <v>0</v>
      </c>
      <c r="T535" s="116"/>
      <c r="U535" s="116"/>
      <c r="V535" s="116"/>
      <c r="W535" s="116"/>
      <c r="X535" s="116"/>
      <c r="Y535" s="116"/>
      <c r="Z535" s="116"/>
      <c r="AA535" s="116"/>
      <c r="AB535" s="116"/>
      <c r="AC535" s="116"/>
      <c r="AD535" s="116"/>
      <c r="AE535" s="114">
        <f>'Հ4 '!J522</f>
        <v>3846900</v>
      </c>
      <c r="AF535" s="113">
        <f t="shared" si="101"/>
        <v>0</v>
      </c>
      <c r="AG535" s="117"/>
      <c r="AH535" s="117"/>
      <c r="AI535" s="117"/>
      <c r="AJ535" s="117"/>
      <c r="AK535" s="117"/>
      <c r="AL535" s="117"/>
      <c r="AM535" s="117"/>
      <c r="AN535" s="117"/>
      <c r="AO535" s="117"/>
      <c r="AP535" s="117"/>
      <c r="AQ535" s="117"/>
      <c r="AR535" s="114">
        <f>'Հ4 '!K522</f>
        <v>3968100</v>
      </c>
      <c r="AS535" s="113">
        <f t="shared" si="102"/>
        <v>0</v>
      </c>
      <c r="AT535" s="118"/>
      <c r="AU535" s="118"/>
      <c r="AV535" s="118"/>
      <c r="AW535" s="118"/>
      <c r="AX535" s="118"/>
      <c r="AY535" s="118"/>
      <c r="AZ535" s="118"/>
      <c r="BA535" s="118"/>
      <c r="BB535" s="118"/>
      <c r="BC535" s="118"/>
      <c r="BD535" s="118"/>
      <c r="BE535" s="114">
        <f>'Հ4 '!L522</f>
        <v>4089400</v>
      </c>
      <c r="BF535" s="113">
        <f t="shared" si="103"/>
        <v>0</v>
      </c>
      <c r="BG535" s="119"/>
      <c r="BH535" s="119"/>
      <c r="BI535" s="119"/>
      <c r="BJ535" s="119"/>
      <c r="BK535" s="119"/>
      <c r="BL535" s="119"/>
      <c r="BM535" s="119"/>
      <c r="BN535" s="119"/>
      <c r="BO535" s="119"/>
      <c r="BP535" s="119"/>
      <c r="BQ535" s="119"/>
    </row>
    <row r="536" spans="2:69" ht="79.5" customHeight="1" x14ac:dyDescent="0.3">
      <c r="B536" s="111"/>
      <c r="C536" s="111" t="str">
        <f>'Հ4 '!F523</f>
        <v xml:space="preserve"> 12005</v>
      </c>
      <c r="D536" s="111" t="str">
        <f>'Հ4 '!G523</f>
        <v xml:space="preserve"> Կուտակային հատկացումներ մասնակցի կենսաթոշակային հաշվին</v>
      </c>
      <c r="E536" s="114">
        <f>'Հ4 '!H523</f>
        <v>143563880.15000001</v>
      </c>
      <c r="F536" s="113">
        <f t="shared" si="99"/>
        <v>0</v>
      </c>
      <c r="G536" s="115"/>
      <c r="H536" s="115"/>
      <c r="I536" s="115"/>
      <c r="J536" s="115"/>
      <c r="K536" s="115"/>
      <c r="L536" s="115"/>
      <c r="M536" s="115"/>
      <c r="N536" s="115"/>
      <c r="O536" s="115"/>
      <c r="P536" s="115"/>
      <c r="Q536" s="115"/>
      <c r="R536" s="114">
        <f>'Հ4 '!I523</f>
        <v>152266800</v>
      </c>
      <c r="S536" s="113">
        <f t="shared" si="100"/>
        <v>0</v>
      </c>
      <c r="T536" s="116"/>
      <c r="U536" s="116"/>
      <c r="V536" s="116"/>
      <c r="W536" s="116"/>
      <c r="X536" s="116"/>
      <c r="Y536" s="116"/>
      <c r="Z536" s="116"/>
      <c r="AA536" s="116"/>
      <c r="AB536" s="116"/>
      <c r="AC536" s="116"/>
      <c r="AD536" s="116"/>
      <c r="AE536" s="114">
        <f>'Հ4 '!J523</f>
        <v>210196300</v>
      </c>
      <c r="AF536" s="113">
        <f t="shared" si="101"/>
        <v>0</v>
      </c>
      <c r="AG536" s="117"/>
      <c r="AH536" s="117"/>
      <c r="AI536" s="117"/>
      <c r="AJ536" s="117"/>
      <c r="AK536" s="117"/>
      <c r="AL536" s="117"/>
      <c r="AM536" s="117"/>
      <c r="AN536" s="117"/>
      <c r="AO536" s="117"/>
      <c r="AP536" s="117"/>
      <c r="AQ536" s="117"/>
      <c r="AR536" s="114">
        <f>'Հ4 '!K523</f>
        <v>247314800</v>
      </c>
      <c r="AS536" s="113">
        <f t="shared" si="102"/>
        <v>0</v>
      </c>
      <c r="AT536" s="118"/>
      <c r="AU536" s="118"/>
      <c r="AV536" s="118"/>
      <c r="AW536" s="118"/>
      <c r="AX536" s="118"/>
      <c r="AY536" s="118"/>
      <c r="AZ536" s="118"/>
      <c r="BA536" s="118"/>
      <c r="BB536" s="118"/>
      <c r="BC536" s="118"/>
      <c r="BD536" s="118"/>
      <c r="BE536" s="114">
        <f>'Հ4 '!L523</f>
        <v>290979100</v>
      </c>
      <c r="BF536" s="113">
        <f t="shared" si="103"/>
        <v>0</v>
      </c>
      <c r="BG536" s="119"/>
      <c r="BH536" s="119"/>
      <c r="BI536" s="119"/>
      <c r="BJ536" s="119"/>
      <c r="BK536" s="119"/>
      <c r="BL536" s="119"/>
      <c r="BM536" s="119"/>
      <c r="BN536" s="119"/>
      <c r="BO536" s="119"/>
      <c r="BP536" s="119"/>
      <c r="BQ536" s="119"/>
    </row>
    <row r="537" spans="2:69" ht="43.5" hidden="1" customHeight="1" x14ac:dyDescent="0.3">
      <c r="B537" s="111"/>
      <c r="C537" s="111">
        <f>'Հ4 '!F524</f>
        <v>0</v>
      </c>
      <c r="D537" s="111" t="str">
        <f>'Հ4 '!G524</f>
        <v xml:space="preserve"> այդ թվում` ըստ կատարողների</v>
      </c>
      <c r="E537" s="114">
        <f>'Հ4 '!H524</f>
        <v>0</v>
      </c>
      <c r="F537" s="113">
        <f t="shared" si="99"/>
        <v>0</v>
      </c>
      <c r="G537" s="115"/>
      <c r="H537" s="115"/>
      <c r="I537" s="115"/>
      <c r="J537" s="115"/>
      <c r="K537" s="115"/>
      <c r="L537" s="115"/>
      <c r="M537" s="115"/>
      <c r="N537" s="115"/>
      <c r="O537" s="115"/>
      <c r="P537" s="115"/>
      <c r="Q537" s="115"/>
      <c r="R537" s="114">
        <f>'Հ4 '!I524</f>
        <v>0</v>
      </c>
      <c r="S537" s="113">
        <f t="shared" si="100"/>
        <v>0</v>
      </c>
      <c r="T537" s="116"/>
      <c r="U537" s="116"/>
      <c r="V537" s="116"/>
      <c r="W537" s="116"/>
      <c r="X537" s="116"/>
      <c r="Y537" s="116"/>
      <c r="Z537" s="116"/>
      <c r="AA537" s="116"/>
      <c r="AB537" s="116"/>
      <c r="AC537" s="116"/>
      <c r="AD537" s="116"/>
      <c r="AE537" s="114">
        <f>'Հ4 '!J524</f>
        <v>0</v>
      </c>
      <c r="AF537" s="113">
        <f t="shared" si="101"/>
        <v>0</v>
      </c>
      <c r="AG537" s="117"/>
      <c r="AH537" s="117"/>
      <c r="AI537" s="117"/>
      <c r="AJ537" s="117"/>
      <c r="AK537" s="117"/>
      <c r="AL537" s="117"/>
      <c r="AM537" s="117"/>
      <c r="AN537" s="117"/>
      <c r="AO537" s="117"/>
      <c r="AP537" s="117"/>
      <c r="AQ537" s="117"/>
      <c r="AR537" s="114">
        <f>'Հ4 '!K524</f>
        <v>0</v>
      </c>
      <c r="AS537" s="113">
        <f t="shared" si="102"/>
        <v>0</v>
      </c>
      <c r="AT537" s="118"/>
      <c r="AU537" s="118"/>
      <c r="AV537" s="118"/>
      <c r="AW537" s="118"/>
      <c r="AX537" s="118"/>
      <c r="AY537" s="118"/>
      <c r="AZ537" s="118"/>
      <c r="BA537" s="118"/>
      <c r="BB537" s="118"/>
      <c r="BC537" s="118"/>
      <c r="BD537" s="118"/>
      <c r="BE537" s="114">
        <f>'Հ4 '!L524</f>
        <v>0</v>
      </c>
      <c r="BF537" s="113">
        <f t="shared" si="103"/>
        <v>0</v>
      </c>
      <c r="BG537" s="119"/>
      <c r="BH537" s="119"/>
      <c r="BI537" s="119"/>
      <c r="BJ537" s="119"/>
      <c r="BK537" s="119"/>
      <c r="BL537" s="119"/>
      <c r="BM537" s="119"/>
      <c r="BN537" s="119"/>
      <c r="BO537" s="119"/>
      <c r="BP537" s="119"/>
      <c r="BQ537" s="119"/>
    </row>
    <row r="538" spans="2:69" ht="43.5" hidden="1" customHeight="1" x14ac:dyDescent="0.3">
      <c r="B538" s="111"/>
      <c r="C538" s="111">
        <f>'Հ4 '!F525</f>
        <v>0</v>
      </c>
      <c r="D538" s="111" t="str">
        <f>'Հ4 '!G525</f>
        <v xml:space="preserve"> ՀՀ պետական եկամուտների կոմիտե</v>
      </c>
      <c r="E538" s="114">
        <f>'Հ4 '!H525</f>
        <v>143563880.15000001</v>
      </c>
      <c r="F538" s="113">
        <f t="shared" si="99"/>
        <v>0</v>
      </c>
      <c r="G538" s="115"/>
      <c r="H538" s="115"/>
      <c r="I538" s="115"/>
      <c r="J538" s="115"/>
      <c r="K538" s="115"/>
      <c r="L538" s="115"/>
      <c r="M538" s="115"/>
      <c r="N538" s="115"/>
      <c r="O538" s="115"/>
      <c r="P538" s="115"/>
      <c r="Q538" s="115"/>
      <c r="R538" s="114">
        <f>'Հ4 '!I525</f>
        <v>152266800</v>
      </c>
      <c r="S538" s="113">
        <f t="shared" si="100"/>
        <v>0</v>
      </c>
      <c r="T538" s="116"/>
      <c r="U538" s="116"/>
      <c r="V538" s="116"/>
      <c r="W538" s="116"/>
      <c r="X538" s="116"/>
      <c r="Y538" s="116"/>
      <c r="Z538" s="116"/>
      <c r="AA538" s="116"/>
      <c r="AB538" s="116"/>
      <c r="AC538" s="116"/>
      <c r="AD538" s="116"/>
      <c r="AE538" s="114">
        <f>'Հ4 '!J525</f>
        <v>210196300</v>
      </c>
      <c r="AF538" s="113">
        <f t="shared" si="101"/>
        <v>0</v>
      </c>
      <c r="AG538" s="117"/>
      <c r="AH538" s="117"/>
      <c r="AI538" s="117"/>
      <c r="AJ538" s="117"/>
      <c r="AK538" s="117"/>
      <c r="AL538" s="117"/>
      <c r="AM538" s="117"/>
      <c r="AN538" s="117"/>
      <c r="AO538" s="117"/>
      <c r="AP538" s="117"/>
      <c r="AQ538" s="117"/>
      <c r="AR538" s="114">
        <f>'Հ4 '!K525</f>
        <v>247314800</v>
      </c>
      <c r="AS538" s="113">
        <f t="shared" si="102"/>
        <v>0</v>
      </c>
      <c r="AT538" s="118"/>
      <c r="AU538" s="118"/>
      <c r="AV538" s="118"/>
      <c r="AW538" s="118"/>
      <c r="AX538" s="118"/>
      <c r="AY538" s="118"/>
      <c r="AZ538" s="118"/>
      <c r="BA538" s="118"/>
      <c r="BB538" s="118"/>
      <c r="BC538" s="118"/>
      <c r="BD538" s="118"/>
      <c r="BE538" s="114">
        <f>'Հ4 '!L525</f>
        <v>290979100</v>
      </c>
      <c r="BF538" s="113">
        <f t="shared" si="103"/>
        <v>0</v>
      </c>
      <c r="BG538" s="119"/>
      <c r="BH538" s="119"/>
      <c r="BI538" s="119"/>
      <c r="BJ538" s="119"/>
      <c r="BK538" s="119"/>
      <c r="BL538" s="119"/>
      <c r="BM538" s="119"/>
      <c r="BN538" s="119"/>
      <c r="BO538" s="119"/>
      <c r="BP538" s="119"/>
      <c r="BQ538" s="119"/>
    </row>
    <row r="539" spans="2:69" ht="43.5" hidden="1" customHeight="1" x14ac:dyDescent="0.3">
      <c r="B539" s="111"/>
      <c r="C539" s="111">
        <f>'Հ4 '!F526</f>
        <v>0</v>
      </c>
      <c r="D539" s="111" t="str">
        <f>'Հ4 '!G526</f>
        <v xml:space="preserve"> այդ թվում` բյուջետային ծախսերի տնտեսագիտական դասակարգման հոդվածներ</v>
      </c>
      <c r="E539" s="114">
        <f>'Հ4 '!H526</f>
        <v>0</v>
      </c>
      <c r="F539" s="113">
        <f t="shared" si="99"/>
        <v>0</v>
      </c>
      <c r="G539" s="115"/>
      <c r="H539" s="115"/>
      <c r="I539" s="115"/>
      <c r="J539" s="115"/>
      <c r="K539" s="115"/>
      <c r="L539" s="115"/>
      <c r="M539" s="115"/>
      <c r="N539" s="115"/>
      <c r="O539" s="115"/>
      <c r="P539" s="115"/>
      <c r="Q539" s="115"/>
      <c r="R539" s="114">
        <f>'Հ4 '!I526</f>
        <v>0</v>
      </c>
      <c r="S539" s="113">
        <f t="shared" si="100"/>
        <v>0</v>
      </c>
      <c r="T539" s="116"/>
      <c r="U539" s="116"/>
      <c r="V539" s="116"/>
      <c r="W539" s="116"/>
      <c r="X539" s="116"/>
      <c r="Y539" s="116"/>
      <c r="Z539" s="116"/>
      <c r="AA539" s="116"/>
      <c r="AB539" s="116"/>
      <c r="AC539" s="116"/>
      <c r="AD539" s="116"/>
      <c r="AE539" s="114">
        <f>'Հ4 '!J526</f>
        <v>0</v>
      </c>
      <c r="AF539" s="113">
        <f t="shared" si="101"/>
        <v>0</v>
      </c>
      <c r="AG539" s="117"/>
      <c r="AH539" s="117"/>
      <c r="AI539" s="117"/>
      <c r="AJ539" s="117"/>
      <c r="AK539" s="117"/>
      <c r="AL539" s="117"/>
      <c r="AM539" s="117"/>
      <c r="AN539" s="117"/>
      <c r="AO539" s="117"/>
      <c r="AP539" s="117"/>
      <c r="AQ539" s="117"/>
      <c r="AR539" s="114">
        <f>'Հ4 '!K526</f>
        <v>0</v>
      </c>
      <c r="AS539" s="113">
        <f t="shared" si="102"/>
        <v>0</v>
      </c>
      <c r="AT539" s="118"/>
      <c r="AU539" s="118"/>
      <c r="AV539" s="118"/>
      <c r="AW539" s="118"/>
      <c r="AX539" s="118"/>
      <c r="AY539" s="118"/>
      <c r="AZ539" s="118"/>
      <c r="BA539" s="118"/>
      <c r="BB539" s="118"/>
      <c r="BC539" s="118"/>
      <c r="BD539" s="118"/>
      <c r="BE539" s="114">
        <f>'Հ4 '!L526</f>
        <v>0</v>
      </c>
      <c r="BF539" s="113">
        <f t="shared" si="103"/>
        <v>0</v>
      </c>
      <c r="BG539" s="119"/>
      <c r="BH539" s="119"/>
      <c r="BI539" s="119"/>
      <c r="BJ539" s="119"/>
      <c r="BK539" s="119"/>
      <c r="BL539" s="119"/>
      <c r="BM539" s="119"/>
      <c r="BN539" s="119"/>
      <c r="BO539" s="119"/>
      <c r="BP539" s="119"/>
      <c r="BQ539" s="119"/>
    </row>
    <row r="540" spans="2:69" ht="43.5" hidden="1" customHeight="1" x14ac:dyDescent="0.3">
      <c r="B540" s="111"/>
      <c r="C540" s="111">
        <f>'Հ4 '!F527</f>
        <v>0</v>
      </c>
      <c r="D540" s="111" t="str">
        <f>'Հ4 '!G527</f>
        <v xml:space="preserve"> ԸՆԴԱՄԵՆԸ ԾԱԽՍԵՐ</v>
      </c>
      <c r="E540" s="114">
        <f>'Հ4 '!H527</f>
        <v>143563880.15000001</v>
      </c>
      <c r="F540" s="113">
        <f t="shared" si="99"/>
        <v>0</v>
      </c>
      <c r="G540" s="115"/>
      <c r="H540" s="115"/>
      <c r="I540" s="115"/>
      <c r="J540" s="115"/>
      <c r="K540" s="115"/>
      <c r="L540" s="115"/>
      <c r="M540" s="115"/>
      <c r="N540" s="115"/>
      <c r="O540" s="115"/>
      <c r="P540" s="115"/>
      <c r="Q540" s="115"/>
      <c r="R540" s="114">
        <f>'Հ4 '!I527</f>
        <v>152266800</v>
      </c>
      <c r="S540" s="113">
        <f t="shared" si="100"/>
        <v>0</v>
      </c>
      <c r="T540" s="116"/>
      <c r="U540" s="116"/>
      <c r="V540" s="116"/>
      <c r="W540" s="116"/>
      <c r="X540" s="116"/>
      <c r="Y540" s="116"/>
      <c r="Z540" s="116"/>
      <c r="AA540" s="116"/>
      <c r="AB540" s="116"/>
      <c r="AC540" s="116"/>
      <c r="AD540" s="116"/>
      <c r="AE540" s="114">
        <f>'Հ4 '!J527</f>
        <v>210196300</v>
      </c>
      <c r="AF540" s="113">
        <f t="shared" si="101"/>
        <v>0</v>
      </c>
      <c r="AG540" s="117"/>
      <c r="AH540" s="117"/>
      <c r="AI540" s="117"/>
      <c r="AJ540" s="117"/>
      <c r="AK540" s="117"/>
      <c r="AL540" s="117"/>
      <c r="AM540" s="117"/>
      <c r="AN540" s="117"/>
      <c r="AO540" s="117"/>
      <c r="AP540" s="117"/>
      <c r="AQ540" s="117"/>
      <c r="AR540" s="114">
        <f>'Հ4 '!K527</f>
        <v>247314800</v>
      </c>
      <c r="AS540" s="113">
        <f t="shared" si="102"/>
        <v>0</v>
      </c>
      <c r="AT540" s="118"/>
      <c r="AU540" s="118"/>
      <c r="AV540" s="118"/>
      <c r="AW540" s="118"/>
      <c r="AX540" s="118"/>
      <c r="AY540" s="118"/>
      <c r="AZ540" s="118"/>
      <c r="BA540" s="118"/>
      <c r="BB540" s="118"/>
      <c r="BC540" s="118"/>
      <c r="BD540" s="118"/>
      <c r="BE540" s="114">
        <f>'Հ4 '!L527</f>
        <v>290979100</v>
      </c>
      <c r="BF540" s="113">
        <f t="shared" si="103"/>
        <v>0</v>
      </c>
      <c r="BG540" s="119"/>
      <c r="BH540" s="119"/>
      <c r="BI540" s="119"/>
      <c r="BJ540" s="119"/>
      <c r="BK540" s="119"/>
      <c r="BL540" s="119"/>
      <c r="BM540" s="119"/>
      <c r="BN540" s="119"/>
      <c r="BO540" s="119"/>
      <c r="BP540" s="119"/>
      <c r="BQ540" s="119"/>
    </row>
    <row r="541" spans="2:69" ht="43.5" hidden="1" customHeight="1" x14ac:dyDescent="0.3">
      <c r="B541" s="111"/>
      <c r="C541" s="111">
        <f>'Հ4 '!F528</f>
        <v>0</v>
      </c>
      <c r="D541" s="111" t="str">
        <f>'Հ4 '!G528</f>
        <v xml:space="preserve"> ԸՆԹԱՑԻԿ ԾԱԽՍԵՐ</v>
      </c>
      <c r="E541" s="114">
        <f>'Հ4 '!H528</f>
        <v>143563880.15000001</v>
      </c>
      <c r="F541" s="113">
        <f t="shared" si="99"/>
        <v>0</v>
      </c>
      <c r="G541" s="115"/>
      <c r="H541" s="115"/>
      <c r="I541" s="115"/>
      <c r="J541" s="115"/>
      <c r="K541" s="115"/>
      <c r="L541" s="115"/>
      <c r="M541" s="115"/>
      <c r="N541" s="115"/>
      <c r="O541" s="115"/>
      <c r="P541" s="115"/>
      <c r="Q541" s="115"/>
      <c r="R541" s="114">
        <f>'Հ4 '!I528</f>
        <v>152266800</v>
      </c>
      <c r="S541" s="113">
        <f t="shared" si="100"/>
        <v>0</v>
      </c>
      <c r="T541" s="116"/>
      <c r="U541" s="116"/>
      <c r="V541" s="116"/>
      <c r="W541" s="116"/>
      <c r="X541" s="116"/>
      <c r="Y541" s="116"/>
      <c r="Z541" s="116"/>
      <c r="AA541" s="116"/>
      <c r="AB541" s="116"/>
      <c r="AC541" s="116"/>
      <c r="AD541" s="116"/>
      <c r="AE541" s="114">
        <f>'Հ4 '!J528</f>
        <v>210196300</v>
      </c>
      <c r="AF541" s="113">
        <f t="shared" si="101"/>
        <v>0</v>
      </c>
      <c r="AG541" s="117"/>
      <c r="AH541" s="117"/>
      <c r="AI541" s="117"/>
      <c r="AJ541" s="117"/>
      <c r="AK541" s="117"/>
      <c r="AL541" s="117"/>
      <c r="AM541" s="117"/>
      <c r="AN541" s="117"/>
      <c r="AO541" s="117"/>
      <c r="AP541" s="117"/>
      <c r="AQ541" s="117"/>
      <c r="AR541" s="114">
        <f>'Հ4 '!K528</f>
        <v>247314800</v>
      </c>
      <c r="AS541" s="113">
        <f t="shared" si="102"/>
        <v>0</v>
      </c>
      <c r="AT541" s="118"/>
      <c r="AU541" s="118"/>
      <c r="AV541" s="118"/>
      <c r="AW541" s="118"/>
      <c r="AX541" s="118"/>
      <c r="AY541" s="118"/>
      <c r="AZ541" s="118"/>
      <c r="BA541" s="118"/>
      <c r="BB541" s="118"/>
      <c r="BC541" s="118"/>
      <c r="BD541" s="118"/>
      <c r="BE541" s="114">
        <f>'Հ4 '!L528</f>
        <v>290979100</v>
      </c>
      <c r="BF541" s="113">
        <f t="shared" si="103"/>
        <v>0</v>
      </c>
      <c r="BG541" s="119"/>
      <c r="BH541" s="119"/>
      <c r="BI541" s="119"/>
      <c r="BJ541" s="119"/>
      <c r="BK541" s="119"/>
      <c r="BL541" s="119"/>
      <c r="BM541" s="119"/>
      <c r="BN541" s="119"/>
      <c r="BO541" s="119"/>
      <c r="BP541" s="119"/>
      <c r="BQ541" s="119"/>
    </row>
    <row r="542" spans="2:69" ht="43.5" hidden="1" customHeight="1" x14ac:dyDescent="0.3">
      <c r="B542" s="111"/>
      <c r="C542" s="111">
        <f>'Հ4 '!F529</f>
        <v>0</v>
      </c>
      <c r="D542" s="111" t="str">
        <f>'Հ4 '!G529</f>
        <v xml:space="preserve"> ՍՈՑԻԱԼԱԿԱՆ  ՆՊԱՍՏՆԵՐ ԵՎ ԿԵՆՍԱԹՈՇԱԿՆԵՐ</v>
      </c>
      <c r="E542" s="114">
        <f>'Հ4 '!H529</f>
        <v>143563880.15000001</v>
      </c>
      <c r="F542" s="113">
        <f t="shared" si="99"/>
        <v>0</v>
      </c>
      <c r="G542" s="115"/>
      <c r="H542" s="115"/>
      <c r="I542" s="115"/>
      <c r="J542" s="115"/>
      <c r="K542" s="115"/>
      <c r="L542" s="115"/>
      <c r="M542" s="115"/>
      <c r="N542" s="115"/>
      <c r="O542" s="115"/>
      <c r="P542" s="115"/>
      <c r="Q542" s="115"/>
      <c r="R542" s="114">
        <f>'Հ4 '!I529</f>
        <v>152266800</v>
      </c>
      <c r="S542" s="113">
        <f t="shared" si="100"/>
        <v>0</v>
      </c>
      <c r="T542" s="116"/>
      <c r="U542" s="116"/>
      <c r="V542" s="116"/>
      <c r="W542" s="116"/>
      <c r="X542" s="116"/>
      <c r="Y542" s="116"/>
      <c r="Z542" s="116"/>
      <c r="AA542" s="116"/>
      <c r="AB542" s="116"/>
      <c r="AC542" s="116"/>
      <c r="AD542" s="116"/>
      <c r="AE542" s="114">
        <f>'Հ4 '!J529</f>
        <v>210196300</v>
      </c>
      <c r="AF542" s="113">
        <f t="shared" si="101"/>
        <v>0</v>
      </c>
      <c r="AG542" s="117"/>
      <c r="AH542" s="117"/>
      <c r="AI542" s="117"/>
      <c r="AJ542" s="117"/>
      <c r="AK542" s="117"/>
      <c r="AL542" s="117"/>
      <c r="AM542" s="117"/>
      <c r="AN542" s="117"/>
      <c r="AO542" s="117"/>
      <c r="AP542" s="117"/>
      <c r="AQ542" s="117"/>
      <c r="AR542" s="114">
        <f>'Հ4 '!K529</f>
        <v>247314800</v>
      </c>
      <c r="AS542" s="113">
        <f t="shared" si="102"/>
        <v>0</v>
      </c>
      <c r="AT542" s="118"/>
      <c r="AU542" s="118"/>
      <c r="AV542" s="118"/>
      <c r="AW542" s="118"/>
      <c r="AX542" s="118"/>
      <c r="AY542" s="118"/>
      <c r="AZ542" s="118"/>
      <c r="BA542" s="118"/>
      <c r="BB542" s="118"/>
      <c r="BC542" s="118"/>
      <c r="BD542" s="118"/>
      <c r="BE542" s="114">
        <f>'Հ4 '!L529</f>
        <v>290979100</v>
      </c>
      <c r="BF542" s="113">
        <f t="shared" si="103"/>
        <v>0</v>
      </c>
      <c r="BG542" s="119"/>
      <c r="BH542" s="119"/>
      <c r="BI542" s="119"/>
      <c r="BJ542" s="119"/>
      <c r="BK542" s="119"/>
      <c r="BL542" s="119"/>
      <c r="BM542" s="119"/>
      <c r="BN542" s="119"/>
      <c r="BO542" s="119"/>
      <c r="BP542" s="119"/>
      <c r="BQ542" s="119"/>
    </row>
    <row r="543" spans="2:69" ht="43.5" hidden="1" customHeight="1" x14ac:dyDescent="0.3">
      <c r="B543" s="111"/>
      <c r="C543" s="111">
        <f>'Հ4 '!F530</f>
        <v>0</v>
      </c>
      <c r="D543" s="111" t="str">
        <f>'Հ4 '!G530</f>
        <v xml:space="preserve"> Կենսաթոշակներ</v>
      </c>
      <c r="E543" s="114">
        <f>'Հ4 '!H530</f>
        <v>143563880.15000001</v>
      </c>
      <c r="F543" s="113">
        <f t="shared" si="99"/>
        <v>0</v>
      </c>
      <c r="G543" s="115"/>
      <c r="H543" s="115"/>
      <c r="I543" s="115"/>
      <c r="J543" s="115"/>
      <c r="K543" s="115"/>
      <c r="L543" s="115"/>
      <c r="M543" s="115"/>
      <c r="N543" s="115"/>
      <c r="O543" s="115"/>
      <c r="P543" s="115"/>
      <c r="Q543" s="115"/>
      <c r="R543" s="114">
        <f>'Հ4 '!I530</f>
        <v>152266800</v>
      </c>
      <c r="S543" s="113">
        <f t="shared" si="100"/>
        <v>0</v>
      </c>
      <c r="T543" s="116"/>
      <c r="U543" s="116"/>
      <c r="V543" s="116"/>
      <c r="W543" s="116"/>
      <c r="X543" s="116"/>
      <c r="Y543" s="116"/>
      <c r="Z543" s="116"/>
      <c r="AA543" s="116"/>
      <c r="AB543" s="116"/>
      <c r="AC543" s="116"/>
      <c r="AD543" s="116"/>
      <c r="AE543" s="114">
        <f>'Հ4 '!J530</f>
        <v>210196300</v>
      </c>
      <c r="AF543" s="113">
        <f t="shared" si="101"/>
        <v>0</v>
      </c>
      <c r="AG543" s="117"/>
      <c r="AH543" s="117"/>
      <c r="AI543" s="117"/>
      <c r="AJ543" s="117"/>
      <c r="AK543" s="117"/>
      <c r="AL543" s="117"/>
      <c r="AM543" s="117"/>
      <c r="AN543" s="117"/>
      <c r="AO543" s="117"/>
      <c r="AP543" s="117"/>
      <c r="AQ543" s="117"/>
      <c r="AR543" s="114">
        <f>'Հ4 '!K530</f>
        <v>247314800</v>
      </c>
      <c r="AS543" s="113">
        <f t="shared" si="102"/>
        <v>0</v>
      </c>
      <c r="AT543" s="118"/>
      <c r="AU543" s="118"/>
      <c r="AV543" s="118"/>
      <c r="AW543" s="118"/>
      <c r="AX543" s="118"/>
      <c r="AY543" s="118"/>
      <c r="AZ543" s="118"/>
      <c r="BA543" s="118"/>
      <c r="BB543" s="118"/>
      <c r="BC543" s="118"/>
      <c r="BD543" s="118"/>
      <c r="BE543" s="114">
        <f>'Հ4 '!L530</f>
        <v>290979100</v>
      </c>
      <c r="BF543" s="113">
        <f t="shared" si="103"/>
        <v>0</v>
      </c>
      <c r="BG543" s="119"/>
      <c r="BH543" s="119"/>
      <c r="BI543" s="119"/>
      <c r="BJ543" s="119"/>
      <c r="BK543" s="119"/>
      <c r="BL543" s="119"/>
      <c r="BM543" s="119"/>
      <c r="BN543" s="119"/>
      <c r="BO543" s="119"/>
      <c r="BP543" s="119"/>
      <c r="BQ543" s="119"/>
    </row>
    <row r="544" spans="2:69" ht="43.5" hidden="1" customHeight="1" x14ac:dyDescent="0.3">
      <c r="B544" s="111"/>
      <c r="C544" s="111">
        <f>'Հ4 '!F531</f>
        <v>0</v>
      </c>
      <c r="D544" s="111" t="str">
        <f>'Հ4 '!G531</f>
        <v xml:space="preserve"> - Կենսաթոշակներ</v>
      </c>
      <c r="E544" s="114">
        <f>'Հ4 '!H531</f>
        <v>143563880.15000001</v>
      </c>
      <c r="F544" s="113">
        <f t="shared" si="99"/>
        <v>0</v>
      </c>
      <c r="G544" s="115"/>
      <c r="H544" s="115"/>
      <c r="I544" s="115"/>
      <c r="J544" s="115"/>
      <c r="K544" s="115"/>
      <c r="L544" s="115"/>
      <c r="M544" s="115"/>
      <c r="N544" s="115"/>
      <c r="O544" s="115"/>
      <c r="P544" s="115"/>
      <c r="Q544" s="115"/>
      <c r="R544" s="114">
        <f>'Հ4 '!I531</f>
        <v>152266800</v>
      </c>
      <c r="S544" s="113">
        <f t="shared" si="100"/>
        <v>0</v>
      </c>
      <c r="T544" s="116"/>
      <c r="U544" s="116"/>
      <c r="V544" s="116"/>
      <c r="W544" s="116"/>
      <c r="X544" s="116"/>
      <c r="Y544" s="116"/>
      <c r="Z544" s="116"/>
      <c r="AA544" s="116"/>
      <c r="AB544" s="116"/>
      <c r="AC544" s="116"/>
      <c r="AD544" s="116"/>
      <c r="AE544" s="114">
        <f>'Հ4 '!J531</f>
        <v>210196300</v>
      </c>
      <c r="AF544" s="113">
        <f t="shared" si="101"/>
        <v>0</v>
      </c>
      <c r="AG544" s="117"/>
      <c r="AH544" s="117"/>
      <c r="AI544" s="117"/>
      <c r="AJ544" s="117"/>
      <c r="AK544" s="117"/>
      <c r="AL544" s="117"/>
      <c r="AM544" s="117"/>
      <c r="AN544" s="117"/>
      <c r="AO544" s="117"/>
      <c r="AP544" s="117"/>
      <c r="AQ544" s="117"/>
      <c r="AR544" s="114">
        <f>'Հ4 '!K531</f>
        <v>247314800</v>
      </c>
      <c r="AS544" s="113">
        <f t="shared" si="102"/>
        <v>0</v>
      </c>
      <c r="AT544" s="118"/>
      <c r="AU544" s="118"/>
      <c r="AV544" s="118"/>
      <c r="AW544" s="118"/>
      <c r="AX544" s="118"/>
      <c r="AY544" s="118"/>
      <c r="AZ544" s="118"/>
      <c r="BA544" s="118"/>
      <c r="BB544" s="118"/>
      <c r="BC544" s="118"/>
      <c r="BD544" s="118"/>
      <c r="BE544" s="114">
        <f>'Հ4 '!L531</f>
        <v>290979100</v>
      </c>
      <c r="BF544" s="113">
        <f t="shared" si="103"/>
        <v>0</v>
      </c>
      <c r="BG544" s="119"/>
      <c r="BH544" s="119"/>
      <c r="BI544" s="119"/>
      <c r="BJ544" s="119"/>
      <c r="BK544" s="119"/>
      <c r="BL544" s="119"/>
      <c r="BM544" s="119"/>
      <c r="BN544" s="119"/>
      <c r="BO544" s="119"/>
      <c r="BP544" s="119"/>
      <c r="BQ544" s="119"/>
    </row>
    <row r="545" spans="2:69" ht="80.25" customHeight="1" x14ac:dyDescent="0.3">
      <c r="B545" s="132" t="str">
        <f>'Հ4 '!E532</f>
        <v xml:space="preserve"> 1117</v>
      </c>
      <c r="C545" s="132"/>
      <c r="D545" s="132" t="str">
        <f>'Հ4 '!G532</f>
        <v xml:space="preserve"> Սոցիալական պաշտպանության բնագավառում պետական քաղաքականության մշակում, ծրագրերի համակարգում և մոնիթորինգ</v>
      </c>
      <c r="E545" s="133">
        <f>'Հ4 '!H532</f>
        <v>8322930.0399999991</v>
      </c>
      <c r="F545" s="134">
        <f t="shared" si="99"/>
        <v>8324923.7000000002</v>
      </c>
      <c r="G545" s="135">
        <f>G547+G582+G619+G628+G637</f>
        <v>8324923.7000000002</v>
      </c>
      <c r="H545" s="135">
        <f t="shared" ref="H545:Q545" si="104">H547+H582+H619+H628+H637</f>
        <v>0</v>
      </c>
      <c r="I545" s="135">
        <f t="shared" si="104"/>
        <v>0</v>
      </c>
      <c r="J545" s="135">
        <f t="shared" si="104"/>
        <v>0</v>
      </c>
      <c r="K545" s="135">
        <f t="shared" si="104"/>
        <v>0</v>
      </c>
      <c r="L545" s="135">
        <f t="shared" si="104"/>
        <v>0</v>
      </c>
      <c r="M545" s="135">
        <f t="shared" si="104"/>
        <v>0</v>
      </c>
      <c r="N545" s="135">
        <f t="shared" si="104"/>
        <v>0</v>
      </c>
      <c r="O545" s="135">
        <f t="shared" si="104"/>
        <v>0</v>
      </c>
      <c r="P545" s="135">
        <f t="shared" si="104"/>
        <v>0</v>
      </c>
      <c r="Q545" s="135">
        <f t="shared" si="104"/>
        <v>0</v>
      </c>
      <c r="R545" s="133">
        <f>'Հ4 '!I532</f>
        <v>8604311.3000000007</v>
      </c>
      <c r="S545" s="134">
        <f t="shared" si="100"/>
        <v>8604311.3000000007</v>
      </c>
      <c r="T545" s="135">
        <f>T547+T582+T619+T628+T637</f>
        <v>8604311.3000000007</v>
      </c>
      <c r="U545" s="135">
        <f t="shared" ref="U545:AD545" si="105">U547+U582+U619+U628+U637</f>
        <v>0</v>
      </c>
      <c r="V545" s="135">
        <f t="shared" si="105"/>
        <v>0</v>
      </c>
      <c r="W545" s="135">
        <f t="shared" si="105"/>
        <v>0</v>
      </c>
      <c r="X545" s="135">
        <f t="shared" si="105"/>
        <v>0</v>
      </c>
      <c r="Y545" s="135">
        <f t="shared" si="105"/>
        <v>0</v>
      </c>
      <c r="Z545" s="135">
        <f t="shared" si="105"/>
        <v>0</v>
      </c>
      <c r="AA545" s="135">
        <f t="shared" si="105"/>
        <v>0</v>
      </c>
      <c r="AB545" s="135">
        <f t="shared" si="105"/>
        <v>0</v>
      </c>
      <c r="AC545" s="135">
        <f t="shared" si="105"/>
        <v>0</v>
      </c>
      <c r="AD545" s="135">
        <f t="shared" si="105"/>
        <v>0</v>
      </c>
      <c r="AE545" s="133">
        <f>'Հ4 '!J532</f>
        <v>9037948.8068000004</v>
      </c>
      <c r="AF545" s="134">
        <f t="shared" si="101"/>
        <v>0</v>
      </c>
      <c r="AG545" s="135">
        <f>AG547+AG582+AG619+AG628+AG637</f>
        <v>0</v>
      </c>
      <c r="AH545" s="135">
        <f t="shared" ref="AH545:AQ545" si="106">AH547+AH582+AH619+AH628+AH637</f>
        <v>0</v>
      </c>
      <c r="AI545" s="135">
        <f t="shared" si="106"/>
        <v>0</v>
      </c>
      <c r="AJ545" s="135">
        <f t="shared" si="106"/>
        <v>0</v>
      </c>
      <c r="AK545" s="135">
        <f t="shared" si="106"/>
        <v>0</v>
      </c>
      <c r="AL545" s="135">
        <f t="shared" si="106"/>
        <v>0</v>
      </c>
      <c r="AM545" s="135">
        <f t="shared" si="106"/>
        <v>0</v>
      </c>
      <c r="AN545" s="135">
        <f t="shared" si="106"/>
        <v>0</v>
      </c>
      <c r="AO545" s="135">
        <f t="shared" si="106"/>
        <v>0</v>
      </c>
      <c r="AP545" s="135">
        <f t="shared" si="106"/>
        <v>0</v>
      </c>
      <c r="AQ545" s="135">
        <f t="shared" si="106"/>
        <v>0</v>
      </c>
      <c r="AR545" s="133">
        <f>'Հ4 '!K532</f>
        <v>9050833.6743599996</v>
      </c>
      <c r="AS545" s="134">
        <f t="shared" si="102"/>
        <v>0</v>
      </c>
      <c r="AT545" s="135">
        <f>AT547+AT582+AT619+AT628+AT637</f>
        <v>0</v>
      </c>
      <c r="AU545" s="135">
        <f t="shared" ref="AU545:BD545" si="107">AU547+AU582+AU619+AU628+AU637</f>
        <v>0</v>
      </c>
      <c r="AV545" s="135">
        <f t="shared" si="107"/>
        <v>0</v>
      </c>
      <c r="AW545" s="135">
        <f t="shared" si="107"/>
        <v>0</v>
      </c>
      <c r="AX545" s="135">
        <f t="shared" si="107"/>
        <v>0</v>
      </c>
      <c r="AY545" s="135">
        <f t="shared" si="107"/>
        <v>0</v>
      </c>
      <c r="AZ545" s="135">
        <f t="shared" si="107"/>
        <v>0</v>
      </c>
      <c r="BA545" s="135">
        <f t="shared" si="107"/>
        <v>0</v>
      </c>
      <c r="BB545" s="135">
        <f t="shared" si="107"/>
        <v>0</v>
      </c>
      <c r="BC545" s="135">
        <f t="shared" si="107"/>
        <v>0</v>
      </c>
      <c r="BD545" s="135">
        <f t="shared" si="107"/>
        <v>0</v>
      </c>
      <c r="BE545" s="133">
        <f>'Հ4 '!L532</f>
        <v>9126053.6332866661</v>
      </c>
      <c r="BF545" s="134">
        <f t="shared" si="103"/>
        <v>0</v>
      </c>
      <c r="BG545" s="135">
        <f>BG547+BG582+BG619+BG628+BG637</f>
        <v>0</v>
      </c>
      <c r="BH545" s="135">
        <f t="shared" ref="BH545:BQ545" si="108">BH547+BH582+BH619+BH628+BH637</f>
        <v>0</v>
      </c>
      <c r="BI545" s="135">
        <f t="shared" si="108"/>
        <v>0</v>
      </c>
      <c r="BJ545" s="135">
        <f t="shared" si="108"/>
        <v>0</v>
      </c>
      <c r="BK545" s="135">
        <f t="shared" si="108"/>
        <v>0</v>
      </c>
      <c r="BL545" s="135">
        <f t="shared" si="108"/>
        <v>0</v>
      </c>
      <c r="BM545" s="135">
        <f t="shared" si="108"/>
        <v>0</v>
      </c>
      <c r="BN545" s="135">
        <f t="shared" si="108"/>
        <v>0</v>
      </c>
      <c r="BO545" s="135">
        <f t="shared" si="108"/>
        <v>0</v>
      </c>
      <c r="BP545" s="135">
        <f t="shared" si="108"/>
        <v>0</v>
      </c>
      <c r="BQ545" s="135">
        <f t="shared" si="108"/>
        <v>0</v>
      </c>
    </row>
    <row r="546" spans="2:69" ht="43.5" hidden="1" customHeight="1" x14ac:dyDescent="0.3">
      <c r="B546" s="111"/>
      <c r="C546" s="111"/>
      <c r="D546" s="111" t="str">
        <f>'Հ4 '!G533</f>
        <v xml:space="preserve"> այդ թվում`</v>
      </c>
      <c r="E546" s="114">
        <f>'Հ4 '!H533</f>
        <v>0</v>
      </c>
      <c r="F546" s="113">
        <f t="shared" si="99"/>
        <v>0</v>
      </c>
      <c r="G546" s="115">
        <f>G548+G583+G620+G629+G638</f>
        <v>0</v>
      </c>
      <c r="H546" s="115"/>
      <c r="I546" s="115"/>
      <c r="J546" s="115"/>
      <c r="K546" s="115"/>
      <c r="L546" s="115"/>
      <c r="M546" s="115"/>
      <c r="N546" s="115"/>
      <c r="O546" s="115"/>
      <c r="P546" s="115"/>
      <c r="Q546" s="115"/>
      <c r="R546" s="114">
        <f>'Հ4 '!I533</f>
        <v>0</v>
      </c>
      <c r="S546" s="113">
        <f t="shared" si="100"/>
        <v>0</v>
      </c>
      <c r="T546" s="116"/>
      <c r="U546" s="116"/>
      <c r="V546" s="116"/>
      <c r="W546" s="116"/>
      <c r="X546" s="116"/>
      <c r="Y546" s="116"/>
      <c r="Z546" s="116"/>
      <c r="AA546" s="116"/>
      <c r="AB546" s="116"/>
      <c r="AC546" s="116"/>
      <c r="AD546" s="116"/>
      <c r="AE546" s="114">
        <f>'Հ4 '!J533</f>
        <v>0</v>
      </c>
      <c r="AF546" s="113">
        <f t="shared" si="101"/>
        <v>0</v>
      </c>
      <c r="AG546" s="117"/>
      <c r="AH546" s="117"/>
      <c r="AI546" s="117"/>
      <c r="AJ546" s="117"/>
      <c r="AK546" s="117"/>
      <c r="AL546" s="117"/>
      <c r="AM546" s="117"/>
      <c r="AN546" s="117"/>
      <c r="AO546" s="117"/>
      <c r="AP546" s="117"/>
      <c r="AQ546" s="117"/>
      <c r="AR546" s="114">
        <f>'Հ4 '!K533</f>
        <v>0</v>
      </c>
      <c r="AS546" s="113">
        <f t="shared" si="102"/>
        <v>0</v>
      </c>
      <c r="AT546" s="118"/>
      <c r="AU546" s="118"/>
      <c r="AV546" s="118"/>
      <c r="AW546" s="118"/>
      <c r="AX546" s="118"/>
      <c r="AY546" s="118"/>
      <c r="AZ546" s="118"/>
      <c r="BA546" s="118"/>
      <c r="BB546" s="118"/>
      <c r="BC546" s="118"/>
      <c r="BD546" s="118"/>
      <c r="BE546" s="114">
        <f>'Հ4 '!L533</f>
        <v>0</v>
      </c>
      <c r="BF546" s="113">
        <f t="shared" si="103"/>
        <v>0</v>
      </c>
      <c r="BG546" s="119"/>
      <c r="BH546" s="119"/>
      <c r="BI546" s="119"/>
      <c r="BJ546" s="119"/>
      <c r="BK546" s="119"/>
      <c r="BL546" s="119"/>
      <c r="BM546" s="119"/>
      <c r="BN546" s="119"/>
      <c r="BO546" s="119"/>
      <c r="BP546" s="119"/>
      <c r="BQ546" s="119"/>
    </row>
    <row r="547" spans="2:69" ht="75.75" customHeight="1" x14ac:dyDescent="0.3">
      <c r="B547" s="111"/>
      <c r="C547" s="111" t="str">
        <f>'Հ4 '!F534</f>
        <v xml:space="preserve"> 11001</v>
      </c>
      <c r="D547" s="111" t="str">
        <f>'Հ4 '!G534</f>
        <v xml:space="preserve"> Սոցիալական պաշտպանության բնագավառի պետական քաղաքականության մշակման, ծրագրերի համակարգման և մոնիթորինգի ծառայություններ</v>
      </c>
      <c r="E547" s="114">
        <f>'Հ4 '!H534</f>
        <v>1013213.25</v>
      </c>
      <c r="F547" s="113">
        <f t="shared" si="99"/>
        <v>1014273.9</v>
      </c>
      <c r="G547" s="115">
        <v>1014273.9</v>
      </c>
      <c r="H547" s="115"/>
      <c r="I547" s="115"/>
      <c r="J547" s="115"/>
      <c r="K547" s="115"/>
      <c r="L547" s="115"/>
      <c r="M547" s="115"/>
      <c r="N547" s="115"/>
      <c r="O547" s="115"/>
      <c r="P547" s="115"/>
      <c r="Q547" s="115"/>
      <c r="R547" s="114">
        <f>'Հ4 '!I534</f>
        <v>1142925.5</v>
      </c>
      <c r="S547" s="113">
        <f t="shared" si="100"/>
        <v>1142925.5</v>
      </c>
      <c r="T547" s="116">
        <v>1142925.5</v>
      </c>
      <c r="U547" s="116"/>
      <c r="V547" s="116"/>
      <c r="W547" s="116"/>
      <c r="X547" s="116"/>
      <c r="Y547" s="116"/>
      <c r="Z547" s="116"/>
      <c r="AA547" s="116"/>
      <c r="AB547" s="116"/>
      <c r="AC547" s="116"/>
      <c r="AD547" s="116"/>
      <c r="AE547" s="114">
        <f>'Հ4 '!J534</f>
        <v>1178174.9068</v>
      </c>
      <c r="AF547" s="113">
        <f t="shared" si="101"/>
        <v>0</v>
      </c>
      <c r="AG547" s="117"/>
      <c r="AH547" s="117"/>
      <c r="AI547" s="117"/>
      <c r="AJ547" s="117"/>
      <c r="AK547" s="117"/>
      <c r="AL547" s="117"/>
      <c r="AM547" s="117"/>
      <c r="AN547" s="117"/>
      <c r="AO547" s="117"/>
      <c r="AP547" s="117"/>
      <c r="AQ547" s="117"/>
      <c r="AR547" s="114">
        <f>'Հ4 '!K534</f>
        <v>1187396.6819</v>
      </c>
      <c r="AS547" s="113">
        <f t="shared" si="102"/>
        <v>0</v>
      </c>
      <c r="AT547" s="118"/>
      <c r="AU547" s="118"/>
      <c r="AV547" s="118"/>
      <c r="AW547" s="118"/>
      <c r="AX547" s="118"/>
      <c r="AY547" s="118"/>
      <c r="AZ547" s="118"/>
      <c r="BA547" s="118"/>
      <c r="BB547" s="118"/>
      <c r="BC547" s="118"/>
      <c r="BD547" s="118"/>
      <c r="BE547" s="114">
        <f>'Հ4 '!L534</f>
        <v>1196562.1915999998</v>
      </c>
      <c r="BF547" s="113">
        <f t="shared" si="103"/>
        <v>0</v>
      </c>
      <c r="BG547" s="119"/>
      <c r="BH547" s="119"/>
      <c r="BI547" s="119"/>
      <c r="BJ547" s="119"/>
      <c r="BK547" s="119"/>
      <c r="BL547" s="119"/>
      <c r="BM547" s="119"/>
      <c r="BN547" s="119"/>
      <c r="BO547" s="119"/>
      <c r="BP547" s="119"/>
      <c r="BQ547" s="119"/>
    </row>
    <row r="548" spans="2:69" ht="43.5" hidden="1" customHeight="1" x14ac:dyDescent="0.3">
      <c r="B548" s="111"/>
      <c r="C548" s="111">
        <f>'Հ4 '!F535</f>
        <v>0</v>
      </c>
      <c r="D548" s="111" t="str">
        <f>'Հ4 '!G535</f>
        <v xml:space="preserve"> այդ թվում` ըստ կատարողների</v>
      </c>
      <c r="E548" s="114">
        <f>'Հ4 '!H535</f>
        <v>0</v>
      </c>
      <c r="F548" s="113">
        <f t="shared" si="99"/>
        <v>0</v>
      </c>
      <c r="G548" s="115"/>
      <c r="H548" s="115"/>
      <c r="I548" s="115"/>
      <c r="J548" s="115"/>
      <c r="K548" s="115"/>
      <c r="L548" s="115"/>
      <c r="M548" s="115"/>
      <c r="N548" s="115"/>
      <c r="O548" s="115"/>
      <c r="P548" s="115"/>
      <c r="Q548" s="115"/>
      <c r="R548" s="114">
        <f>'Հ4 '!I535</f>
        <v>0</v>
      </c>
      <c r="S548" s="113">
        <f t="shared" si="100"/>
        <v>0</v>
      </c>
      <c r="T548" s="116"/>
      <c r="U548" s="116"/>
      <c r="V548" s="116"/>
      <c r="W548" s="116"/>
      <c r="X548" s="116"/>
      <c r="Y548" s="116"/>
      <c r="Z548" s="116"/>
      <c r="AA548" s="116"/>
      <c r="AB548" s="116"/>
      <c r="AC548" s="116"/>
      <c r="AD548" s="116"/>
      <c r="AE548" s="114">
        <f>'Հ4 '!J535</f>
        <v>0</v>
      </c>
      <c r="AF548" s="113">
        <f t="shared" si="101"/>
        <v>0</v>
      </c>
      <c r="AG548" s="117"/>
      <c r="AH548" s="117"/>
      <c r="AI548" s="117"/>
      <c r="AJ548" s="117"/>
      <c r="AK548" s="117"/>
      <c r="AL548" s="117"/>
      <c r="AM548" s="117"/>
      <c r="AN548" s="117"/>
      <c r="AO548" s="117"/>
      <c r="AP548" s="117"/>
      <c r="AQ548" s="117"/>
      <c r="AR548" s="114">
        <f>'Հ4 '!K535</f>
        <v>0</v>
      </c>
      <c r="AS548" s="113">
        <f t="shared" si="102"/>
        <v>0</v>
      </c>
      <c r="AT548" s="118"/>
      <c r="AU548" s="118"/>
      <c r="AV548" s="118"/>
      <c r="AW548" s="118"/>
      <c r="AX548" s="118"/>
      <c r="AY548" s="118"/>
      <c r="AZ548" s="118"/>
      <c r="BA548" s="118"/>
      <c r="BB548" s="118"/>
      <c r="BC548" s="118"/>
      <c r="BD548" s="118"/>
      <c r="BE548" s="114">
        <f>'Հ4 '!L535</f>
        <v>0</v>
      </c>
      <c r="BF548" s="113">
        <f t="shared" si="103"/>
        <v>0</v>
      </c>
      <c r="BG548" s="119"/>
      <c r="BH548" s="119"/>
      <c r="BI548" s="119"/>
      <c r="BJ548" s="119"/>
      <c r="BK548" s="119"/>
      <c r="BL548" s="119"/>
      <c r="BM548" s="119"/>
      <c r="BN548" s="119"/>
      <c r="BO548" s="119"/>
      <c r="BP548" s="119"/>
      <c r="BQ548" s="119"/>
    </row>
    <row r="549" spans="2:69" ht="43.5" hidden="1" customHeight="1" x14ac:dyDescent="0.3">
      <c r="B549" s="111"/>
      <c r="C549" s="111">
        <f>'Հ4 '!F536</f>
        <v>0</v>
      </c>
      <c r="D549" s="111" t="str">
        <f>'Հ4 '!G536</f>
        <v xml:space="preserve"> ՀՀ  աշխատանքի և սոցիալական հարցերի նախարարություն</v>
      </c>
      <c r="E549" s="114">
        <f>'Հ4 '!H536</f>
        <v>1013213.25</v>
      </c>
      <c r="F549" s="113">
        <f t="shared" si="99"/>
        <v>0</v>
      </c>
      <c r="G549" s="115"/>
      <c r="H549" s="115"/>
      <c r="I549" s="115"/>
      <c r="J549" s="115"/>
      <c r="K549" s="115"/>
      <c r="L549" s="115"/>
      <c r="M549" s="115"/>
      <c r="N549" s="115"/>
      <c r="O549" s="115"/>
      <c r="P549" s="115"/>
      <c r="Q549" s="115"/>
      <c r="R549" s="114">
        <f>'Հ4 '!I536</f>
        <v>1142925.5</v>
      </c>
      <c r="S549" s="113">
        <f t="shared" si="100"/>
        <v>0</v>
      </c>
      <c r="T549" s="116"/>
      <c r="U549" s="116"/>
      <c r="V549" s="116"/>
      <c r="W549" s="116"/>
      <c r="X549" s="116"/>
      <c r="Y549" s="116"/>
      <c r="Z549" s="116"/>
      <c r="AA549" s="116"/>
      <c r="AB549" s="116"/>
      <c r="AC549" s="116"/>
      <c r="AD549" s="116"/>
      <c r="AE549" s="114">
        <f>'Հ4 '!J536</f>
        <v>1178174.9068</v>
      </c>
      <c r="AF549" s="113">
        <f t="shared" si="101"/>
        <v>0</v>
      </c>
      <c r="AG549" s="117"/>
      <c r="AH549" s="117"/>
      <c r="AI549" s="117"/>
      <c r="AJ549" s="117"/>
      <c r="AK549" s="117"/>
      <c r="AL549" s="117"/>
      <c r="AM549" s="117"/>
      <c r="AN549" s="117"/>
      <c r="AO549" s="117"/>
      <c r="AP549" s="117"/>
      <c r="AQ549" s="117"/>
      <c r="AR549" s="114">
        <f>'Հ4 '!K536</f>
        <v>1187396.6819</v>
      </c>
      <c r="AS549" s="113">
        <f t="shared" si="102"/>
        <v>0</v>
      </c>
      <c r="AT549" s="118"/>
      <c r="AU549" s="118"/>
      <c r="AV549" s="118"/>
      <c r="AW549" s="118"/>
      <c r="AX549" s="118"/>
      <c r="AY549" s="118"/>
      <c r="AZ549" s="118"/>
      <c r="BA549" s="118"/>
      <c r="BB549" s="118"/>
      <c r="BC549" s="118"/>
      <c r="BD549" s="118"/>
      <c r="BE549" s="114">
        <f>'Հ4 '!L536</f>
        <v>1196562.1915999998</v>
      </c>
      <c r="BF549" s="113">
        <f t="shared" si="103"/>
        <v>0</v>
      </c>
      <c r="BG549" s="119"/>
      <c r="BH549" s="119"/>
      <c r="BI549" s="119"/>
      <c r="BJ549" s="119"/>
      <c r="BK549" s="119"/>
      <c r="BL549" s="119"/>
      <c r="BM549" s="119"/>
      <c r="BN549" s="119"/>
      <c r="BO549" s="119"/>
      <c r="BP549" s="119"/>
      <c r="BQ549" s="119"/>
    </row>
    <row r="550" spans="2:69" ht="43.5" hidden="1" customHeight="1" x14ac:dyDescent="0.3">
      <c r="B550" s="111"/>
      <c r="C550" s="111">
        <f>'Հ4 '!F537</f>
        <v>0</v>
      </c>
      <c r="D550" s="111" t="str">
        <f>'Հ4 '!G537</f>
        <v xml:space="preserve"> այդ թվում` բյուջետային ծախսերի տնտեսագիտական դասակարգման հոդվածներ</v>
      </c>
      <c r="E550" s="114">
        <f>'Հ4 '!H537</f>
        <v>0</v>
      </c>
      <c r="F550" s="113">
        <f t="shared" si="99"/>
        <v>0</v>
      </c>
      <c r="G550" s="115"/>
      <c r="H550" s="115"/>
      <c r="I550" s="115"/>
      <c r="J550" s="115"/>
      <c r="K550" s="115"/>
      <c r="L550" s="115"/>
      <c r="M550" s="115"/>
      <c r="N550" s="115"/>
      <c r="O550" s="115"/>
      <c r="P550" s="115"/>
      <c r="Q550" s="115"/>
      <c r="R550" s="114">
        <f>'Հ4 '!I537</f>
        <v>0</v>
      </c>
      <c r="S550" s="113">
        <f t="shared" si="100"/>
        <v>0</v>
      </c>
      <c r="T550" s="116"/>
      <c r="U550" s="116"/>
      <c r="V550" s="116"/>
      <c r="W550" s="116"/>
      <c r="X550" s="116"/>
      <c r="Y550" s="116"/>
      <c r="Z550" s="116"/>
      <c r="AA550" s="116"/>
      <c r="AB550" s="116"/>
      <c r="AC550" s="116"/>
      <c r="AD550" s="116"/>
      <c r="AE550" s="114">
        <f>'Հ4 '!J537</f>
        <v>0</v>
      </c>
      <c r="AF550" s="113">
        <f t="shared" si="101"/>
        <v>0</v>
      </c>
      <c r="AG550" s="117"/>
      <c r="AH550" s="117"/>
      <c r="AI550" s="117"/>
      <c r="AJ550" s="117"/>
      <c r="AK550" s="117"/>
      <c r="AL550" s="117"/>
      <c r="AM550" s="117"/>
      <c r="AN550" s="117"/>
      <c r="AO550" s="117"/>
      <c r="AP550" s="117"/>
      <c r="AQ550" s="117"/>
      <c r="AR550" s="114">
        <f>'Հ4 '!K537</f>
        <v>0</v>
      </c>
      <c r="AS550" s="113">
        <f t="shared" si="102"/>
        <v>0</v>
      </c>
      <c r="AT550" s="118"/>
      <c r="AU550" s="118"/>
      <c r="AV550" s="118"/>
      <c r="AW550" s="118"/>
      <c r="AX550" s="118"/>
      <c r="AY550" s="118"/>
      <c r="AZ550" s="118"/>
      <c r="BA550" s="118"/>
      <c r="BB550" s="118"/>
      <c r="BC550" s="118"/>
      <c r="BD550" s="118"/>
      <c r="BE550" s="114">
        <f>'Հ4 '!L537</f>
        <v>0</v>
      </c>
      <c r="BF550" s="113">
        <f t="shared" si="103"/>
        <v>0</v>
      </c>
      <c r="BG550" s="119"/>
      <c r="BH550" s="119"/>
      <c r="BI550" s="119"/>
      <c r="BJ550" s="119"/>
      <c r="BK550" s="119"/>
      <c r="BL550" s="119"/>
      <c r="BM550" s="119"/>
      <c r="BN550" s="119"/>
      <c r="BO550" s="119"/>
      <c r="BP550" s="119"/>
      <c r="BQ550" s="119"/>
    </row>
    <row r="551" spans="2:69" ht="43.5" hidden="1" customHeight="1" x14ac:dyDescent="0.3">
      <c r="B551" s="111"/>
      <c r="C551" s="111">
        <f>'Հ4 '!F538</f>
        <v>0</v>
      </c>
      <c r="D551" s="111" t="str">
        <f>'Հ4 '!G538</f>
        <v xml:space="preserve"> ԸՆԴԱՄԵՆԸ ԾԱԽՍԵՐ</v>
      </c>
      <c r="E551" s="114">
        <f>'Հ4 '!H538</f>
        <v>1013213.25</v>
      </c>
      <c r="F551" s="113">
        <f t="shared" si="99"/>
        <v>0</v>
      </c>
      <c r="G551" s="115"/>
      <c r="H551" s="115"/>
      <c r="I551" s="115"/>
      <c r="J551" s="115"/>
      <c r="K551" s="115"/>
      <c r="L551" s="115"/>
      <c r="M551" s="115"/>
      <c r="N551" s="115"/>
      <c r="O551" s="115"/>
      <c r="P551" s="115"/>
      <c r="Q551" s="115"/>
      <c r="R551" s="114">
        <f>'Հ4 '!I538</f>
        <v>1142925.5</v>
      </c>
      <c r="S551" s="113">
        <f t="shared" si="100"/>
        <v>0</v>
      </c>
      <c r="T551" s="116"/>
      <c r="U551" s="116"/>
      <c r="V551" s="116"/>
      <c r="W551" s="116"/>
      <c r="X551" s="116"/>
      <c r="Y551" s="116"/>
      <c r="Z551" s="116"/>
      <c r="AA551" s="116"/>
      <c r="AB551" s="116"/>
      <c r="AC551" s="116"/>
      <c r="AD551" s="116"/>
      <c r="AE551" s="114">
        <f>'Հ4 '!J538</f>
        <v>1178174.9068</v>
      </c>
      <c r="AF551" s="113">
        <f t="shared" si="101"/>
        <v>0</v>
      </c>
      <c r="AG551" s="117"/>
      <c r="AH551" s="117"/>
      <c r="AI551" s="117"/>
      <c r="AJ551" s="117"/>
      <c r="AK551" s="117"/>
      <c r="AL551" s="117"/>
      <c r="AM551" s="117"/>
      <c r="AN551" s="117"/>
      <c r="AO551" s="117"/>
      <c r="AP551" s="117"/>
      <c r="AQ551" s="117"/>
      <c r="AR551" s="114">
        <f>'Հ4 '!K538</f>
        <v>1187396.6819</v>
      </c>
      <c r="AS551" s="113">
        <f t="shared" si="102"/>
        <v>0</v>
      </c>
      <c r="AT551" s="118"/>
      <c r="AU551" s="118"/>
      <c r="AV551" s="118"/>
      <c r="AW551" s="118"/>
      <c r="AX551" s="118"/>
      <c r="AY551" s="118"/>
      <c r="AZ551" s="118"/>
      <c r="BA551" s="118"/>
      <c r="BB551" s="118"/>
      <c r="BC551" s="118"/>
      <c r="BD551" s="118"/>
      <c r="BE551" s="114">
        <f>'Հ4 '!L538</f>
        <v>1196562.1915999998</v>
      </c>
      <c r="BF551" s="113">
        <f t="shared" si="103"/>
        <v>0</v>
      </c>
      <c r="BG551" s="119"/>
      <c r="BH551" s="119"/>
      <c r="BI551" s="119"/>
      <c r="BJ551" s="119"/>
      <c r="BK551" s="119"/>
      <c r="BL551" s="119"/>
      <c r="BM551" s="119"/>
      <c r="BN551" s="119"/>
      <c r="BO551" s="119"/>
      <c r="BP551" s="119"/>
      <c r="BQ551" s="119"/>
    </row>
    <row r="552" spans="2:69" ht="43.5" hidden="1" customHeight="1" x14ac:dyDescent="0.3">
      <c r="B552" s="111"/>
      <c r="C552" s="111">
        <f>'Հ4 '!F539</f>
        <v>0</v>
      </c>
      <c r="D552" s="111" t="str">
        <f>'Հ4 '!G539</f>
        <v xml:space="preserve"> ԸՆԹԱՑԻԿ ԾԱԽՍԵՐ</v>
      </c>
      <c r="E552" s="114">
        <f>'Հ4 '!H539</f>
        <v>1013213.25</v>
      </c>
      <c r="F552" s="113">
        <f t="shared" si="99"/>
        <v>0</v>
      </c>
      <c r="G552" s="115"/>
      <c r="H552" s="115"/>
      <c r="I552" s="115"/>
      <c r="J552" s="115"/>
      <c r="K552" s="115"/>
      <c r="L552" s="115"/>
      <c r="M552" s="115"/>
      <c r="N552" s="115"/>
      <c r="O552" s="115"/>
      <c r="P552" s="115"/>
      <c r="Q552" s="115"/>
      <c r="R552" s="114">
        <f>'Հ4 '!I539</f>
        <v>1142925.5</v>
      </c>
      <c r="S552" s="113">
        <f t="shared" si="100"/>
        <v>0</v>
      </c>
      <c r="T552" s="116"/>
      <c r="U552" s="116"/>
      <c r="V552" s="116"/>
      <c r="W552" s="116"/>
      <c r="X552" s="116"/>
      <c r="Y552" s="116"/>
      <c r="Z552" s="116"/>
      <c r="AA552" s="116"/>
      <c r="AB552" s="116"/>
      <c r="AC552" s="116"/>
      <c r="AD552" s="116"/>
      <c r="AE552" s="114">
        <f>'Հ4 '!J539</f>
        <v>1178174.9068</v>
      </c>
      <c r="AF552" s="113">
        <f t="shared" si="101"/>
        <v>0</v>
      </c>
      <c r="AG552" s="117"/>
      <c r="AH552" s="117"/>
      <c r="AI552" s="117"/>
      <c r="AJ552" s="117"/>
      <c r="AK552" s="117"/>
      <c r="AL552" s="117"/>
      <c r="AM552" s="117"/>
      <c r="AN552" s="117"/>
      <c r="AO552" s="117"/>
      <c r="AP552" s="117"/>
      <c r="AQ552" s="117"/>
      <c r="AR552" s="114">
        <f>'Հ4 '!K539</f>
        <v>1187396.6819</v>
      </c>
      <c r="AS552" s="113">
        <f t="shared" si="102"/>
        <v>0</v>
      </c>
      <c r="AT552" s="118"/>
      <c r="AU552" s="118"/>
      <c r="AV552" s="118"/>
      <c r="AW552" s="118"/>
      <c r="AX552" s="118"/>
      <c r="AY552" s="118"/>
      <c r="AZ552" s="118"/>
      <c r="BA552" s="118"/>
      <c r="BB552" s="118"/>
      <c r="BC552" s="118"/>
      <c r="BD552" s="118"/>
      <c r="BE552" s="114">
        <f>'Հ4 '!L539</f>
        <v>1196562.1915999998</v>
      </c>
      <c r="BF552" s="113">
        <f t="shared" si="103"/>
        <v>0</v>
      </c>
      <c r="BG552" s="119"/>
      <c r="BH552" s="119"/>
      <c r="BI552" s="119"/>
      <c r="BJ552" s="119"/>
      <c r="BK552" s="119"/>
      <c r="BL552" s="119"/>
      <c r="BM552" s="119"/>
      <c r="BN552" s="119"/>
      <c r="BO552" s="119"/>
      <c r="BP552" s="119"/>
      <c r="BQ552" s="119"/>
    </row>
    <row r="553" spans="2:69" ht="43.5" hidden="1" customHeight="1" x14ac:dyDescent="0.3">
      <c r="B553" s="111"/>
      <c r="C553" s="111">
        <f>'Հ4 '!F540</f>
        <v>0</v>
      </c>
      <c r="D553" s="111" t="str">
        <f>'Հ4 '!G540</f>
        <v xml:space="preserve"> ԱՇԽԱՏԱՆՔԻ ՎԱՐՁԱՏՐՈՒԹՅՈՒՆ</v>
      </c>
      <c r="E553" s="114">
        <f>'Հ4 '!H540</f>
        <v>938150</v>
      </c>
      <c r="F553" s="113">
        <f t="shared" si="99"/>
        <v>0</v>
      </c>
      <c r="G553" s="115"/>
      <c r="H553" s="115"/>
      <c r="I553" s="115"/>
      <c r="J553" s="115"/>
      <c r="K553" s="115"/>
      <c r="L553" s="115"/>
      <c r="M553" s="115"/>
      <c r="N553" s="115"/>
      <c r="O553" s="115"/>
      <c r="P553" s="115"/>
      <c r="Q553" s="115"/>
      <c r="R553" s="114">
        <f>'Հ4 '!I540</f>
        <v>1046622.9</v>
      </c>
      <c r="S553" s="113">
        <f t="shared" si="100"/>
        <v>0</v>
      </c>
      <c r="T553" s="116"/>
      <c r="U553" s="116"/>
      <c r="V553" s="116"/>
      <c r="W553" s="116"/>
      <c r="X553" s="116"/>
      <c r="Y553" s="116"/>
      <c r="Z553" s="116"/>
      <c r="AA553" s="116"/>
      <c r="AB553" s="116"/>
      <c r="AC553" s="116"/>
      <c r="AD553" s="116"/>
      <c r="AE553" s="114">
        <f>'Հ4 '!J540</f>
        <v>1062002.2068</v>
      </c>
      <c r="AF553" s="113">
        <f t="shared" si="101"/>
        <v>0</v>
      </c>
      <c r="AG553" s="117"/>
      <c r="AH553" s="117"/>
      <c r="AI553" s="117"/>
      <c r="AJ553" s="117"/>
      <c r="AK553" s="117"/>
      <c r="AL553" s="117"/>
      <c r="AM553" s="117"/>
      <c r="AN553" s="117"/>
      <c r="AO553" s="117"/>
      <c r="AP553" s="117"/>
      <c r="AQ553" s="117"/>
      <c r="AR553" s="114">
        <f>'Հ4 '!K540</f>
        <v>1079018.9819</v>
      </c>
      <c r="AS553" s="113">
        <f t="shared" si="102"/>
        <v>0</v>
      </c>
      <c r="AT553" s="118"/>
      <c r="AU553" s="118"/>
      <c r="AV553" s="118"/>
      <c r="AW553" s="118"/>
      <c r="AX553" s="118"/>
      <c r="AY553" s="118"/>
      <c r="AZ553" s="118"/>
      <c r="BA553" s="118"/>
      <c r="BB553" s="118"/>
      <c r="BC553" s="118"/>
      <c r="BD553" s="118"/>
      <c r="BE553" s="114">
        <f>'Հ4 '!L540</f>
        <v>1088184.4915999998</v>
      </c>
      <c r="BF553" s="113">
        <f t="shared" si="103"/>
        <v>0</v>
      </c>
      <c r="BG553" s="119"/>
      <c r="BH553" s="119"/>
      <c r="BI553" s="119"/>
      <c r="BJ553" s="119"/>
      <c r="BK553" s="119"/>
      <c r="BL553" s="119"/>
      <c r="BM553" s="119"/>
      <c r="BN553" s="119"/>
      <c r="BO553" s="119"/>
      <c r="BP553" s="119"/>
      <c r="BQ553" s="119"/>
    </row>
    <row r="554" spans="2:69" ht="43.5" hidden="1" customHeight="1" x14ac:dyDescent="0.3">
      <c r="B554" s="111"/>
      <c r="C554" s="111">
        <f>'Հ4 '!F541</f>
        <v>0</v>
      </c>
      <c r="D554" s="111" t="str">
        <f>'Հ4 '!G541</f>
        <v xml:space="preserve"> Դրամով վճարվող աշխատավարձեր և հավելավճարներ</v>
      </c>
      <c r="E554" s="114">
        <f>'Հ4 '!H541</f>
        <v>938150</v>
      </c>
      <c r="F554" s="113">
        <f t="shared" si="99"/>
        <v>0</v>
      </c>
      <c r="G554" s="115"/>
      <c r="H554" s="115"/>
      <c r="I554" s="115"/>
      <c r="J554" s="115"/>
      <c r="K554" s="115"/>
      <c r="L554" s="115"/>
      <c r="M554" s="115"/>
      <c r="N554" s="115"/>
      <c r="O554" s="115"/>
      <c r="P554" s="115"/>
      <c r="Q554" s="115"/>
      <c r="R554" s="114">
        <f>'Հ4 '!I541</f>
        <v>1046622.9</v>
      </c>
      <c r="S554" s="113">
        <f t="shared" si="100"/>
        <v>0</v>
      </c>
      <c r="T554" s="116"/>
      <c r="U554" s="116"/>
      <c r="V554" s="116"/>
      <c r="W554" s="116"/>
      <c r="X554" s="116"/>
      <c r="Y554" s="116"/>
      <c r="Z554" s="116"/>
      <c r="AA554" s="116"/>
      <c r="AB554" s="116"/>
      <c r="AC554" s="116"/>
      <c r="AD554" s="116"/>
      <c r="AE554" s="114">
        <f>'Հ4 '!J541</f>
        <v>1062002.2068</v>
      </c>
      <c r="AF554" s="113">
        <f t="shared" si="101"/>
        <v>0</v>
      </c>
      <c r="AG554" s="117"/>
      <c r="AH554" s="117"/>
      <c r="AI554" s="117"/>
      <c r="AJ554" s="117"/>
      <c r="AK554" s="117"/>
      <c r="AL554" s="117"/>
      <c r="AM554" s="117"/>
      <c r="AN554" s="117"/>
      <c r="AO554" s="117"/>
      <c r="AP554" s="117"/>
      <c r="AQ554" s="117"/>
      <c r="AR554" s="114">
        <f>'Հ4 '!K541</f>
        <v>1079018.9819</v>
      </c>
      <c r="AS554" s="113">
        <f t="shared" si="102"/>
        <v>0</v>
      </c>
      <c r="AT554" s="118"/>
      <c r="AU554" s="118"/>
      <c r="AV554" s="118"/>
      <c r="AW554" s="118"/>
      <c r="AX554" s="118"/>
      <c r="AY554" s="118"/>
      <c r="AZ554" s="118"/>
      <c r="BA554" s="118"/>
      <c r="BB554" s="118"/>
      <c r="BC554" s="118"/>
      <c r="BD554" s="118"/>
      <c r="BE554" s="114">
        <f>'Հ4 '!L541</f>
        <v>1088184.4915999998</v>
      </c>
      <c r="BF554" s="113">
        <f t="shared" si="103"/>
        <v>0</v>
      </c>
      <c r="BG554" s="119"/>
      <c r="BH554" s="119"/>
      <c r="BI554" s="119"/>
      <c r="BJ554" s="119"/>
      <c r="BK554" s="119"/>
      <c r="BL554" s="119"/>
      <c r="BM554" s="119"/>
      <c r="BN554" s="119"/>
      <c r="BO554" s="119"/>
      <c r="BP554" s="119"/>
      <c r="BQ554" s="119"/>
    </row>
    <row r="555" spans="2:69" ht="43.5" hidden="1" customHeight="1" x14ac:dyDescent="0.3">
      <c r="B555" s="111"/>
      <c r="C555" s="111">
        <f>'Հ4 '!F542</f>
        <v>0</v>
      </c>
      <c r="D555" s="111" t="str">
        <f>'Հ4 '!G542</f>
        <v xml:space="preserve"> - Աշխատողների աշխատավարձեր և հավելավճարներ</v>
      </c>
      <c r="E555" s="114">
        <f>'Հ4 '!H542</f>
        <v>758270</v>
      </c>
      <c r="F555" s="113">
        <f t="shared" si="99"/>
        <v>0</v>
      </c>
      <c r="G555" s="115"/>
      <c r="H555" s="115"/>
      <c r="I555" s="115"/>
      <c r="J555" s="115"/>
      <c r="K555" s="115"/>
      <c r="L555" s="115"/>
      <c r="M555" s="115"/>
      <c r="N555" s="115"/>
      <c r="O555" s="115"/>
      <c r="P555" s="115"/>
      <c r="Q555" s="115"/>
      <c r="R555" s="114">
        <f>'Հ4 '!I542</f>
        <v>852430.5</v>
      </c>
      <c r="S555" s="113">
        <f t="shared" si="100"/>
        <v>0</v>
      </c>
      <c r="T555" s="116"/>
      <c r="U555" s="116"/>
      <c r="V555" s="116"/>
      <c r="W555" s="116"/>
      <c r="X555" s="116"/>
      <c r="Y555" s="116"/>
      <c r="Z555" s="116"/>
      <c r="AA555" s="116"/>
      <c r="AB555" s="116"/>
      <c r="AC555" s="116"/>
      <c r="AD555" s="116"/>
      <c r="AE555" s="114">
        <f>'Հ4 '!J542</f>
        <v>866981.29859999998</v>
      </c>
      <c r="AF555" s="113">
        <f t="shared" si="101"/>
        <v>0</v>
      </c>
      <c r="AG555" s="117"/>
      <c r="AH555" s="117"/>
      <c r="AI555" s="117"/>
      <c r="AJ555" s="117"/>
      <c r="AK555" s="117"/>
      <c r="AL555" s="117"/>
      <c r="AM555" s="117"/>
      <c r="AN555" s="117"/>
      <c r="AO555" s="117"/>
      <c r="AP555" s="117"/>
      <c r="AQ555" s="117"/>
      <c r="AR555" s="114">
        <f>'Հ4 '!K542</f>
        <v>880374.44909999997</v>
      </c>
      <c r="AS555" s="113">
        <f t="shared" si="102"/>
        <v>0</v>
      </c>
      <c r="AT555" s="118"/>
      <c r="AU555" s="118"/>
      <c r="AV555" s="118"/>
      <c r="AW555" s="118"/>
      <c r="AX555" s="118"/>
      <c r="AY555" s="118"/>
      <c r="AZ555" s="118"/>
      <c r="BA555" s="118"/>
      <c r="BB555" s="118"/>
      <c r="BC555" s="118"/>
      <c r="BD555" s="118"/>
      <c r="BE555" s="114">
        <f>'Հ4 '!L542</f>
        <v>887717.75589999999</v>
      </c>
      <c r="BF555" s="113">
        <f t="shared" si="103"/>
        <v>0</v>
      </c>
      <c r="BG555" s="119"/>
      <c r="BH555" s="119"/>
      <c r="BI555" s="119"/>
      <c r="BJ555" s="119"/>
      <c r="BK555" s="119"/>
      <c r="BL555" s="119"/>
      <c r="BM555" s="119"/>
      <c r="BN555" s="119"/>
      <c r="BO555" s="119"/>
      <c r="BP555" s="119"/>
      <c r="BQ555" s="119"/>
    </row>
    <row r="556" spans="2:69" ht="43.5" hidden="1" customHeight="1" x14ac:dyDescent="0.3">
      <c r="B556" s="111"/>
      <c r="C556" s="111">
        <f>'Հ4 '!F543</f>
        <v>0</v>
      </c>
      <c r="D556" s="111" t="str">
        <f>'Հ4 '!G543</f>
        <v xml:space="preserve"> - Պարգևատրումներ, դրամական խրախուսումներ և հատուկ վճարներ</v>
      </c>
      <c r="E556" s="114">
        <f>'Հ4 '!H543</f>
        <v>131365.9</v>
      </c>
      <c r="F556" s="113">
        <f t="shared" si="99"/>
        <v>0</v>
      </c>
      <c r="G556" s="115"/>
      <c r="H556" s="115"/>
      <c r="I556" s="115"/>
      <c r="J556" s="115"/>
      <c r="K556" s="115"/>
      <c r="L556" s="115"/>
      <c r="M556" s="115"/>
      <c r="N556" s="115"/>
      <c r="O556" s="115"/>
      <c r="P556" s="115"/>
      <c r="Q556" s="115"/>
      <c r="R556" s="114">
        <f>'Հ4 '!I543</f>
        <v>131210.4</v>
      </c>
      <c r="S556" s="113">
        <f t="shared" si="100"/>
        <v>0</v>
      </c>
      <c r="T556" s="116"/>
      <c r="U556" s="116"/>
      <c r="V556" s="116"/>
      <c r="W556" s="116"/>
      <c r="X556" s="116"/>
      <c r="Y556" s="116"/>
      <c r="Z556" s="116"/>
      <c r="AA556" s="116"/>
      <c r="AB556" s="116"/>
      <c r="AC556" s="116"/>
      <c r="AD556" s="116"/>
      <c r="AE556" s="114">
        <f>'Հ4 '!J543</f>
        <v>132919.3082</v>
      </c>
      <c r="AF556" s="113">
        <f t="shared" si="101"/>
        <v>0</v>
      </c>
      <c r="AG556" s="117"/>
      <c r="AH556" s="117"/>
      <c r="AI556" s="117"/>
      <c r="AJ556" s="117"/>
      <c r="AK556" s="117"/>
      <c r="AL556" s="117"/>
      <c r="AM556" s="117"/>
      <c r="AN556" s="117"/>
      <c r="AO556" s="117"/>
      <c r="AP556" s="117"/>
      <c r="AQ556" s="117"/>
      <c r="AR556" s="114">
        <f>'Հ4 '!K543</f>
        <v>134992.3328</v>
      </c>
      <c r="AS556" s="113">
        <f t="shared" si="102"/>
        <v>0</v>
      </c>
      <c r="AT556" s="118"/>
      <c r="AU556" s="118"/>
      <c r="AV556" s="118"/>
      <c r="AW556" s="118"/>
      <c r="AX556" s="118"/>
      <c r="AY556" s="118"/>
      <c r="AZ556" s="118"/>
      <c r="BA556" s="118"/>
      <c r="BB556" s="118"/>
      <c r="BC556" s="118"/>
      <c r="BD556" s="118"/>
      <c r="BE556" s="114">
        <f>'Հ4 '!L543</f>
        <v>136113.73569999999</v>
      </c>
      <c r="BF556" s="113">
        <f t="shared" si="103"/>
        <v>0</v>
      </c>
      <c r="BG556" s="119"/>
      <c r="BH556" s="119"/>
      <c r="BI556" s="119"/>
      <c r="BJ556" s="119"/>
      <c r="BK556" s="119"/>
      <c r="BL556" s="119"/>
      <c r="BM556" s="119"/>
      <c r="BN556" s="119"/>
      <c r="BO556" s="119"/>
      <c r="BP556" s="119"/>
      <c r="BQ556" s="119"/>
    </row>
    <row r="557" spans="2:69" ht="43.5" hidden="1" customHeight="1" x14ac:dyDescent="0.3">
      <c r="B557" s="111"/>
      <c r="C557" s="111">
        <f>'Հ4 '!F544</f>
        <v>0</v>
      </c>
      <c r="D557" s="111" t="str">
        <f>'Հ4 '!G544</f>
        <v xml:space="preserve"> - Քաղաքացիական, դատական և պետական այլ ծառայողների պարգևատրում</v>
      </c>
      <c r="E557" s="114">
        <f>'Հ4 '!H544</f>
        <v>48514.1</v>
      </c>
      <c r="F557" s="113">
        <f t="shared" si="99"/>
        <v>0</v>
      </c>
      <c r="G557" s="115"/>
      <c r="H557" s="115"/>
      <c r="I557" s="115"/>
      <c r="J557" s="115"/>
      <c r="K557" s="115"/>
      <c r="L557" s="115"/>
      <c r="M557" s="115"/>
      <c r="N557" s="115"/>
      <c r="O557" s="115"/>
      <c r="P557" s="115"/>
      <c r="Q557" s="115"/>
      <c r="R557" s="114">
        <f>'Հ4 '!I544</f>
        <v>62982</v>
      </c>
      <c r="S557" s="113">
        <f t="shared" si="100"/>
        <v>0</v>
      </c>
      <c r="T557" s="116"/>
      <c r="U557" s="116"/>
      <c r="V557" s="116"/>
      <c r="W557" s="116"/>
      <c r="X557" s="116"/>
      <c r="Y557" s="116"/>
      <c r="Z557" s="116"/>
      <c r="AA557" s="116"/>
      <c r="AB557" s="116"/>
      <c r="AC557" s="116"/>
      <c r="AD557" s="116"/>
      <c r="AE557" s="114">
        <f>'Հ4 '!J544</f>
        <v>62101.599999999999</v>
      </c>
      <c r="AF557" s="113">
        <f t="shared" si="101"/>
        <v>0</v>
      </c>
      <c r="AG557" s="117"/>
      <c r="AH557" s="117"/>
      <c r="AI557" s="117"/>
      <c r="AJ557" s="117"/>
      <c r="AK557" s="117"/>
      <c r="AL557" s="117"/>
      <c r="AM557" s="117"/>
      <c r="AN557" s="117"/>
      <c r="AO557" s="117"/>
      <c r="AP557" s="117"/>
      <c r="AQ557" s="117"/>
      <c r="AR557" s="114">
        <f>'Հ4 '!K544</f>
        <v>63652.2</v>
      </c>
      <c r="AS557" s="113">
        <f t="shared" si="102"/>
        <v>0</v>
      </c>
      <c r="AT557" s="118"/>
      <c r="AU557" s="118"/>
      <c r="AV557" s="118"/>
      <c r="AW557" s="118"/>
      <c r="AX557" s="118"/>
      <c r="AY557" s="118"/>
      <c r="AZ557" s="118"/>
      <c r="BA557" s="118"/>
      <c r="BB557" s="118"/>
      <c r="BC557" s="118"/>
      <c r="BD557" s="118"/>
      <c r="BE557" s="114">
        <f>'Հ4 '!L544</f>
        <v>64353</v>
      </c>
      <c r="BF557" s="113">
        <f t="shared" si="103"/>
        <v>0</v>
      </c>
      <c r="BG557" s="119"/>
      <c r="BH557" s="119"/>
      <c r="BI557" s="119"/>
      <c r="BJ557" s="119"/>
      <c r="BK557" s="119"/>
      <c r="BL557" s="119"/>
      <c r="BM557" s="119"/>
      <c r="BN557" s="119"/>
      <c r="BO557" s="119"/>
      <c r="BP557" s="119"/>
      <c r="BQ557" s="119"/>
    </row>
    <row r="558" spans="2:69" ht="43.5" hidden="1" customHeight="1" x14ac:dyDescent="0.3">
      <c r="B558" s="111"/>
      <c r="C558" s="111">
        <f>'Հ4 '!F545</f>
        <v>0</v>
      </c>
      <c r="D558" s="111" t="str">
        <f>'Հ4 '!G545</f>
        <v xml:space="preserve"> ԾԱՌԱՅՈՒԹՅՈՒՆՆԵՐԻ  ԵՎ   ԱՊՐԱՆՔՆԵՐԻ  ՁԵՌՔԲԵՐՈՒՄ</v>
      </c>
      <c r="E558" s="114">
        <f>'Հ4 '!H545</f>
        <v>74355.75</v>
      </c>
      <c r="F558" s="113">
        <f t="shared" si="99"/>
        <v>0</v>
      </c>
      <c r="G558" s="115"/>
      <c r="H558" s="115"/>
      <c r="I558" s="115"/>
      <c r="J558" s="115"/>
      <c r="K558" s="115"/>
      <c r="L558" s="115"/>
      <c r="M558" s="115"/>
      <c r="N558" s="115"/>
      <c r="O558" s="115"/>
      <c r="P558" s="115"/>
      <c r="Q558" s="115"/>
      <c r="R558" s="114">
        <f>'Հ4 '!I545</f>
        <v>95525.6</v>
      </c>
      <c r="S558" s="113">
        <f t="shared" si="100"/>
        <v>0</v>
      </c>
      <c r="T558" s="116"/>
      <c r="U558" s="116"/>
      <c r="V558" s="116"/>
      <c r="W558" s="116"/>
      <c r="X558" s="116"/>
      <c r="Y558" s="116"/>
      <c r="Z558" s="116"/>
      <c r="AA558" s="116"/>
      <c r="AB558" s="116"/>
      <c r="AC558" s="116"/>
      <c r="AD558" s="116"/>
      <c r="AE558" s="114">
        <f>'Հ4 '!J545</f>
        <v>115395.7</v>
      </c>
      <c r="AF558" s="113">
        <f t="shared" si="101"/>
        <v>0</v>
      </c>
      <c r="AG558" s="117"/>
      <c r="AH558" s="117"/>
      <c r="AI558" s="117"/>
      <c r="AJ558" s="117"/>
      <c r="AK558" s="117"/>
      <c r="AL558" s="117"/>
      <c r="AM558" s="117"/>
      <c r="AN558" s="117"/>
      <c r="AO558" s="117"/>
      <c r="AP558" s="117"/>
      <c r="AQ558" s="117"/>
      <c r="AR558" s="114">
        <f>'Հ4 '!K545</f>
        <v>107600.7</v>
      </c>
      <c r="AS558" s="113">
        <f t="shared" si="102"/>
        <v>0</v>
      </c>
      <c r="AT558" s="118"/>
      <c r="AU558" s="118"/>
      <c r="AV558" s="118"/>
      <c r="AW558" s="118"/>
      <c r="AX558" s="118"/>
      <c r="AY558" s="118"/>
      <c r="AZ558" s="118"/>
      <c r="BA558" s="118"/>
      <c r="BB558" s="118"/>
      <c r="BC558" s="118"/>
      <c r="BD558" s="118"/>
      <c r="BE558" s="114">
        <f>'Հ4 '!L545</f>
        <v>107600.7</v>
      </c>
      <c r="BF558" s="113">
        <f t="shared" si="103"/>
        <v>0</v>
      </c>
      <c r="BG558" s="119"/>
      <c r="BH558" s="119"/>
      <c r="BI558" s="119"/>
      <c r="BJ558" s="119"/>
      <c r="BK558" s="119"/>
      <c r="BL558" s="119"/>
      <c r="BM558" s="119"/>
      <c r="BN558" s="119"/>
      <c r="BO558" s="119"/>
      <c r="BP558" s="119"/>
      <c r="BQ558" s="119"/>
    </row>
    <row r="559" spans="2:69" ht="43.5" hidden="1" customHeight="1" x14ac:dyDescent="0.3">
      <c r="B559" s="111"/>
      <c r="C559" s="111">
        <f>'Հ4 '!F546</f>
        <v>0</v>
      </c>
      <c r="D559" s="111" t="str">
        <f>'Հ4 '!G546</f>
        <v xml:space="preserve"> Շարունակական ծախսեր</v>
      </c>
      <c r="E559" s="114">
        <f>'Հ4 '!H546</f>
        <v>20307.05</v>
      </c>
      <c r="F559" s="113">
        <f t="shared" si="99"/>
        <v>0</v>
      </c>
      <c r="G559" s="115"/>
      <c r="H559" s="115"/>
      <c r="I559" s="115"/>
      <c r="J559" s="115"/>
      <c r="K559" s="115"/>
      <c r="L559" s="115"/>
      <c r="M559" s="115"/>
      <c r="N559" s="115"/>
      <c r="O559" s="115"/>
      <c r="P559" s="115"/>
      <c r="Q559" s="115"/>
      <c r="R559" s="114">
        <f>'Հ4 '!I546</f>
        <v>18798</v>
      </c>
      <c r="S559" s="113">
        <f t="shared" si="100"/>
        <v>0</v>
      </c>
      <c r="T559" s="116"/>
      <c r="U559" s="116"/>
      <c r="V559" s="116"/>
      <c r="W559" s="116"/>
      <c r="X559" s="116"/>
      <c r="Y559" s="116"/>
      <c r="Z559" s="116"/>
      <c r="AA559" s="116"/>
      <c r="AB559" s="116"/>
      <c r="AC559" s="116"/>
      <c r="AD559" s="116"/>
      <c r="AE559" s="114">
        <f>'Հ4 '!J546</f>
        <v>23977.699999999997</v>
      </c>
      <c r="AF559" s="113">
        <f t="shared" si="101"/>
        <v>0</v>
      </c>
      <c r="AG559" s="117"/>
      <c r="AH559" s="117"/>
      <c r="AI559" s="117"/>
      <c r="AJ559" s="117"/>
      <c r="AK559" s="117"/>
      <c r="AL559" s="117"/>
      <c r="AM559" s="117"/>
      <c r="AN559" s="117"/>
      <c r="AO559" s="117"/>
      <c r="AP559" s="117"/>
      <c r="AQ559" s="117"/>
      <c r="AR559" s="114">
        <f>'Հ4 '!K546</f>
        <v>23977.699999999997</v>
      </c>
      <c r="AS559" s="113">
        <f t="shared" si="102"/>
        <v>0</v>
      </c>
      <c r="AT559" s="118"/>
      <c r="AU559" s="118"/>
      <c r="AV559" s="118"/>
      <c r="AW559" s="118"/>
      <c r="AX559" s="118"/>
      <c r="AY559" s="118"/>
      <c r="AZ559" s="118"/>
      <c r="BA559" s="118"/>
      <c r="BB559" s="118"/>
      <c r="BC559" s="118"/>
      <c r="BD559" s="118"/>
      <c r="BE559" s="114">
        <f>'Հ4 '!L546</f>
        <v>23977.699999999997</v>
      </c>
      <c r="BF559" s="113">
        <f t="shared" si="103"/>
        <v>0</v>
      </c>
      <c r="BG559" s="119"/>
      <c r="BH559" s="119"/>
      <c r="BI559" s="119"/>
      <c r="BJ559" s="119"/>
      <c r="BK559" s="119"/>
      <c r="BL559" s="119"/>
      <c r="BM559" s="119"/>
      <c r="BN559" s="119"/>
      <c r="BO559" s="119"/>
      <c r="BP559" s="119"/>
      <c r="BQ559" s="119"/>
    </row>
    <row r="560" spans="2:69" ht="43.5" hidden="1" customHeight="1" x14ac:dyDescent="0.3">
      <c r="B560" s="111"/>
      <c r="C560" s="111">
        <f>'Հ4 '!F547</f>
        <v>0</v>
      </c>
      <c r="D560" s="111" t="str">
        <f>'Հ4 '!G547</f>
        <v xml:space="preserve"> - Էներգետիկ ծառայություններ</v>
      </c>
      <c r="E560" s="114">
        <f>'Հ4 '!H547</f>
        <v>11561.17</v>
      </c>
      <c r="F560" s="113">
        <f t="shared" si="99"/>
        <v>0</v>
      </c>
      <c r="G560" s="115"/>
      <c r="H560" s="115"/>
      <c r="I560" s="115"/>
      <c r="J560" s="115"/>
      <c r="K560" s="115"/>
      <c r="L560" s="115"/>
      <c r="M560" s="115"/>
      <c r="N560" s="115"/>
      <c r="O560" s="115"/>
      <c r="P560" s="115"/>
      <c r="Q560" s="115"/>
      <c r="R560" s="114">
        <f>'Հ4 '!I547</f>
        <v>10432.700000000001</v>
      </c>
      <c r="S560" s="113">
        <f t="shared" si="100"/>
        <v>0</v>
      </c>
      <c r="T560" s="116"/>
      <c r="U560" s="116"/>
      <c r="V560" s="116"/>
      <c r="W560" s="116"/>
      <c r="X560" s="116"/>
      <c r="Y560" s="116"/>
      <c r="Z560" s="116"/>
      <c r="AA560" s="116"/>
      <c r="AB560" s="116"/>
      <c r="AC560" s="116"/>
      <c r="AD560" s="116"/>
      <c r="AE560" s="114">
        <f>'Հ4 '!J547</f>
        <v>12048.9</v>
      </c>
      <c r="AF560" s="113">
        <f t="shared" si="101"/>
        <v>0</v>
      </c>
      <c r="AG560" s="117"/>
      <c r="AH560" s="117"/>
      <c r="AI560" s="117"/>
      <c r="AJ560" s="117"/>
      <c r="AK560" s="117"/>
      <c r="AL560" s="117"/>
      <c r="AM560" s="117"/>
      <c r="AN560" s="117"/>
      <c r="AO560" s="117"/>
      <c r="AP560" s="117"/>
      <c r="AQ560" s="117"/>
      <c r="AR560" s="114">
        <f>'Հ4 '!K547</f>
        <v>12048.9</v>
      </c>
      <c r="AS560" s="113">
        <f t="shared" si="102"/>
        <v>0</v>
      </c>
      <c r="AT560" s="118"/>
      <c r="AU560" s="118"/>
      <c r="AV560" s="118"/>
      <c r="AW560" s="118"/>
      <c r="AX560" s="118"/>
      <c r="AY560" s="118"/>
      <c r="AZ560" s="118"/>
      <c r="BA560" s="118"/>
      <c r="BB560" s="118"/>
      <c r="BC560" s="118"/>
      <c r="BD560" s="118"/>
      <c r="BE560" s="114">
        <f>'Հ4 '!L547</f>
        <v>12048.9</v>
      </c>
      <c r="BF560" s="113">
        <f t="shared" si="103"/>
        <v>0</v>
      </c>
      <c r="BG560" s="119"/>
      <c r="BH560" s="119"/>
      <c r="BI560" s="119"/>
      <c r="BJ560" s="119"/>
      <c r="BK560" s="119"/>
      <c r="BL560" s="119"/>
      <c r="BM560" s="119"/>
      <c r="BN560" s="119"/>
      <c r="BO560" s="119"/>
      <c r="BP560" s="119"/>
      <c r="BQ560" s="119"/>
    </row>
    <row r="561" spans="2:69" ht="43.5" hidden="1" customHeight="1" x14ac:dyDescent="0.3">
      <c r="B561" s="111"/>
      <c r="C561" s="111">
        <f>'Հ4 '!F548</f>
        <v>0</v>
      </c>
      <c r="D561" s="111" t="str">
        <f>'Հ4 '!G548</f>
        <v xml:space="preserve"> - Կապի ծառայություններ</v>
      </c>
      <c r="E561" s="114">
        <f>'Հ4 '!H548</f>
        <v>8472.8799999999992</v>
      </c>
      <c r="F561" s="113">
        <f t="shared" si="99"/>
        <v>0</v>
      </c>
      <c r="G561" s="115"/>
      <c r="H561" s="115"/>
      <c r="I561" s="115"/>
      <c r="J561" s="115"/>
      <c r="K561" s="115"/>
      <c r="L561" s="115"/>
      <c r="M561" s="115"/>
      <c r="N561" s="115"/>
      <c r="O561" s="115"/>
      <c r="P561" s="115"/>
      <c r="Q561" s="115"/>
      <c r="R561" s="114">
        <f>'Հ4 '!I548</f>
        <v>8083.3</v>
      </c>
      <c r="S561" s="113">
        <f t="shared" si="100"/>
        <v>0</v>
      </c>
      <c r="T561" s="116"/>
      <c r="U561" s="116"/>
      <c r="V561" s="116"/>
      <c r="W561" s="116"/>
      <c r="X561" s="116"/>
      <c r="Y561" s="116"/>
      <c r="Z561" s="116"/>
      <c r="AA561" s="116"/>
      <c r="AB561" s="116"/>
      <c r="AC561" s="116"/>
      <c r="AD561" s="116"/>
      <c r="AE561" s="114">
        <f>'Հ4 '!J548</f>
        <v>11646.8</v>
      </c>
      <c r="AF561" s="113">
        <f t="shared" si="101"/>
        <v>0</v>
      </c>
      <c r="AG561" s="117"/>
      <c r="AH561" s="117"/>
      <c r="AI561" s="117"/>
      <c r="AJ561" s="117"/>
      <c r="AK561" s="117"/>
      <c r="AL561" s="117"/>
      <c r="AM561" s="117"/>
      <c r="AN561" s="117"/>
      <c r="AO561" s="117"/>
      <c r="AP561" s="117"/>
      <c r="AQ561" s="117"/>
      <c r="AR561" s="114">
        <f>'Հ4 '!K548</f>
        <v>11646.8</v>
      </c>
      <c r="AS561" s="113">
        <f t="shared" si="102"/>
        <v>0</v>
      </c>
      <c r="AT561" s="118"/>
      <c r="AU561" s="118"/>
      <c r="AV561" s="118"/>
      <c r="AW561" s="118"/>
      <c r="AX561" s="118"/>
      <c r="AY561" s="118"/>
      <c r="AZ561" s="118"/>
      <c r="BA561" s="118"/>
      <c r="BB561" s="118"/>
      <c r="BC561" s="118"/>
      <c r="BD561" s="118"/>
      <c r="BE561" s="114">
        <f>'Հ4 '!L548</f>
        <v>11646.8</v>
      </c>
      <c r="BF561" s="113">
        <f t="shared" si="103"/>
        <v>0</v>
      </c>
      <c r="BG561" s="119"/>
      <c r="BH561" s="119"/>
      <c r="BI561" s="119"/>
      <c r="BJ561" s="119"/>
      <c r="BK561" s="119"/>
      <c r="BL561" s="119"/>
      <c r="BM561" s="119"/>
      <c r="BN561" s="119"/>
      <c r="BO561" s="119"/>
      <c r="BP561" s="119"/>
      <c r="BQ561" s="119"/>
    </row>
    <row r="562" spans="2:69" ht="43.5" hidden="1" customHeight="1" x14ac:dyDescent="0.3">
      <c r="B562" s="111"/>
      <c r="C562" s="111">
        <f>'Հ4 '!F549</f>
        <v>0</v>
      </c>
      <c r="D562" s="111" t="str">
        <f>'Հ4 '!G549</f>
        <v xml:space="preserve"> - Ապահովագրական ծախսեր</v>
      </c>
      <c r="E562" s="114">
        <f>'Հ4 '!H549</f>
        <v>273</v>
      </c>
      <c r="F562" s="113">
        <f t="shared" si="99"/>
        <v>0</v>
      </c>
      <c r="G562" s="115"/>
      <c r="H562" s="115"/>
      <c r="I562" s="115"/>
      <c r="J562" s="115"/>
      <c r="K562" s="115"/>
      <c r="L562" s="115"/>
      <c r="M562" s="115"/>
      <c r="N562" s="115"/>
      <c r="O562" s="115"/>
      <c r="P562" s="115"/>
      <c r="Q562" s="115"/>
      <c r="R562" s="114">
        <f>'Հ4 '!I549</f>
        <v>282</v>
      </c>
      <c r="S562" s="113">
        <f t="shared" si="100"/>
        <v>0</v>
      </c>
      <c r="T562" s="116"/>
      <c r="U562" s="116"/>
      <c r="V562" s="116"/>
      <c r="W562" s="116"/>
      <c r="X562" s="116"/>
      <c r="Y562" s="116"/>
      <c r="Z562" s="116"/>
      <c r="AA562" s="116"/>
      <c r="AB562" s="116"/>
      <c r="AC562" s="116"/>
      <c r="AD562" s="116"/>
      <c r="AE562" s="114">
        <f>'Հ4 '!J549</f>
        <v>282</v>
      </c>
      <c r="AF562" s="113">
        <f t="shared" si="101"/>
        <v>0</v>
      </c>
      <c r="AG562" s="117"/>
      <c r="AH562" s="117"/>
      <c r="AI562" s="117"/>
      <c r="AJ562" s="117"/>
      <c r="AK562" s="117"/>
      <c r="AL562" s="117"/>
      <c r="AM562" s="117"/>
      <c r="AN562" s="117"/>
      <c r="AO562" s="117"/>
      <c r="AP562" s="117"/>
      <c r="AQ562" s="117"/>
      <c r="AR562" s="114">
        <f>'Հ4 '!K549</f>
        <v>282</v>
      </c>
      <c r="AS562" s="113">
        <f t="shared" si="102"/>
        <v>0</v>
      </c>
      <c r="AT562" s="118"/>
      <c r="AU562" s="118"/>
      <c r="AV562" s="118"/>
      <c r="AW562" s="118"/>
      <c r="AX562" s="118"/>
      <c r="AY562" s="118"/>
      <c r="AZ562" s="118"/>
      <c r="BA562" s="118"/>
      <c r="BB562" s="118"/>
      <c r="BC562" s="118"/>
      <c r="BD562" s="118"/>
      <c r="BE562" s="114">
        <f>'Հ4 '!L549</f>
        <v>282</v>
      </c>
      <c r="BF562" s="113">
        <f t="shared" si="103"/>
        <v>0</v>
      </c>
      <c r="BG562" s="119"/>
      <c r="BH562" s="119"/>
      <c r="BI562" s="119"/>
      <c r="BJ562" s="119"/>
      <c r="BK562" s="119"/>
      <c r="BL562" s="119"/>
      <c r="BM562" s="119"/>
      <c r="BN562" s="119"/>
      <c r="BO562" s="119"/>
      <c r="BP562" s="119"/>
      <c r="BQ562" s="119"/>
    </row>
    <row r="563" spans="2:69" ht="43.5" hidden="1" customHeight="1" x14ac:dyDescent="0.3">
      <c r="B563" s="111"/>
      <c r="C563" s="111">
        <f>'Հ4 '!F550</f>
        <v>0</v>
      </c>
      <c r="D563" s="111" t="str">
        <f>'Հ4 '!G550</f>
        <v xml:space="preserve"> Ծառայողական գործուղումների գծով ծախսեր</v>
      </c>
      <c r="E563" s="114">
        <f>'Հ4 '!H550</f>
        <v>26516.2</v>
      </c>
      <c r="F563" s="113">
        <f t="shared" si="99"/>
        <v>0</v>
      </c>
      <c r="G563" s="115"/>
      <c r="H563" s="115"/>
      <c r="I563" s="115"/>
      <c r="J563" s="115"/>
      <c r="K563" s="115"/>
      <c r="L563" s="115"/>
      <c r="M563" s="115"/>
      <c r="N563" s="115"/>
      <c r="O563" s="115"/>
      <c r="P563" s="115"/>
      <c r="Q563" s="115"/>
      <c r="R563" s="114">
        <f>'Հ4 '!I550</f>
        <v>28204.400000000001</v>
      </c>
      <c r="S563" s="113">
        <f t="shared" si="100"/>
        <v>0</v>
      </c>
      <c r="T563" s="116"/>
      <c r="U563" s="116"/>
      <c r="V563" s="116"/>
      <c r="W563" s="116"/>
      <c r="X563" s="116"/>
      <c r="Y563" s="116"/>
      <c r="Z563" s="116"/>
      <c r="AA563" s="116"/>
      <c r="AB563" s="116"/>
      <c r="AC563" s="116"/>
      <c r="AD563" s="116"/>
      <c r="AE563" s="114">
        <f>'Հ4 '!J550</f>
        <v>38922.400000000001</v>
      </c>
      <c r="AF563" s="113">
        <f t="shared" si="101"/>
        <v>0</v>
      </c>
      <c r="AG563" s="117"/>
      <c r="AH563" s="117"/>
      <c r="AI563" s="117"/>
      <c r="AJ563" s="117"/>
      <c r="AK563" s="117"/>
      <c r="AL563" s="117"/>
      <c r="AM563" s="117"/>
      <c r="AN563" s="117"/>
      <c r="AO563" s="117"/>
      <c r="AP563" s="117"/>
      <c r="AQ563" s="117"/>
      <c r="AR563" s="114">
        <f>'Հ4 '!K550</f>
        <v>38922.400000000001</v>
      </c>
      <c r="AS563" s="113">
        <f t="shared" si="102"/>
        <v>0</v>
      </c>
      <c r="AT563" s="118"/>
      <c r="AU563" s="118"/>
      <c r="AV563" s="118"/>
      <c r="AW563" s="118"/>
      <c r="AX563" s="118"/>
      <c r="AY563" s="118"/>
      <c r="AZ563" s="118"/>
      <c r="BA563" s="118"/>
      <c r="BB563" s="118"/>
      <c r="BC563" s="118"/>
      <c r="BD563" s="118"/>
      <c r="BE563" s="114">
        <f>'Հ4 '!L550</f>
        <v>38922.400000000001</v>
      </c>
      <c r="BF563" s="113">
        <f t="shared" si="103"/>
        <v>0</v>
      </c>
      <c r="BG563" s="119"/>
      <c r="BH563" s="119"/>
      <c r="BI563" s="119"/>
      <c r="BJ563" s="119"/>
      <c r="BK563" s="119"/>
      <c r="BL563" s="119"/>
      <c r="BM563" s="119"/>
      <c r="BN563" s="119"/>
      <c r="BO563" s="119"/>
      <c r="BP563" s="119"/>
      <c r="BQ563" s="119"/>
    </row>
    <row r="564" spans="2:69" ht="43.5" hidden="1" customHeight="1" x14ac:dyDescent="0.3">
      <c r="B564" s="111"/>
      <c r="C564" s="111">
        <f>'Հ4 '!F551</f>
        <v>0</v>
      </c>
      <c r="D564" s="111" t="str">
        <f>'Հ4 '!G551</f>
        <v xml:space="preserve"> - Ներքին գործուղումներ</v>
      </c>
      <c r="E564" s="114">
        <f>'Հ4 '!H551</f>
        <v>20502.7</v>
      </c>
      <c r="F564" s="113">
        <f t="shared" si="99"/>
        <v>0</v>
      </c>
      <c r="G564" s="115"/>
      <c r="H564" s="115"/>
      <c r="I564" s="115"/>
      <c r="J564" s="115"/>
      <c r="K564" s="115"/>
      <c r="L564" s="115"/>
      <c r="M564" s="115"/>
      <c r="N564" s="115"/>
      <c r="O564" s="115"/>
      <c r="P564" s="115"/>
      <c r="Q564" s="115"/>
      <c r="R564" s="114">
        <f>'Հ4 '!I551</f>
        <v>21404.400000000001</v>
      </c>
      <c r="S564" s="113">
        <f t="shared" si="100"/>
        <v>0</v>
      </c>
      <c r="T564" s="116"/>
      <c r="U564" s="116"/>
      <c r="V564" s="116"/>
      <c r="W564" s="116"/>
      <c r="X564" s="116"/>
      <c r="Y564" s="116"/>
      <c r="Z564" s="116"/>
      <c r="AA564" s="116"/>
      <c r="AB564" s="116"/>
      <c r="AC564" s="116"/>
      <c r="AD564" s="116"/>
      <c r="AE564" s="114">
        <f>'Հ4 '!J551</f>
        <v>21404.400000000001</v>
      </c>
      <c r="AF564" s="113">
        <f t="shared" si="101"/>
        <v>0</v>
      </c>
      <c r="AG564" s="117"/>
      <c r="AH564" s="117"/>
      <c r="AI564" s="117"/>
      <c r="AJ564" s="117"/>
      <c r="AK564" s="117"/>
      <c r="AL564" s="117"/>
      <c r="AM564" s="117"/>
      <c r="AN564" s="117"/>
      <c r="AO564" s="117"/>
      <c r="AP564" s="117"/>
      <c r="AQ564" s="117"/>
      <c r="AR564" s="114">
        <f>'Հ4 '!K551</f>
        <v>21404.400000000001</v>
      </c>
      <c r="AS564" s="113">
        <f t="shared" si="102"/>
        <v>0</v>
      </c>
      <c r="AT564" s="118"/>
      <c r="AU564" s="118"/>
      <c r="AV564" s="118"/>
      <c r="AW564" s="118"/>
      <c r="AX564" s="118"/>
      <c r="AY564" s="118"/>
      <c r="AZ564" s="118"/>
      <c r="BA564" s="118"/>
      <c r="BB564" s="118"/>
      <c r="BC564" s="118"/>
      <c r="BD564" s="118"/>
      <c r="BE564" s="114">
        <f>'Հ4 '!L551</f>
        <v>21404.400000000001</v>
      </c>
      <c r="BF564" s="113">
        <f t="shared" si="103"/>
        <v>0</v>
      </c>
      <c r="BG564" s="119"/>
      <c r="BH564" s="119"/>
      <c r="BI564" s="119"/>
      <c r="BJ564" s="119"/>
      <c r="BK564" s="119"/>
      <c r="BL564" s="119"/>
      <c r="BM564" s="119"/>
      <c r="BN564" s="119"/>
      <c r="BO564" s="119"/>
      <c r="BP564" s="119"/>
      <c r="BQ564" s="119"/>
    </row>
    <row r="565" spans="2:69" ht="43.5" hidden="1" customHeight="1" x14ac:dyDescent="0.3">
      <c r="B565" s="111"/>
      <c r="C565" s="111">
        <f>'Հ4 '!F552</f>
        <v>0</v>
      </c>
      <c r="D565" s="111" t="str">
        <f>'Հ4 '!G552</f>
        <v xml:space="preserve"> - Արտասահմանյան գործուղումների գծով ծախսեր</v>
      </c>
      <c r="E565" s="114">
        <f>'Հ4 '!H552</f>
        <v>6013.5</v>
      </c>
      <c r="F565" s="113">
        <f t="shared" si="99"/>
        <v>0</v>
      </c>
      <c r="G565" s="115"/>
      <c r="H565" s="115"/>
      <c r="I565" s="115"/>
      <c r="J565" s="115"/>
      <c r="K565" s="115"/>
      <c r="L565" s="115"/>
      <c r="M565" s="115"/>
      <c r="N565" s="115"/>
      <c r="O565" s="115"/>
      <c r="P565" s="115"/>
      <c r="Q565" s="115"/>
      <c r="R565" s="114">
        <f>'Հ4 '!I552</f>
        <v>6800</v>
      </c>
      <c r="S565" s="113">
        <f t="shared" si="100"/>
        <v>0</v>
      </c>
      <c r="T565" s="116"/>
      <c r="U565" s="116"/>
      <c r="V565" s="116"/>
      <c r="W565" s="116"/>
      <c r="X565" s="116"/>
      <c r="Y565" s="116"/>
      <c r="Z565" s="116"/>
      <c r="AA565" s="116"/>
      <c r="AB565" s="116"/>
      <c r="AC565" s="116"/>
      <c r="AD565" s="116"/>
      <c r="AE565" s="114">
        <f>'Հ4 '!J552</f>
        <v>17518</v>
      </c>
      <c r="AF565" s="113">
        <f t="shared" si="101"/>
        <v>0</v>
      </c>
      <c r="AG565" s="117"/>
      <c r="AH565" s="117"/>
      <c r="AI565" s="117"/>
      <c r="AJ565" s="117"/>
      <c r="AK565" s="117"/>
      <c r="AL565" s="117"/>
      <c r="AM565" s="117"/>
      <c r="AN565" s="117"/>
      <c r="AO565" s="117"/>
      <c r="AP565" s="117"/>
      <c r="AQ565" s="117"/>
      <c r="AR565" s="114">
        <f>'Հ4 '!K552</f>
        <v>17518</v>
      </c>
      <c r="AS565" s="113">
        <f t="shared" si="102"/>
        <v>0</v>
      </c>
      <c r="AT565" s="118"/>
      <c r="AU565" s="118"/>
      <c r="AV565" s="118"/>
      <c r="AW565" s="118"/>
      <c r="AX565" s="118"/>
      <c r="AY565" s="118"/>
      <c r="AZ565" s="118"/>
      <c r="BA565" s="118"/>
      <c r="BB565" s="118"/>
      <c r="BC565" s="118"/>
      <c r="BD565" s="118"/>
      <c r="BE565" s="114">
        <f>'Հ4 '!L552</f>
        <v>17518</v>
      </c>
      <c r="BF565" s="113">
        <f t="shared" si="103"/>
        <v>0</v>
      </c>
      <c r="BG565" s="119"/>
      <c r="BH565" s="119"/>
      <c r="BI565" s="119"/>
      <c r="BJ565" s="119"/>
      <c r="BK565" s="119"/>
      <c r="BL565" s="119"/>
      <c r="BM565" s="119"/>
      <c r="BN565" s="119"/>
      <c r="BO565" s="119"/>
      <c r="BP565" s="119"/>
      <c r="BQ565" s="119"/>
    </row>
    <row r="566" spans="2:69" ht="43.5" hidden="1" customHeight="1" x14ac:dyDescent="0.3">
      <c r="B566" s="111"/>
      <c r="C566" s="111">
        <f>'Հ4 '!F553</f>
        <v>0</v>
      </c>
      <c r="D566" s="111" t="str">
        <f>'Հ4 '!G553</f>
        <v xml:space="preserve"> Պայմանագրային այլ ծառայությունների ձեռքբերում</v>
      </c>
      <c r="E566" s="114">
        <f>'Հ4 '!H553</f>
        <v>11345.8</v>
      </c>
      <c r="F566" s="113">
        <f t="shared" si="99"/>
        <v>0</v>
      </c>
      <c r="G566" s="115"/>
      <c r="H566" s="115"/>
      <c r="I566" s="115"/>
      <c r="J566" s="115"/>
      <c r="K566" s="115"/>
      <c r="L566" s="115"/>
      <c r="M566" s="115"/>
      <c r="N566" s="115"/>
      <c r="O566" s="115"/>
      <c r="P566" s="115"/>
      <c r="Q566" s="115"/>
      <c r="R566" s="114">
        <f>'Հ4 '!I553</f>
        <v>30424.699999999997</v>
      </c>
      <c r="S566" s="113">
        <f t="shared" si="100"/>
        <v>0</v>
      </c>
      <c r="T566" s="116"/>
      <c r="U566" s="116"/>
      <c r="V566" s="116"/>
      <c r="W566" s="116"/>
      <c r="X566" s="116"/>
      <c r="Y566" s="116"/>
      <c r="Z566" s="116"/>
      <c r="AA566" s="116"/>
      <c r="AB566" s="116"/>
      <c r="AC566" s="116"/>
      <c r="AD566" s="116"/>
      <c r="AE566" s="114">
        <f>'Հ4 '!J553</f>
        <v>29941.1</v>
      </c>
      <c r="AF566" s="113">
        <f t="shared" si="101"/>
        <v>0</v>
      </c>
      <c r="AG566" s="117"/>
      <c r="AH566" s="117"/>
      <c r="AI566" s="117"/>
      <c r="AJ566" s="117"/>
      <c r="AK566" s="117"/>
      <c r="AL566" s="117"/>
      <c r="AM566" s="117"/>
      <c r="AN566" s="117"/>
      <c r="AO566" s="117"/>
      <c r="AP566" s="117"/>
      <c r="AQ566" s="117"/>
      <c r="AR566" s="114">
        <f>'Հ4 '!K553</f>
        <v>29941.1</v>
      </c>
      <c r="AS566" s="113">
        <f t="shared" si="102"/>
        <v>0</v>
      </c>
      <c r="AT566" s="118"/>
      <c r="AU566" s="118"/>
      <c r="AV566" s="118"/>
      <c r="AW566" s="118"/>
      <c r="AX566" s="118"/>
      <c r="AY566" s="118"/>
      <c r="AZ566" s="118"/>
      <c r="BA566" s="118"/>
      <c r="BB566" s="118"/>
      <c r="BC566" s="118"/>
      <c r="BD566" s="118"/>
      <c r="BE566" s="114">
        <f>'Հ4 '!L553</f>
        <v>29941.1</v>
      </c>
      <c r="BF566" s="113">
        <f t="shared" si="103"/>
        <v>0</v>
      </c>
      <c r="BG566" s="119"/>
      <c r="BH566" s="119"/>
      <c r="BI566" s="119"/>
      <c r="BJ566" s="119"/>
      <c r="BK566" s="119"/>
      <c r="BL566" s="119"/>
      <c r="BM566" s="119"/>
      <c r="BN566" s="119"/>
      <c r="BO566" s="119"/>
      <c r="BP566" s="119"/>
      <c r="BQ566" s="119"/>
    </row>
    <row r="567" spans="2:69" ht="43.5" hidden="1" customHeight="1" x14ac:dyDescent="0.3">
      <c r="B567" s="111"/>
      <c r="C567" s="111">
        <f>'Հ4 '!F554</f>
        <v>0</v>
      </c>
      <c r="D567" s="111" t="str">
        <f>'Հ4 '!G554</f>
        <v xml:space="preserve"> - Համակարգչային ծառայություններ</v>
      </c>
      <c r="E567" s="114">
        <f>'Հ4 '!H554</f>
        <v>5942.4</v>
      </c>
      <c r="F567" s="113">
        <f t="shared" si="99"/>
        <v>0</v>
      </c>
      <c r="G567" s="115"/>
      <c r="H567" s="115"/>
      <c r="I567" s="115"/>
      <c r="J567" s="115"/>
      <c r="K567" s="115"/>
      <c r="L567" s="115"/>
      <c r="M567" s="115"/>
      <c r="N567" s="115"/>
      <c r="O567" s="115"/>
      <c r="P567" s="115"/>
      <c r="Q567" s="115"/>
      <c r="R567" s="114">
        <f>'Հ4 '!I554</f>
        <v>6201.6</v>
      </c>
      <c r="S567" s="113">
        <f t="shared" si="100"/>
        <v>0</v>
      </c>
      <c r="T567" s="116"/>
      <c r="U567" s="116"/>
      <c r="V567" s="116"/>
      <c r="W567" s="116"/>
      <c r="X567" s="116"/>
      <c r="Y567" s="116"/>
      <c r="Z567" s="116"/>
      <c r="AA567" s="116"/>
      <c r="AB567" s="116"/>
      <c r="AC567" s="116"/>
      <c r="AD567" s="116"/>
      <c r="AE567" s="114">
        <f>'Հ4 '!J554</f>
        <v>6288</v>
      </c>
      <c r="AF567" s="113">
        <f t="shared" si="101"/>
        <v>0</v>
      </c>
      <c r="AG567" s="117"/>
      <c r="AH567" s="117"/>
      <c r="AI567" s="117"/>
      <c r="AJ567" s="117"/>
      <c r="AK567" s="117"/>
      <c r="AL567" s="117"/>
      <c r="AM567" s="117"/>
      <c r="AN567" s="117"/>
      <c r="AO567" s="117"/>
      <c r="AP567" s="117"/>
      <c r="AQ567" s="117"/>
      <c r="AR567" s="114">
        <f>'Հ4 '!K554</f>
        <v>6288</v>
      </c>
      <c r="AS567" s="113">
        <f t="shared" si="102"/>
        <v>0</v>
      </c>
      <c r="AT567" s="118"/>
      <c r="AU567" s="118"/>
      <c r="AV567" s="118"/>
      <c r="AW567" s="118"/>
      <c r="AX567" s="118"/>
      <c r="AY567" s="118"/>
      <c r="AZ567" s="118"/>
      <c r="BA567" s="118"/>
      <c r="BB567" s="118"/>
      <c r="BC567" s="118"/>
      <c r="BD567" s="118"/>
      <c r="BE567" s="114">
        <f>'Հ4 '!L554</f>
        <v>6288</v>
      </c>
      <c r="BF567" s="113">
        <f t="shared" si="103"/>
        <v>0</v>
      </c>
      <c r="BG567" s="119"/>
      <c r="BH567" s="119"/>
      <c r="BI567" s="119"/>
      <c r="BJ567" s="119"/>
      <c r="BK567" s="119"/>
      <c r="BL567" s="119"/>
      <c r="BM567" s="119"/>
      <c r="BN567" s="119"/>
      <c r="BO567" s="119"/>
      <c r="BP567" s="119"/>
      <c r="BQ567" s="119"/>
    </row>
    <row r="568" spans="2:69" ht="43.5" hidden="1" customHeight="1" x14ac:dyDescent="0.3">
      <c r="B568" s="111"/>
      <c r="C568" s="111">
        <f>'Հ4 '!F555</f>
        <v>0</v>
      </c>
      <c r="D568" s="111" t="str">
        <f>'Հ4 '!G555</f>
        <v xml:space="preserve"> - Աշխատակազմի մասնագիտական զարգացման ծառայություններ</v>
      </c>
      <c r="E568" s="114">
        <f>'Հ4 '!H555</f>
        <v>99</v>
      </c>
      <c r="F568" s="113">
        <f t="shared" si="99"/>
        <v>0</v>
      </c>
      <c r="G568" s="115"/>
      <c r="H568" s="115"/>
      <c r="I568" s="115"/>
      <c r="J568" s="115"/>
      <c r="K568" s="115"/>
      <c r="L568" s="115"/>
      <c r="M568" s="115"/>
      <c r="N568" s="115"/>
      <c r="O568" s="115"/>
      <c r="P568" s="115"/>
      <c r="Q568" s="115"/>
      <c r="R568" s="114">
        <f>'Հ4 '!I555</f>
        <v>640</v>
      </c>
      <c r="S568" s="113">
        <f t="shared" si="100"/>
        <v>0</v>
      </c>
      <c r="T568" s="116"/>
      <c r="U568" s="116"/>
      <c r="V568" s="116"/>
      <c r="W568" s="116"/>
      <c r="X568" s="116"/>
      <c r="Y568" s="116"/>
      <c r="Z568" s="116"/>
      <c r="AA568" s="116"/>
      <c r="AB568" s="116"/>
      <c r="AC568" s="116"/>
      <c r="AD568" s="116"/>
      <c r="AE568" s="114">
        <f>'Հ4 '!J555</f>
        <v>640</v>
      </c>
      <c r="AF568" s="113">
        <f t="shared" si="101"/>
        <v>0</v>
      </c>
      <c r="AG568" s="117"/>
      <c r="AH568" s="117"/>
      <c r="AI568" s="117"/>
      <c r="AJ568" s="117"/>
      <c r="AK568" s="117"/>
      <c r="AL568" s="117"/>
      <c r="AM568" s="117"/>
      <c r="AN568" s="117"/>
      <c r="AO568" s="117"/>
      <c r="AP568" s="117"/>
      <c r="AQ568" s="117"/>
      <c r="AR568" s="114">
        <f>'Հ4 '!K555</f>
        <v>640</v>
      </c>
      <c r="AS568" s="113">
        <f t="shared" si="102"/>
        <v>0</v>
      </c>
      <c r="AT568" s="118"/>
      <c r="AU568" s="118"/>
      <c r="AV568" s="118"/>
      <c r="AW568" s="118"/>
      <c r="AX568" s="118"/>
      <c r="AY568" s="118"/>
      <c r="AZ568" s="118"/>
      <c r="BA568" s="118"/>
      <c r="BB568" s="118"/>
      <c r="BC568" s="118"/>
      <c r="BD568" s="118"/>
      <c r="BE568" s="114">
        <f>'Հ4 '!L555</f>
        <v>640</v>
      </c>
      <c r="BF568" s="113">
        <f t="shared" si="103"/>
        <v>0</v>
      </c>
      <c r="BG568" s="119"/>
      <c r="BH568" s="119"/>
      <c r="BI568" s="119"/>
      <c r="BJ568" s="119"/>
      <c r="BK568" s="119"/>
      <c r="BL568" s="119"/>
      <c r="BM568" s="119"/>
      <c r="BN568" s="119"/>
      <c r="BO568" s="119"/>
      <c r="BP568" s="119"/>
      <c r="BQ568" s="119"/>
    </row>
    <row r="569" spans="2:69" ht="43.5" hidden="1" customHeight="1" x14ac:dyDescent="0.3">
      <c r="B569" s="111"/>
      <c r="C569" s="111">
        <f>'Հ4 '!F556</f>
        <v>0</v>
      </c>
      <c r="D569" s="111" t="str">
        <f>'Հ4 '!G556</f>
        <v xml:space="preserve"> - Տեղեկատվական ծառայություններ</v>
      </c>
      <c r="E569" s="114">
        <f>'Հ4 '!H556</f>
        <v>27</v>
      </c>
      <c r="F569" s="113">
        <f t="shared" si="99"/>
        <v>0</v>
      </c>
      <c r="G569" s="115"/>
      <c r="H569" s="115"/>
      <c r="I569" s="115"/>
      <c r="J569" s="115"/>
      <c r="K569" s="115"/>
      <c r="L569" s="115"/>
      <c r="M569" s="115"/>
      <c r="N569" s="115"/>
      <c r="O569" s="115"/>
      <c r="P569" s="115"/>
      <c r="Q569" s="115"/>
      <c r="R569" s="114">
        <f>'Հ4 '!I556</f>
        <v>400</v>
      </c>
      <c r="S569" s="113">
        <f t="shared" si="100"/>
        <v>0</v>
      </c>
      <c r="T569" s="116"/>
      <c r="U569" s="116"/>
      <c r="V569" s="116"/>
      <c r="W569" s="116"/>
      <c r="X569" s="116"/>
      <c r="Y569" s="116"/>
      <c r="Z569" s="116"/>
      <c r="AA569" s="116"/>
      <c r="AB569" s="116"/>
      <c r="AC569" s="116"/>
      <c r="AD569" s="116"/>
      <c r="AE569" s="114">
        <f>'Հ4 '!J556</f>
        <v>400</v>
      </c>
      <c r="AF569" s="113">
        <f t="shared" si="101"/>
        <v>0</v>
      </c>
      <c r="AG569" s="117"/>
      <c r="AH569" s="117"/>
      <c r="AI569" s="117"/>
      <c r="AJ569" s="117"/>
      <c r="AK569" s="117"/>
      <c r="AL569" s="117"/>
      <c r="AM569" s="117"/>
      <c r="AN569" s="117"/>
      <c r="AO569" s="117"/>
      <c r="AP569" s="117"/>
      <c r="AQ569" s="117"/>
      <c r="AR569" s="114">
        <f>'Հ4 '!K556</f>
        <v>400</v>
      </c>
      <c r="AS569" s="113">
        <f t="shared" si="102"/>
        <v>0</v>
      </c>
      <c r="AT569" s="118"/>
      <c r="AU569" s="118"/>
      <c r="AV569" s="118"/>
      <c r="AW569" s="118"/>
      <c r="AX569" s="118"/>
      <c r="AY569" s="118"/>
      <c r="AZ569" s="118"/>
      <c r="BA569" s="118"/>
      <c r="BB569" s="118"/>
      <c r="BC569" s="118"/>
      <c r="BD569" s="118"/>
      <c r="BE569" s="114">
        <f>'Հ4 '!L556</f>
        <v>400</v>
      </c>
      <c r="BF569" s="113">
        <f t="shared" si="103"/>
        <v>0</v>
      </c>
      <c r="BG569" s="119"/>
      <c r="BH569" s="119"/>
      <c r="BI569" s="119"/>
      <c r="BJ569" s="119"/>
      <c r="BK569" s="119"/>
      <c r="BL569" s="119"/>
      <c r="BM569" s="119"/>
      <c r="BN569" s="119"/>
      <c r="BO569" s="119"/>
      <c r="BP569" s="119"/>
      <c r="BQ569" s="119"/>
    </row>
    <row r="570" spans="2:69" ht="43.5" hidden="1" customHeight="1" x14ac:dyDescent="0.3">
      <c r="B570" s="111"/>
      <c r="C570" s="111">
        <f>'Հ4 '!F557</f>
        <v>0</v>
      </c>
      <c r="D570" s="111" t="str">
        <f>'Հ4 '!G557</f>
        <v xml:space="preserve"> - Կառավարչական ծառայություններ</v>
      </c>
      <c r="E570" s="114">
        <f>'Հ4 '!H557</f>
        <v>2400</v>
      </c>
      <c r="F570" s="113">
        <f t="shared" si="99"/>
        <v>0</v>
      </c>
      <c r="G570" s="115"/>
      <c r="H570" s="115"/>
      <c r="I570" s="115"/>
      <c r="J570" s="115"/>
      <c r="K570" s="115"/>
      <c r="L570" s="115"/>
      <c r="M570" s="115"/>
      <c r="N570" s="115"/>
      <c r="O570" s="115"/>
      <c r="P570" s="115"/>
      <c r="Q570" s="115"/>
      <c r="R570" s="114">
        <f>'Հ4 '!I557</f>
        <v>18163.099999999999</v>
      </c>
      <c r="S570" s="113">
        <f t="shared" si="100"/>
        <v>0</v>
      </c>
      <c r="T570" s="116"/>
      <c r="U570" s="116"/>
      <c r="V570" s="116"/>
      <c r="W570" s="116"/>
      <c r="X570" s="116"/>
      <c r="Y570" s="116"/>
      <c r="Z570" s="116"/>
      <c r="AA570" s="116"/>
      <c r="AB570" s="116"/>
      <c r="AC570" s="116"/>
      <c r="AD570" s="116"/>
      <c r="AE570" s="114">
        <f>'Հ4 '!J557</f>
        <v>18163.099999999999</v>
      </c>
      <c r="AF570" s="113">
        <f t="shared" si="101"/>
        <v>0</v>
      </c>
      <c r="AG570" s="117"/>
      <c r="AH570" s="117"/>
      <c r="AI570" s="117"/>
      <c r="AJ570" s="117"/>
      <c r="AK570" s="117"/>
      <c r="AL570" s="117"/>
      <c r="AM570" s="117"/>
      <c r="AN570" s="117"/>
      <c r="AO570" s="117"/>
      <c r="AP570" s="117"/>
      <c r="AQ570" s="117"/>
      <c r="AR570" s="114">
        <f>'Հ4 '!K557</f>
        <v>18163.099999999999</v>
      </c>
      <c r="AS570" s="113">
        <f t="shared" si="102"/>
        <v>0</v>
      </c>
      <c r="AT570" s="118"/>
      <c r="AU570" s="118"/>
      <c r="AV570" s="118"/>
      <c r="AW570" s="118"/>
      <c r="AX570" s="118"/>
      <c r="AY570" s="118"/>
      <c r="AZ570" s="118"/>
      <c r="BA570" s="118"/>
      <c r="BB570" s="118"/>
      <c r="BC570" s="118"/>
      <c r="BD570" s="118"/>
      <c r="BE570" s="114">
        <f>'Հ4 '!L557</f>
        <v>18163.099999999999</v>
      </c>
      <c r="BF570" s="113">
        <f t="shared" si="103"/>
        <v>0</v>
      </c>
      <c r="BG570" s="119"/>
      <c r="BH570" s="119"/>
      <c r="BI570" s="119"/>
      <c r="BJ570" s="119"/>
      <c r="BK570" s="119"/>
      <c r="BL570" s="119"/>
      <c r="BM570" s="119"/>
      <c r="BN570" s="119"/>
      <c r="BO570" s="119"/>
      <c r="BP570" s="119"/>
      <c r="BQ570" s="119"/>
    </row>
    <row r="571" spans="2:69" ht="43.5" hidden="1" customHeight="1" x14ac:dyDescent="0.3">
      <c r="B571" s="111"/>
      <c r="C571" s="111">
        <f>'Հ4 '!F558</f>
        <v>0</v>
      </c>
      <c r="D571" s="111" t="str">
        <f>'Հ4 '!G558</f>
        <v xml:space="preserve"> - Ներկայացուցչական ծախսեր</v>
      </c>
      <c r="E571" s="114">
        <f>'Հ4 '!H558</f>
        <v>1396</v>
      </c>
      <c r="F571" s="113">
        <f t="shared" si="99"/>
        <v>0</v>
      </c>
      <c r="G571" s="115"/>
      <c r="H571" s="115"/>
      <c r="I571" s="115"/>
      <c r="J571" s="115"/>
      <c r="K571" s="115"/>
      <c r="L571" s="115"/>
      <c r="M571" s="115"/>
      <c r="N571" s="115"/>
      <c r="O571" s="115"/>
      <c r="P571" s="115"/>
      <c r="Q571" s="115"/>
      <c r="R571" s="114">
        <f>'Հ4 '!I558</f>
        <v>1500</v>
      </c>
      <c r="S571" s="113">
        <f t="shared" si="100"/>
        <v>0</v>
      </c>
      <c r="T571" s="116"/>
      <c r="U571" s="116"/>
      <c r="V571" s="116"/>
      <c r="W571" s="116"/>
      <c r="X571" s="116"/>
      <c r="Y571" s="116"/>
      <c r="Z571" s="116"/>
      <c r="AA571" s="116"/>
      <c r="AB571" s="116"/>
      <c r="AC571" s="116"/>
      <c r="AD571" s="116"/>
      <c r="AE571" s="114">
        <f>'Հ4 '!J558</f>
        <v>1500</v>
      </c>
      <c r="AF571" s="113">
        <f t="shared" si="101"/>
        <v>0</v>
      </c>
      <c r="AG571" s="117"/>
      <c r="AH571" s="117"/>
      <c r="AI571" s="117"/>
      <c r="AJ571" s="117"/>
      <c r="AK571" s="117"/>
      <c r="AL571" s="117"/>
      <c r="AM571" s="117"/>
      <c r="AN571" s="117"/>
      <c r="AO571" s="117"/>
      <c r="AP571" s="117"/>
      <c r="AQ571" s="117"/>
      <c r="AR571" s="114">
        <f>'Հ4 '!K558</f>
        <v>1500</v>
      </c>
      <c r="AS571" s="113">
        <f t="shared" si="102"/>
        <v>0</v>
      </c>
      <c r="AT571" s="118"/>
      <c r="AU571" s="118"/>
      <c r="AV571" s="118"/>
      <c r="AW571" s="118"/>
      <c r="AX571" s="118"/>
      <c r="AY571" s="118"/>
      <c r="AZ571" s="118"/>
      <c r="BA571" s="118"/>
      <c r="BB571" s="118"/>
      <c r="BC571" s="118"/>
      <c r="BD571" s="118"/>
      <c r="BE571" s="114">
        <f>'Հ4 '!L558</f>
        <v>1500</v>
      </c>
      <c r="BF571" s="113">
        <f t="shared" si="103"/>
        <v>0</v>
      </c>
      <c r="BG571" s="119"/>
      <c r="BH571" s="119"/>
      <c r="BI571" s="119"/>
      <c r="BJ571" s="119"/>
      <c r="BK571" s="119"/>
      <c r="BL571" s="119"/>
      <c r="BM571" s="119"/>
      <c r="BN571" s="119"/>
      <c r="BO571" s="119"/>
      <c r="BP571" s="119"/>
      <c r="BQ571" s="119"/>
    </row>
    <row r="572" spans="2:69" ht="43.5" hidden="1" customHeight="1" x14ac:dyDescent="0.3">
      <c r="B572" s="111"/>
      <c r="C572" s="111">
        <f>'Հ4 '!F559</f>
        <v>0</v>
      </c>
      <c r="D572" s="111" t="str">
        <f>'Հ4 '!G559</f>
        <v xml:space="preserve"> - Ընդհանուր բնույթի այլ ծառայություններ</v>
      </c>
      <c r="E572" s="114">
        <f>'Հ4 '!H559</f>
        <v>1481.4</v>
      </c>
      <c r="F572" s="113">
        <f t="shared" si="99"/>
        <v>0</v>
      </c>
      <c r="G572" s="115"/>
      <c r="H572" s="115"/>
      <c r="I572" s="115"/>
      <c r="J572" s="115"/>
      <c r="K572" s="115"/>
      <c r="L572" s="115"/>
      <c r="M572" s="115"/>
      <c r="N572" s="115"/>
      <c r="O572" s="115"/>
      <c r="P572" s="115"/>
      <c r="Q572" s="115"/>
      <c r="R572" s="114">
        <f>'Հ4 '!I559</f>
        <v>3520</v>
      </c>
      <c r="S572" s="113">
        <f t="shared" si="100"/>
        <v>0</v>
      </c>
      <c r="T572" s="116"/>
      <c r="U572" s="116"/>
      <c r="V572" s="116"/>
      <c r="W572" s="116"/>
      <c r="X572" s="116"/>
      <c r="Y572" s="116"/>
      <c r="Z572" s="116"/>
      <c r="AA572" s="116"/>
      <c r="AB572" s="116"/>
      <c r="AC572" s="116"/>
      <c r="AD572" s="116"/>
      <c r="AE572" s="114">
        <f>'Հ4 '!J559</f>
        <v>2950</v>
      </c>
      <c r="AF572" s="113">
        <f t="shared" si="101"/>
        <v>0</v>
      </c>
      <c r="AG572" s="117"/>
      <c r="AH572" s="117"/>
      <c r="AI572" s="117"/>
      <c r="AJ572" s="117"/>
      <c r="AK572" s="117"/>
      <c r="AL572" s="117"/>
      <c r="AM572" s="117"/>
      <c r="AN572" s="117"/>
      <c r="AO572" s="117"/>
      <c r="AP572" s="117"/>
      <c r="AQ572" s="117"/>
      <c r="AR572" s="114">
        <f>'Հ4 '!K559</f>
        <v>2950</v>
      </c>
      <c r="AS572" s="113">
        <f t="shared" si="102"/>
        <v>0</v>
      </c>
      <c r="AT572" s="118"/>
      <c r="AU572" s="118"/>
      <c r="AV572" s="118"/>
      <c r="AW572" s="118"/>
      <c r="AX572" s="118"/>
      <c r="AY572" s="118"/>
      <c r="AZ572" s="118"/>
      <c r="BA572" s="118"/>
      <c r="BB572" s="118"/>
      <c r="BC572" s="118"/>
      <c r="BD572" s="118"/>
      <c r="BE572" s="114">
        <f>'Հ4 '!L559</f>
        <v>2950</v>
      </c>
      <c r="BF572" s="113">
        <f t="shared" si="103"/>
        <v>0</v>
      </c>
      <c r="BG572" s="119"/>
      <c r="BH572" s="119"/>
      <c r="BI572" s="119"/>
      <c r="BJ572" s="119"/>
      <c r="BK572" s="119"/>
      <c r="BL572" s="119"/>
      <c r="BM572" s="119"/>
      <c r="BN572" s="119"/>
      <c r="BO572" s="119"/>
      <c r="BP572" s="119"/>
      <c r="BQ572" s="119"/>
    </row>
    <row r="573" spans="2:69" ht="43.5" hidden="1" customHeight="1" x14ac:dyDescent="0.3">
      <c r="B573" s="111"/>
      <c r="C573" s="111">
        <f>'Հ4 '!F560</f>
        <v>0</v>
      </c>
      <c r="D573" s="111" t="str">
        <f>'Հ4 '!G560</f>
        <v xml:space="preserve"> Ընթացիկ նորոգում և պահպանում (ծառայություններ և նյութեր)</v>
      </c>
      <c r="E573" s="114">
        <f>'Հ4 '!H560</f>
        <v>8200.17</v>
      </c>
      <c r="F573" s="113">
        <f t="shared" si="99"/>
        <v>0</v>
      </c>
      <c r="G573" s="115"/>
      <c r="H573" s="115"/>
      <c r="I573" s="115"/>
      <c r="J573" s="115"/>
      <c r="K573" s="115"/>
      <c r="L573" s="115"/>
      <c r="M573" s="115"/>
      <c r="N573" s="115"/>
      <c r="O573" s="115"/>
      <c r="P573" s="115"/>
      <c r="Q573" s="115"/>
      <c r="R573" s="114">
        <f>'Հ4 '!I560</f>
        <v>10177.9</v>
      </c>
      <c r="S573" s="113">
        <f t="shared" si="100"/>
        <v>0</v>
      </c>
      <c r="T573" s="116"/>
      <c r="U573" s="116"/>
      <c r="V573" s="116"/>
      <c r="W573" s="116"/>
      <c r="X573" s="116"/>
      <c r="Y573" s="116"/>
      <c r="Z573" s="116"/>
      <c r="AA573" s="116"/>
      <c r="AB573" s="116"/>
      <c r="AC573" s="116"/>
      <c r="AD573" s="116"/>
      <c r="AE573" s="114">
        <f>'Հ4 '!J560</f>
        <v>10615</v>
      </c>
      <c r="AF573" s="113">
        <f t="shared" si="101"/>
        <v>0</v>
      </c>
      <c r="AG573" s="117"/>
      <c r="AH573" s="117"/>
      <c r="AI573" s="117"/>
      <c r="AJ573" s="117"/>
      <c r="AK573" s="117"/>
      <c r="AL573" s="117"/>
      <c r="AM573" s="117"/>
      <c r="AN573" s="117"/>
      <c r="AO573" s="117"/>
      <c r="AP573" s="117"/>
      <c r="AQ573" s="117"/>
      <c r="AR573" s="114">
        <f>'Հ4 '!K560</f>
        <v>2820</v>
      </c>
      <c r="AS573" s="113">
        <f t="shared" si="102"/>
        <v>0</v>
      </c>
      <c r="AT573" s="118"/>
      <c r="AU573" s="118"/>
      <c r="AV573" s="118"/>
      <c r="AW573" s="118"/>
      <c r="AX573" s="118"/>
      <c r="AY573" s="118"/>
      <c r="AZ573" s="118"/>
      <c r="BA573" s="118"/>
      <c r="BB573" s="118"/>
      <c r="BC573" s="118"/>
      <c r="BD573" s="118"/>
      <c r="BE573" s="114">
        <f>'Հ4 '!L560</f>
        <v>2820</v>
      </c>
      <c r="BF573" s="113">
        <f t="shared" si="103"/>
        <v>0</v>
      </c>
      <c r="BG573" s="119"/>
      <c r="BH573" s="119"/>
      <c r="BI573" s="119"/>
      <c r="BJ573" s="119"/>
      <c r="BK573" s="119"/>
      <c r="BL573" s="119"/>
      <c r="BM573" s="119"/>
      <c r="BN573" s="119"/>
      <c r="BO573" s="119"/>
      <c r="BP573" s="119"/>
      <c r="BQ573" s="119"/>
    </row>
    <row r="574" spans="2:69" ht="43.5" hidden="1" customHeight="1" x14ac:dyDescent="0.3">
      <c r="B574" s="111"/>
      <c r="C574" s="111">
        <f>'Հ4 '!F561</f>
        <v>0</v>
      </c>
      <c r="D574" s="111" t="str">
        <f>'Հ4 '!G561</f>
        <v xml:space="preserve"> - Շենքերի և կառույցների ընթացիկ նորոգում և պահպանում</v>
      </c>
      <c r="E574" s="114">
        <f>'Հ4 '!H561</f>
        <v>5560.2</v>
      </c>
      <c r="F574" s="113">
        <f t="shared" si="99"/>
        <v>0</v>
      </c>
      <c r="G574" s="115"/>
      <c r="H574" s="115"/>
      <c r="I574" s="115"/>
      <c r="J574" s="115"/>
      <c r="K574" s="115"/>
      <c r="L574" s="115"/>
      <c r="M574" s="115"/>
      <c r="N574" s="115"/>
      <c r="O574" s="115"/>
      <c r="P574" s="115"/>
      <c r="Q574" s="115"/>
      <c r="R574" s="114">
        <f>'Հ4 '!I561</f>
        <v>7551.9</v>
      </c>
      <c r="S574" s="113">
        <f t="shared" si="100"/>
        <v>0</v>
      </c>
      <c r="T574" s="116"/>
      <c r="U574" s="116"/>
      <c r="V574" s="116"/>
      <c r="W574" s="116"/>
      <c r="X574" s="116"/>
      <c r="Y574" s="116"/>
      <c r="Z574" s="116"/>
      <c r="AA574" s="116"/>
      <c r="AB574" s="116"/>
      <c r="AC574" s="116"/>
      <c r="AD574" s="116"/>
      <c r="AE574" s="114">
        <f>'Հ4 '!J561</f>
        <v>7795</v>
      </c>
      <c r="AF574" s="113">
        <f t="shared" si="101"/>
        <v>0</v>
      </c>
      <c r="AG574" s="117"/>
      <c r="AH574" s="117"/>
      <c r="AI574" s="117"/>
      <c r="AJ574" s="117"/>
      <c r="AK574" s="117"/>
      <c r="AL574" s="117"/>
      <c r="AM574" s="117"/>
      <c r="AN574" s="117"/>
      <c r="AO574" s="117"/>
      <c r="AP574" s="117"/>
      <c r="AQ574" s="117"/>
      <c r="AR574" s="114">
        <f>'Հ4 '!K561</f>
        <v>0</v>
      </c>
      <c r="AS574" s="113">
        <f t="shared" si="102"/>
        <v>0</v>
      </c>
      <c r="AT574" s="118"/>
      <c r="AU574" s="118"/>
      <c r="AV574" s="118"/>
      <c r="AW574" s="118"/>
      <c r="AX574" s="118"/>
      <c r="AY574" s="118"/>
      <c r="AZ574" s="118"/>
      <c r="BA574" s="118"/>
      <c r="BB574" s="118"/>
      <c r="BC574" s="118"/>
      <c r="BD574" s="118"/>
      <c r="BE574" s="114">
        <f>'Հ4 '!L561</f>
        <v>0</v>
      </c>
      <c r="BF574" s="113">
        <f t="shared" si="103"/>
        <v>0</v>
      </c>
      <c r="BG574" s="119"/>
      <c r="BH574" s="119"/>
      <c r="BI574" s="119"/>
      <c r="BJ574" s="119"/>
      <c r="BK574" s="119"/>
      <c r="BL574" s="119"/>
      <c r="BM574" s="119"/>
      <c r="BN574" s="119"/>
      <c r="BO574" s="119"/>
      <c r="BP574" s="119"/>
      <c r="BQ574" s="119"/>
    </row>
    <row r="575" spans="2:69" ht="43.5" hidden="1" customHeight="1" x14ac:dyDescent="0.3">
      <c r="B575" s="111"/>
      <c r="C575" s="111">
        <f>'Հ4 '!F562</f>
        <v>0</v>
      </c>
      <c r="D575" s="111" t="str">
        <f>'Հ4 '!G562</f>
        <v xml:space="preserve"> - Մեքենաների և սարքավորումների ընթացիկ նորոգում և պահպանում</v>
      </c>
      <c r="E575" s="114">
        <f>'Հ4 '!H562</f>
        <v>2639.97</v>
      </c>
      <c r="F575" s="113">
        <f t="shared" si="99"/>
        <v>0</v>
      </c>
      <c r="G575" s="115"/>
      <c r="H575" s="115"/>
      <c r="I575" s="115"/>
      <c r="J575" s="115"/>
      <c r="K575" s="115"/>
      <c r="L575" s="115"/>
      <c r="M575" s="115"/>
      <c r="N575" s="115"/>
      <c r="O575" s="115"/>
      <c r="P575" s="115"/>
      <c r="Q575" s="115"/>
      <c r="R575" s="114">
        <f>'Հ4 '!I562</f>
        <v>2626</v>
      </c>
      <c r="S575" s="113">
        <f t="shared" si="100"/>
        <v>0</v>
      </c>
      <c r="T575" s="116"/>
      <c r="U575" s="116"/>
      <c r="V575" s="116"/>
      <c r="W575" s="116"/>
      <c r="X575" s="116"/>
      <c r="Y575" s="116"/>
      <c r="Z575" s="116"/>
      <c r="AA575" s="116"/>
      <c r="AB575" s="116"/>
      <c r="AC575" s="116"/>
      <c r="AD575" s="116"/>
      <c r="AE575" s="114">
        <f>'Հ4 '!J562</f>
        <v>2820</v>
      </c>
      <c r="AF575" s="113">
        <f t="shared" si="101"/>
        <v>0</v>
      </c>
      <c r="AG575" s="117"/>
      <c r="AH575" s="117"/>
      <c r="AI575" s="117"/>
      <c r="AJ575" s="117"/>
      <c r="AK575" s="117"/>
      <c r="AL575" s="117"/>
      <c r="AM575" s="117"/>
      <c r="AN575" s="117"/>
      <c r="AO575" s="117"/>
      <c r="AP575" s="117"/>
      <c r="AQ575" s="117"/>
      <c r="AR575" s="114">
        <f>'Հ4 '!K562</f>
        <v>2820</v>
      </c>
      <c r="AS575" s="113">
        <f t="shared" si="102"/>
        <v>0</v>
      </c>
      <c r="AT575" s="118"/>
      <c r="AU575" s="118"/>
      <c r="AV575" s="118"/>
      <c r="AW575" s="118"/>
      <c r="AX575" s="118"/>
      <c r="AY575" s="118"/>
      <c r="AZ575" s="118"/>
      <c r="BA575" s="118"/>
      <c r="BB575" s="118"/>
      <c r="BC575" s="118"/>
      <c r="BD575" s="118"/>
      <c r="BE575" s="114">
        <f>'Հ4 '!L562</f>
        <v>2820</v>
      </c>
      <c r="BF575" s="113">
        <f t="shared" si="103"/>
        <v>0</v>
      </c>
      <c r="BG575" s="119"/>
      <c r="BH575" s="119"/>
      <c r="BI575" s="119"/>
      <c r="BJ575" s="119"/>
      <c r="BK575" s="119"/>
      <c r="BL575" s="119"/>
      <c r="BM575" s="119"/>
      <c r="BN575" s="119"/>
      <c r="BO575" s="119"/>
      <c r="BP575" s="119"/>
      <c r="BQ575" s="119"/>
    </row>
    <row r="576" spans="2:69" ht="43.5" hidden="1" customHeight="1" x14ac:dyDescent="0.3">
      <c r="B576" s="111"/>
      <c r="C576" s="111">
        <f>'Հ4 '!F563</f>
        <v>0</v>
      </c>
      <c r="D576" s="111" t="str">
        <f>'Հ4 '!G563</f>
        <v xml:space="preserve"> Նյութեր (Ապրանքներ)</v>
      </c>
      <c r="E576" s="114">
        <f>'Հ4 '!H563</f>
        <v>7986.53</v>
      </c>
      <c r="F576" s="113">
        <f t="shared" si="99"/>
        <v>0</v>
      </c>
      <c r="G576" s="115"/>
      <c r="H576" s="115"/>
      <c r="I576" s="115"/>
      <c r="J576" s="115"/>
      <c r="K576" s="115"/>
      <c r="L576" s="115"/>
      <c r="M576" s="115"/>
      <c r="N576" s="115"/>
      <c r="O576" s="115"/>
      <c r="P576" s="115"/>
      <c r="Q576" s="115"/>
      <c r="R576" s="114">
        <f>'Հ4 '!I563</f>
        <v>7920.5999999999995</v>
      </c>
      <c r="S576" s="113">
        <f t="shared" si="100"/>
        <v>0</v>
      </c>
      <c r="T576" s="116"/>
      <c r="U576" s="116"/>
      <c r="V576" s="116"/>
      <c r="W576" s="116"/>
      <c r="X576" s="116"/>
      <c r="Y576" s="116"/>
      <c r="Z576" s="116"/>
      <c r="AA576" s="116"/>
      <c r="AB576" s="116"/>
      <c r="AC576" s="116"/>
      <c r="AD576" s="116"/>
      <c r="AE576" s="114">
        <f>'Հ4 '!J563</f>
        <v>11939.5</v>
      </c>
      <c r="AF576" s="113">
        <f t="shared" si="101"/>
        <v>0</v>
      </c>
      <c r="AG576" s="117"/>
      <c r="AH576" s="117"/>
      <c r="AI576" s="117"/>
      <c r="AJ576" s="117"/>
      <c r="AK576" s="117"/>
      <c r="AL576" s="117"/>
      <c r="AM576" s="117"/>
      <c r="AN576" s="117"/>
      <c r="AO576" s="117"/>
      <c r="AP576" s="117"/>
      <c r="AQ576" s="117"/>
      <c r="AR576" s="114">
        <f>'Հ4 '!K563</f>
        <v>11939.5</v>
      </c>
      <c r="AS576" s="113">
        <f t="shared" si="102"/>
        <v>0</v>
      </c>
      <c r="AT576" s="118"/>
      <c r="AU576" s="118"/>
      <c r="AV576" s="118"/>
      <c r="AW576" s="118"/>
      <c r="AX576" s="118"/>
      <c r="AY576" s="118"/>
      <c r="AZ576" s="118"/>
      <c r="BA576" s="118"/>
      <c r="BB576" s="118"/>
      <c r="BC576" s="118"/>
      <c r="BD576" s="118"/>
      <c r="BE576" s="114">
        <f>'Հ4 '!L563</f>
        <v>11939.5</v>
      </c>
      <c r="BF576" s="113">
        <f t="shared" si="103"/>
        <v>0</v>
      </c>
      <c r="BG576" s="119"/>
      <c r="BH576" s="119"/>
      <c r="BI576" s="119"/>
      <c r="BJ576" s="119"/>
      <c r="BK576" s="119"/>
      <c r="BL576" s="119"/>
      <c r="BM576" s="119"/>
      <c r="BN576" s="119"/>
      <c r="BO576" s="119"/>
      <c r="BP576" s="119"/>
      <c r="BQ576" s="119"/>
    </row>
    <row r="577" spans="2:69" ht="43.5" hidden="1" customHeight="1" x14ac:dyDescent="0.3">
      <c r="B577" s="111"/>
      <c r="C577" s="111">
        <f>'Հ4 '!F564</f>
        <v>0</v>
      </c>
      <c r="D577" s="111" t="str">
        <f>'Հ4 '!G564</f>
        <v xml:space="preserve"> - Գրասենյակային նյութեր և հագուստ</v>
      </c>
      <c r="E577" s="114">
        <f>'Հ4 '!H564</f>
        <v>2616.2199999999998</v>
      </c>
      <c r="F577" s="113">
        <f t="shared" si="99"/>
        <v>0</v>
      </c>
      <c r="G577" s="115"/>
      <c r="H577" s="115"/>
      <c r="I577" s="115"/>
      <c r="J577" s="115"/>
      <c r="K577" s="115"/>
      <c r="L577" s="115"/>
      <c r="M577" s="115"/>
      <c r="N577" s="115"/>
      <c r="O577" s="115"/>
      <c r="P577" s="115"/>
      <c r="Q577" s="115"/>
      <c r="R577" s="114">
        <f>'Հ4 '!I564</f>
        <v>2536.6999999999998</v>
      </c>
      <c r="S577" s="113">
        <f t="shared" si="100"/>
        <v>0</v>
      </c>
      <c r="T577" s="116"/>
      <c r="U577" s="116"/>
      <c r="V577" s="116"/>
      <c r="W577" s="116"/>
      <c r="X577" s="116"/>
      <c r="Y577" s="116"/>
      <c r="Z577" s="116"/>
      <c r="AA577" s="116"/>
      <c r="AB577" s="116"/>
      <c r="AC577" s="116"/>
      <c r="AD577" s="116"/>
      <c r="AE577" s="114">
        <f>'Հ4 '!J564</f>
        <v>3788.2</v>
      </c>
      <c r="AF577" s="113">
        <f t="shared" si="101"/>
        <v>0</v>
      </c>
      <c r="AG577" s="117"/>
      <c r="AH577" s="117"/>
      <c r="AI577" s="117"/>
      <c r="AJ577" s="117"/>
      <c r="AK577" s="117"/>
      <c r="AL577" s="117"/>
      <c r="AM577" s="117"/>
      <c r="AN577" s="117"/>
      <c r="AO577" s="117"/>
      <c r="AP577" s="117"/>
      <c r="AQ577" s="117"/>
      <c r="AR577" s="114">
        <f>'Հ4 '!K564</f>
        <v>3788.2</v>
      </c>
      <c r="AS577" s="113">
        <f t="shared" si="102"/>
        <v>0</v>
      </c>
      <c r="AT577" s="118"/>
      <c r="AU577" s="118"/>
      <c r="AV577" s="118"/>
      <c r="AW577" s="118"/>
      <c r="AX577" s="118"/>
      <c r="AY577" s="118"/>
      <c r="AZ577" s="118"/>
      <c r="BA577" s="118"/>
      <c r="BB577" s="118"/>
      <c r="BC577" s="118"/>
      <c r="BD577" s="118"/>
      <c r="BE577" s="114">
        <f>'Հ4 '!L564</f>
        <v>3788.2</v>
      </c>
      <c r="BF577" s="113">
        <f t="shared" si="103"/>
        <v>0</v>
      </c>
      <c r="BG577" s="119"/>
      <c r="BH577" s="119"/>
      <c r="BI577" s="119"/>
      <c r="BJ577" s="119"/>
      <c r="BK577" s="119"/>
      <c r="BL577" s="119"/>
      <c r="BM577" s="119"/>
      <c r="BN577" s="119"/>
      <c r="BO577" s="119"/>
      <c r="BP577" s="119"/>
      <c r="BQ577" s="119"/>
    </row>
    <row r="578" spans="2:69" ht="43.5" hidden="1" customHeight="1" x14ac:dyDescent="0.3">
      <c r="B578" s="111"/>
      <c r="C578" s="111">
        <f>'Հ4 '!F565</f>
        <v>0</v>
      </c>
      <c r="D578" s="111" t="str">
        <f>'Հ4 '!G565</f>
        <v xml:space="preserve"> - Տրանսպորտային նյութեր</v>
      </c>
      <c r="E578" s="114">
        <f>'Հ4 '!H565</f>
        <v>5005.0200000000004</v>
      </c>
      <c r="F578" s="113">
        <f t="shared" si="99"/>
        <v>0</v>
      </c>
      <c r="G578" s="115"/>
      <c r="H578" s="115"/>
      <c r="I578" s="115"/>
      <c r="J578" s="115"/>
      <c r="K578" s="115"/>
      <c r="L578" s="115"/>
      <c r="M578" s="115"/>
      <c r="N578" s="115"/>
      <c r="O578" s="115"/>
      <c r="P578" s="115"/>
      <c r="Q578" s="115"/>
      <c r="R578" s="114">
        <f>'Հ4 '!I565</f>
        <v>5007.8999999999996</v>
      </c>
      <c r="S578" s="113">
        <f t="shared" si="100"/>
        <v>0</v>
      </c>
      <c r="T578" s="116"/>
      <c r="U578" s="116"/>
      <c r="V578" s="116"/>
      <c r="W578" s="116"/>
      <c r="X578" s="116"/>
      <c r="Y578" s="116"/>
      <c r="Z578" s="116"/>
      <c r="AA578" s="116"/>
      <c r="AB578" s="116"/>
      <c r="AC578" s="116"/>
      <c r="AD578" s="116"/>
      <c r="AE578" s="114">
        <f>'Հ4 '!J565</f>
        <v>6247.8</v>
      </c>
      <c r="AF578" s="113">
        <f t="shared" si="101"/>
        <v>0</v>
      </c>
      <c r="AG578" s="117"/>
      <c r="AH578" s="117"/>
      <c r="AI578" s="117"/>
      <c r="AJ578" s="117"/>
      <c r="AK578" s="117"/>
      <c r="AL578" s="117"/>
      <c r="AM578" s="117"/>
      <c r="AN578" s="117"/>
      <c r="AO578" s="117"/>
      <c r="AP578" s="117"/>
      <c r="AQ578" s="117"/>
      <c r="AR578" s="114">
        <f>'Հ4 '!K565</f>
        <v>6247.8</v>
      </c>
      <c r="AS578" s="113">
        <f t="shared" si="102"/>
        <v>0</v>
      </c>
      <c r="AT578" s="118"/>
      <c r="AU578" s="118"/>
      <c r="AV578" s="118"/>
      <c r="AW578" s="118"/>
      <c r="AX578" s="118"/>
      <c r="AY578" s="118"/>
      <c r="AZ578" s="118"/>
      <c r="BA578" s="118"/>
      <c r="BB578" s="118"/>
      <c r="BC578" s="118"/>
      <c r="BD578" s="118"/>
      <c r="BE578" s="114">
        <f>'Հ4 '!L565</f>
        <v>6247.8</v>
      </c>
      <c r="BF578" s="113">
        <f t="shared" si="103"/>
        <v>0</v>
      </c>
      <c r="BG578" s="119"/>
      <c r="BH578" s="119"/>
      <c r="BI578" s="119"/>
      <c r="BJ578" s="119"/>
      <c r="BK578" s="119"/>
      <c r="BL578" s="119"/>
      <c r="BM578" s="119"/>
      <c r="BN578" s="119"/>
      <c r="BO578" s="119"/>
      <c r="BP578" s="119"/>
      <c r="BQ578" s="119"/>
    </row>
    <row r="579" spans="2:69" ht="43.5" hidden="1" customHeight="1" x14ac:dyDescent="0.3">
      <c r="B579" s="111"/>
      <c r="C579" s="111">
        <f>'Հ4 '!F566</f>
        <v>0</v>
      </c>
      <c r="D579" s="111" t="str">
        <f>'Հ4 '!G566</f>
        <v xml:space="preserve"> - Կենցաղային և հանրային սննդի նյութեր</v>
      </c>
      <c r="E579" s="114">
        <f>'Հ4 '!H566</f>
        <v>365.29</v>
      </c>
      <c r="F579" s="113">
        <f t="shared" si="99"/>
        <v>0</v>
      </c>
      <c r="G579" s="115"/>
      <c r="H579" s="115"/>
      <c r="I579" s="115"/>
      <c r="J579" s="115"/>
      <c r="K579" s="115"/>
      <c r="L579" s="115"/>
      <c r="M579" s="115"/>
      <c r="N579" s="115"/>
      <c r="O579" s="115"/>
      <c r="P579" s="115"/>
      <c r="Q579" s="115"/>
      <c r="R579" s="114">
        <f>'Հ4 '!I566</f>
        <v>376</v>
      </c>
      <c r="S579" s="113">
        <f t="shared" si="100"/>
        <v>0</v>
      </c>
      <c r="T579" s="116"/>
      <c r="U579" s="116"/>
      <c r="V579" s="116"/>
      <c r="W579" s="116"/>
      <c r="X579" s="116"/>
      <c r="Y579" s="116"/>
      <c r="Z579" s="116"/>
      <c r="AA579" s="116"/>
      <c r="AB579" s="116"/>
      <c r="AC579" s="116"/>
      <c r="AD579" s="116"/>
      <c r="AE579" s="114">
        <f>'Հ4 '!J566</f>
        <v>1903.5</v>
      </c>
      <c r="AF579" s="113">
        <f t="shared" si="101"/>
        <v>0</v>
      </c>
      <c r="AG579" s="117"/>
      <c r="AH579" s="117"/>
      <c r="AI579" s="117"/>
      <c r="AJ579" s="117"/>
      <c r="AK579" s="117"/>
      <c r="AL579" s="117"/>
      <c r="AM579" s="117"/>
      <c r="AN579" s="117"/>
      <c r="AO579" s="117"/>
      <c r="AP579" s="117"/>
      <c r="AQ579" s="117"/>
      <c r="AR579" s="114">
        <f>'Հ4 '!K566</f>
        <v>1903.5</v>
      </c>
      <c r="AS579" s="113">
        <f t="shared" si="102"/>
        <v>0</v>
      </c>
      <c r="AT579" s="118"/>
      <c r="AU579" s="118"/>
      <c r="AV579" s="118"/>
      <c r="AW579" s="118"/>
      <c r="AX579" s="118"/>
      <c r="AY579" s="118"/>
      <c r="AZ579" s="118"/>
      <c r="BA579" s="118"/>
      <c r="BB579" s="118"/>
      <c r="BC579" s="118"/>
      <c r="BD579" s="118"/>
      <c r="BE579" s="114">
        <f>'Հ4 '!L566</f>
        <v>1903.5</v>
      </c>
      <c r="BF579" s="113">
        <f t="shared" si="103"/>
        <v>0</v>
      </c>
      <c r="BG579" s="119"/>
      <c r="BH579" s="119"/>
      <c r="BI579" s="119"/>
      <c r="BJ579" s="119"/>
      <c r="BK579" s="119"/>
      <c r="BL579" s="119"/>
      <c r="BM579" s="119"/>
      <c r="BN579" s="119"/>
      <c r="BO579" s="119"/>
      <c r="BP579" s="119"/>
      <c r="BQ579" s="119"/>
    </row>
    <row r="580" spans="2:69" ht="43.5" hidden="1" customHeight="1" x14ac:dyDescent="0.3">
      <c r="B580" s="111"/>
      <c r="C580" s="111">
        <f>'Հ4 '!F567</f>
        <v>0</v>
      </c>
      <c r="D580" s="111" t="str">
        <f>'Հ4 '!G567</f>
        <v xml:space="preserve"> ԱՅԼ  ԾԱԽՍԵՐ</v>
      </c>
      <c r="E580" s="114">
        <f>'Հ4 '!H567</f>
        <v>707.5</v>
      </c>
      <c r="F580" s="113">
        <f t="shared" si="99"/>
        <v>0</v>
      </c>
      <c r="G580" s="115"/>
      <c r="H580" s="115"/>
      <c r="I580" s="115"/>
      <c r="J580" s="115"/>
      <c r="K580" s="115"/>
      <c r="L580" s="115"/>
      <c r="M580" s="115"/>
      <c r="N580" s="115"/>
      <c r="O580" s="115"/>
      <c r="P580" s="115"/>
      <c r="Q580" s="115"/>
      <c r="R580" s="114">
        <f>'Հ4 '!I567</f>
        <v>777</v>
      </c>
      <c r="S580" s="113">
        <f t="shared" si="100"/>
        <v>0</v>
      </c>
      <c r="T580" s="116"/>
      <c r="U580" s="116"/>
      <c r="V580" s="116"/>
      <c r="W580" s="116"/>
      <c r="X580" s="116"/>
      <c r="Y580" s="116"/>
      <c r="Z580" s="116"/>
      <c r="AA580" s="116"/>
      <c r="AB580" s="116"/>
      <c r="AC580" s="116"/>
      <c r="AD580" s="116"/>
      <c r="AE580" s="114">
        <f>'Հ4 '!J567</f>
        <v>777</v>
      </c>
      <c r="AF580" s="113">
        <f t="shared" si="101"/>
        <v>0</v>
      </c>
      <c r="AG580" s="117"/>
      <c r="AH580" s="117"/>
      <c r="AI580" s="117"/>
      <c r="AJ580" s="117"/>
      <c r="AK580" s="117"/>
      <c r="AL580" s="117"/>
      <c r="AM580" s="117"/>
      <c r="AN580" s="117"/>
      <c r="AO580" s="117"/>
      <c r="AP580" s="117"/>
      <c r="AQ580" s="117"/>
      <c r="AR580" s="114">
        <f>'Հ4 '!K567</f>
        <v>777</v>
      </c>
      <c r="AS580" s="113">
        <f t="shared" si="102"/>
        <v>0</v>
      </c>
      <c r="AT580" s="118"/>
      <c r="AU580" s="118"/>
      <c r="AV580" s="118"/>
      <c r="AW580" s="118"/>
      <c r="AX580" s="118"/>
      <c r="AY580" s="118"/>
      <c r="AZ580" s="118"/>
      <c r="BA580" s="118"/>
      <c r="BB580" s="118"/>
      <c r="BC580" s="118"/>
      <c r="BD580" s="118"/>
      <c r="BE580" s="114">
        <f>'Հ4 '!L567</f>
        <v>777</v>
      </c>
      <c r="BF580" s="113">
        <f t="shared" si="103"/>
        <v>0</v>
      </c>
      <c r="BG580" s="119"/>
      <c r="BH580" s="119"/>
      <c r="BI580" s="119"/>
      <c r="BJ580" s="119"/>
      <c r="BK580" s="119"/>
      <c r="BL580" s="119"/>
      <c r="BM580" s="119"/>
      <c r="BN580" s="119"/>
      <c r="BO580" s="119"/>
      <c r="BP580" s="119"/>
      <c r="BQ580" s="119"/>
    </row>
    <row r="581" spans="2:69" ht="43.5" hidden="1" customHeight="1" x14ac:dyDescent="0.3">
      <c r="B581" s="111"/>
      <c r="C581" s="111">
        <f>'Հ4 '!F568</f>
        <v>0</v>
      </c>
      <c r="D581" s="111" t="str">
        <f>'Հ4 '!G568</f>
        <v xml:space="preserve"> Հարկեր, պարտադիր վճարներ և տույժեր, որոնք կառավարման տարբեր մակարդակների կողմից կիրառվում են միմյանց նկատմամբ</v>
      </c>
      <c r="E581" s="114">
        <f>'Հ4 '!H568</f>
        <v>707.5</v>
      </c>
      <c r="F581" s="113">
        <f t="shared" ref="F581:F644" si="109">SUM(G581:Q581)</f>
        <v>0</v>
      </c>
      <c r="G581" s="115"/>
      <c r="H581" s="115"/>
      <c r="I581" s="115"/>
      <c r="J581" s="115"/>
      <c r="K581" s="115"/>
      <c r="L581" s="115"/>
      <c r="M581" s="115"/>
      <c r="N581" s="115"/>
      <c r="O581" s="115"/>
      <c r="P581" s="115"/>
      <c r="Q581" s="115"/>
      <c r="R581" s="114">
        <f>'Հ4 '!I568</f>
        <v>777</v>
      </c>
      <c r="S581" s="113">
        <f t="shared" ref="S581:S644" si="110">SUM(T581:AD581)</f>
        <v>0</v>
      </c>
      <c r="T581" s="116"/>
      <c r="U581" s="116"/>
      <c r="V581" s="116"/>
      <c r="W581" s="116"/>
      <c r="X581" s="116"/>
      <c r="Y581" s="116"/>
      <c r="Z581" s="116"/>
      <c r="AA581" s="116"/>
      <c r="AB581" s="116"/>
      <c r="AC581" s="116"/>
      <c r="AD581" s="116"/>
      <c r="AE581" s="114">
        <f>'Հ4 '!J568</f>
        <v>777</v>
      </c>
      <c r="AF581" s="113">
        <f t="shared" ref="AF581:AF644" si="111">SUM(AG581:AQ581)</f>
        <v>0</v>
      </c>
      <c r="AG581" s="117"/>
      <c r="AH581" s="117"/>
      <c r="AI581" s="117"/>
      <c r="AJ581" s="117"/>
      <c r="AK581" s="117"/>
      <c r="AL581" s="117"/>
      <c r="AM581" s="117"/>
      <c r="AN581" s="117"/>
      <c r="AO581" s="117"/>
      <c r="AP581" s="117"/>
      <c r="AQ581" s="117"/>
      <c r="AR581" s="114">
        <f>'Հ4 '!K568</f>
        <v>777</v>
      </c>
      <c r="AS581" s="113">
        <f t="shared" ref="AS581:AS644" si="112">SUM(AT581:BD581)</f>
        <v>0</v>
      </c>
      <c r="AT581" s="118"/>
      <c r="AU581" s="118"/>
      <c r="AV581" s="118"/>
      <c r="AW581" s="118"/>
      <c r="AX581" s="118"/>
      <c r="AY581" s="118"/>
      <c r="AZ581" s="118"/>
      <c r="BA581" s="118"/>
      <c r="BB581" s="118"/>
      <c r="BC581" s="118"/>
      <c r="BD581" s="118"/>
      <c r="BE581" s="114">
        <f>'Հ4 '!L568</f>
        <v>777</v>
      </c>
      <c r="BF581" s="113">
        <f t="shared" ref="BF581:BF644" si="113">SUM(BG581:BQ581)</f>
        <v>0</v>
      </c>
      <c r="BG581" s="119"/>
      <c r="BH581" s="119"/>
      <c r="BI581" s="119"/>
      <c r="BJ581" s="119"/>
      <c r="BK581" s="119"/>
      <c r="BL581" s="119"/>
      <c r="BM581" s="119"/>
      <c r="BN581" s="119"/>
      <c r="BO581" s="119"/>
      <c r="BP581" s="119"/>
      <c r="BQ581" s="119"/>
    </row>
    <row r="582" spans="2:69" ht="66" customHeight="1" x14ac:dyDescent="0.3">
      <c r="B582" s="111"/>
      <c r="C582" s="111" t="str">
        <f>'Հ4 '!F569</f>
        <v xml:space="preserve"> 11002</v>
      </c>
      <c r="D582" s="111" t="str">
        <f>'Հ4 '!G569</f>
        <v xml:space="preserve"> Սոցիալական պաշտպանության առանձին  ծրագրերի իրականացման ապահովում</v>
      </c>
      <c r="E582" s="114">
        <f>'Հ4 '!H569</f>
        <v>6924680.9099999992</v>
      </c>
      <c r="F582" s="113">
        <f t="shared" si="109"/>
        <v>6925613.9000000004</v>
      </c>
      <c r="G582" s="115">
        <v>6925613.9000000004</v>
      </c>
      <c r="H582" s="115"/>
      <c r="I582" s="115"/>
      <c r="J582" s="115"/>
      <c r="K582" s="115"/>
      <c r="L582" s="115"/>
      <c r="M582" s="115"/>
      <c r="N582" s="115"/>
      <c r="O582" s="115"/>
      <c r="P582" s="115"/>
      <c r="Q582" s="115"/>
      <c r="R582" s="114">
        <f>'Հ4 '!I569</f>
        <v>7115588.9000000004</v>
      </c>
      <c r="S582" s="113">
        <f t="shared" si="110"/>
        <v>7115588.9000000004</v>
      </c>
      <c r="T582" s="116">
        <v>7115588.9000000004</v>
      </c>
      <c r="U582" s="116"/>
      <c r="V582" s="116"/>
      <c r="W582" s="116"/>
      <c r="X582" s="116"/>
      <c r="Y582" s="116"/>
      <c r="Z582" s="116"/>
      <c r="AA582" s="116"/>
      <c r="AB582" s="116"/>
      <c r="AC582" s="116"/>
      <c r="AD582" s="116"/>
      <c r="AE582" s="114">
        <f>'Հ4 '!J569</f>
        <v>7109751.5000000009</v>
      </c>
      <c r="AF582" s="113">
        <f t="shared" si="111"/>
        <v>0</v>
      </c>
      <c r="AG582" s="117"/>
      <c r="AH582" s="117"/>
      <c r="AI582" s="117"/>
      <c r="AJ582" s="117"/>
      <c r="AK582" s="117"/>
      <c r="AL582" s="117"/>
      <c r="AM582" s="117"/>
      <c r="AN582" s="117"/>
      <c r="AO582" s="117"/>
      <c r="AP582" s="117"/>
      <c r="AQ582" s="117"/>
      <c r="AR582" s="114">
        <f>'Հ4 '!K569</f>
        <v>7113414.59246</v>
      </c>
      <c r="AS582" s="113">
        <f t="shared" si="112"/>
        <v>0</v>
      </c>
      <c r="AT582" s="118"/>
      <c r="AU582" s="118"/>
      <c r="AV582" s="118"/>
      <c r="AW582" s="118"/>
      <c r="AX582" s="118"/>
      <c r="AY582" s="118"/>
      <c r="AZ582" s="118"/>
      <c r="BA582" s="118"/>
      <c r="BB582" s="118"/>
      <c r="BC582" s="118"/>
      <c r="BD582" s="118"/>
      <c r="BE582" s="114">
        <f>'Հ4 '!L569</f>
        <v>7179469.0416866662</v>
      </c>
      <c r="BF582" s="113">
        <f t="shared" si="113"/>
        <v>0</v>
      </c>
      <c r="BG582" s="119"/>
      <c r="BH582" s="119"/>
      <c r="BI582" s="119"/>
      <c r="BJ582" s="119"/>
      <c r="BK582" s="119"/>
      <c r="BL582" s="119"/>
      <c r="BM582" s="119"/>
      <c r="BN582" s="119"/>
      <c r="BO582" s="119"/>
      <c r="BP582" s="119"/>
      <c r="BQ582" s="119"/>
    </row>
    <row r="583" spans="2:69" ht="43.5" hidden="1" customHeight="1" x14ac:dyDescent="0.3">
      <c r="B583" s="111"/>
      <c r="C583" s="111">
        <f>'Հ4 '!F570</f>
        <v>0</v>
      </c>
      <c r="D583" s="111" t="str">
        <f>'Հ4 '!G570</f>
        <v xml:space="preserve"> այդ թվում` ըստ կատարողների</v>
      </c>
      <c r="E583" s="114">
        <f>'Հ4 '!H570</f>
        <v>0</v>
      </c>
      <c r="F583" s="113">
        <f t="shared" si="109"/>
        <v>0</v>
      </c>
      <c r="G583" s="115"/>
      <c r="H583" s="115"/>
      <c r="I583" s="115"/>
      <c r="J583" s="115"/>
      <c r="K583" s="115"/>
      <c r="L583" s="115"/>
      <c r="M583" s="115"/>
      <c r="N583" s="115"/>
      <c r="O583" s="115"/>
      <c r="P583" s="115"/>
      <c r="Q583" s="115"/>
      <c r="R583" s="114">
        <f>'Հ4 '!I570</f>
        <v>0</v>
      </c>
      <c r="S583" s="113">
        <f t="shared" si="110"/>
        <v>0</v>
      </c>
      <c r="T583" s="116"/>
      <c r="U583" s="116"/>
      <c r="V583" s="116"/>
      <c r="W583" s="116"/>
      <c r="X583" s="116"/>
      <c r="Y583" s="116"/>
      <c r="Z583" s="116"/>
      <c r="AA583" s="116"/>
      <c r="AB583" s="116"/>
      <c r="AC583" s="116"/>
      <c r="AD583" s="116"/>
      <c r="AE583" s="114">
        <f>'Հ4 '!J570</f>
        <v>0</v>
      </c>
      <c r="AF583" s="113">
        <f t="shared" si="111"/>
        <v>0</v>
      </c>
      <c r="AG583" s="117"/>
      <c r="AH583" s="117"/>
      <c r="AI583" s="117"/>
      <c r="AJ583" s="117"/>
      <c r="AK583" s="117"/>
      <c r="AL583" s="117"/>
      <c r="AM583" s="117"/>
      <c r="AN583" s="117"/>
      <c r="AO583" s="117"/>
      <c r="AP583" s="117"/>
      <c r="AQ583" s="117"/>
      <c r="AR583" s="114">
        <f>'Հ4 '!K570</f>
        <v>0</v>
      </c>
      <c r="AS583" s="113">
        <f t="shared" si="112"/>
        <v>0</v>
      </c>
      <c r="AT583" s="118"/>
      <c r="AU583" s="118"/>
      <c r="AV583" s="118"/>
      <c r="AW583" s="118"/>
      <c r="AX583" s="118"/>
      <c r="AY583" s="118"/>
      <c r="AZ583" s="118"/>
      <c r="BA583" s="118"/>
      <c r="BB583" s="118"/>
      <c r="BC583" s="118"/>
      <c r="BD583" s="118"/>
      <c r="BE583" s="114">
        <f>'Հ4 '!L570</f>
        <v>0</v>
      </c>
      <c r="BF583" s="113">
        <f t="shared" si="113"/>
        <v>0</v>
      </c>
      <c r="BG583" s="119"/>
      <c r="BH583" s="119"/>
      <c r="BI583" s="119"/>
      <c r="BJ583" s="119"/>
      <c r="BK583" s="119"/>
      <c r="BL583" s="119"/>
      <c r="BM583" s="119"/>
      <c r="BN583" s="119"/>
      <c r="BO583" s="119"/>
      <c r="BP583" s="119"/>
      <c r="BQ583" s="119"/>
    </row>
    <row r="584" spans="2:69" ht="43.5" hidden="1" customHeight="1" x14ac:dyDescent="0.3">
      <c r="B584" s="111"/>
      <c r="C584" s="111">
        <f>'Հ4 '!F571</f>
        <v>0</v>
      </c>
      <c r="D584" s="111" t="str">
        <f>'Հ4 '!G571</f>
        <v xml:space="preserve"> ՀՀ աշխատանքի և սոցիալական հարցերի նախարարության միասնական սոցիալական ծառայություն</v>
      </c>
      <c r="E584" s="114">
        <f>'Հ4 '!H571</f>
        <v>6924680.9099999992</v>
      </c>
      <c r="F584" s="113">
        <f t="shared" si="109"/>
        <v>0</v>
      </c>
      <c r="G584" s="115"/>
      <c r="H584" s="115"/>
      <c r="I584" s="115"/>
      <c r="J584" s="115"/>
      <c r="K584" s="115"/>
      <c r="L584" s="115"/>
      <c r="M584" s="115"/>
      <c r="N584" s="115"/>
      <c r="O584" s="115"/>
      <c r="P584" s="115"/>
      <c r="Q584" s="115"/>
      <c r="R584" s="114">
        <f>'Հ4 '!I571</f>
        <v>7115588.9000000004</v>
      </c>
      <c r="S584" s="113">
        <f t="shared" si="110"/>
        <v>0</v>
      </c>
      <c r="T584" s="116"/>
      <c r="U584" s="116"/>
      <c r="V584" s="116"/>
      <c r="W584" s="116"/>
      <c r="X584" s="116"/>
      <c r="Y584" s="116"/>
      <c r="Z584" s="116"/>
      <c r="AA584" s="116"/>
      <c r="AB584" s="116"/>
      <c r="AC584" s="116"/>
      <c r="AD584" s="116"/>
      <c r="AE584" s="114">
        <f>'Հ4 '!J571</f>
        <v>7109751.5000000009</v>
      </c>
      <c r="AF584" s="113">
        <f t="shared" si="111"/>
        <v>0</v>
      </c>
      <c r="AG584" s="117"/>
      <c r="AH584" s="117"/>
      <c r="AI584" s="117"/>
      <c r="AJ584" s="117"/>
      <c r="AK584" s="117"/>
      <c r="AL584" s="117"/>
      <c r="AM584" s="117"/>
      <c r="AN584" s="117"/>
      <c r="AO584" s="117"/>
      <c r="AP584" s="117"/>
      <c r="AQ584" s="117"/>
      <c r="AR584" s="114">
        <f>'Հ4 '!K571</f>
        <v>7113414.59246</v>
      </c>
      <c r="AS584" s="113">
        <f t="shared" si="112"/>
        <v>0</v>
      </c>
      <c r="AT584" s="118"/>
      <c r="AU584" s="118"/>
      <c r="AV584" s="118"/>
      <c r="AW584" s="118"/>
      <c r="AX584" s="118"/>
      <c r="AY584" s="118"/>
      <c r="AZ584" s="118"/>
      <c r="BA584" s="118"/>
      <c r="BB584" s="118"/>
      <c r="BC584" s="118"/>
      <c r="BD584" s="118"/>
      <c r="BE584" s="114">
        <f>'Հ4 '!L571</f>
        <v>7179469.0416866662</v>
      </c>
      <c r="BF584" s="113">
        <f t="shared" si="113"/>
        <v>0</v>
      </c>
      <c r="BG584" s="119"/>
      <c r="BH584" s="119"/>
      <c r="BI584" s="119"/>
      <c r="BJ584" s="119"/>
      <c r="BK584" s="119"/>
      <c r="BL584" s="119"/>
      <c r="BM584" s="119"/>
      <c r="BN584" s="119"/>
      <c r="BO584" s="119"/>
      <c r="BP584" s="119"/>
      <c r="BQ584" s="119"/>
    </row>
    <row r="585" spans="2:69" ht="43.5" hidden="1" customHeight="1" x14ac:dyDescent="0.3">
      <c r="B585" s="111"/>
      <c r="C585" s="111">
        <f>'Հ4 '!F572</f>
        <v>0</v>
      </c>
      <c r="D585" s="111" t="str">
        <f>'Հ4 '!G572</f>
        <v xml:space="preserve"> այդ թվում` բյուջետային ծախսերի տնտեսագիտական դասակարգման հոդվածներ</v>
      </c>
      <c r="E585" s="114">
        <f>'Հ4 '!H572</f>
        <v>0</v>
      </c>
      <c r="F585" s="113">
        <f t="shared" si="109"/>
        <v>0</v>
      </c>
      <c r="G585" s="115"/>
      <c r="H585" s="115"/>
      <c r="I585" s="115"/>
      <c r="J585" s="115"/>
      <c r="K585" s="115"/>
      <c r="L585" s="115"/>
      <c r="M585" s="115"/>
      <c r="N585" s="115"/>
      <c r="O585" s="115"/>
      <c r="P585" s="115"/>
      <c r="Q585" s="115"/>
      <c r="R585" s="114">
        <f>'Հ4 '!I572</f>
        <v>0</v>
      </c>
      <c r="S585" s="113">
        <f t="shared" si="110"/>
        <v>0</v>
      </c>
      <c r="T585" s="116"/>
      <c r="U585" s="116"/>
      <c r="V585" s="116"/>
      <c r="W585" s="116"/>
      <c r="X585" s="116"/>
      <c r="Y585" s="116"/>
      <c r="Z585" s="116"/>
      <c r="AA585" s="116"/>
      <c r="AB585" s="116"/>
      <c r="AC585" s="116"/>
      <c r="AD585" s="116"/>
      <c r="AE585" s="114">
        <f>'Հ4 '!J572</f>
        <v>0</v>
      </c>
      <c r="AF585" s="113">
        <f t="shared" si="111"/>
        <v>0</v>
      </c>
      <c r="AG585" s="117"/>
      <c r="AH585" s="117"/>
      <c r="AI585" s="117"/>
      <c r="AJ585" s="117"/>
      <c r="AK585" s="117"/>
      <c r="AL585" s="117"/>
      <c r="AM585" s="117"/>
      <c r="AN585" s="117"/>
      <c r="AO585" s="117"/>
      <c r="AP585" s="117"/>
      <c r="AQ585" s="117"/>
      <c r="AR585" s="114">
        <f>'Հ4 '!K572</f>
        <v>0</v>
      </c>
      <c r="AS585" s="113">
        <f t="shared" si="112"/>
        <v>0</v>
      </c>
      <c r="AT585" s="118"/>
      <c r="AU585" s="118"/>
      <c r="AV585" s="118"/>
      <c r="AW585" s="118"/>
      <c r="AX585" s="118"/>
      <c r="AY585" s="118"/>
      <c r="AZ585" s="118"/>
      <c r="BA585" s="118"/>
      <c r="BB585" s="118"/>
      <c r="BC585" s="118"/>
      <c r="BD585" s="118"/>
      <c r="BE585" s="114">
        <f>'Հ4 '!L572</f>
        <v>0</v>
      </c>
      <c r="BF585" s="113">
        <f t="shared" si="113"/>
        <v>0</v>
      </c>
      <c r="BG585" s="119"/>
      <c r="BH585" s="119"/>
      <c r="BI585" s="119"/>
      <c r="BJ585" s="119"/>
      <c r="BK585" s="119"/>
      <c r="BL585" s="119"/>
      <c r="BM585" s="119"/>
      <c r="BN585" s="119"/>
      <c r="BO585" s="119"/>
      <c r="BP585" s="119"/>
      <c r="BQ585" s="119"/>
    </row>
    <row r="586" spans="2:69" ht="43.5" hidden="1" customHeight="1" x14ac:dyDescent="0.3">
      <c r="B586" s="111"/>
      <c r="C586" s="111">
        <f>'Հ4 '!F573</f>
        <v>0</v>
      </c>
      <c r="D586" s="111" t="str">
        <f>'Հ4 '!G573</f>
        <v xml:space="preserve"> ԸՆԴԱՄԵՆԸ ԾԱԽՍԵՐ</v>
      </c>
      <c r="E586" s="114">
        <f>'Հ4 '!H573</f>
        <v>6924680.9099999992</v>
      </c>
      <c r="F586" s="113">
        <f t="shared" si="109"/>
        <v>0</v>
      </c>
      <c r="G586" s="115"/>
      <c r="H586" s="115"/>
      <c r="I586" s="115"/>
      <c r="J586" s="115"/>
      <c r="K586" s="115"/>
      <c r="L586" s="115"/>
      <c r="M586" s="115"/>
      <c r="N586" s="115"/>
      <c r="O586" s="115"/>
      <c r="P586" s="115"/>
      <c r="Q586" s="115"/>
      <c r="R586" s="114">
        <f>'Հ4 '!I573</f>
        <v>7115588.9000000004</v>
      </c>
      <c r="S586" s="113">
        <f t="shared" si="110"/>
        <v>0</v>
      </c>
      <c r="T586" s="116"/>
      <c r="U586" s="116"/>
      <c r="V586" s="116"/>
      <c r="W586" s="116"/>
      <c r="X586" s="116"/>
      <c r="Y586" s="116"/>
      <c r="Z586" s="116"/>
      <c r="AA586" s="116"/>
      <c r="AB586" s="116"/>
      <c r="AC586" s="116"/>
      <c r="AD586" s="116"/>
      <c r="AE586" s="114">
        <f>'Հ4 '!J573</f>
        <v>7109751.5000000009</v>
      </c>
      <c r="AF586" s="113">
        <f t="shared" si="111"/>
        <v>0</v>
      </c>
      <c r="AG586" s="117"/>
      <c r="AH586" s="117"/>
      <c r="AI586" s="117"/>
      <c r="AJ586" s="117"/>
      <c r="AK586" s="117"/>
      <c r="AL586" s="117"/>
      <c r="AM586" s="117"/>
      <c r="AN586" s="117"/>
      <c r="AO586" s="117"/>
      <c r="AP586" s="117"/>
      <c r="AQ586" s="117"/>
      <c r="AR586" s="114">
        <f>'Հ4 '!K573</f>
        <v>7113414.59246</v>
      </c>
      <c r="AS586" s="113">
        <f t="shared" si="112"/>
        <v>0</v>
      </c>
      <c r="AT586" s="118"/>
      <c r="AU586" s="118"/>
      <c r="AV586" s="118"/>
      <c r="AW586" s="118"/>
      <c r="AX586" s="118"/>
      <c r="AY586" s="118"/>
      <c r="AZ586" s="118"/>
      <c r="BA586" s="118"/>
      <c r="BB586" s="118"/>
      <c r="BC586" s="118"/>
      <c r="BD586" s="118"/>
      <c r="BE586" s="114">
        <f>'Հ4 '!L573</f>
        <v>7179469.0416866662</v>
      </c>
      <c r="BF586" s="113">
        <f t="shared" si="113"/>
        <v>0</v>
      </c>
      <c r="BG586" s="119"/>
      <c r="BH586" s="119"/>
      <c r="BI586" s="119"/>
      <c r="BJ586" s="119"/>
      <c r="BK586" s="119"/>
      <c r="BL586" s="119"/>
      <c r="BM586" s="119"/>
      <c r="BN586" s="119"/>
      <c r="BO586" s="119"/>
      <c r="BP586" s="119"/>
      <c r="BQ586" s="119"/>
    </row>
    <row r="587" spans="2:69" ht="43.5" hidden="1" customHeight="1" x14ac:dyDescent="0.3">
      <c r="B587" s="111"/>
      <c r="C587" s="111">
        <f>'Հ4 '!F574</f>
        <v>0</v>
      </c>
      <c r="D587" s="111" t="str">
        <f>'Հ4 '!G574</f>
        <v xml:space="preserve"> ԸՆԹԱՑԻԿ ԾԱԽՍԵՐ</v>
      </c>
      <c r="E587" s="114">
        <f>'Հ4 '!H574</f>
        <v>6924680.9099999992</v>
      </c>
      <c r="F587" s="113">
        <f t="shared" si="109"/>
        <v>0</v>
      </c>
      <c r="G587" s="115"/>
      <c r="H587" s="115"/>
      <c r="I587" s="115"/>
      <c r="J587" s="115"/>
      <c r="K587" s="115"/>
      <c r="L587" s="115"/>
      <c r="M587" s="115"/>
      <c r="N587" s="115"/>
      <c r="O587" s="115"/>
      <c r="P587" s="115"/>
      <c r="Q587" s="115"/>
      <c r="R587" s="114">
        <f>'Հ4 '!I574</f>
        <v>7115588.9000000004</v>
      </c>
      <c r="S587" s="113">
        <f t="shared" si="110"/>
        <v>0</v>
      </c>
      <c r="T587" s="116"/>
      <c r="U587" s="116"/>
      <c r="V587" s="116"/>
      <c r="W587" s="116"/>
      <c r="X587" s="116"/>
      <c r="Y587" s="116"/>
      <c r="Z587" s="116"/>
      <c r="AA587" s="116"/>
      <c r="AB587" s="116"/>
      <c r="AC587" s="116"/>
      <c r="AD587" s="116"/>
      <c r="AE587" s="114">
        <f>'Հ4 '!J574</f>
        <v>7109751.5000000009</v>
      </c>
      <c r="AF587" s="113">
        <f t="shared" si="111"/>
        <v>0</v>
      </c>
      <c r="AG587" s="117"/>
      <c r="AH587" s="117"/>
      <c r="AI587" s="117"/>
      <c r="AJ587" s="117"/>
      <c r="AK587" s="117"/>
      <c r="AL587" s="117"/>
      <c r="AM587" s="117"/>
      <c r="AN587" s="117"/>
      <c r="AO587" s="117"/>
      <c r="AP587" s="117"/>
      <c r="AQ587" s="117"/>
      <c r="AR587" s="114">
        <f>'Հ4 '!K574</f>
        <v>7113414.59246</v>
      </c>
      <c r="AS587" s="113">
        <f t="shared" si="112"/>
        <v>0</v>
      </c>
      <c r="AT587" s="118"/>
      <c r="AU587" s="118"/>
      <c r="AV587" s="118"/>
      <c r="AW587" s="118"/>
      <c r="AX587" s="118"/>
      <c r="AY587" s="118"/>
      <c r="AZ587" s="118"/>
      <c r="BA587" s="118"/>
      <c r="BB587" s="118"/>
      <c r="BC587" s="118"/>
      <c r="BD587" s="118"/>
      <c r="BE587" s="114">
        <f>'Հ4 '!L574</f>
        <v>7179469.0416866662</v>
      </c>
      <c r="BF587" s="113">
        <f t="shared" si="113"/>
        <v>0</v>
      </c>
      <c r="BG587" s="119"/>
      <c r="BH587" s="119"/>
      <c r="BI587" s="119"/>
      <c r="BJ587" s="119"/>
      <c r="BK587" s="119"/>
      <c r="BL587" s="119"/>
      <c r="BM587" s="119"/>
      <c r="BN587" s="119"/>
      <c r="BO587" s="119"/>
      <c r="BP587" s="119"/>
      <c r="BQ587" s="119"/>
    </row>
    <row r="588" spans="2:69" ht="43.5" hidden="1" customHeight="1" x14ac:dyDescent="0.3">
      <c r="B588" s="111"/>
      <c r="C588" s="111">
        <f>'Հ4 '!F575</f>
        <v>0</v>
      </c>
      <c r="D588" s="111" t="str">
        <f>'Հ4 '!G575</f>
        <v xml:space="preserve"> ԱՇԽԱՏԱՆՔԻ ՎԱՐՁԱՏՐՈՒԹՅՈՒՆ</v>
      </c>
      <c r="E588" s="114">
        <f>'Հ4 '!H575</f>
        <v>6444979.0999999996</v>
      </c>
      <c r="F588" s="113">
        <f t="shared" si="109"/>
        <v>0</v>
      </c>
      <c r="G588" s="115"/>
      <c r="H588" s="115"/>
      <c r="I588" s="115"/>
      <c r="J588" s="115"/>
      <c r="K588" s="115"/>
      <c r="L588" s="115"/>
      <c r="M588" s="115"/>
      <c r="N588" s="115"/>
      <c r="O588" s="115"/>
      <c r="P588" s="115"/>
      <c r="Q588" s="115"/>
      <c r="R588" s="114">
        <f>'Հ4 '!I575</f>
        <v>6489814.7000000002</v>
      </c>
      <c r="S588" s="113">
        <f t="shared" si="110"/>
        <v>0</v>
      </c>
      <c r="T588" s="116"/>
      <c r="U588" s="116"/>
      <c r="V588" s="116"/>
      <c r="W588" s="116"/>
      <c r="X588" s="116"/>
      <c r="Y588" s="116"/>
      <c r="Z588" s="116"/>
      <c r="AA588" s="116"/>
      <c r="AB588" s="116"/>
      <c r="AC588" s="116"/>
      <c r="AD588" s="116"/>
      <c r="AE588" s="114">
        <f>'Հ4 '!J575</f>
        <v>6514245.4000000004</v>
      </c>
      <c r="AF588" s="113">
        <f t="shared" si="111"/>
        <v>0</v>
      </c>
      <c r="AG588" s="117"/>
      <c r="AH588" s="117"/>
      <c r="AI588" s="117"/>
      <c r="AJ588" s="117"/>
      <c r="AK588" s="117"/>
      <c r="AL588" s="117"/>
      <c r="AM588" s="117"/>
      <c r="AN588" s="117"/>
      <c r="AO588" s="117"/>
      <c r="AP588" s="117"/>
      <c r="AQ588" s="117"/>
      <c r="AR588" s="114">
        <f>'Հ4 '!K575</f>
        <v>6542531.1924599996</v>
      </c>
      <c r="AS588" s="113">
        <f t="shared" si="112"/>
        <v>0</v>
      </c>
      <c r="AT588" s="118"/>
      <c r="AU588" s="118"/>
      <c r="AV588" s="118"/>
      <c r="AW588" s="118"/>
      <c r="AX588" s="118"/>
      <c r="AY588" s="118"/>
      <c r="AZ588" s="118"/>
      <c r="BA588" s="118"/>
      <c r="BB588" s="118"/>
      <c r="BC588" s="118"/>
      <c r="BD588" s="118"/>
      <c r="BE588" s="114">
        <f>'Հ4 '!L575</f>
        <v>6608585.6416866658</v>
      </c>
      <c r="BF588" s="113">
        <f t="shared" si="113"/>
        <v>0</v>
      </c>
      <c r="BG588" s="119"/>
      <c r="BH588" s="119"/>
      <c r="BI588" s="119"/>
      <c r="BJ588" s="119"/>
      <c r="BK588" s="119"/>
      <c r="BL588" s="119"/>
      <c r="BM588" s="119"/>
      <c r="BN588" s="119"/>
      <c r="BO588" s="119"/>
      <c r="BP588" s="119"/>
      <c r="BQ588" s="119"/>
    </row>
    <row r="589" spans="2:69" ht="43.5" hidden="1" customHeight="1" x14ac:dyDescent="0.3">
      <c r="B589" s="111"/>
      <c r="C589" s="111">
        <f>'Հ4 '!F576</f>
        <v>0</v>
      </c>
      <c r="D589" s="111" t="str">
        <f>'Հ4 '!G576</f>
        <v xml:space="preserve"> Դրամով վճարվող աշխատավարձեր և հավելավճարներ</v>
      </c>
      <c r="E589" s="114">
        <f>'Հ4 '!H576</f>
        <v>6444979.0999999996</v>
      </c>
      <c r="F589" s="113">
        <f t="shared" si="109"/>
        <v>0</v>
      </c>
      <c r="G589" s="115"/>
      <c r="H589" s="115"/>
      <c r="I589" s="115"/>
      <c r="J589" s="115"/>
      <c r="K589" s="115"/>
      <c r="L589" s="115"/>
      <c r="M589" s="115"/>
      <c r="N589" s="115"/>
      <c r="O589" s="115"/>
      <c r="P589" s="115"/>
      <c r="Q589" s="115"/>
      <c r="R589" s="114">
        <f>'Հ4 '!I576</f>
        <v>6489814.7000000002</v>
      </c>
      <c r="S589" s="113">
        <f t="shared" si="110"/>
        <v>0</v>
      </c>
      <c r="T589" s="116"/>
      <c r="U589" s="116"/>
      <c r="V589" s="116"/>
      <c r="W589" s="116"/>
      <c r="X589" s="116"/>
      <c r="Y589" s="116"/>
      <c r="Z589" s="116"/>
      <c r="AA589" s="116"/>
      <c r="AB589" s="116"/>
      <c r="AC589" s="116"/>
      <c r="AD589" s="116"/>
      <c r="AE589" s="114">
        <f>'Հ4 '!J576</f>
        <v>6514245.4000000004</v>
      </c>
      <c r="AF589" s="113">
        <f t="shared" si="111"/>
        <v>0</v>
      </c>
      <c r="AG589" s="117"/>
      <c r="AH589" s="117"/>
      <c r="AI589" s="117"/>
      <c r="AJ589" s="117"/>
      <c r="AK589" s="117"/>
      <c r="AL589" s="117"/>
      <c r="AM589" s="117"/>
      <c r="AN589" s="117"/>
      <c r="AO589" s="117"/>
      <c r="AP589" s="117"/>
      <c r="AQ589" s="117"/>
      <c r="AR589" s="114">
        <f>'Հ4 '!K576</f>
        <v>6542531.1924599996</v>
      </c>
      <c r="AS589" s="113">
        <f t="shared" si="112"/>
        <v>0</v>
      </c>
      <c r="AT589" s="118"/>
      <c r="AU589" s="118"/>
      <c r="AV589" s="118"/>
      <c r="AW589" s="118"/>
      <c r="AX589" s="118"/>
      <c r="AY589" s="118"/>
      <c r="AZ589" s="118"/>
      <c r="BA589" s="118"/>
      <c r="BB589" s="118"/>
      <c r="BC589" s="118"/>
      <c r="BD589" s="118"/>
      <c r="BE589" s="114">
        <f>'Հ4 '!L576</f>
        <v>6608585.6416866658</v>
      </c>
      <c r="BF589" s="113">
        <f t="shared" si="113"/>
        <v>0</v>
      </c>
      <c r="BG589" s="119"/>
      <c r="BH589" s="119"/>
      <c r="BI589" s="119"/>
      <c r="BJ589" s="119"/>
      <c r="BK589" s="119"/>
      <c r="BL589" s="119"/>
      <c r="BM589" s="119"/>
      <c r="BN589" s="119"/>
      <c r="BO589" s="119"/>
      <c r="BP589" s="119"/>
      <c r="BQ589" s="119"/>
    </row>
    <row r="590" spans="2:69" ht="43.5" hidden="1" customHeight="1" x14ac:dyDescent="0.3">
      <c r="B590" s="111"/>
      <c r="C590" s="111">
        <f>'Հ4 '!F577</f>
        <v>0</v>
      </c>
      <c r="D590" s="111" t="str">
        <f>'Հ4 '!G577</f>
        <v xml:space="preserve"> - Աշխատողների աշխատավարձեր և հավելավճարներ</v>
      </c>
      <c r="E590" s="114">
        <f>'Հ4 '!H577</f>
        <v>5627086.2999999998</v>
      </c>
      <c r="F590" s="113">
        <f t="shared" si="109"/>
        <v>0</v>
      </c>
      <c r="G590" s="115"/>
      <c r="H590" s="115"/>
      <c r="I590" s="115"/>
      <c r="J590" s="115"/>
      <c r="K590" s="115"/>
      <c r="L590" s="115"/>
      <c r="M590" s="115"/>
      <c r="N590" s="115"/>
      <c r="O590" s="115"/>
      <c r="P590" s="115"/>
      <c r="Q590" s="115"/>
      <c r="R590" s="114">
        <f>'Հ4 '!I577</f>
        <v>5619240.5</v>
      </c>
      <c r="S590" s="113">
        <f t="shared" si="110"/>
        <v>0</v>
      </c>
      <c r="T590" s="116"/>
      <c r="U590" s="116"/>
      <c r="V590" s="116"/>
      <c r="W590" s="116"/>
      <c r="X590" s="116"/>
      <c r="Y590" s="116"/>
      <c r="Z590" s="116"/>
      <c r="AA590" s="116"/>
      <c r="AB590" s="116"/>
      <c r="AC590" s="116"/>
      <c r="AD590" s="116"/>
      <c r="AE590" s="114">
        <f>'Հ4 '!J577</f>
        <v>5640256.5999999996</v>
      </c>
      <c r="AF590" s="113">
        <f t="shared" si="111"/>
        <v>0</v>
      </c>
      <c r="AG590" s="117"/>
      <c r="AH590" s="117"/>
      <c r="AI590" s="117"/>
      <c r="AJ590" s="117"/>
      <c r="AK590" s="117"/>
      <c r="AL590" s="117"/>
      <c r="AM590" s="117"/>
      <c r="AN590" s="117"/>
      <c r="AO590" s="117"/>
      <c r="AP590" s="117"/>
      <c r="AQ590" s="117"/>
      <c r="AR590" s="114">
        <f>'Հ4 '!K577</f>
        <v>5678717.8924599998</v>
      </c>
      <c r="AS590" s="113">
        <f t="shared" si="112"/>
        <v>0</v>
      </c>
      <c r="AT590" s="118"/>
      <c r="AU590" s="118"/>
      <c r="AV590" s="118"/>
      <c r="AW590" s="118"/>
      <c r="AX590" s="118"/>
      <c r="AY590" s="118"/>
      <c r="AZ590" s="118"/>
      <c r="BA590" s="118"/>
      <c r="BB590" s="118"/>
      <c r="BC590" s="118"/>
      <c r="BD590" s="118"/>
      <c r="BE590" s="114">
        <f>'Հ4 '!L577</f>
        <v>5728621.0416866662</v>
      </c>
      <c r="BF590" s="113">
        <f t="shared" si="113"/>
        <v>0</v>
      </c>
      <c r="BG590" s="119"/>
      <c r="BH590" s="119"/>
      <c r="BI590" s="119"/>
      <c r="BJ590" s="119"/>
      <c r="BK590" s="119"/>
      <c r="BL590" s="119"/>
      <c r="BM590" s="119"/>
      <c r="BN590" s="119"/>
      <c r="BO590" s="119"/>
      <c r="BP590" s="119"/>
      <c r="BQ590" s="119"/>
    </row>
    <row r="591" spans="2:69" ht="43.5" hidden="1" customHeight="1" x14ac:dyDescent="0.3">
      <c r="B591" s="111"/>
      <c r="C591" s="111">
        <f>'Հ4 '!F578</f>
        <v>0</v>
      </c>
      <c r="D591" s="111" t="str">
        <f>'Հ4 '!G578</f>
        <v xml:space="preserve"> - Պարգևատրումներ, դրամական խրախուսումներ և հատուկ վճարներ</v>
      </c>
      <c r="E591" s="114">
        <f>'Հ4 '!H578</f>
        <v>491428.8</v>
      </c>
      <c r="F591" s="113">
        <f t="shared" si="109"/>
        <v>0</v>
      </c>
      <c r="G591" s="115"/>
      <c r="H591" s="115"/>
      <c r="I591" s="115"/>
      <c r="J591" s="115"/>
      <c r="K591" s="115"/>
      <c r="L591" s="115"/>
      <c r="M591" s="115"/>
      <c r="N591" s="115"/>
      <c r="O591" s="115"/>
      <c r="P591" s="115"/>
      <c r="Q591" s="115"/>
      <c r="R591" s="114">
        <f>'Հ4 '!I578</f>
        <v>533977.19999999995</v>
      </c>
      <c r="S591" s="113">
        <f t="shared" si="110"/>
        <v>0</v>
      </c>
      <c r="T591" s="116"/>
      <c r="U591" s="116"/>
      <c r="V591" s="116"/>
      <c r="W591" s="116"/>
      <c r="X591" s="116"/>
      <c r="Y591" s="116"/>
      <c r="Z591" s="116"/>
      <c r="AA591" s="116"/>
      <c r="AB591" s="116"/>
      <c r="AC591" s="116"/>
      <c r="AD591" s="116"/>
      <c r="AE591" s="114">
        <f>'Հ4 '!J578</f>
        <v>455622.40000000002</v>
      </c>
      <c r="AF591" s="113">
        <f t="shared" si="111"/>
        <v>0</v>
      </c>
      <c r="AG591" s="117"/>
      <c r="AH591" s="117"/>
      <c r="AI591" s="117"/>
      <c r="AJ591" s="117"/>
      <c r="AK591" s="117"/>
      <c r="AL591" s="117"/>
      <c r="AM591" s="117"/>
      <c r="AN591" s="117"/>
      <c r="AO591" s="117"/>
      <c r="AP591" s="117"/>
      <c r="AQ591" s="117"/>
      <c r="AR591" s="114">
        <f>'Հ4 '!K578</f>
        <v>539478.19999999995</v>
      </c>
      <c r="AS591" s="113">
        <f t="shared" si="112"/>
        <v>0</v>
      </c>
      <c r="AT591" s="118"/>
      <c r="AU591" s="118"/>
      <c r="AV591" s="118"/>
      <c r="AW591" s="118"/>
      <c r="AX591" s="118"/>
      <c r="AY591" s="118"/>
      <c r="AZ591" s="118"/>
      <c r="BA591" s="118"/>
      <c r="BB591" s="118"/>
      <c r="BC591" s="118"/>
      <c r="BD591" s="118"/>
      <c r="BE591" s="114">
        <f>'Հ4 '!L578</f>
        <v>544219</v>
      </c>
      <c r="BF591" s="113">
        <f t="shared" si="113"/>
        <v>0</v>
      </c>
      <c r="BG591" s="119"/>
      <c r="BH591" s="119"/>
      <c r="BI591" s="119"/>
      <c r="BJ591" s="119"/>
      <c r="BK591" s="119"/>
      <c r="BL591" s="119"/>
      <c r="BM591" s="119"/>
      <c r="BN591" s="119"/>
      <c r="BO591" s="119"/>
      <c r="BP591" s="119"/>
      <c r="BQ591" s="119"/>
    </row>
    <row r="592" spans="2:69" ht="43.5" hidden="1" customHeight="1" x14ac:dyDescent="0.3">
      <c r="B592" s="111"/>
      <c r="C592" s="111">
        <f>'Հ4 '!F579</f>
        <v>0</v>
      </c>
      <c r="D592" s="111" t="str">
        <f>'Հ4 '!G579</f>
        <v xml:space="preserve"> - Քաղաքացիական, դատական և պետական այլ ծառայողների պարգևատրում</v>
      </c>
      <c r="E592" s="114">
        <f>'Հ4 '!H579</f>
        <v>326464</v>
      </c>
      <c r="F592" s="113">
        <f t="shared" si="109"/>
        <v>0</v>
      </c>
      <c r="G592" s="115"/>
      <c r="H592" s="115"/>
      <c r="I592" s="115"/>
      <c r="J592" s="115"/>
      <c r="K592" s="115"/>
      <c r="L592" s="115"/>
      <c r="M592" s="115"/>
      <c r="N592" s="115"/>
      <c r="O592" s="115"/>
      <c r="P592" s="115"/>
      <c r="Q592" s="115"/>
      <c r="R592" s="114">
        <f>'Հ4 '!I579</f>
        <v>336597</v>
      </c>
      <c r="S592" s="113">
        <f t="shared" si="110"/>
        <v>0</v>
      </c>
      <c r="T592" s="116"/>
      <c r="U592" s="116"/>
      <c r="V592" s="116"/>
      <c r="W592" s="116"/>
      <c r="X592" s="116"/>
      <c r="Y592" s="116"/>
      <c r="Z592" s="116"/>
      <c r="AA592" s="116"/>
      <c r="AB592" s="116"/>
      <c r="AC592" s="116"/>
      <c r="AD592" s="116"/>
      <c r="AE592" s="114">
        <f>'Հ4 '!J579</f>
        <v>418366.4</v>
      </c>
      <c r="AF592" s="113">
        <f t="shared" si="111"/>
        <v>0</v>
      </c>
      <c r="AG592" s="117"/>
      <c r="AH592" s="117"/>
      <c r="AI592" s="117"/>
      <c r="AJ592" s="117"/>
      <c r="AK592" s="117"/>
      <c r="AL592" s="117"/>
      <c r="AM592" s="117"/>
      <c r="AN592" s="117"/>
      <c r="AO592" s="117"/>
      <c r="AP592" s="117"/>
      <c r="AQ592" s="117"/>
      <c r="AR592" s="114">
        <f>'Հ4 '!K579</f>
        <v>324335.09999999998</v>
      </c>
      <c r="AS592" s="113">
        <f t="shared" si="112"/>
        <v>0</v>
      </c>
      <c r="AT592" s="118"/>
      <c r="AU592" s="118"/>
      <c r="AV592" s="118"/>
      <c r="AW592" s="118"/>
      <c r="AX592" s="118"/>
      <c r="AY592" s="118"/>
      <c r="AZ592" s="118"/>
      <c r="BA592" s="118"/>
      <c r="BB592" s="118"/>
      <c r="BC592" s="118"/>
      <c r="BD592" s="118"/>
      <c r="BE592" s="114">
        <f>'Հ4 '!L579</f>
        <v>335745.6</v>
      </c>
      <c r="BF592" s="113">
        <f t="shared" si="113"/>
        <v>0</v>
      </c>
      <c r="BG592" s="119"/>
      <c r="BH592" s="119"/>
      <c r="BI592" s="119"/>
      <c r="BJ592" s="119"/>
      <c r="BK592" s="119"/>
      <c r="BL592" s="119"/>
      <c r="BM592" s="119"/>
      <c r="BN592" s="119"/>
      <c r="BO592" s="119"/>
      <c r="BP592" s="119"/>
      <c r="BQ592" s="119"/>
    </row>
    <row r="593" spans="2:69" ht="43.5" hidden="1" customHeight="1" x14ac:dyDescent="0.3">
      <c r="B593" s="111"/>
      <c r="C593" s="111">
        <f>'Հ4 '!F580</f>
        <v>0</v>
      </c>
      <c r="D593" s="111" t="str">
        <f>'Հ4 '!G580</f>
        <v xml:space="preserve"> ԾԱՌԱՅՈՒԹՅՈՒՆՆԵՐԻ  ԵՎ   ԱՊՐԱՆՔՆԵՐԻ  ՁԵՌՔԲԵՐՈՒՄ</v>
      </c>
      <c r="E593" s="114">
        <f>'Հ4 '!H580</f>
        <v>475354.31</v>
      </c>
      <c r="F593" s="113">
        <f t="shared" si="109"/>
        <v>0</v>
      </c>
      <c r="G593" s="115"/>
      <c r="H593" s="115"/>
      <c r="I593" s="115"/>
      <c r="J593" s="115"/>
      <c r="K593" s="115"/>
      <c r="L593" s="115"/>
      <c r="M593" s="115"/>
      <c r="N593" s="115"/>
      <c r="O593" s="115"/>
      <c r="P593" s="115"/>
      <c r="Q593" s="115"/>
      <c r="R593" s="114">
        <f>'Հ4 '!I580</f>
        <v>621082.20000000007</v>
      </c>
      <c r="S593" s="113">
        <f t="shared" si="110"/>
        <v>0</v>
      </c>
      <c r="T593" s="116"/>
      <c r="U593" s="116"/>
      <c r="V593" s="116"/>
      <c r="W593" s="116"/>
      <c r="X593" s="116"/>
      <c r="Y593" s="116"/>
      <c r="Z593" s="116"/>
      <c r="AA593" s="116"/>
      <c r="AB593" s="116"/>
      <c r="AC593" s="116"/>
      <c r="AD593" s="116"/>
      <c r="AE593" s="114">
        <f>'Հ4 '!J580</f>
        <v>568176.19999999995</v>
      </c>
      <c r="AF593" s="113">
        <f t="shared" si="111"/>
        <v>0</v>
      </c>
      <c r="AG593" s="117"/>
      <c r="AH593" s="117"/>
      <c r="AI593" s="117"/>
      <c r="AJ593" s="117"/>
      <c r="AK593" s="117"/>
      <c r="AL593" s="117"/>
      <c r="AM593" s="117"/>
      <c r="AN593" s="117"/>
      <c r="AO593" s="117"/>
      <c r="AP593" s="117"/>
      <c r="AQ593" s="117"/>
      <c r="AR593" s="114">
        <f>'Հ4 '!K580</f>
        <v>566047.4</v>
      </c>
      <c r="AS593" s="113">
        <f t="shared" si="112"/>
        <v>0</v>
      </c>
      <c r="AT593" s="118"/>
      <c r="AU593" s="118"/>
      <c r="AV593" s="118"/>
      <c r="AW593" s="118"/>
      <c r="AX593" s="118"/>
      <c r="AY593" s="118"/>
      <c r="AZ593" s="118"/>
      <c r="BA593" s="118"/>
      <c r="BB593" s="118"/>
      <c r="BC593" s="118"/>
      <c r="BD593" s="118"/>
      <c r="BE593" s="114">
        <f>'Հ4 '!L580</f>
        <v>566047.4</v>
      </c>
      <c r="BF593" s="113">
        <f t="shared" si="113"/>
        <v>0</v>
      </c>
      <c r="BG593" s="119"/>
      <c r="BH593" s="119"/>
      <c r="BI593" s="119"/>
      <c r="BJ593" s="119"/>
      <c r="BK593" s="119"/>
      <c r="BL593" s="119"/>
      <c r="BM593" s="119"/>
      <c r="BN593" s="119"/>
      <c r="BO593" s="119"/>
      <c r="BP593" s="119"/>
      <c r="BQ593" s="119"/>
    </row>
    <row r="594" spans="2:69" ht="43.5" hidden="1" customHeight="1" x14ac:dyDescent="0.3">
      <c r="B594" s="111"/>
      <c r="C594" s="111">
        <f>'Հ4 '!F581</f>
        <v>0</v>
      </c>
      <c r="D594" s="111" t="str">
        <f>'Հ4 '!G581</f>
        <v xml:space="preserve"> Շարունակական ծախսեր</v>
      </c>
      <c r="E594" s="114">
        <f>'Հ4 '!H581</f>
        <v>256492.52000000002</v>
      </c>
      <c r="F594" s="113">
        <f t="shared" si="109"/>
        <v>0</v>
      </c>
      <c r="G594" s="115"/>
      <c r="H594" s="115"/>
      <c r="I594" s="115"/>
      <c r="J594" s="115"/>
      <c r="K594" s="115"/>
      <c r="L594" s="115"/>
      <c r="M594" s="115"/>
      <c r="N594" s="115"/>
      <c r="O594" s="115"/>
      <c r="P594" s="115"/>
      <c r="Q594" s="115"/>
      <c r="R594" s="114">
        <f>'Հ4 '!I581</f>
        <v>309314</v>
      </c>
      <c r="S594" s="113">
        <f t="shared" si="110"/>
        <v>0</v>
      </c>
      <c r="T594" s="116"/>
      <c r="U594" s="116"/>
      <c r="V594" s="116"/>
      <c r="W594" s="116"/>
      <c r="X594" s="116"/>
      <c r="Y594" s="116"/>
      <c r="Z594" s="116"/>
      <c r="AA594" s="116"/>
      <c r="AB594" s="116"/>
      <c r="AC594" s="116"/>
      <c r="AD594" s="116"/>
      <c r="AE594" s="114">
        <f>'Հ4 '!J581</f>
        <v>302830.09999999998</v>
      </c>
      <c r="AF594" s="113">
        <f t="shared" si="111"/>
        <v>0</v>
      </c>
      <c r="AG594" s="117"/>
      <c r="AH594" s="117"/>
      <c r="AI594" s="117"/>
      <c r="AJ594" s="117"/>
      <c r="AK594" s="117"/>
      <c r="AL594" s="117"/>
      <c r="AM594" s="117"/>
      <c r="AN594" s="117"/>
      <c r="AO594" s="117"/>
      <c r="AP594" s="117"/>
      <c r="AQ594" s="117"/>
      <c r="AR594" s="114">
        <f>'Հ4 '!K581</f>
        <v>302830.09999999998</v>
      </c>
      <c r="AS594" s="113">
        <f t="shared" si="112"/>
        <v>0</v>
      </c>
      <c r="AT594" s="118"/>
      <c r="AU594" s="118"/>
      <c r="AV594" s="118"/>
      <c r="AW594" s="118"/>
      <c r="AX594" s="118"/>
      <c r="AY594" s="118"/>
      <c r="AZ594" s="118"/>
      <c r="BA594" s="118"/>
      <c r="BB594" s="118"/>
      <c r="BC594" s="118"/>
      <c r="BD594" s="118"/>
      <c r="BE594" s="114">
        <f>'Հ4 '!L581</f>
        <v>302830.09999999998</v>
      </c>
      <c r="BF594" s="113">
        <f t="shared" si="113"/>
        <v>0</v>
      </c>
      <c r="BG594" s="119"/>
      <c r="BH594" s="119"/>
      <c r="BI594" s="119"/>
      <c r="BJ594" s="119"/>
      <c r="BK594" s="119"/>
      <c r="BL594" s="119"/>
      <c r="BM594" s="119"/>
      <c r="BN594" s="119"/>
      <c r="BO594" s="119"/>
      <c r="BP594" s="119"/>
      <c r="BQ594" s="119"/>
    </row>
    <row r="595" spans="2:69" ht="43.5" hidden="1" customHeight="1" x14ac:dyDescent="0.3">
      <c r="B595" s="111"/>
      <c r="C595" s="111">
        <f>'Հ4 '!F582</f>
        <v>0</v>
      </c>
      <c r="D595" s="111" t="str">
        <f>'Հ4 '!G582</f>
        <v xml:space="preserve"> - Էներգետիկ ծառայություններ</v>
      </c>
      <c r="E595" s="114">
        <f>'Հ4 '!H582</f>
        <v>118251.71</v>
      </c>
      <c r="F595" s="113">
        <f t="shared" si="109"/>
        <v>0</v>
      </c>
      <c r="G595" s="115"/>
      <c r="H595" s="115"/>
      <c r="I595" s="115"/>
      <c r="J595" s="115"/>
      <c r="K595" s="115"/>
      <c r="L595" s="115"/>
      <c r="M595" s="115"/>
      <c r="N595" s="115"/>
      <c r="O595" s="115"/>
      <c r="P595" s="115"/>
      <c r="Q595" s="115"/>
      <c r="R595" s="114">
        <f>'Հ4 '!I582</f>
        <v>171039.2</v>
      </c>
      <c r="S595" s="113">
        <f t="shared" si="110"/>
        <v>0</v>
      </c>
      <c r="T595" s="116"/>
      <c r="U595" s="116"/>
      <c r="V595" s="116"/>
      <c r="W595" s="116"/>
      <c r="X595" s="116"/>
      <c r="Y595" s="116"/>
      <c r="Z595" s="116"/>
      <c r="AA595" s="116"/>
      <c r="AB595" s="116"/>
      <c r="AC595" s="116"/>
      <c r="AD595" s="116"/>
      <c r="AE595" s="114">
        <f>'Հ4 '!J582</f>
        <v>173735.3</v>
      </c>
      <c r="AF595" s="113">
        <f t="shared" si="111"/>
        <v>0</v>
      </c>
      <c r="AG595" s="117"/>
      <c r="AH595" s="117"/>
      <c r="AI595" s="117"/>
      <c r="AJ595" s="117"/>
      <c r="AK595" s="117"/>
      <c r="AL595" s="117"/>
      <c r="AM595" s="117"/>
      <c r="AN595" s="117"/>
      <c r="AO595" s="117"/>
      <c r="AP595" s="117"/>
      <c r="AQ595" s="117"/>
      <c r="AR595" s="114">
        <f>'Հ4 '!K582</f>
        <v>173735.3</v>
      </c>
      <c r="AS595" s="113">
        <f t="shared" si="112"/>
        <v>0</v>
      </c>
      <c r="AT595" s="118"/>
      <c r="AU595" s="118"/>
      <c r="AV595" s="118"/>
      <c r="AW595" s="118"/>
      <c r="AX595" s="118"/>
      <c r="AY595" s="118"/>
      <c r="AZ595" s="118"/>
      <c r="BA595" s="118"/>
      <c r="BB595" s="118"/>
      <c r="BC595" s="118"/>
      <c r="BD595" s="118"/>
      <c r="BE595" s="114">
        <f>'Հ4 '!L582</f>
        <v>173735.3</v>
      </c>
      <c r="BF595" s="113">
        <f t="shared" si="113"/>
        <v>0</v>
      </c>
      <c r="BG595" s="119"/>
      <c r="BH595" s="119"/>
      <c r="BI595" s="119"/>
      <c r="BJ595" s="119"/>
      <c r="BK595" s="119"/>
      <c r="BL595" s="119"/>
      <c r="BM595" s="119"/>
      <c r="BN595" s="119"/>
      <c r="BO595" s="119"/>
      <c r="BP595" s="119"/>
      <c r="BQ595" s="119"/>
    </row>
    <row r="596" spans="2:69" ht="43.5" hidden="1" customHeight="1" x14ac:dyDescent="0.3">
      <c r="B596" s="111"/>
      <c r="C596" s="111">
        <f>'Հ4 '!F583</f>
        <v>0</v>
      </c>
      <c r="D596" s="111" t="str">
        <f>'Հ4 '!G583</f>
        <v xml:space="preserve"> - Կոմունալ ծառայություններ</v>
      </c>
      <c r="E596" s="114">
        <f>'Հ4 '!H583</f>
        <v>4326.42</v>
      </c>
      <c r="F596" s="113">
        <f t="shared" si="109"/>
        <v>0</v>
      </c>
      <c r="G596" s="115"/>
      <c r="H596" s="115"/>
      <c r="I596" s="115"/>
      <c r="J596" s="115"/>
      <c r="K596" s="115"/>
      <c r="L596" s="115"/>
      <c r="M596" s="115"/>
      <c r="N596" s="115"/>
      <c r="O596" s="115"/>
      <c r="P596" s="115"/>
      <c r="Q596" s="115"/>
      <c r="R596" s="114">
        <f>'Հ4 '!I583</f>
        <v>3352</v>
      </c>
      <c r="S596" s="113">
        <f t="shared" si="110"/>
        <v>0</v>
      </c>
      <c r="T596" s="116"/>
      <c r="U596" s="116"/>
      <c r="V596" s="116"/>
      <c r="W596" s="116"/>
      <c r="X596" s="116"/>
      <c r="Y596" s="116"/>
      <c r="Z596" s="116"/>
      <c r="AA596" s="116"/>
      <c r="AB596" s="116"/>
      <c r="AC596" s="116"/>
      <c r="AD596" s="116"/>
      <c r="AE596" s="114">
        <f>'Հ4 '!J583</f>
        <v>3443.7</v>
      </c>
      <c r="AF596" s="113">
        <f t="shared" si="111"/>
        <v>0</v>
      </c>
      <c r="AG596" s="117"/>
      <c r="AH596" s="117"/>
      <c r="AI596" s="117"/>
      <c r="AJ596" s="117"/>
      <c r="AK596" s="117"/>
      <c r="AL596" s="117"/>
      <c r="AM596" s="117"/>
      <c r="AN596" s="117"/>
      <c r="AO596" s="117"/>
      <c r="AP596" s="117"/>
      <c r="AQ596" s="117"/>
      <c r="AR596" s="114">
        <f>'Հ4 '!K583</f>
        <v>3443.7</v>
      </c>
      <c r="AS596" s="113">
        <f t="shared" si="112"/>
        <v>0</v>
      </c>
      <c r="AT596" s="118"/>
      <c r="AU596" s="118"/>
      <c r="AV596" s="118"/>
      <c r="AW596" s="118"/>
      <c r="AX596" s="118"/>
      <c r="AY596" s="118"/>
      <c r="AZ596" s="118"/>
      <c r="BA596" s="118"/>
      <c r="BB596" s="118"/>
      <c r="BC596" s="118"/>
      <c r="BD596" s="118"/>
      <c r="BE596" s="114">
        <f>'Հ4 '!L583</f>
        <v>3443.7</v>
      </c>
      <c r="BF596" s="113">
        <f t="shared" si="113"/>
        <v>0</v>
      </c>
      <c r="BG596" s="119"/>
      <c r="BH596" s="119"/>
      <c r="BI596" s="119"/>
      <c r="BJ596" s="119"/>
      <c r="BK596" s="119"/>
      <c r="BL596" s="119"/>
      <c r="BM596" s="119"/>
      <c r="BN596" s="119"/>
      <c r="BO596" s="119"/>
      <c r="BP596" s="119"/>
      <c r="BQ596" s="119"/>
    </row>
    <row r="597" spans="2:69" ht="43.5" hidden="1" customHeight="1" x14ac:dyDescent="0.3">
      <c r="B597" s="111"/>
      <c r="C597" s="111">
        <f>'Հ4 '!F584</f>
        <v>0</v>
      </c>
      <c r="D597" s="111" t="str">
        <f>'Հ4 '!G584</f>
        <v xml:space="preserve"> - Կապի ծառայություններ</v>
      </c>
      <c r="E597" s="114">
        <f>'Հ4 '!H584</f>
        <v>98797.69</v>
      </c>
      <c r="F597" s="113">
        <f t="shared" si="109"/>
        <v>0</v>
      </c>
      <c r="G597" s="115"/>
      <c r="H597" s="115"/>
      <c r="I597" s="115"/>
      <c r="J597" s="115"/>
      <c r="K597" s="115"/>
      <c r="L597" s="115"/>
      <c r="M597" s="115"/>
      <c r="N597" s="115"/>
      <c r="O597" s="115"/>
      <c r="P597" s="115"/>
      <c r="Q597" s="115"/>
      <c r="R597" s="114">
        <f>'Հ4 '!I584</f>
        <v>93540.800000000003</v>
      </c>
      <c r="S597" s="113">
        <f t="shared" si="110"/>
        <v>0</v>
      </c>
      <c r="T597" s="116"/>
      <c r="U597" s="116"/>
      <c r="V597" s="116"/>
      <c r="W597" s="116"/>
      <c r="X597" s="116"/>
      <c r="Y597" s="116"/>
      <c r="Z597" s="116"/>
      <c r="AA597" s="116"/>
      <c r="AB597" s="116"/>
      <c r="AC597" s="116"/>
      <c r="AD597" s="116"/>
      <c r="AE597" s="114">
        <f>'Հ4 '!J584</f>
        <v>95171.1</v>
      </c>
      <c r="AF597" s="113">
        <f t="shared" si="111"/>
        <v>0</v>
      </c>
      <c r="AG597" s="117"/>
      <c r="AH597" s="117"/>
      <c r="AI597" s="117"/>
      <c r="AJ597" s="117"/>
      <c r="AK597" s="117"/>
      <c r="AL597" s="117"/>
      <c r="AM597" s="117"/>
      <c r="AN597" s="117"/>
      <c r="AO597" s="117"/>
      <c r="AP597" s="117"/>
      <c r="AQ597" s="117"/>
      <c r="AR597" s="114">
        <f>'Հ4 '!K584</f>
        <v>95171.1</v>
      </c>
      <c r="AS597" s="113">
        <f t="shared" si="112"/>
        <v>0</v>
      </c>
      <c r="AT597" s="118"/>
      <c r="AU597" s="118"/>
      <c r="AV597" s="118"/>
      <c r="AW597" s="118"/>
      <c r="AX597" s="118"/>
      <c r="AY597" s="118"/>
      <c r="AZ597" s="118"/>
      <c r="BA597" s="118"/>
      <c r="BB597" s="118"/>
      <c r="BC597" s="118"/>
      <c r="BD597" s="118"/>
      <c r="BE597" s="114">
        <f>'Հ4 '!L584</f>
        <v>95171.1</v>
      </c>
      <c r="BF597" s="113">
        <f t="shared" si="113"/>
        <v>0</v>
      </c>
      <c r="BG597" s="119"/>
      <c r="BH597" s="119"/>
      <c r="BI597" s="119"/>
      <c r="BJ597" s="119"/>
      <c r="BK597" s="119"/>
      <c r="BL597" s="119"/>
      <c r="BM597" s="119"/>
      <c r="BN597" s="119"/>
      <c r="BO597" s="119"/>
      <c r="BP597" s="119"/>
      <c r="BQ597" s="119"/>
    </row>
    <row r="598" spans="2:69" ht="43.5" hidden="1" customHeight="1" x14ac:dyDescent="0.3">
      <c r="B598" s="111"/>
      <c r="C598" s="111">
        <f>'Հ4 '!F585</f>
        <v>0</v>
      </c>
      <c r="D598" s="111" t="str">
        <f>'Հ4 '!G585</f>
        <v xml:space="preserve"> - Ապահովագրական ծախսեր</v>
      </c>
      <c r="E598" s="114">
        <f>'Հ4 '!H585</f>
        <v>857</v>
      </c>
      <c r="F598" s="113">
        <f t="shared" si="109"/>
        <v>0</v>
      </c>
      <c r="G598" s="115"/>
      <c r="H598" s="115"/>
      <c r="I598" s="115"/>
      <c r="J598" s="115"/>
      <c r="K598" s="115"/>
      <c r="L598" s="115"/>
      <c r="M598" s="115"/>
      <c r="N598" s="115"/>
      <c r="O598" s="115"/>
      <c r="P598" s="115"/>
      <c r="Q598" s="115"/>
      <c r="R598" s="114">
        <f>'Հ4 '!I585</f>
        <v>700</v>
      </c>
      <c r="S598" s="113">
        <f t="shared" si="110"/>
        <v>0</v>
      </c>
      <c r="T598" s="116"/>
      <c r="U598" s="116"/>
      <c r="V598" s="116"/>
      <c r="W598" s="116"/>
      <c r="X598" s="116"/>
      <c r="Y598" s="116"/>
      <c r="Z598" s="116"/>
      <c r="AA598" s="116"/>
      <c r="AB598" s="116"/>
      <c r="AC598" s="116"/>
      <c r="AD598" s="116"/>
      <c r="AE598" s="114">
        <f>'Հ4 '!J585</f>
        <v>1200</v>
      </c>
      <c r="AF598" s="113">
        <f t="shared" si="111"/>
        <v>0</v>
      </c>
      <c r="AG598" s="117"/>
      <c r="AH598" s="117"/>
      <c r="AI598" s="117"/>
      <c r="AJ598" s="117"/>
      <c r="AK598" s="117"/>
      <c r="AL598" s="117"/>
      <c r="AM598" s="117"/>
      <c r="AN598" s="117"/>
      <c r="AO598" s="117"/>
      <c r="AP598" s="117"/>
      <c r="AQ598" s="117"/>
      <c r="AR598" s="114">
        <f>'Հ4 '!K585</f>
        <v>1200</v>
      </c>
      <c r="AS598" s="113">
        <f t="shared" si="112"/>
        <v>0</v>
      </c>
      <c r="AT598" s="118"/>
      <c r="AU598" s="118"/>
      <c r="AV598" s="118"/>
      <c r="AW598" s="118"/>
      <c r="AX598" s="118"/>
      <c r="AY598" s="118"/>
      <c r="AZ598" s="118"/>
      <c r="BA598" s="118"/>
      <c r="BB598" s="118"/>
      <c r="BC598" s="118"/>
      <c r="BD598" s="118"/>
      <c r="BE598" s="114">
        <f>'Հ4 '!L585</f>
        <v>1200</v>
      </c>
      <c r="BF598" s="113">
        <f t="shared" si="113"/>
        <v>0</v>
      </c>
      <c r="BG598" s="119"/>
      <c r="BH598" s="119"/>
      <c r="BI598" s="119"/>
      <c r="BJ598" s="119"/>
      <c r="BK598" s="119"/>
      <c r="BL598" s="119"/>
      <c r="BM598" s="119"/>
      <c r="BN598" s="119"/>
      <c r="BO598" s="119"/>
      <c r="BP598" s="119"/>
      <c r="BQ598" s="119"/>
    </row>
    <row r="599" spans="2:69" ht="43.5" hidden="1" customHeight="1" x14ac:dyDescent="0.3">
      <c r="B599" s="111"/>
      <c r="C599" s="111">
        <f>'Հ4 '!F586</f>
        <v>0</v>
      </c>
      <c r="D599" s="111" t="str">
        <f>'Հ4 '!G586</f>
        <v xml:space="preserve"> - Գույքի և սարքավորումների վարձակալություն</v>
      </c>
      <c r="E599" s="114">
        <f>'Հ4 '!H586</f>
        <v>34259.699999999997</v>
      </c>
      <c r="F599" s="113">
        <f t="shared" si="109"/>
        <v>0</v>
      </c>
      <c r="G599" s="115"/>
      <c r="H599" s="115"/>
      <c r="I599" s="115"/>
      <c r="J599" s="115"/>
      <c r="K599" s="115"/>
      <c r="L599" s="115"/>
      <c r="M599" s="115"/>
      <c r="N599" s="115"/>
      <c r="O599" s="115"/>
      <c r="P599" s="115"/>
      <c r="Q599" s="115"/>
      <c r="R599" s="114">
        <f>'Հ4 '!I586</f>
        <v>40682</v>
      </c>
      <c r="S599" s="113">
        <f t="shared" si="110"/>
        <v>0</v>
      </c>
      <c r="T599" s="116"/>
      <c r="U599" s="116"/>
      <c r="V599" s="116"/>
      <c r="W599" s="116"/>
      <c r="X599" s="116"/>
      <c r="Y599" s="116"/>
      <c r="Z599" s="116"/>
      <c r="AA599" s="116"/>
      <c r="AB599" s="116"/>
      <c r="AC599" s="116"/>
      <c r="AD599" s="116"/>
      <c r="AE599" s="114">
        <f>'Հ4 '!J586</f>
        <v>29280</v>
      </c>
      <c r="AF599" s="113">
        <f t="shared" si="111"/>
        <v>0</v>
      </c>
      <c r="AG599" s="117"/>
      <c r="AH599" s="117"/>
      <c r="AI599" s="117"/>
      <c r="AJ599" s="117"/>
      <c r="AK599" s="117"/>
      <c r="AL599" s="117"/>
      <c r="AM599" s="117"/>
      <c r="AN599" s="117"/>
      <c r="AO599" s="117"/>
      <c r="AP599" s="117"/>
      <c r="AQ599" s="117"/>
      <c r="AR599" s="114">
        <f>'Հ4 '!K586</f>
        <v>29280</v>
      </c>
      <c r="AS599" s="113">
        <f t="shared" si="112"/>
        <v>0</v>
      </c>
      <c r="AT599" s="118"/>
      <c r="AU599" s="118"/>
      <c r="AV599" s="118"/>
      <c r="AW599" s="118"/>
      <c r="AX599" s="118"/>
      <c r="AY599" s="118"/>
      <c r="AZ599" s="118"/>
      <c r="BA599" s="118"/>
      <c r="BB599" s="118"/>
      <c r="BC599" s="118"/>
      <c r="BD599" s="118"/>
      <c r="BE599" s="114">
        <f>'Հ4 '!L586</f>
        <v>29280</v>
      </c>
      <c r="BF599" s="113">
        <f t="shared" si="113"/>
        <v>0</v>
      </c>
      <c r="BG599" s="119"/>
      <c r="BH599" s="119"/>
      <c r="BI599" s="119"/>
      <c r="BJ599" s="119"/>
      <c r="BK599" s="119"/>
      <c r="BL599" s="119"/>
      <c r="BM599" s="119"/>
      <c r="BN599" s="119"/>
      <c r="BO599" s="119"/>
      <c r="BP599" s="119"/>
      <c r="BQ599" s="119"/>
    </row>
    <row r="600" spans="2:69" ht="43.5" hidden="1" customHeight="1" x14ac:dyDescent="0.3">
      <c r="B600" s="111"/>
      <c r="C600" s="111">
        <f>'Հ4 '!F587</f>
        <v>0</v>
      </c>
      <c r="D600" s="111" t="str">
        <f>'Հ4 '!G587</f>
        <v xml:space="preserve"> Ծառայողական գործուղումների գծով ծախսեր</v>
      </c>
      <c r="E600" s="114">
        <f>'Հ4 '!H587</f>
        <v>47746.93</v>
      </c>
      <c r="F600" s="113">
        <f t="shared" si="109"/>
        <v>0</v>
      </c>
      <c r="G600" s="115"/>
      <c r="H600" s="115"/>
      <c r="I600" s="115"/>
      <c r="J600" s="115"/>
      <c r="K600" s="115"/>
      <c r="L600" s="115"/>
      <c r="M600" s="115"/>
      <c r="N600" s="115"/>
      <c r="O600" s="115"/>
      <c r="P600" s="115"/>
      <c r="Q600" s="115"/>
      <c r="R600" s="114">
        <f>'Հ4 '!I587</f>
        <v>56181.9</v>
      </c>
      <c r="S600" s="113">
        <f t="shared" si="110"/>
        <v>0</v>
      </c>
      <c r="T600" s="116"/>
      <c r="U600" s="116"/>
      <c r="V600" s="116"/>
      <c r="W600" s="116"/>
      <c r="X600" s="116"/>
      <c r="Y600" s="116"/>
      <c r="Z600" s="116"/>
      <c r="AA600" s="116"/>
      <c r="AB600" s="116"/>
      <c r="AC600" s="116"/>
      <c r="AD600" s="116"/>
      <c r="AE600" s="114">
        <f>'Հ4 '!J587</f>
        <v>56181.9</v>
      </c>
      <c r="AF600" s="113">
        <f t="shared" si="111"/>
        <v>0</v>
      </c>
      <c r="AG600" s="117"/>
      <c r="AH600" s="117"/>
      <c r="AI600" s="117"/>
      <c r="AJ600" s="117"/>
      <c r="AK600" s="117"/>
      <c r="AL600" s="117"/>
      <c r="AM600" s="117"/>
      <c r="AN600" s="117"/>
      <c r="AO600" s="117"/>
      <c r="AP600" s="117"/>
      <c r="AQ600" s="117"/>
      <c r="AR600" s="114">
        <f>'Հ4 '!K587</f>
        <v>56181.9</v>
      </c>
      <c r="AS600" s="113">
        <f t="shared" si="112"/>
        <v>0</v>
      </c>
      <c r="AT600" s="118"/>
      <c r="AU600" s="118"/>
      <c r="AV600" s="118"/>
      <c r="AW600" s="118"/>
      <c r="AX600" s="118"/>
      <c r="AY600" s="118"/>
      <c r="AZ600" s="118"/>
      <c r="BA600" s="118"/>
      <c r="BB600" s="118"/>
      <c r="BC600" s="118"/>
      <c r="BD600" s="118"/>
      <c r="BE600" s="114">
        <f>'Հ4 '!L587</f>
        <v>56181.9</v>
      </c>
      <c r="BF600" s="113">
        <f t="shared" si="113"/>
        <v>0</v>
      </c>
      <c r="BG600" s="119"/>
      <c r="BH600" s="119"/>
      <c r="BI600" s="119"/>
      <c r="BJ600" s="119"/>
      <c r="BK600" s="119"/>
      <c r="BL600" s="119"/>
      <c r="BM600" s="119"/>
      <c r="BN600" s="119"/>
      <c r="BO600" s="119"/>
      <c r="BP600" s="119"/>
      <c r="BQ600" s="119"/>
    </row>
    <row r="601" spans="2:69" ht="43.5" hidden="1" customHeight="1" x14ac:dyDescent="0.3">
      <c r="B601" s="111"/>
      <c r="C601" s="111">
        <f>'Հ4 '!F588</f>
        <v>0</v>
      </c>
      <c r="D601" s="111" t="str">
        <f>'Հ4 '!G588</f>
        <v xml:space="preserve"> - Ներքին գործուղումներ</v>
      </c>
      <c r="E601" s="114">
        <f>'Հ4 '!H588</f>
        <v>46574.1</v>
      </c>
      <c r="F601" s="113">
        <f t="shared" si="109"/>
        <v>0</v>
      </c>
      <c r="G601" s="115"/>
      <c r="H601" s="115"/>
      <c r="I601" s="115"/>
      <c r="J601" s="115"/>
      <c r="K601" s="115"/>
      <c r="L601" s="115"/>
      <c r="M601" s="115"/>
      <c r="N601" s="115"/>
      <c r="O601" s="115"/>
      <c r="P601" s="115"/>
      <c r="Q601" s="115"/>
      <c r="R601" s="114">
        <f>'Հ4 '!I588</f>
        <v>54821.9</v>
      </c>
      <c r="S601" s="113">
        <f t="shared" si="110"/>
        <v>0</v>
      </c>
      <c r="T601" s="116"/>
      <c r="U601" s="116"/>
      <c r="V601" s="116"/>
      <c r="W601" s="116"/>
      <c r="X601" s="116"/>
      <c r="Y601" s="116"/>
      <c r="Z601" s="116"/>
      <c r="AA601" s="116"/>
      <c r="AB601" s="116"/>
      <c r="AC601" s="116"/>
      <c r="AD601" s="116"/>
      <c r="AE601" s="114">
        <f>'Հ4 '!J588</f>
        <v>54821.9</v>
      </c>
      <c r="AF601" s="113">
        <f t="shared" si="111"/>
        <v>0</v>
      </c>
      <c r="AG601" s="117"/>
      <c r="AH601" s="117"/>
      <c r="AI601" s="117"/>
      <c r="AJ601" s="117"/>
      <c r="AK601" s="117"/>
      <c r="AL601" s="117"/>
      <c r="AM601" s="117"/>
      <c r="AN601" s="117"/>
      <c r="AO601" s="117"/>
      <c r="AP601" s="117"/>
      <c r="AQ601" s="117"/>
      <c r="AR601" s="114">
        <f>'Հ4 '!K588</f>
        <v>54821.9</v>
      </c>
      <c r="AS601" s="113">
        <f t="shared" si="112"/>
        <v>0</v>
      </c>
      <c r="AT601" s="118"/>
      <c r="AU601" s="118"/>
      <c r="AV601" s="118"/>
      <c r="AW601" s="118"/>
      <c r="AX601" s="118"/>
      <c r="AY601" s="118"/>
      <c r="AZ601" s="118"/>
      <c r="BA601" s="118"/>
      <c r="BB601" s="118"/>
      <c r="BC601" s="118"/>
      <c r="BD601" s="118"/>
      <c r="BE601" s="114">
        <f>'Հ4 '!L588</f>
        <v>54821.9</v>
      </c>
      <c r="BF601" s="113">
        <f t="shared" si="113"/>
        <v>0</v>
      </c>
      <c r="BG601" s="119"/>
      <c r="BH601" s="119"/>
      <c r="BI601" s="119"/>
      <c r="BJ601" s="119"/>
      <c r="BK601" s="119"/>
      <c r="BL601" s="119"/>
      <c r="BM601" s="119"/>
      <c r="BN601" s="119"/>
      <c r="BO601" s="119"/>
      <c r="BP601" s="119"/>
      <c r="BQ601" s="119"/>
    </row>
    <row r="602" spans="2:69" ht="43.5" hidden="1" customHeight="1" x14ac:dyDescent="0.3">
      <c r="B602" s="111"/>
      <c r="C602" s="111">
        <f>'Հ4 '!F589</f>
        <v>0</v>
      </c>
      <c r="D602" s="111" t="str">
        <f>'Հ4 '!G589</f>
        <v xml:space="preserve"> - Արտասահմանյան գործուղումների գծով ծախսեր</v>
      </c>
      <c r="E602" s="114">
        <f>'Հ4 '!H589</f>
        <v>1172.83</v>
      </c>
      <c r="F602" s="113">
        <f t="shared" si="109"/>
        <v>0</v>
      </c>
      <c r="G602" s="115"/>
      <c r="H602" s="115"/>
      <c r="I602" s="115"/>
      <c r="J602" s="115"/>
      <c r="K602" s="115"/>
      <c r="L602" s="115"/>
      <c r="M602" s="115"/>
      <c r="N602" s="115"/>
      <c r="O602" s="115"/>
      <c r="P602" s="115"/>
      <c r="Q602" s="115"/>
      <c r="R602" s="114">
        <f>'Հ4 '!I589</f>
        <v>1360</v>
      </c>
      <c r="S602" s="113">
        <f t="shared" si="110"/>
        <v>0</v>
      </c>
      <c r="T602" s="116"/>
      <c r="U602" s="116"/>
      <c r="V602" s="116"/>
      <c r="W602" s="116"/>
      <c r="X602" s="116"/>
      <c r="Y602" s="116"/>
      <c r="Z602" s="116"/>
      <c r="AA602" s="116"/>
      <c r="AB602" s="116"/>
      <c r="AC602" s="116"/>
      <c r="AD602" s="116"/>
      <c r="AE602" s="114">
        <f>'Հ4 '!J589</f>
        <v>1360</v>
      </c>
      <c r="AF602" s="113">
        <f t="shared" si="111"/>
        <v>0</v>
      </c>
      <c r="AG602" s="117"/>
      <c r="AH602" s="117"/>
      <c r="AI602" s="117"/>
      <c r="AJ602" s="117"/>
      <c r="AK602" s="117"/>
      <c r="AL602" s="117"/>
      <c r="AM602" s="117"/>
      <c r="AN602" s="117"/>
      <c r="AO602" s="117"/>
      <c r="AP602" s="117"/>
      <c r="AQ602" s="117"/>
      <c r="AR602" s="114">
        <f>'Հ4 '!K589</f>
        <v>1360</v>
      </c>
      <c r="AS602" s="113">
        <f t="shared" si="112"/>
        <v>0</v>
      </c>
      <c r="AT602" s="118"/>
      <c r="AU602" s="118"/>
      <c r="AV602" s="118"/>
      <c r="AW602" s="118"/>
      <c r="AX602" s="118"/>
      <c r="AY602" s="118"/>
      <c r="AZ602" s="118"/>
      <c r="BA602" s="118"/>
      <c r="BB602" s="118"/>
      <c r="BC602" s="118"/>
      <c r="BD602" s="118"/>
      <c r="BE602" s="114">
        <f>'Հ4 '!L589</f>
        <v>1360</v>
      </c>
      <c r="BF602" s="113">
        <f t="shared" si="113"/>
        <v>0</v>
      </c>
      <c r="BG602" s="119"/>
      <c r="BH602" s="119"/>
      <c r="BI602" s="119"/>
      <c r="BJ602" s="119"/>
      <c r="BK602" s="119"/>
      <c r="BL602" s="119"/>
      <c r="BM602" s="119"/>
      <c r="BN602" s="119"/>
      <c r="BO602" s="119"/>
      <c r="BP602" s="119"/>
      <c r="BQ602" s="119"/>
    </row>
    <row r="603" spans="2:69" ht="43.5" hidden="1" customHeight="1" x14ac:dyDescent="0.3">
      <c r="B603" s="111"/>
      <c r="C603" s="111">
        <f>'Հ4 '!F590</f>
        <v>0</v>
      </c>
      <c r="D603" s="111" t="str">
        <f>'Հ4 '!G590</f>
        <v xml:space="preserve"> Պայմանագրային այլ ծառայությունների ձեռքբերում</v>
      </c>
      <c r="E603" s="114">
        <f>'Հ4 '!H590</f>
        <v>80748.490000000005</v>
      </c>
      <c r="F603" s="113">
        <f t="shared" si="109"/>
        <v>0</v>
      </c>
      <c r="G603" s="115"/>
      <c r="H603" s="115"/>
      <c r="I603" s="115"/>
      <c r="J603" s="115"/>
      <c r="K603" s="115"/>
      <c r="L603" s="115"/>
      <c r="M603" s="115"/>
      <c r="N603" s="115"/>
      <c r="O603" s="115"/>
      <c r="P603" s="115"/>
      <c r="Q603" s="115"/>
      <c r="R603" s="114">
        <f>'Հ4 '!I590</f>
        <v>126811.2</v>
      </c>
      <c r="S603" s="113">
        <f t="shared" si="110"/>
        <v>0</v>
      </c>
      <c r="T603" s="116"/>
      <c r="U603" s="116"/>
      <c r="V603" s="116"/>
      <c r="W603" s="116"/>
      <c r="X603" s="116"/>
      <c r="Y603" s="116"/>
      <c r="Z603" s="116"/>
      <c r="AA603" s="116"/>
      <c r="AB603" s="116"/>
      <c r="AC603" s="116"/>
      <c r="AD603" s="116"/>
      <c r="AE603" s="114">
        <f>'Հ4 '!J590</f>
        <v>117295.6</v>
      </c>
      <c r="AF603" s="113">
        <f t="shared" si="111"/>
        <v>0</v>
      </c>
      <c r="AG603" s="117"/>
      <c r="AH603" s="117"/>
      <c r="AI603" s="117"/>
      <c r="AJ603" s="117"/>
      <c r="AK603" s="117"/>
      <c r="AL603" s="117"/>
      <c r="AM603" s="117"/>
      <c r="AN603" s="117"/>
      <c r="AO603" s="117"/>
      <c r="AP603" s="117"/>
      <c r="AQ603" s="117"/>
      <c r="AR603" s="114">
        <f>'Հ4 '!K590</f>
        <v>115166.8</v>
      </c>
      <c r="AS603" s="113">
        <f t="shared" si="112"/>
        <v>0</v>
      </c>
      <c r="AT603" s="118"/>
      <c r="AU603" s="118"/>
      <c r="AV603" s="118"/>
      <c r="AW603" s="118"/>
      <c r="AX603" s="118"/>
      <c r="AY603" s="118"/>
      <c r="AZ603" s="118"/>
      <c r="BA603" s="118"/>
      <c r="BB603" s="118"/>
      <c r="BC603" s="118"/>
      <c r="BD603" s="118"/>
      <c r="BE603" s="114">
        <f>'Հ4 '!L590</f>
        <v>115166.8</v>
      </c>
      <c r="BF603" s="113">
        <f t="shared" si="113"/>
        <v>0</v>
      </c>
      <c r="BG603" s="119"/>
      <c r="BH603" s="119"/>
      <c r="BI603" s="119"/>
      <c r="BJ603" s="119"/>
      <c r="BK603" s="119"/>
      <c r="BL603" s="119"/>
      <c r="BM603" s="119"/>
      <c r="BN603" s="119"/>
      <c r="BO603" s="119"/>
      <c r="BP603" s="119"/>
      <c r="BQ603" s="119"/>
    </row>
    <row r="604" spans="2:69" ht="43.5" hidden="1" customHeight="1" x14ac:dyDescent="0.3">
      <c r="B604" s="111"/>
      <c r="C604" s="111">
        <f>'Հ4 '!F591</f>
        <v>0</v>
      </c>
      <c r="D604" s="111" t="str">
        <f>'Հ4 '!G591</f>
        <v xml:space="preserve"> - Համակարգչային ծառայություններ</v>
      </c>
      <c r="E604" s="114">
        <f>'Հ4 '!H591</f>
        <v>14583.6</v>
      </c>
      <c r="F604" s="113">
        <f t="shared" si="109"/>
        <v>0</v>
      </c>
      <c r="G604" s="115"/>
      <c r="H604" s="115"/>
      <c r="I604" s="115"/>
      <c r="J604" s="115"/>
      <c r="K604" s="115"/>
      <c r="L604" s="115"/>
      <c r="M604" s="115"/>
      <c r="N604" s="115"/>
      <c r="O604" s="115"/>
      <c r="P604" s="115"/>
      <c r="Q604" s="115"/>
      <c r="R604" s="114">
        <f>'Հ4 '!I591</f>
        <v>15426</v>
      </c>
      <c r="S604" s="113">
        <f t="shared" si="110"/>
        <v>0</v>
      </c>
      <c r="T604" s="116"/>
      <c r="U604" s="116"/>
      <c r="V604" s="116"/>
      <c r="W604" s="116"/>
      <c r="X604" s="116"/>
      <c r="Y604" s="116"/>
      <c r="Z604" s="116"/>
      <c r="AA604" s="116"/>
      <c r="AB604" s="116"/>
      <c r="AC604" s="116"/>
      <c r="AD604" s="116"/>
      <c r="AE604" s="114">
        <f>'Հ4 '!J591</f>
        <v>39706.800000000003</v>
      </c>
      <c r="AF604" s="113">
        <f t="shared" si="111"/>
        <v>0</v>
      </c>
      <c r="AG604" s="117"/>
      <c r="AH604" s="117"/>
      <c r="AI604" s="117"/>
      <c r="AJ604" s="117"/>
      <c r="AK604" s="117"/>
      <c r="AL604" s="117"/>
      <c r="AM604" s="117"/>
      <c r="AN604" s="117"/>
      <c r="AO604" s="117"/>
      <c r="AP604" s="117"/>
      <c r="AQ604" s="117"/>
      <c r="AR604" s="114">
        <f>'Հ4 '!K591</f>
        <v>39706.800000000003</v>
      </c>
      <c r="AS604" s="113">
        <f t="shared" si="112"/>
        <v>0</v>
      </c>
      <c r="AT604" s="118"/>
      <c r="AU604" s="118"/>
      <c r="AV604" s="118"/>
      <c r="AW604" s="118"/>
      <c r="AX604" s="118"/>
      <c r="AY604" s="118"/>
      <c r="AZ604" s="118"/>
      <c r="BA604" s="118"/>
      <c r="BB604" s="118"/>
      <c r="BC604" s="118"/>
      <c r="BD604" s="118"/>
      <c r="BE604" s="114">
        <f>'Հ4 '!L591</f>
        <v>39706.800000000003</v>
      </c>
      <c r="BF604" s="113">
        <f t="shared" si="113"/>
        <v>0</v>
      </c>
      <c r="BG604" s="119"/>
      <c r="BH604" s="119"/>
      <c r="BI604" s="119"/>
      <c r="BJ604" s="119"/>
      <c r="BK604" s="119"/>
      <c r="BL604" s="119"/>
      <c r="BM604" s="119"/>
      <c r="BN604" s="119"/>
      <c r="BO604" s="119"/>
      <c r="BP604" s="119"/>
      <c r="BQ604" s="119"/>
    </row>
    <row r="605" spans="2:69" ht="43.5" hidden="1" customHeight="1" x14ac:dyDescent="0.3">
      <c r="B605" s="111"/>
      <c r="C605" s="111">
        <f>'Հ4 '!F592</f>
        <v>0</v>
      </c>
      <c r="D605" s="111" t="str">
        <f>'Հ4 '!G592</f>
        <v xml:space="preserve"> - Աշխատակազմի մասնագիտական զարգացման ծառայություններ</v>
      </c>
      <c r="E605" s="114">
        <f>'Հ4 '!H592</f>
        <v>0</v>
      </c>
      <c r="F605" s="113">
        <f t="shared" si="109"/>
        <v>0</v>
      </c>
      <c r="G605" s="115"/>
      <c r="H605" s="115"/>
      <c r="I605" s="115"/>
      <c r="J605" s="115"/>
      <c r="K605" s="115"/>
      <c r="L605" s="115"/>
      <c r="M605" s="115"/>
      <c r="N605" s="115"/>
      <c r="O605" s="115"/>
      <c r="P605" s="115"/>
      <c r="Q605" s="115"/>
      <c r="R605" s="114">
        <f>'Հ4 '!I592</f>
        <v>3896.3</v>
      </c>
      <c r="S605" s="113">
        <f t="shared" si="110"/>
        <v>0</v>
      </c>
      <c r="T605" s="116"/>
      <c r="U605" s="116"/>
      <c r="V605" s="116"/>
      <c r="W605" s="116"/>
      <c r="X605" s="116"/>
      <c r="Y605" s="116"/>
      <c r="Z605" s="116"/>
      <c r="AA605" s="116"/>
      <c r="AB605" s="116"/>
      <c r="AC605" s="116"/>
      <c r="AD605" s="116"/>
      <c r="AE605" s="114">
        <f>'Հ4 '!J592</f>
        <v>3840</v>
      </c>
      <c r="AF605" s="113">
        <f t="shared" si="111"/>
        <v>0</v>
      </c>
      <c r="AG605" s="117"/>
      <c r="AH605" s="117"/>
      <c r="AI605" s="117"/>
      <c r="AJ605" s="117"/>
      <c r="AK605" s="117"/>
      <c r="AL605" s="117"/>
      <c r="AM605" s="117"/>
      <c r="AN605" s="117"/>
      <c r="AO605" s="117"/>
      <c r="AP605" s="117"/>
      <c r="AQ605" s="117"/>
      <c r="AR605" s="114">
        <f>'Հ4 '!K592</f>
        <v>3840</v>
      </c>
      <c r="AS605" s="113">
        <f t="shared" si="112"/>
        <v>0</v>
      </c>
      <c r="AT605" s="118"/>
      <c r="AU605" s="118"/>
      <c r="AV605" s="118"/>
      <c r="AW605" s="118"/>
      <c r="AX605" s="118"/>
      <c r="AY605" s="118"/>
      <c r="AZ605" s="118"/>
      <c r="BA605" s="118"/>
      <c r="BB605" s="118"/>
      <c r="BC605" s="118"/>
      <c r="BD605" s="118"/>
      <c r="BE605" s="114">
        <f>'Հ4 '!L592</f>
        <v>3840</v>
      </c>
      <c r="BF605" s="113">
        <f t="shared" si="113"/>
        <v>0</v>
      </c>
      <c r="BG605" s="119"/>
      <c r="BH605" s="119"/>
      <c r="BI605" s="119"/>
      <c r="BJ605" s="119"/>
      <c r="BK605" s="119"/>
      <c r="BL605" s="119"/>
      <c r="BM605" s="119"/>
      <c r="BN605" s="119"/>
      <c r="BO605" s="119"/>
      <c r="BP605" s="119"/>
      <c r="BQ605" s="119"/>
    </row>
    <row r="606" spans="2:69" ht="43.5" hidden="1" customHeight="1" x14ac:dyDescent="0.3">
      <c r="B606" s="111"/>
      <c r="C606" s="111">
        <f>'Հ4 '!F593</f>
        <v>0</v>
      </c>
      <c r="D606" s="111" t="str">
        <f>'Հ4 '!G593</f>
        <v xml:space="preserve"> - Տեղեկատվական ծառայություններ</v>
      </c>
      <c r="E606" s="114">
        <f>'Հ4 '!H593</f>
        <v>1694.01</v>
      </c>
      <c r="F606" s="113">
        <f t="shared" si="109"/>
        <v>0</v>
      </c>
      <c r="G606" s="115"/>
      <c r="H606" s="115"/>
      <c r="I606" s="115"/>
      <c r="J606" s="115"/>
      <c r="K606" s="115"/>
      <c r="L606" s="115"/>
      <c r="M606" s="115"/>
      <c r="N606" s="115"/>
      <c r="O606" s="115"/>
      <c r="P606" s="115"/>
      <c r="Q606" s="115"/>
      <c r="R606" s="114">
        <f>'Հ4 '!I593</f>
        <v>1978.9</v>
      </c>
      <c r="S606" s="113">
        <f t="shared" si="110"/>
        <v>0</v>
      </c>
      <c r="T606" s="116"/>
      <c r="U606" s="116"/>
      <c r="V606" s="116"/>
      <c r="W606" s="116"/>
      <c r="X606" s="116"/>
      <c r="Y606" s="116"/>
      <c r="Z606" s="116"/>
      <c r="AA606" s="116"/>
      <c r="AB606" s="116"/>
      <c r="AC606" s="116"/>
      <c r="AD606" s="116"/>
      <c r="AE606" s="114">
        <f>'Հ4 '!J593</f>
        <v>2128.8000000000002</v>
      </c>
      <c r="AF606" s="113">
        <f t="shared" si="111"/>
        <v>0</v>
      </c>
      <c r="AG606" s="117"/>
      <c r="AH606" s="117"/>
      <c r="AI606" s="117"/>
      <c r="AJ606" s="117"/>
      <c r="AK606" s="117"/>
      <c r="AL606" s="117"/>
      <c r="AM606" s="117"/>
      <c r="AN606" s="117"/>
      <c r="AO606" s="117"/>
      <c r="AP606" s="117"/>
      <c r="AQ606" s="117"/>
      <c r="AR606" s="114">
        <f>'Հ4 '!K593</f>
        <v>0</v>
      </c>
      <c r="AS606" s="113">
        <f t="shared" si="112"/>
        <v>0</v>
      </c>
      <c r="AT606" s="118"/>
      <c r="AU606" s="118"/>
      <c r="AV606" s="118"/>
      <c r="AW606" s="118"/>
      <c r="AX606" s="118"/>
      <c r="AY606" s="118"/>
      <c r="AZ606" s="118"/>
      <c r="BA606" s="118"/>
      <c r="BB606" s="118"/>
      <c r="BC606" s="118"/>
      <c r="BD606" s="118"/>
      <c r="BE606" s="114">
        <f>'Հ4 '!L593</f>
        <v>0</v>
      </c>
      <c r="BF606" s="113">
        <f t="shared" si="113"/>
        <v>0</v>
      </c>
      <c r="BG606" s="119"/>
      <c r="BH606" s="119"/>
      <c r="BI606" s="119"/>
      <c r="BJ606" s="119"/>
      <c r="BK606" s="119"/>
      <c r="BL606" s="119"/>
      <c r="BM606" s="119"/>
      <c r="BN606" s="119"/>
      <c r="BO606" s="119"/>
      <c r="BP606" s="119"/>
      <c r="BQ606" s="119"/>
    </row>
    <row r="607" spans="2:69" ht="43.5" hidden="1" customHeight="1" x14ac:dyDescent="0.3">
      <c r="B607" s="111"/>
      <c r="C607" s="111">
        <f>'Հ4 '!F594</f>
        <v>0</v>
      </c>
      <c r="D607" s="111" t="str">
        <f>'Հ4 '!G594</f>
        <v xml:space="preserve"> - Կառավարչական ծառայություններ</v>
      </c>
      <c r="E607" s="114">
        <f>'Հ4 '!H594</f>
        <v>8280</v>
      </c>
      <c r="F607" s="113">
        <f t="shared" si="109"/>
        <v>0</v>
      </c>
      <c r="G607" s="115"/>
      <c r="H607" s="115"/>
      <c r="I607" s="115"/>
      <c r="J607" s="115"/>
      <c r="K607" s="115"/>
      <c r="L607" s="115"/>
      <c r="M607" s="115"/>
      <c r="N607" s="115"/>
      <c r="O607" s="115"/>
      <c r="P607" s="115"/>
      <c r="Q607" s="115"/>
      <c r="R607" s="114">
        <f>'Հ4 '!I594</f>
        <v>16000</v>
      </c>
      <c r="S607" s="113">
        <f t="shared" si="110"/>
        <v>0</v>
      </c>
      <c r="T607" s="116"/>
      <c r="U607" s="116"/>
      <c r="V607" s="116"/>
      <c r="W607" s="116"/>
      <c r="X607" s="116"/>
      <c r="Y607" s="116"/>
      <c r="Z607" s="116"/>
      <c r="AA607" s="116"/>
      <c r="AB607" s="116"/>
      <c r="AC607" s="116"/>
      <c r="AD607" s="116"/>
      <c r="AE607" s="114">
        <f>'Հ4 '!J594</f>
        <v>6500</v>
      </c>
      <c r="AF607" s="113">
        <f t="shared" si="111"/>
        <v>0</v>
      </c>
      <c r="AG607" s="117"/>
      <c r="AH607" s="117"/>
      <c r="AI607" s="117"/>
      <c r="AJ607" s="117"/>
      <c r="AK607" s="117"/>
      <c r="AL607" s="117"/>
      <c r="AM607" s="117"/>
      <c r="AN607" s="117"/>
      <c r="AO607" s="117"/>
      <c r="AP607" s="117"/>
      <c r="AQ607" s="117"/>
      <c r="AR607" s="114">
        <f>'Հ4 '!K594</f>
        <v>6500</v>
      </c>
      <c r="AS607" s="113">
        <f t="shared" si="112"/>
        <v>0</v>
      </c>
      <c r="AT607" s="118"/>
      <c r="AU607" s="118"/>
      <c r="AV607" s="118"/>
      <c r="AW607" s="118"/>
      <c r="AX607" s="118"/>
      <c r="AY607" s="118"/>
      <c r="AZ607" s="118"/>
      <c r="BA607" s="118"/>
      <c r="BB607" s="118"/>
      <c r="BC607" s="118"/>
      <c r="BD607" s="118"/>
      <c r="BE607" s="114">
        <f>'Հ4 '!L594</f>
        <v>6500</v>
      </c>
      <c r="BF607" s="113">
        <f t="shared" si="113"/>
        <v>0</v>
      </c>
      <c r="BG607" s="119"/>
      <c r="BH607" s="119"/>
      <c r="BI607" s="119"/>
      <c r="BJ607" s="119"/>
      <c r="BK607" s="119"/>
      <c r="BL607" s="119"/>
      <c r="BM607" s="119"/>
      <c r="BN607" s="119"/>
      <c r="BO607" s="119"/>
      <c r="BP607" s="119"/>
      <c r="BQ607" s="119"/>
    </row>
    <row r="608" spans="2:69" ht="43.5" hidden="1" customHeight="1" x14ac:dyDescent="0.3">
      <c r="B608" s="111"/>
      <c r="C608" s="111">
        <f>'Հ4 '!F595</f>
        <v>0</v>
      </c>
      <c r="D608" s="111" t="str">
        <f>'Հ4 '!G595</f>
        <v xml:space="preserve"> - Ներկայացուցչական ծախսեր</v>
      </c>
      <c r="E608" s="114">
        <f>'Հ4 '!H595</f>
        <v>499.9</v>
      </c>
      <c r="F608" s="113">
        <f t="shared" si="109"/>
        <v>0</v>
      </c>
      <c r="G608" s="115"/>
      <c r="H608" s="115"/>
      <c r="I608" s="115"/>
      <c r="J608" s="115"/>
      <c r="K608" s="115"/>
      <c r="L608" s="115"/>
      <c r="M608" s="115"/>
      <c r="N608" s="115"/>
      <c r="O608" s="115"/>
      <c r="P608" s="115"/>
      <c r="Q608" s="115"/>
      <c r="R608" s="114">
        <f>'Հ4 '!I595</f>
        <v>700</v>
      </c>
      <c r="S608" s="113">
        <f t="shared" si="110"/>
        <v>0</v>
      </c>
      <c r="T608" s="116"/>
      <c r="U608" s="116"/>
      <c r="V608" s="116"/>
      <c r="W608" s="116"/>
      <c r="X608" s="116"/>
      <c r="Y608" s="116"/>
      <c r="Z608" s="116"/>
      <c r="AA608" s="116"/>
      <c r="AB608" s="116"/>
      <c r="AC608" s="116"/>
      <c r="AD608" s="116"/>
      <c r="AE608" s="114">
        <f>'Հ4 '!J595</f>
        <v>700</v>
      </c>
      <c r="AF608" s="113">
        <f t="shared" si="111"/>
        <v>0</v>
      </c>
      <c r="AG608" s="117"/>
      <c r="AH608" s="117"/>
      <c r="AI608" s="117"/>
      <c r="AJ608" s="117"/>
      <c r="AK608" s="117"/>
      <c r="AL608" s="117"/>
      <c r="AM608" s="117"/>
      <c r="AN608" s="117"/>
      <c r="AO608" s="117"/>
      <c r="AP608" s="117"/>
      <c r="AQ608" s="117"/>
      <c r="AR608" s="114">
        <f>'Հ4 '!K595</f>
        <v>700</v>
      </c>
      <c r="AS608" s="113">
        <f t="shared" si="112"/>
        <v>0</v>
      </c>
      <c r="AT608" s="118"/>
      <c r="AU608" s="118"/>
      <c r="AV608" s="118"/>
      <c r="AW608" s="118"/>
      <c r="AX608" s="118"/>
      <c r="AY608" s="118"/>
      <c r="AZ608" s="118"/>
      <c r="BA608" s="118"/>
      <c r="BB608" s="118"/>
      <c r="BC608" s="118"/>
      <c r="BD608" s="118"/>
      <c r="BE608" s="114">
        <f>'Հ4 '!L595</f>
        <v>700</v>
      </c>
      <c r="BF608" s="113">
        <f t="shared" si="113"/>
        <v>0</v>
      </c>
      <c r="BG608" s="119"/>
      <c r="BH608" s="119"/>
      <c r="BI608" s="119"/>
      <c r="BJ608" s="119"/>
      <c r="BK608" s="119"/>
      <c r="BL608" s="119"/>
      <c r="BM608" s="119"/>
      <c r="BN608" s="119"/>
      <c r="BO608" s="119"/>
      <c r="BP608" s="119"/>
      <c r="BQ608" s="119"/>
    </row>
    <row r="609" spans="2:69" ht="43.5" hidden="1" customHeight="1" x14ac:dyDescent="0.3">
      <c r="B609" s="111"/>
      <c r="C609" s="111">
        <f>'Հ4 '!F596</f>
        <v>0</v>
      </c>
      <c r="D609" s="111" t="str">
        <f>'Հ4 '!G596</f>
        <v xml:space="preserve"> - Ընդհանուր բնույթի այլ ծառայություններ</v>
      </c>
      <c r="E609" s="114">
        <f>'Հ4 '!H596</f>
        <v>55690.98</v>
      </c>
      <c r="F609" s="113">
        <f t="shared" si="109"/>
        <v>0</v>
      </c>
      <c r="G609" s="115"/>
      <c r="H609" s="115"/>
      <c r="I609" s="115"/>
      <c r="J609" s="115"/>
      <c r="K609" s="115"/>
      <c r="L609" s="115"/>
      <c r="M609" s="115"/>
      <c r="N609" s="115"/>
      <c r="O609" s="115"/>
      <c r="P609" s="115"/>
      <c r="Q609" s="115"/>
      <c r="R609" s="114">
        <f>'Հ4 '!I596</f>
        <v>88810</v>
      </c>
      <c r="S609" s="113">
        <f t="shared" si="110"/>
        <v>0</v>
      </c>
      <c r="T609" s="116"/>
      <c r="U609" s="116"/>
      <c r="V609" s="116"/>
      <c r="W609" s="116"/>
      <c r="X609" s="116"/>
      <c r="Y609" s="116"/>
      <c r="Z609" s="116"/>
      <c r="AA609" s="116"/>
      <c r="AB609" s="116"/>
      <c r="AC609" s="116"/>
      <c r="AD609" s="116"/>
      <c r="AE609" s="114">
        <f>'Հ4 '!J596</f>
        <v>64420</v>
      </c>
      <c r="AF609" s="113">
        <f t="shared" si="111"/>
        <v>0</v>
      </c>
      <c r="AG609" s="117"/>
      <c r="AH609" s="117"/>
      <c r="AI609" s="117"/>
      <c r="AJ609" s="117"/>
      <c r="AK609" s="117"/>
      <c r="AL609" s="117"/>
      <c r="AM609" s="117"/>
      <c r="AN609" s="117"/>
      <c r="AO609" s="117"/>
      <c r="AP609" s="117"/>
      <c r="AQ609" s="117"/>
      <c r="AR609" s="114">
        <f>'Հ4 '!K596</f>
        <v>64420</v>
      </c>
      <c r="AS609" s="113">
        <f t="shared" si="112"/>
        <v>0</v>
      </c>
      <c r="AT609" s="118"/>
      <c r="AU609" s="118"/>
      <c r="AV609" s="118"/>
      <c r="AW609" s="118"/>
      <c r="AX609" s="118"/>
      <c r="AY609" s="118"/>
      <c r="AZ609" s="118"/>
      <c r="BA609" s="118"/>
      <c r="BB609" s="118"/>
      <c r="BC609" s="118"/>
      <c r="BD609" s="118"/>
      <c r="BE609" s="114">
        <f>'Հ4 '!L596</f>
        <v>64420</v>
      </c>
      <c r="BF609" s="113">
        <f t="shared" si="113"/>
        <v>0</v>
      </c>
      <c r="BG609" s="119"/>
      <c r="BH609" s="119"/>
      <c r="BI609" s="119"/>
      <c r="BJ609" s="119"/>
      <c r="BK609" s="119"/>
      <c r="BL609" s="119"/>
      <c r="BM609" s="119"/>
      <c r="BN609" s="119"/>
      <c r="BO609" s="119"/>
      <c r="BP609" s="119"/>
      <c r="BQ609" s="119"/>
    </row>
    <row r="610" spans="2:69" ht="43.5" hidden="1" customHeight="1" x14ac:dyDescent="0.3">
      <c r="B610" s="111"/>
      <c r="C610" s="111">
        <f>'Հ4 '!F597</f>
        <v>0</v>
      </c>
      <c r="D610" s="111" t="str">
        <f>'Հ4 '!G597</f>
        <v xml:space="preserve"> Ընթացիկ նորոգում և պահպանում (ծառայություններ և նյութեր)</v>
      </c>
      <c r="E610" s="114">
        <f>'Հ4 '!H597</f>
        <v>28408.83</v>
      </c>
      <c r="F610" s="113">
        <f t="shared" si="109"/>
        <v>0</v>
      </c>
      <c r="G610" s="115"/>
      <c r="H610" s="115"/>
      <c r="I610" s="115"/>
      <c r="J610" s="115"/>
      <c r="K610" s="115"/>
      <c r="L610" s="115"/>
      <c r="M610" s="115"/>
      <c r="N610" s="115"/>
      <c r="O610" s="115"/>
      <c r="P610" s="115"/>
      <c r="Q610" s="115"/>
      <c r="R610" s="114">
        <f>'Հ4 '!I597</f>
        <v>44750</v>
      </c>
      <c r="S610" s="113">
        <f t="shared" si="110"/>
        <v>0</v>
      </c>
      <c r="T610" s="116"/>
      <c r="U610" s="116"/>
      <c r="V610" s="116"/>
      <c r="W610" s="116"/>
      <c r="X610" s="116"/>
      <c r="Y610" s="116"/>
      <c r="Z610" s="116"/>
      <c r="AA610" s="116"/>
      <c r="AB610" s="116"/>
      <c r="AC610" s="116"/>
      <c r="AD610" s="116"/>
      <c r="AE610" s="114">
        <f>'Հ4 '!J597</f>
        <v>25750</v>
      </c>
      <c r="AF610" s="113">
        <f t="shared" si="111"/>
        <v>0</v>
      </c>
      <c r="AG610" s="117"/>
      <c r="AH610" s="117"/>
      <c r="AI610" s="117"/>
      <c r="AJ610" s="117"/>
      <c r="AK610" s="117"/>
      <c r="AL610" s="117"/>
      <c r="AM610" s="117"/>
      <c r="AN610" s="117"/>
      <c r="AO610" s="117"/>
      <c r="AP610" s="117"/>
      <c r="AQ610" s="117"/>
      <c r="AR610" s="114">
        <f>'Հ4 '!K597</f>
        <v>25750</v>
      </c>
      <c r="AS610" s="113">
        <f t="shared" si="112"/>
        <v>0</v>
      </c>
      <c r="AT610" s="118"/>
      <c r="AU610" s="118"/>
      <c r="AV610" s="118"/>
      <c r="AW610" s="118"/>
      <c r="AX610" s="118"/>
      <c r="AY610" s="118"/>
      <c r="AZ610" s="118"/>
      <c r="BA610" s="118"/>
      <c r="BB610" s="118"/>
      <c r="BC610" s="118"/>
      <c r="BD610" s="118"/>
      <c r="BE610" s="114">
        <f>'Հ4 '!L597</f>
        <v>25750</v>
      </c>
      <c r="BF610" s="113">
        <f t="shared" si="113"/>
        <v>0</v>
      </c>
      <c r="BG610" s="119"/>
      <c r="BH610" s="119"/>
      <c r="BI610" s="119"/>
      <c r="BJ610" s="119"/>
      <c r="BK610" s="119"/>
      <c r="BL610" s="119"/>
      <c r="BM610" s="119"/>
      <c r="BN610" s="119"/>
      <c r="BO610" s="119"/>
      <c r="BP610" s="119"/>
      <c r="BQ610" s="119"/>
    </row>
    <row r="611" spans="2:69" ht="43.5" hidden="1" customHeight="1" x14ac:dyDescent="0.3">
      <c r="B611" s="111"/>
      <c r="C611" s="111">
        <f>'Հ4 '!F598</f>
        <v>0</v>
      </c>
      <c r="D611" s="111" t="str">
        <f>'Հ4 '!G598</f>
        <v xml:space="preserve"> - Շենքերի և կառույցների ընթացիկ նորոգում և պահպանում</v>
      </c>
      <c r="E611" s="114">
        <f>'Հ4 '!H598</f>
        <v>15683.45</v>
      </c>
      <c r="F611" s="113">
        <f t="shared" si="109"/>
        <v>0</v>
      </c>
      <c r="G611" s="115"/>
      <c r="H611" s="115"/>
      <c r="I611" s="115"/>
      <c r="J611" s="115"/>
      <c r="K611" s="115"/>
      <c r="L611" s="115"/>
      <c r="M611" s="115"/>
      <c r="N611" s="115"/>
      <c r="O611" s="115"/>
      <c r="P611" s="115"/>
      <c r="Q611" s="115"/>
      <c r="R611" s="114">
        <f>'Հ4 '!I598</f>
        <v>25000</v>
      </c>
      <c r="S611" s="113">
        <f t="shared" si="110"/>
        <v>0</v>
      </c>
      <c r="T611" s="116"/>
      <c r="U611" s="116"/>
      <c r="V611" s="116"/>
      <c r="W611" s="116"/>
      <c r="X611" s="116"/>
      <c r="Y611" s="116"/>
      <c r="Z611" s="116"/>
      <c r="AA611" s="116"/>
      <c r="AB611" s="116"/>
      <c r="AC611" s="116"/>
      <c r="AD611" s="116"/>
      <c r="AE611" s="114">
        <f>'Հ4 '!J598</f>
        <v>10000</v>
      </c>
      <c r="AF611" s="113">
        <f t="shared" si="111"/>
        <v>0</v>
      </c>
      <c r="AG611" s="117"/>
      <c r="AH611" s="117"/>
      <c r="AI611" s="117"/>
      <c r="AJ611" s="117"/>
      <c r="AK611" s="117"/>
      <c r="AL611" s="117"/>
      <c r="AM611" s="117"/>
      <c r="AN611" s="117"/>
      <c r="AO611" s="117"/>
      <c r="AP611" s="117"/>
      <c r="AQ611" s="117"/>
      <c r="AR611" s="114">
        <f>'Հ4 '!K598</f>
        <v>10000</v>
      </c>
      <c r="AS611" s="113">
        <f t="shared" si="112"/>
        <v>0</v>
      </c>
      <c r="AT611" s="118"/>
      <c r="AU611" s="118"/>
      <c r="AV611" s="118"/>
      <c r="AW611" s="118"/>
      <c r="AX611" s="118"/>
      <c r="AY611" s="118"/>
      <c r="AZ611" s="118"/>
      <c r="BA611" s="118"/>
      <c r="BB611" s="118"/>
      <c r="BC611" s="118"/>
      <c r="BD611" s="118"/>
      <c r="BE611" s="114">
        <f>'Հ4 '!L598</f>
        <v>10000</v>
      </c>
      <c r="BF611" s="113">
        <f t="shared" si="113"/>
        <v>0</v>
      </c>
      <c r="BG611" s="119"/>
      <c r="BH611" s="119"/>
      <c r="BI611" s="119"/>
      <c r="BJ611" s="119"/>
      <c r="BK611" s="119"/>
      <c r="BL611" s="119"/>
      <c r="BM611" s="119"/>
      <c r="BN611" s="119"/>
      <c r="BO611" s="119"/>
      <c r="BP611" s="119"/>
      <c r="BQ611" s="119"/>
    </row>
    <row r="612" spans="2:69" ht="43.5" hidden="1" customHeight="1" x14ac:dyDescent="0.3">
      <c r="B612" s="111"/>
      <c r="C612" s="111">
        <f>'Հ4 '!F599</f>
        <v>0</v>
      </c>
      <c r="D612" s="111" t="str">
        <f>'Հ4 '!G599</f>
        <v xml:space="preserve"> - Մեքենաների և սարքավորումների ընթացիկ նորոգում և պահպանում</v>
      </c>
      <c r="E612" s="114">
        <f>'Հ4 '!H599</f>
        <v>12725.38</v>
      </c>
      <c r="F612" s="113">
        <f t="shared" si="109"/>
        <v>0</v>
      </c>
      <c r="G612" s="115"/>
      <c r="H612" s="115"/>
      <c r="I612" s="115"/>
      <c r="J612" s="115"/>
      <c r="K612" s="115"/>
      <c r="L612" s="115"/>
      <c r="M612" s="115"/>
      <c r="N612" s="115"/>
      <c r="O612" s="115"/>
      <c r="P612" s="115"/>
      <c r="Q612" s="115"/>
      <c r="R612" s="114">
        <f>'Հ4 '!I599</f>
        <v>19750</v>
      </c>
      <c r="S612" s="113">
        <f t="shared" si="110"/>
        <v>0</v>
      </c>
      <c r="T612" s="116"/>
      <c r="U612" s="116"/>
      <c r="V612" s="116"/>
      <c r="W612" s="116"/>
      <c r="X612" s="116"/>
      <c r="Y612" s="116"/>
      <c r="Z612" s="116"/>
      <c r="AA612" s="116"/>
      <c r="AB612" s="116"/>
      <c r="AC612" s="116"/>
      <c r="AD612" s="116"/>
      <c r="AE612" s="114">
        <f>'Հ4 '!J599</f>
        <v>15750</v>
      </c>
      <c r="AF612" s="113">
        <f t="shared" si="111"/>
        <v>0</v>
      </c>
      <c r="AG612" s="117"/>
      <c r="AH612" s="117"/>
      <c r="AI612" s="117"/>
      <c r="AJ612" s="117"/>
      <c r="AK612" s="117"/>
      <c r="AL612" s="117"/>
      <c r="AM612" s="117"/>
      <c r="AN612" s="117"/>
      <c r="AO612" s="117"/>
      <c r="AP612" s="117"/>
      <c r="AQ612" s="117"/>
      <c r="AR612" s="114">
        <f>'Հ4 '!K599</f>
        <v>15750</v>
      </c>
      <c r="AS612" s="113">
        <f t="shared" si="112"/>
        <v>0</v>
      </c>
      <c r="AT612" s="118"/>
      <c r="AU612" s="118"/>
      <c r="AV612" s="118"/>
      <c r="AW612" s="118"/>
      <c r="AX612" s="118"/>
      <c r="AY612" s="118"/>
      <c r="AZ612" s="118"/>
      <c r="BA612" s="118"/>
      <c r="BB612" s="118"/>
      <c r="BC612" s="118"/>
      <c r="BD612" s="118"/>
      <c r="BE612" s="114">
        <f>'Հ4 '!L599</f>
        <v>15750</v>
      </c>
      <c r="BF612" s="113">
        <f t="shared" si="113"/>
        <v>0</v>
      </c>
      <c r="BG612" s="119"/>
      <c r="BH612" s="119"/>
      <c r="BI612" s="119"/>
      <c r="BJ612" s="119"/>
      <c r="BK612" s="119"/>
      <c r="BL612" s="119"/>
      <c r="BM612" s="119"/>
      <c r="BN612" s="119"/>
      <c r="BO612" s="119"/>
      <c r="BP612" s="119"/>
      <c r="BQ612" s="119"/>
    </row>
    <row r="613" spans="2:69" ht="43.5" hidden="1" customHeight="1" x14ac:dyDescent="0.3">
      <c r="B613" s="111"/>
      <c r="C613" s="111">
        <f>'Հ4 '!F600</f>
        <v>0</v>
      </c>
      <c r="D613" s="111" t="str">
        <f>'Հ4 '!G600</f>
        <v xml:space="preserve"> Նյութեր (Ապրանքներ)</v>
      </c>
      <c r="E613" s="114">
        <f>'Հ4 '!H600</f>
        <v>61957.54</v>
      </c>
      <c r="F613" s="113">
        <f t="shared" si="109"/>
        <v>0</v>
      </c>
      <c r="G613" s="115"/>
      <c r="H613" s="115"/>
      <c r="I613" s="115"/>
      <c r="J613" s="115"/>
      <c r="K613" s="115"/>
      <c r="L613" s="115"/>
      <c r="M613" s="115"/>
      <c r="N613" s="115"/>
      <c r="O613" s="115"/>
      <c r="P613" s="115"/>
      <c r="Q613" s="115"/>
      <c r="R613" s="114">
        <f>'Հ4 '!I600</f>
        <v>84025.1</v>
      </c>
      <c r="S613" s="113">
        <f t="shared" si="110"/>
        <v>0</v>
      </c>
      <c r="T613" s="116"/>
      <c r="U613" s="116"/>
      <c r="V613" s="116"/>
      <c r="W613" s="116"/>
      <c r="X613" s="116"/>
      <c r="Y613" s="116"/>
      <c r="Z613" s="116"/>
      <c r="AA613" s="116"/>
      <c r="AB613" s="116"/>
      <c r="AC613" s="116"/>
      <c r="AD613" s="116"/>
      <c r="AE613" s="114">
        <f>'Հ4 '!J600</f>
        <v>66118.600000000006</v>
      </c>
      <c r="AF613" s="113">
        <f t="shared" si="111"/>
        <v>0</v>
      </c>
      <c r="AG613" s="117"/>
      <c r="AH613" s="117"/>
      <c r="AI613" s="117"/>
      <c r="AJ613" s="117"/>
      <c r="AK613" s="117"/>
      <c r="AL613" s="117"/>
      <c r="AM613" s="117"/>
      <c r="AN613" s="117"/>
      <c r="AO613" s="117"/>
      <c r="AP613" s="117"/>
      <c r="AQ613" s="117"/>
      <c r="AR613" s="114">
        <f>'Հ4 '!K600</f>
        <v>66118.600000000006</v>
      </c>
      <c r="AS613" s="113">
        <f t="shared" si="112"/>
        <v>0</v>
      </c>
      <c r="AT613" s="118"/>
      <c r="AU613" s="118"/>
      <c r="AV613" s="118"/>
      <c r="AW613" s="118"/>
      <c r="AX613" s="118"/>
      <c r="AY613" s="118"/>
      <c r="AZ613" s="118"/>
      <c r="BA613" s="118"/>
      <c r="BB613" s="118"/>
      <c r="BC613" s="118"/>
      <c r="BD613" s="118"/>
      <c r="BE613" s="114">
        <f>'Հ4 '!L600</f>
        <v>66118.600000000006</v>
      </c>
      <c r="BF613" s="113">
        <f t="shared" si="113"/>
        <v>0</v>
      </c>
      <c r="BG613" s="119"/>
      <c r="BH613" s="119"/>
      <c r="BI613" s="119"/>
      <c r="BJ613" s="119"/>
      <c r="BK613" s="119"/>
      <c r="BL613" s="119"/>
      <c r="BM613" s="119"/>
      <c r="BN613" s="119"/>
      <c r="BO613" s="119"/>
      <c r="BP613" s="119"/>
      <c r="BQ613" s="119"/>
    </row>
    <row r="614" spans="2:69" ht="43.5" hidden="1" customHeight="1" x14ac:dyDescent="0.3">
      <c r="B614" s="111"/>
      <c r="C614" s="111">
        <f>'Հ4 '!F601</f>
        <v>0</v>
      </c>
      <c r="D614" s="111" t="str">
        <f>'Հ4 '!G601</f>
        <v xml:space="preserve"> - Գրասենյակային նյութեր և հագուստ</v>
      </c>
      <c r="E614" s="114">
        <f>'Հ4 '!H601</f>
        <v>29195.1</v>
      </c>
      <c r="F614" s="113">
        <f t="shared" si="109"/>
        <v>0</v>
      </c>
      <c r="G614" s="115"/>
      <c r="H614" s="115"/>
      <c r="I614" s="115"/>
      <c r="J614" s="115"/>
      <c r="K614" s="115"/>
      <c r="L614" s="115"/>
      <c r="M614" s="115"/>
      <c r="N614" s="115"/>
      <c r="O614" s="115"/>
      <c r="P614" s="115"/>
      <c r="Q614" s="115"/>
      <c r="R614" s="114">
        <f>'Հ4 '!I601</f>
        <v>45778.1</v>
      </c>
      <c r="S614" s="113">
        <f t="shared" si="110"/>
        <v>0</v>
      </c>
      <c r="T614" s="116"/>
      <c r="U614" s="116"/>
      <c r="V614" s="116"/>
      <c r="W614" s="116"/>
      <c r="X614" s="116"/>
      <c r="Y614" s="116"/>
      <c r="Z614" s="116"/>
      <c r="AA614" s="116"/>
      <c r="AB614" s="116"/>
      <c r="AC614" s="116"/>
      <c r="AD614" s="116"/>
      <c r="AE614" s="114">
        <f>'Հ4 '!J601</f>
        <v>30252.6</v>
      </c>
      <c r="AF614" s="113">
        <f t="shared" si="111"/>
        <v>0</v>
      </c>
      <c r="AG614" s="117"/>
      <c r="AH614" s="117"/>
      <c r="AI614" s="117"/>
      <c r="AJ614" s="117"/>
      <c r="AK614" s="117"/>
      <c r="AL614" s="117"/>
      <c r="AM614" s="117"/>
      <c r="AN614" s="117"/>
      <c r="AO614" s="117"/>
      <c r="AP614" s="117"/>
      <c r="AQ614" s="117"/>
      <c r="AR614" s="114">
        <f>'Հ4 '!K601</f>
        <v>30252.6</v>
      </c>
      <c r="AS614" s="113">
        <f t="shared" si="112"/>
        <v>0</v>
      </c>
      <c r="AT614" s="118"/>
      <c r="AU614" s="118"/>
      <c r="AV614" s="118"/>
      <c r="AW614" s="118"/>
      <c r="AX614" s="118"/>
      <c r="AY614" s="118"/>
      <c r="AZ614" s="118"/>
      <c r="BA614" s="118"/>
      <c r="BB614" s="118"/>
      <c r="BC614" s="118"/>
      <c r="BD614" s="118"/>
      <c r="BE614" s="114">
        <f>'Հ4 '!L601</f>
        <v>30252.6</v>
      </c>
      <c r="BF614" s="113">
        <f t="shared" si="113"/>
        <v>0</v>
      </c>
      <c r="BG614" s="119"/>
      <c r="BH614" s="119"/>
      <c r="BI614" s="119"/>
      <c r="BJ614" s="119"/>
      <c r="BK614" s="119"/>
      <c r="BL614" s="119"/>
      <c r="BM614" s="119"/>
      <c r="BN614" s="119"/>
      <c r="BO614" s="119"/>
      <c r="BP614" s="119"/>
      <c r="BQ614" s="119"/>
    </row>
    <row r="615" spans="2:69" ht="43.5" hidden="1" customHeight="1" x14ac:dyDescent="0.3">
      <c r="B615" s="111"/>
      <c r="C615" s="111">
        <f>'Հ4 '!F602</f>
        <v>0</v>
      </c>
      <c r="D615" s="111" t="str">
        <f>'Հ4 '!G602</f>
        <v xml:space="preserve"> - Տրանսպորտային նյութեր</v>
      </c>
      <c r="E615" s="114">
        <f>'Հ4 '!H602</f>
        <v>20441.900000000001</v>
      </c>
      <c r="F615" s="113">
        <f t="shared" si="109"/>
        <v>0</v>
      </c>
      <c r="G615" s="115"/>
      <c r="H615" s="115"/>
      <c r="I615" s="115"/>
      <c r="J615" s="115"/>
      <c r="K615" s="115"/>
      <c r="L615" s="115"/>
      <c r="M615" s="115"/>
      <c r="N615" s="115"/>
      <c r="O615" s="115"/>
      <c r="P615" s="115"/>
      <c r="Q615" s="115"/>
      <c r="R615" s="114">
        <f>'Հ4 '!I602</f>
        <v>18000</v>
      </c>
      <c r="S615" s="113">
        <f t="shared" si="110"/>
        <v>0</v>
      </c>
      <c r="T615" s="116"/>
      <c r="U615" s="116"/>
      <c r="V615" s="116"/>
      <c r="W615" s="116"/>
      <c r="X615" s="116"/>
      <c r="Y615" s="116"/>
      <c r="Z615" s="116"/>
      <c r="AA615" s="116"/>
      <c r="AB615" s="116"/>
      <c r="AC615" s="116"/>
      <c r="AD615" s="116"/>
      <c r="AE615" s="114">
        <f>'Հ4 '!J602</f>
        <v>20580</v>
      </c>
      <c r="AF615" s="113">
        <f t="shared" si="111"/>
        <v>0</v>
      </c>
      <c r="AG615" s="117"/>
      <c r="AH615" s="117"/>
      <c r="AI615" s="117"/>
      <c r="AJ615" s="117"/>
      <c r="AK615" s="117"/>
      <c r="AL615" s="117"/>
      <c r="AM615" s="117"/>
      <c r="AN615" s="117"/>
      <c r="AO615" s="117"/>
      <c r="AP615" s="117"/>
      <c r="AQ615" s="117"/>
      <c r="AR615" s="114">
        <f>'Հ4 '!K602</f>
        <v>20580</v>
      </c>
      <c r="AS615" s="113">
        <f t="shared" si="112"/>
        <v>0</v>
      </c>
      <c r="AT615" s="118"/>
      <c r="AU615" s="118"/>
      <c r="AV615" s="118"/>
      <c r="AW615" s="118"/>
      <c r="AX615" s="118"/>
      <c r="AY615" s="118"/>
      <c r="AZ615" s="118"/>
      <c r="BA615" s="118"/>
      <c r="BB615" s="118"/>
      <c r="BC615" s="118"/>
      <c r="BD615" s="118"/>
      <c r="BE615" s="114">
        <f>'Հ4 '!L602</f>
        <v>20580</v>
      </c>
      <c r="BF615" s="113">
        <f t="shared" si="113"/>
        <v>0</v>
      </c>
      <c r="BG615" s="119"/>
      <c r="BH615" s="119"/>
      <c r="BI615" s="119"/>
      <c r="BJ615" s="119"/>
      <c r="BK615" s="119"/>
      <c r="BL615" s="119"/>
      <c r="BM615" s="119"/>
      <c r="BN615" s="119"/>
      <c r="BO615" s="119"/>
      <c r="BP615" s="119"/>
      <c r="BQ615" s="119"/>
    </row>
    <row r="616" spans="2:69" ht="43.5" hidden="1" customHeight="1" x14ac:dyDescent="0.3">
      <c r="B616" s="111"/>
      <c r="C616" s="111">
        <f>'Հ4 '!F603</f>
        <v>0</v>
      </c>
      <c r="D616" s="111" t="str">
        <f>'Հ4 '!G603</f>
        <v xml:space="preserve"> - Կենցաղային և հանրային սննդի նյութեր</v>
      </c>
      <c r="E616" s="114">
        <f>'Հ4 '!H603</f>
        <v>12320.54</v>
      </c>
      <c r="F616" s="113">
        <f t="shared" si="109"/>
        <v>0</v>
      </c>
      <c r="G616" s="115"/>
      <c r="H616" s="115"/>
      <c r="I616" s="115"/>
      <c r="J616" s="115"/>
      <c r="K616" s="115"/>
      <c r="L616" s="115"/>
      <c r="M616" s="115"/>
      <c r="N616" s="115"/>
      <c r="O616" s="115"/>
      <c r="P616" s="115"/>
      <c r="Q616" s="115"/>
      <c r="R616" s="114">
        <f>'Հ4 '!I603</f>
        <v>20247</v>
      </c>
      <c r="S616" s="113">
        <f t="shared" si="110"/>
        <v>0</v>
      </c>
      <c r="T616" s="116"/>
      <c r="U616" s="116"/>
      <c r="V616" s="116"/>
      <c r="W616" s="116"/>
      <c r="X616" s="116"/>
      <c r="Y616" s="116"/>
      <c r="Z616" s="116"/>
      <c r="AA616" s="116"/>
      <c r="AB616" s="116"/>
      <c r="AC616" s="116"/>
      <c r="AD616" s="116"/>
      <c r="AE616" s="114">
        <f>'Հ4 '!J603</f>
        <v>15286</v>
      </c>
      <c r="AF616" s="113">
        <f t="shared" si="111"/>
        <v>0</v>
      </c>
      <c r="AG616" s="117"/>
      <c r="AH616" s="117"/>
      <c r="AI616" s="117"/>
      <c r="AJ616" s="117"/>
      <c r="AK616" s="117"/>
      <c r="AL616" s="117"/>
      <c r="AM616" s="117"/>
      <c r="AN616" s="117"/>
      <c r="AO616" s="117"/>
      <c r="AP616" s="117"/>
      <c r="AQ616" s="117"/>
      <c r="AR616" s="114">
        <f>'Հ4 '!K603</f>
        <v>15286</v>
      </c>
      <c r="AS616" s="113">
        <f t="shared" si="112"/>
        <v>0</v>
      </c>
      <c r="AT616" s="118"/>
      <c r="AU616" s="118"/>
      <c r="AV616" s="118"/>
      <c r="AW616" s="118"/>
      <c r="AX616" s="118"/>
      <c r="AY616" s="118"/>
      <c r="AZ616" s="118"/>
      <c r="BA616" s="118"/>
      <c r="BB616" s="118"/>
      <c r="BC616" s="118"/>
      <c r="BD616" s="118"/>
      <c r="BE616" s="114">
        <f>'Հ4 '!L603</f>
        <v>15286</v>
      </c>
      <c r="BF616" s="113">
        <f t="shared" si="113"/>
        <v>0</v>
      </c>
      <c r="BG616" s="119"/>
      <c r="BH616" s="119"/>
      <c r="BI616" s="119"/>
      <c r="BJ616" s="119"/>
      <c r="BK616" s="119"/>
      <c r="BL616" s="119"/>
      <c r="BM616" s="119"/>
      <c r="BN616" s="119"/>
      <c r="BO616" s="119"/>
      <c r="BP616" s="119"/>
      <c r="BQ616" s="119"/>
    </row>
    <row r="617" spans="2:69" ht="43.5" hidden="1" customHeight="1" x14ac:dyDescent="0.3">
      <c r="B617" s="111"/>
      <c r="C617" s="111">
        <f>'Հ4 '!F604</f>
        <v>0</v>
      </c>
      <c r="D617" s="111" t="str">
        <f>'Հ4 '!G604</f>
        <v xml:space="preserve"> ԱՅԼ  ԾԱԽՍԵՐ</v>
      </c>
      <c r="E617" s="114">
        <f>'Հ4 '!H604</f>
        <v>4347.5</v>
      </c>
      <c r="F617" s="113">
        <f t="shared" si="109"/>
        <v>0</v>
      </c>
      <c r="G617" s="115"/>
      <c r="H617" s="115"/>
      <c r="I617" s="115"/>
      <c r="J617" s="115"/>
      <c r="K617" s="115"/>
      <c r="L617" s="115"/>
      <c r="M617" s="115"/>
      <c r="N617" s="115"/>
      <c r="O617" s="115"/>
      <c r="P617" s="115"/>
      <c r="Q617" s="115"/>
      <c r="R617" s="114">
        <f>'Հ4 '!I604</f>
        <v>4692</v>
      </c>
      <c r="S617" s="113">
        <f t="shared" si="110"/>
        <v>0</v>
      </c>
      <c r="T617" s="116"/>
      <c r="U617" s="116"/>
      <c r="V617" s="116"/>
      <c r="W617" s="116"/>
      <c r="X617" s="116"/>
      <c r="Y617" s="116"/>
      <c r="Z617" s="116"/>
      <c r="AA617" s="116"/>
      <c r="AB617" s="116"/>
      <c r="AC617" s="116"/>
      <c r="AD617" s="116"/>
      <c r="AE617" s="114">
        <f>'Հ4 '!J604</f>
        <v>4836</v>
      </c>
      <c r="AF617" s="113">
        <f t="shared" si="111"/>
        <v>0</v>
      </c>
      <c r="AG617" s="117"/>
      <c r="AH617" s="117"/>
      <c r="AI617" s="117"/>
      <c r="AJ617" s="117"/>
      <c r="AK617" s="117"/>
      <c r="AL617" s="117"/>
      <c r="AM617" s="117"/>
      <c r="AN617" s="117"/>
      <c r="AO617" s="117"/>
      <c r="AP617" s="117"/>
      <c r="AQ617" s="117"/>
      <c r="AR617" s="114">
        <f>'Հ4 '!K604</f>
        <v>4836</v>
      </c>
      <c r="AS617" s="113">
        <f t="shared" si="112"/>
        <v>0</v>
      </c>
      <c r="AT617" s="118"/>
      <c r="AU617" s="118"/>
      <c r="AV617" s="118"/>
      <c r="AW617" s="118"/>
      <c r="AX617" s="118"/>
      <c r="AY617" s="118"/>
      <c r="AZ617" s="118"/>
      <c r="BA617" s="118"/>
      <c r="BB617" s="118"/>
      <c r="BC617" s="118"/>
      <c r="BD617" s="118"/>
      <c r="BE617" s="114">
        <f>'Հ4 '!L604</f>
        <v>4836</v>
      </c>
      <c r="BF617" s="113">
        <f t="shared" si="113"/>
        <v>0</v>
      </c>
      <c r="BG617" s="119"/>
      <c r="BH617" s="119"/>
      <c r="BI617" s="119"/>
      <c r="BJ617" s="119"/>
      <c r="BK617" s="119"/>
      <c r="BL617" s="119"/>
      <c r="BM617" s="119"/>
      <c r="BN617" s="119"/>
      <c r="BO617" s="119"/>
      <c r="BP617" s="119"/>
      <c r="BQ617" s="119"/>
    </row>
    <row r="618" spans="2:69" ht="43.5" hidden="1" customHeight="1" x14ac:dyDescent="0.3">
      <c r="B618" s="111"/>
      <c r="C618" s="111">
        <f>'Հ4 '!F605</f>
        <v>0</v>
      </c>
      <c r="D618" s="111" t="str">
        <f>'Հ4 '!G605</f>
        <v xml:space="preserve"> Հարկեր, պարտադիր վճարներ և տույժեր, որոնք կառավարման տարբեր մակարդակների կողմից կիրառվում են միմյանց նկատմամբ</v>
      </c>
      <c r="E618" s="114">
        <f>'Հ4 '!H605</f>
        <v>4347.5</v>
      </c>
      <c r="F618" s="113">
        <f t="shared" si="109"/>
        <v>0</v>
      </c>
      <c r="G618" s="115"/>
      <c r="H618" s="115"/>
      <c r="I618" s="115"/>
      <c r="J618" s="115"/>
      <c r="K618" s="115"/>
      <c r="L618" s="115"/>
      <c r="M618" s="115"/>
      <c r="N618" s="115"/>
      <c r="O618" s="115"/>
      <c r="P618" s="115"/>
      <c r="Q618" s="115"/>
      <c r="R618" s="114">
        <f>'Հ4 '!I605</f>
        <v>4692</v>
      </c>
      <c r="S618" s="113">
        <f t="shared" si="110"/>
        <v>0</v>
      </c>
      <c r="T618" s="116"/>
      <c r="U618" s="116"/>
      <c r="V618" s="116"/>
      <c r="W618" s="116"/>
      <c r="X618" s="116"/>
      <c r="Y618" s="116"/>
      <c r="Z618" s="116"/>
      <c r="AA618" s="116"/>
      <c r="AB618" s="116"/>
      <c r="AC618" s="116"/>
      <c r="AD618" s="116"/>
      <c r="AE618" s="114">
        <f>'Հ4 '!J605</f>
        <v>4836</v>
      </c>
      <c r="AF618" s="113">
        <f t="shared" si="111"/>
        <v>0</v>
      </c>
      <c r="AG618" s="117"/>
      <c r="AH618" s="117"/>
      <c r="AI618" s="117"/>
      <c r="AJ618" s="117"/>
      <c r="AK618" s="117"/>
      <c r="AL618" s="117"/>
      <c r="AM618" s="117"/>
      <c r="AN618" s="117"/>
      <c r="AO618" s="117"/>
      <c r="AP618" s="117"/>
      <c r="AQ618" s="117"/>
      <c r="AR618" s="114">
        <f>'Հ4 '!K605</f>
        <v>4836</v>
      </c>
      <c r="AS618" s="113">
        <f t="shared" si="112"/>
        <v>0</v>
      </c>
      <c r="AT618" s="118"/>
      <c r="AU618" s="118"/>
      <c r="AV618" s="118"/>
      <c r="AW618" s="118"/>
      <c r="AX618" s="118"/>
      <c r="AY618" s="118"/>
      <c r="AZ618" s="118"/>
      <c r="BA618" s="118"/>
      <c r="BB618" s="118"/>
      <c r="BC618" s="118"/>
      <c r="BD618" s="118"/>
      <c r="BE618" s="114">
        <f>'Հ4 '!L605</f>
        <v>4836</v>
      </c>
      <c r="BF618" s="113">
        <f t="shared" si="113"/>
        <v>0</v>
      </c>
      <c r="BG618" s="119"/>
      <c r="BH618" s="119"/>
      <c r="BI618" s="119"/>
      <c r="BJ618" s="119"/>
      <c r="BK618" s="119"/>
      <c r="BL618" s="119"/>
      <c r="BM618" s="119"/>
      <c r="BN618" s="119"/>
      <c r="BO618" s="119"/>
      <c r="BP618" s="119"/>
      <c r="BQ618" s="119"/>
    </row>
    <row r="619" spans="2:69" ht="43.5" customHeight="1" x14ac:dyDescent="0.3">
      <c r="B619" s="111"/>
      <c r="C619" s="111" t="str">
        <f>'Հ4 '!F606</f>
        <v xml:space="preserve"> 11003</v>
      </c>
      <c r="D619" s="111" t="str">
        <f>'Հ4 '!G606</f>
        <v xml:space="preserve"> Հանրային իրազեկման միջոցառումների իրականացում</v>
      </c>
      <c r="E619" s="114">
        <f>'Հ4 '!H606</f>
        <v>21143.26</v>
      </c>
      <c r="F619" s="113">
        <f t="shared" si="109"/>
        <v>21143.3</v>
      </c>
      <c r="G619" s="115">
        <v>21143.3</v>
      </c>
      <c r="H619" s="115"/>
      <c r="I619" s="115"/>
      <c r="J619" s="115"/>
      <c r="K619" s="115"/>
      <c r="L619" s="115"/>
      <c r="M619" s="115"/>
      <c r="N619" s="115"/>
      <c r="O619" s="115"/>
      <c r="P619" s="115"/>
      <c r="Q619" s="115"/>
      <c r="R619" s="114">
        <f>'Հ4 '!I606</f>
        <v>21327.4</v>
      </c>
      <c r="S619" s="113">
        <f t="shared" si="110"/>
        <v>21327.4</v>
      </c>
      <c r="T619" s="116">
        <v>21327.4</v>
      </c>
      <c r="U619" s="116"/>
      <c r="V619" s="116"/>
      <c r="W619" s="116"/>
      <c r="X619" s="116"/>
      <c r="Y619" s="116"/>
      <c r="Z619" s="116"/>
      <c r="AA619" s="116"/>
      <c r="AB619" s="116"/>
      <c r="AC619" s="116"/>
      <c r="AD619" s="116"/>
      <c r="AE619" s="114">
        <f>'Հ4 '!J606</f>
        <v>21327.4</v>
      </c>
      <c r="AF619" s="113">
        <f t="shared" si="111"/>
        <v>0</v>
      </c>
      <c r="AG619" s="117"/>
      <c r="AH619" s="117"/>
      <c r="AI619" s="117"/>
      <c r="AJ619" s="117"/>
      <c r="AK619" s="117"/>
      <c r="AL619" s="117"/>
      <c r="AM619" s="117"/>
      <c r="AN619" s="117"/>
      <c r="AO619" s="117"/>
      <c r="AP619" s="117"/>
      <c r="AQ619" s="117"/>
      <c r="AR619" s="114">
        <f>'Հ4 '!K606</f>
        <v>21327.4</v>
      </c>
      <c r="AS619" s="113">
        <f t="shared" si="112"/>
        <v>0</v>
      </c>
      <c r="AT619" s="118"/>
      <c r="AU619" s="118"/>
      <c r="AV619" s="118"/>
      <c r="AW619" s="118"/>
      <c r="AX619" s="118"/>
      <c r="AY619" s="118"/>
      <c r="AZ619" s="118"/>
      <c r="BA619" s="118"/>
      <c r="BB619" s="118"/>
      <c r="BC619" s="118"/>
      <c r="BD619" s="118"/>
      <c r="BE619" s="114">
        <f>'Հ4 '!L606</f>
        <v>21327.4</v>
      </c>
      <c r="BF619" s="113">
        <f t="shared" si="113"/>
        <v>0</v>
      </c>
      <c r="BG619" s="119"/>
      <c r="BH619" s="119"/>
      <c r="BI619" s="119"/>
      <c r="BJ619" s="119"/>
      <c r="BK619" s="119"/>
      <c r="BL619" s="119"/>
      <c r="BM619" s="119"/>
      <c r="BN619" s="119"/>
      <c r="BO619" s="119"/>
      <c r="BP619" s="119"/>
      <c r="BQ619" s="119"/>
    </row>
    <row r="620" spans="2:69" ht="43.5" hidden="1" customHeight="1" x14ac:dyDescent="0.3">
      <c r="B620" s="111"/>
      <c r="C620" s="111">
        <f>'Հ4 '!F607</f>
        <v>0</v>
      </c>
      <c r="D620" s="111" t="str">
        <f>'Հ4 '!G607</f>
        <v xml:space="preserve"> այդ թվում` ըստ կատարողների</v>
      </c>
      <c r="E620" s="114">
        <f>'Հ4 '!H607</f>
        <v>0</v>
      </c>
      <c r="F620" s="113">
        <f t="shared" si="109"/>
        <v>0</v>
      </c>
      <c r="G620" s="115"/>
      <c r="H620" s="115"/>
      <c r="I620" s="115"/>
      <c r="J620" s="115"/>
      <c r="K620" s="115"/>
      <c r="L620" s="115"/>
      <c r="M620" s="115"/>
      <c r="N620" s="115"/>
      <c r="O620" s="115"/>
      <c r="P620" s="115"/>
      <c r="Q620" s="115"/>
      <c r="R620" s="114">
        <f>'Հ4 '!I607</f>
        <v>0</v>
      </c>
      <c r="S620" s="113">
        <f t="shared" si="110"/>
        <v>0</v>
      </c>
      <c r="T620" s="116"/>
      <c r="U620" s="116"/>
      <c r="V620" s="116"/>
      <c r="W620" s="116"/>
      <c r="X620" s="116"/>
      <c r="Y620" s="116"/>
      <c r="Z620" s="116"/>
      <c r="AA620" s="116"/>
      <c r="AB620" s="116"/>
      <c r="AC620" s="116"/>
      <c r="AD620" s="116"/>
      <c r="AE620" s="114">
        <f>'Հ4 '!J607</f>
        <v>0</v>
      </c>
      <c r="AF620" s="113">
        <f t="shared" si="111"/>
        <v>0</v>
      </c>
      <c r="AG620" s="117"/>
      <c r="AH620" s="117"/>
      <c r="AI620" s="117"/>
      <c r="AJ620" s="117"/>
      <c r="AK620" s="117"/>
      <c r="AL620" s="117"/>
      <c r="AM620" s="117"/>
      <c r="AN620" s="117"/>
      <c r="AO620" s="117"/>
      <c r="AP620" s="117"/>
      <c r="AQ620" s="117"/>
      <c r="AR620" s="114">
        <f>'Հ4 '!K607</f>
        <v>0</v>
      </c>
      <c r="AS620" s="113">
        <f t="shared" si="112"/>
        <v>0</v>
      </c>
      <c r="AT620" s="118"/>
      <c r="AU620" s="118"/>
      <c r="AV620" s="118"/>
      <c r="AW620" s="118"/>
      <c r="AX620" s="118"/>
      <c r="AY620" s="118"/>
      <c r="AZ620" s="118"/>
      <c r="BA620" s="118"/>
      <c r="BB620" s="118"/>
      <c r="BC620" s="118"/>
      <c r="BD620" s="118"/>
      <c r="BE620" s="114">
        <f>'Հ4 '!L607</f>
        <v>0</v>
      </c>
      <c r="BF620" s="113">
        <f t="shared" si="113"/>
        <v>0</v>
      </c>
      <c r="BG620" s="119"/>
      <c r="BH620" s="119"/>
      <c r="BI620" s="119"/>
      <c r="BJ620" s="119"/>
      <c r="BK620" s="119"/>
      <c r="BL620" s="119"/>
      <c r="BM620" s="119"/>
      <c r="BN620" s="119"/>
      <c r="BO620" s="119"/>
      <c r="BP620" s="119"/>
      <c r="BQ620" s="119"/>
    </row>
    <row r="621" spans="2:69" ht="43.5" hidden="1" customHeight="1" x14ac:dyDescent="0.3">
      <c r="B621" s="111"/>
      <c r="C621" s="111">
        <f>'Հ4 '!F608</f>
        <v>0</v>
      </c>
      <c r="D621" s="111" t="str">
        <f>'Հ4 '!G608</f>
        <v xml:space="preserve"> ՀՀ  աշխատանքի և սոցիալական հարցերի նախարարություն</v>
      </c>
      <c r="E621" s="114">
        <f>'Հ4 '!H608</f>
        <v>21143.26</v>
      </c>
      <c r="F621" s="113">
        <f t="shared" si="109"/>
        <v>0</v>
      </c>
      <c r="G621" s="115"/>
      <c r="H621" s="115"/>
      <c r="I621" s="115"/>
      <c r="J621" s="115"/>
      <c r="K621" s="115"/>
      <c r="L621" s="115"/>
      <c r="M621" s="115"/>
      <c r="N621" s="115"/>
      <c r="O621" s="115"/>
      <c r="P621" s="115"/>
      <c r="Q621" s="115"/>
      <c r="R621" s="114">
        <f>'Հ4 '!I608</f>
        <v>21327.4</v>
      </c>
      <c r="S621" s="113">
        <f t="shared" si="110"/>
        <v>0</v>
      </c>
      <c r="T621" s="116"/>
      <c r="U621" s="116"/>
      <c r="V621" s="116"/>
      <c r="W621" s="116"/>
      <c r="X621" s="116"/>
      <c r="Y621" s="116"/>
      <c r="Z621" s="116"/>
      <c r="AA621" s="116"/>
      <c r="AB621" s="116"/>
      <c r="AC621" s="116"/>
      <c r="AD621" s="116"/>
      <c r="AE621" s="114">
        <f>'Հ4 '!J608</f>
        <v>21327.4</v>
      </c>
      <c r="AF621" s="113">
        <f t="shared" si="111"/>
        <v>0</v>
      </c>
      <c r="AG621" s="117"/>
      <c r="AH621" s="117"/>
      <c r="AI621" s="117"/>
      <c r="AJ621" s="117"/>
      <c r="AK621" s="117"/>
      <c r="AL621" s="117"/>
      <c r="AM621" s="117"/>
      <c r="AN621" s="117"/>
      <c r="AO621" s="117"/>
      <c r="AP621" s="117"/>
      <c r="AQ621" s="117"/>
      <c r="AR621" s="114">
        <f>'Հ4 '!K608</f>
        <v>21327.4</v>
      </c>
      <c r="AS621" s="113">
        <f t="shared" si="112"/>
        <v>0</v>
      </c>
      <c r="AT621" s="118"/>
      <c r="AU621" s="118"/>
      <c r="AV621" s="118"/>
      <c r="AW621" s="118"/>
      <c r="AX621" s="118"/>
      <c r="AY621" s="118"/>
      <c r="AZ621" s="118"/>
      <c r="BA621" s="118"/>
      <c r="BB621" s="118"/>
      <c r="BC621" s="118"/>
      <c r="BD621" s="118"/>
      <c r="BE621" s="114">
        <f>'Հ4 '!L608</f>
        <v>21327.4</v>
      </c>
      <c r="BF621" s="113">
        <f t="shared" si="113"/>
        <v>0</v>
      </c>
      <c r="BG621" s="119"/>
      <c r="BH621" s="119"/>
      <c r="BI621" s="119"/>
      <c r="BJ621" s="119"/>
      <c r="BK621" s="119"/>
      <c r="BL621" s="119"/>
      <c r="BM621" s="119"/>
      <c r="BN621" s="119"/>
      <c r="BO621" s="119"/>
      <c r="BP621" s="119"/>
      <c r="BQ621" s="119"/>
    </row>
    <row r="622" spans="2:69" ht="43.5" hidden="1" customHeight="1" x14ac:dyDescent="0.3">
      <c r="B622" s="111"/>
      <c r="C622" s="111">
        <f>'Հ4 '!F609</f>
        <v>0</v>
      </c>
      <c r="D622" s="111" t="str">
        <f>'Հ4 '!G609</f>
        <v xml:space="preserve"> այդ թվում` բյուջետային ծախսերի տնտեսագիտական դասակարգման հոդվածներ</v>
      </c>
      <c r="E622" s="114">
        <f>'Հ4 '!H609</f>
        <v>0</v>
      </c>
      <c r="F622" s="113">
        <f t="shared" si="109"/>
        <v>0</v>
      </c>
      <c r="G622" s="115"/>
      <c r="H622" s="115"/>
      <c r="I622" s="115"/>
      <c r="J622" s="115"/>
      <c r="K622" s="115"/>
      <c r="L622" s="115"/>
      <c r="M622" s="115"/>
      <c r="N622" s="115"/>
      <c r="O622" s="115"/>
      <c r="P622" s="115"/>
      <c r="Q622" s="115"/>
      <c r="R622" s="114">
        <f>'Հ4 '!I609</f>
        <v>0</v>
      </c>
      <c r="S622" s="113">
        <f t="shared" si="110"/>
        <v>0</v>
      </c>
      <c r="T622" s="116"/>
      <c r="U622" s="116"/>
      <c r="V622" s="116"/>
      <c r="W622" s="116"/>
      <c r="X622" s="116"/>
      <c r="Y622" s="116"/>
      <c r="Z622" s="116"/>
      <c r="AA622" s="116"/>
      <c r="AB622" s="116"/>
      <c r="AC622" s="116"/>
      <c r="AD622" s="116"/>
      <c r="AE622" s="114">
        <f>'Հ4 '!J609</f>
        <v>0</v>
      </c>
      <c r="AF622" s="113">
        <f t="shared" si="111"/>
        <v>0</v>
      </c>
      <c r="AG622" s="117"/>
      <c r="AH622" s="117"/>
      <c r="AI622" s="117"/>
      <c r="AJ622" s="117"/>
      <c r="AK622" s="117"/>
      <c r="AL622" s="117"/>
      <c r="AM622" s="117"/>
      <c r="AN622" s="117"/>
      <c r="AO622" s="117"/>
      <c r="AP622" s="117"/>
      <c r="AQ622" s="117"/>
      <c r="AR622" s="114">
        <f>'Հ4 '!K609</f>
        <v>0</v>
      </c>
      <c r="AS622" s="113">
        <f t="shared" si="112"/>
        <v>0</v>
      </c>
      <c r="AT622" s="118"/>
      <c r="AU622" s="118"/>
      <c r="AV622" s="118"/>
      <c r="AW622" s="118"/>
      <c r="AX622" s="118"/>
      <c r="AY622" s="118"/>
      <c r="AZ622" s="118"/>
      <c r="BA622" s="118"/>
      <c r="BB622" s="118"/>
      <c r="BC622" s="118"/>
      <c r="BD622" s="118"/>
      <c r="BE622" s="114">
        <f>'Հ4 '!L609</f>
        <v>0</v>
      </c>
      <c r="BF622" s="113">
        <f t="shared" si="113"/>
        <v>0</v>
      </c>
      <c r="BG622" s="119"/>
      <c r="BH622" s="119"/>
      <c r="BI622" s="119"/>
      <c r="BJ622" s="119"/>
      <c r="BK622" s="119"/>
      <c r="BL622" s="119"/>
      <c r="BM622" s="119"/>
      <c r="BN622" s="119"/>
      <c r="BO622" s="119"/>
      <c r="BP622" s="119"/>
      <c r="BQ622" s="119"/>
    </row>
    <row r="623" spans="2:69" ht="43.5" hidden="1" customHeight="1" x14ac:dyDescent="0.3">
      <c r="B623" s="111"/>
      <c r="C623" s="111">
        <f>'Հ4 '!F610</f>
        <v>0</v>
      </c>
      <c r="D623" s="111" t="str">
        <f>'Հ4 '!G610</f>
        <v xml:space="preserve"> ԸՆԴԱՄԵՆԸ ԾԱԽՍԵՐ</v>
      </c>
      <c r="E623" s="114">
        <f>'Հ4 '!H610</f>
        <v>21143.26</v>
      </c>
      <c r="F623" s="113">
        <f t="shared" si="109"/>
        <v>0</v>
      </c>
      <c r="G623" s="115"/>
      <c r="H623" s="115"/>
      <c r="I623" s="115"/>
      <c r="J623" s="115"/>
      <c r="K623" s="115"/>
      <c r="L623" s="115"/>
      <c r="M623" s="115"/>
      <c r="N623" s="115"/>
      <c r="O623" s="115"/>
      <c r="P623" s="115"/>
      <c r="Q623" s="115"/>
      <c r="R623" s="114">
        <f>'Հ4 '!I610</f>
        <v>21327.4</v>
      </c>
      <c r="S623" s="113">
        <f t="shared" si="110"/>
        <v>0</v>
      </c>
      <c r="T623" s="116"/>
      <c r="U623" s="116"/>
      <c r="V623" s="116"/>
      <c r="W623" s="116"/>
      <c r="X623" s="116"/>
      <c r="Y623" s="116"/>
      <c r="Z623" s="116"/>
      <c r="AA623" s="116"/>
      <c r="AB623" s="116"/>
      <c r="AC623" s="116"/>
      <c r="AD623" s="116"/>
      <c r="AE623" s="114">
        <f>'Հ4 '!J610</f>
        <v>21327.4</v>
      </c>
      <c r="AF623" s="113">
        <f t="shared" si="111"/>
        <v>0</v>
      </c>
      <c r="AG623" s="117"/>
      <c r="AH623" s="117"/>
      <c r="AI623" s="117"/>
      <c r="AJ623" s="117"/>
      <c r="AK623" s="117"/>
      <c r="AL623" s="117"/>
      <c r="AM623" s="117"/>
      <c r="AN623" s="117"/>
      <c r="AO623" s="117"/>
      <c r="AP623" s="117"/>
      <c r="AQ623" s="117"/>
      <c r="AR623" s="114">
        <f>'Հ4 '!K610</f>
        <v>21327.4</v>
      </c>
      <c r="AS623" s="113">
        <f t="shared" si="112"/>
        <v>0</v>
      </c>
      <c r="AT623" s="118"/>
      <c r="AU623" s="118"/>
      <c r="AV623" s="118"/>
      <c r="AW623" s="118"/>
      <c r="AX623" s="118"/>
      <c r="AY623" s="118"/>
      <c r="AZ623" s="118"/>
      <c r="BA623" s="118"/>
      <c r="BB623" s="118"/>
      <c r="BC623" s="118"/>
      <c r="BD623" s="118"/>
      <c r="BE623" s="114">
        <f>'Հ4 '!L610</f>
        <v>21327.4</v>
      </c>
      <c r="BF623" s="113">
        <f t="shared" si="113"/>
        <v>0</v>
      </c>
      <c r="BG623" s="119"/>
      <c r="BH623" s="119"/>
      <c r="BI623" s="119"/>
      <c r="BJ623" s="119"/>
      <c r="BK623" s="119"/>
      <c r="BL623" s="119"/>
      <c r="BM623" s="119"/>
      <c r="BN623" s="119"/>
      <c r="BO623" s="119"/>
      <c r="BP623" s="119"/>
      <c r="BQ623" s="119"/>
    </row>
    <row r="624" spans="2:69" ht="43.5" hidden="1" customHeight="1" x14ac:dyDescent="0.3">
      <c r="B624" s="111"/>
      <c r="C624" s="111">
        <f>'Հ4 '!F611</f>
        <v>0</v>
      </c>
      <c r="D624" s="111" t="str">
        <f>'Հ4 '!G611</f>
        <v xml:space="preserve"> ԸՆԹԱՑԻԿ ԾԱԽՍԵՐ</v>
      </c>
      <c r="E624" s="114">
        <f>'Հ4 '!H611</f>
        <v>21143.26</v>
      </c>
      <c r="F624" s="113">
        <f t="shared" si="109"/>
        <v>0</v>
      </c>
      <c r="G624" s="115"/>
      <c r="H624" s="115"/>
      <c r="I624" s="115"/>
      <c r="J624" s="115"/>
      <c r="K624" s="115"/>
      <c r="L624" s="115"/>
      <c r="M624" s="115"/>
      <c r="N624" s="115"/>
      <c r="O624" s="115"/>
      <c r="P624" s="115"/>
      <c r="Q624" s="115"/>
      <c r="R624" s="114">
        <f>'Հ4 '!I611</f>
        <v>21327.4</v>
      </c>
      <c r="S624" s="113">
        <f t="shared" si="110"/>
        <v>0</v>
      </c>
      <c r="T624" s="116"/>
      <c r="U624" s="116"/>
      <c r="V624" s="116"/>
      <c r="W624" s="116"/>
      <c r="X624" s="116"/>
      <c r="Y624" s="116"/>
      <c r="Z624" s="116"/>
      <c r="AA624" s="116"/>
      <c r="AB624" s="116"/>
      <c r="AC624" s="116"/>
      <c r="AD624" s="116"/>
      <c r="AE624" s="114">
        <f>'Հ4 '!J611</f>
        <v>21327.4</v>
      </c>
      <c r="AF624" s="113">
        <f t="shared" si="111"/>
        <v>0</v>
      </c>
      <c r="AG624" s="117"/>
      <c r="AH624" s="117"/>
      <c r="AI624" s="117"/>
      <c r="AJ624" s="117"/>
      <c r="AK624" s="117"/>
      <c r="AL624" s="117"/>
      <c r="AM624" s="117"/>
      <c r="AN624" s="117"/>
      <c r="AO624" s="117"/>
      <c r="AP624" s="117"/>
      <c r="AQ624" s="117"/>
      <c r="AR624" s="114">
        <f>'Հ4 '!K611</f>
        <v>21327.4</v>
      </c>
      <c r="AS624" s="113">
        <f t="shared" si="112"/>
        <v>0</v>
      </c>
      <c r="AT624" s="118"/>
      <c r="AU624" s="118"/>
      <c r="AV624" s="118"/>
      <c r="AW624" s="118"/>
      <c r="AX624" s="118"/>
      <c r="AY624" s="118"/>
      <c r="AZ624" s="118"/>
      <c r="BA624" s="118"/>
      <c r="BB624" s="118"/>
      <c r="BC624" s="118"/>
      <c r="BD624" s="118"/>
      <c r="BE624" s="114">
        <f>'Հ4 '!L611</f>
        <v>21327.4</v>
      </c>
      <c r="BF624" s="113">
        <f t="shared" si="113"/>
        <v>0</v>
      </c>
      <c r="BG624" s="119"/>
      <c r="BH624" s="119"/>
      <c r="BI624" s="119"/>
      <c r="BJ624" s="119"/>
      <c r="BK624" s="119"/>
      <c r="BL624" s="119"/>
      <c r="BM624" s="119"/>
      <c r="BN624" s="119"/>
      <c r="BO624" s="119"/>
      <c r="BP624" s="119"/>
      <c r="BQ624" s="119"/>
    </row>
    <row r="625" spans="2:69" ht="43.5" hidden="1" customHeight="1" x14ac:dyDescent="0.3">
      <c r="B625" s="111"/>
      <c r="C625" s="111">
        <f>'Հ4 '!F612</f>
        <v>0</v>
      </c>
      <c r="D625" s="111" t="str">
        <f>'Հ4 '!G612</f>
        <v xml:space="preserve"> ԾԱՌԱՅՈՒԹՅՈՒՆՆԵՐԻ  ԵՎ   ԱՊՐԱՆՔՆԵՐԻ  ՁԵՌՔԲԵՐՈՒՄ</v>
      </c>
      <c r="E625" s="114">
        <f>'Հ4 '!H612</f>
        <v>21143.26</v>
      </c>
      <c r="F625" s="113">
        <f t="shared" si="109"/>
        <v>0</v>
      </c>
      <c r="G625" s="115"/>
      <c r="H625" s="115"/>
      <c r="I625" s="115"/>
      <c r="J625" s="115"/>
      <c r="K625" s="115"/>
      <c r="L625" s="115"/>
      <c r="M625" s="115"/>
      <c r="N625" s="115"/>
      <c r="O625" s="115"/>
      <c r="P625" s="115"/>
      <c r="Q625" s="115"/>
      <c r="R625" s="114">
        <f>'Հ4 '!I612</f>
        <v>21327.4</v>
      </c>
      <c r="S625" s="113">
        <f t="shared" si="110"/>
        <v>0</v>
      </c>
      <c r="T625" s="116"/>
      <c r="U625" s="116"/>
      <c r="V625" s="116"/>
      <c r="W625" s="116"/>
      <c r="X625" s="116"/>
      <c r="Y625" s="116"/>
      <c r="Z625" s="116"/>
      <c r="AA625" s="116"/>
      <c r="AB625" s="116"/>
      <c r="AC625" s="116"/>
      <c r="AD625" s="116"/>
      <c r="AE625" s="114">
        <f>'Հ4 '!J612</f>
        <v>21327.4</v>
      </c>
      <c r="AF625" s="113">
        <f t="shared" si="111"/>
        <v>0</v>
      </c>
      <c r="AG625" s="117"/>
      <c r="AH625" s="117"/>
      <c r="AI625" s="117"/>
      <c r="AJ625" s="117"/>
      <c r="AK625" s="117"/>
      <c r="AL625" s="117"/>
      <c r="AM625" s="117"/>
      <c r="AN625" s="117"/>
      <c r="AO625" s="117"/>
      <c r="AP625" s="117"/>
      <c r="AQ625" s="117"/>
      <c r="AR625" s="114">
        <f>'Հ4 '!K612</f>
        <v>21327.4</v>
      </c>
      <c r="AS625" s="113">
        <f t="shared" si="112"/>
        <v>0</v>
      </c>
      <c r="AT625" s="118"/>
      <c r="AU625" s="118"/>
      <c r="AV625" s="118"/>
      <c r="AW625" s="118"/>
      <c r="AX625" s="118"/>
      <c r="AY625" s="118"/>
      <c r="AZ625" s="118"/>
      <c r="BA625" s="118"/>
      <c r="BB625" s="118"/>
      <c r="BC625" s="118"/>
      <c r="BD625" s="118"/>
      <c r="BE625" s="114">
        <f>'Հ4 '!L612</f>
        <v>21327.4</v>
      </c>
      <c r="BF625" s="113">
        <f t="shared" si="113"/>
        <v>0</v>
      </c>
      <c r="BG625" s="119"/>
      <c r="BH625" s="119"/>
      <c r="BI625" s="119"/>
      <c r="BJ625" s="119"/>
      <c r="BK625" s="119"/>
      <c r="BL625" s="119"/>
      <c r="BM625" s="119"/>
      <c r="BN625" s="119"/>
      <c r="BO625" s="119"/>
      <c r="BP625" s="119"/>
      <c r="BQ625" s="119"/>
    </row>
    <row r="626" spans="2:69" ht="43.5" hidden="1" customHeight="1" x14ac:dyDescent="0.3">
      <c r="B626" s="111"/>
      <c r="C626" s="111">
        <f>'Հ4 '!F613</f>
        <v>0</v>
      </c>
      <c r="D626" s="111" t="str">
        <f>'Հ4 '!G613</f>
        <v xml:space="preserve"> Պայմանագրային այլ ծառայությունների ձեռքբերում</v>
      </c>
      <c r="E626" s="114">
        <f>'Հ4 '!H613</f>
        <v>21143.26</v>
      </c>
      <c r="F626" s="113">
        <f t="shared" si="109"/>
        <v>0</v>
      </c>
      <c r="G626" s="115"/>
      <c r="H626" s="115"/>
      <c r="I626" s="115"/>
      <c r="J626" s="115"/>
      <c r="K626" s="115"/>
      <c r="L626" s="115"/>
      <c r="M626" s="115"/>
      <c r="N626" s="115"/>
      <c r="O626" s="115"/>
      <c r="P626" s="115"/>
      <c r="Q626" s="115"/>
      <c r="R626" s="114">
        <f>'Հ4 '!I613</f>
        <v>21327.4</v>
      </c>
      <c r="S626" s="113">
        <f t="shared" si="110"/>
        <v>0</v>
      </c>
      <c r="T626" s="116"/>
      <c r="U626" s="116"/>
      <c r="V626" s="116"/>
      <c r="W626" s="116"/>
      <c r="X626" s="116"/>
      <c r="Y626" s="116"/>
      <c r="Z626" s="116"/>
      <c r="AA626" s="116"/>
      <c r="AB626" s="116"/>
      <c r="AC626" s="116"/>
      <c r="AD626" s="116"/>
      <c r="AE626" s="114">
        <f>'Հ4 '!J613</f>
        <v>21327.4</v>
      </c>
      <c r="AF626" s="113">
        <f t="shared" si="111"/>
        <v>0</v>
      </c>
      <c r="AG626" s="117"/>
      <c r="AH626" s="117"/>
      <c r="AI626" s="117"/>
      <c r="AJ626" s="117"/>
      <c r="AK626" s="117"/>
      <c r="AL626" s="117"/>
      <c r="AM626" s="117"/>
      <c r="AN626" s="117"/>
      <c r="AO626" s="117"/>
      <c r="AP626" s="117"/>
      <c r="AQ626" s="117"/>
      <c r="AR626" s="114">
        <f>'Հ4 '!K613</f>
        <v>21327.4</v>
      </c>
      <c r="AS626" s="113">
        <f t="shared" si="112"/>
        <v>0</v>
      </c>
      <c r="AT626" s="118"/>
      <c r="AU626" s="118"/>
      <c r="AV626" s="118"/>
      <c r="AW626" s="118"/>
      <c r="AX626" s="118"/>
      <c r="AY626" s="118"/>
      <c r="AZ626" s="118"/>
      <c r="BA626" s="118"/>
      <c r="BB626" s="118"/>
      <c r="BC626" s="118"/>
      <c r="BD626" s="118"/>
      <c r="BE626" s="114">
        <f>'Հ4 '!L613</f>
        <v>21327.4</v>
      </c>
      <c r="BF626" s="113">
        <f t="shared" si="113"/>
        <v>0</v>
      </c>
      <c r="BG626" s="119"/>
      <c r="BH626" s="119"/>
      <c r="BI626" s="119"/>
      <c r="BJ626" s="119"/>
      <c r="BK626" s="119"/>
      <c r="BL626" s="119"/>
      <c r="BM626" s="119"/>
      <c r="BN626" s="119"/>
      <c r="BO626" s="119"/>
      <c r="BP626" s="119"/>
      <c r="BQ626" s="119"/>
    </row>
    <row r="627" spans="2:69" ht="43.5" hidden="1" customHeight="1" x14ac:dyDescent="0.3">
      <c r="B627" s="111"/>
      <c r="C627" s="111">
        <f>'Հ4 '!F614</f>
        <v>0</v>
      </c>
      <c r="D627" s="111" t="str">
        <f>'Հ4 '!G614</f>
        <v xml:space="preserve"> - Տեղեկատվական ծառայություններ</v>
      </c>
      <c r="E627" s="114">
        <f>'Հ4 '!H614</f>
        <v>21143.26</v>
      </c>
      <c r="F627" s="113">
        <f t="shared" si="109"/>
        <v>0</v>
      </c>
      <c r="G627" s="115"/>
      <c r="H627" s="115"/>
      <c r="I627" s="115"/>
      <c r="J627" s="115"/>
      <c r="K627" s="115"/>
      <c r="L627" s="115"/>
      <c r="M627" s="115"/>
      <c r="N627" s="115"/>
      <c r="O627" s="115"/>
      <c r="P627" s="115"/>
      <c r="Q627" s="115"/>
      <c r="R627" s="114">
        <f>'Հ4 '!I614</f>
        <v>21327.4</v>
      </c>
      <c r="S627" s="113">
        <f t="shared" si="110"/>
        <v>0</v>
      </c>
      <c r="T627" s="116"/>
      <c r="U627" s="116"/>
      <c r="V627" s="116"/>
      <c r="W627" s="116"/>
      <c r="X627" s="116"/>
      <c r="Y627" s="116"/>
      <c r="Z627" s="116"/>
      <c r="AA627" s="116"/>
      <c r="AB627" s="116"/>
      <c r="AC627" s="116"/>
      <c r="AD627" s="116"/>
      <c r="AE627" s="114">
        <f>'Հ4 '!J614</f>
        <v>21327.4</v>
      </c>
      <c r="AF627" s="113">
        <f t="shared" si="111"/>
        <v>0</v>
      </c>
      <c r="AG627" s="117"/>
      <c r="AH627" s="117"/>
      <c r="AI627" s="117"/>
      <c r="AJ627" s="117"/>
      <c r="AK627" s="117"/>
      <c r="AL627" s="117"/>
      <c r="AM627" s="117"/>
      <c r="AN627" s="117"/>
      <c r="AO627" s="117"/>
      <c r="AP627" s="117"/>
      <c r="AQ627" s="117"/>
      <c r="AR627" s="114">
        <f>'Հ4 '!K614</f>
        <v>21327.4</v>
      </c>
      <c r="AS627" s="113">
        <f t="shared" si="112"/>
        <v>0</v>
      </c>
      <c r="AT627" s="118"/>
      <c r="AU627" s="118"/>
      <c r="AV627" s="118"/>
      <c r="AW627" s="118"/>
      <c r="AX627" s="118"/>
      <c r="AY627" s="118"/>
      <c r="AZ627" s="118"/>
      <c r="BA627" s="118"/>
      <c r="BB627" s="118"/>
      <c r="BC627" s="118"/>
      <c r="BD627" s="118"/>
      <c r="BE627" s="114">
        <f>'Հ4 '!L614</f>
        <v>21327.4</v>
      </c>
      <c r="BF627" s="113">
        <f t="shared" si="113"/>
        <v>0</v>
      </c>
      <c r="BG627" s="119"/>
      <c r="BH627" s="119"/>
      <c r="BI627" s="119"/>
      <c r="BJ627" s="119"/>
      <c r="BK627" s="119"/>
      <c r="BL627" s="119"/>
      <c r="BM627" s="119"/>
      <c r="BN627" s="119"/>
      <c r="BO627" s="119"/>
      <c r="BP627" s="119"/>
      <c r="BQ627" s="119"/>
    </row>
    <row r="628" spans="2:69" ht="127.5" customHeight="1" x14ac:dyDescent="0.3">
      <c r="B628" s="111"/>
      <c r="C628" s="111" t="str">
        <f>'Հ4 '!F615</f>
        <v xml:space="preserve"> 11004</v>
      </c>
      <c r="D628" s="111" t="str">
        <f>'Հ4 '!G615</f>
        <v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v>
      </c>
      <c r="E628" s="114">
        <f>'Հ4 '!H615</f>
        <v>311219.5</v>
      </c>
      <c r="F628" s="113">
        <f t="shared" si="109"/>
        <v>311219.5</v>
      </c>
      <c r="G628" s="115">
        <v>311219.5</v>
      </c>
      <c r="H628" s="115"/>
      <c r="I628" s="115"/>
      <c r="J628" s="115"/>
      <c r="K628" s="115"/>
      <c r="L628" s="115"/>
      <c r="M628" s="115"/>
      <c r="N628" s="115"/>
      <c r="O628" s="115"/>
      <c r="P628" s="115"/>
      <c r="Q628" s="115"/>
      <c r="R628" s="114">
        <f>'Հ4 '!I615</f>
        <v>311219.5</v>
      </c>
      <c r="S628" s="113">
        <f t="shared" si="110"/>
        <v>311219.5</v>
      </c>
      <c r="T628" s="116">
        <v>311219.5</v>
      </c>
      <c r="U628" s="116"/>
      <c r="V628" s="116"/>
      <c r="W628" s="116"/>
      <c r="X628" s="116"/>
      <c r="Y628" s="116"/>
      <c r="Z628" s="116"/>
      <c r="AA628" s="116"/>
      <c r="AB628" s="116"/>
      <c r="AC628" s="116"/>
      <c r="AD628" s="116"/>
      <c r="AE628" s="114">
        <f>'Հ4 '!J615</f>
        <v>720830</v>
      </c>
      <c r="AF628" s="113">
        <f t="shared" si="111"/>
        <v>0</v>
      </c>
      <c r="AG628" s="117"/>
      <c r="AH628" s="117"/>
      <c r="AI628" s="117"/>
      <c r="AJ628" s="117"/>
      <c r="AK628" s="117"/>
      <c r="AL628" s="117"/>
      <c r="AM628" s="117"/>
      <c r="AN628" s="117"/>
      <c r="AO628" s="117"/>
      <c r="AP628" s="117"/>
      <c r="AQ628" s="117"/>
      <c r="AR628" s="114">
        <f>'Հ4 '!K615</f>
        <v>720830</v>
      </c>
      <c r="AS628" s="113">
        <f t="shared" si="112"/>
        <v>0</v>
      </c>
      <c r="AT628" s="118"/>
      <c r="AU628" s="118"/>
      <c r="AV628" s="118"/>
      <c r="AW628" s="118"/>
      <c r="AX628" s="118"/>
      <c r="AY628" s="118"/>
      <c r="AZ628" s="118"/>
      <c r="BA628" s="118"/>
      <c r="BB628" s="118"/>
      <c r="BC628" s="118"/>
      <c r="BD628" s="118"/>
      <c r="BE628" s="114">
        <f>'Հ4 '!L615</f>
        <v>720830</v>
      </c>
      <c r="BF628" s="113">
        <f t="shared" si="113"/>
        <v>0</v>
      </c>
      <c r="BG628" s="119"/>
      <c r="BH628" s="119"/>
      <c r="BI628" s="119"/>
      <c r="BJ628" s="119"/>
      <c r="BK628" s="119"/>
      <c r="BL628" s="119"/>
      <c r="BM628" s="119"/>
      <c r="BN628" s="119"/>
      <c r="BO628" s="119"/>
      <c r="BP628" s="119"/>
      <c r="BQ628" s="119"/>
    </row>
    <row r="629" spans="2:69" ht="43.5" hidden="1" customHeight="1" x14ac:dyDescent="0.3">
      <c r="B629" s="111"/>
      <c r="C629" s="111">
        <f>'Հ4 '!F616</f>
        <v>0</v>
      </c>
      <c r="D629" s="111" t="str">
        <f>'Հ4 '!G616</f>
        <v xml:space="preserve"> այդ թվում` ըստ կատարողների</v>
      </c>
      <c r="E629" s="114">
        <f>'Հ4 '!H616</f>
        <v>0</v>
      </c>
      <c r="F629" s="113">
        <f t="shared" si="109"/>
        <v>0</v>
      </c>
      <c r="G629" s="115"/>
      <c r="H629" s="115"/>
      <c r="I629" s="115"/>
      <c r="J629" s="115"/>
      <c r="K629" s="115"/>
      <c r="L629" s="115"/>
      <c r="M629" s="115"/>
      <c r="N629" s="115"/>
      <c r="O629" s="115"/>
      <c r="P629" s="115"/>
      <c r="Q629" s="115"/>
      <c r="R629" s="114">
        <f>'Հ4 '!I616</f>
        <v>0</v>
      </c>
      <c r="S629" s="113">
        <f t="shared" si="110"/>
        <v>0</v>
      </c>
      <c r="T629" s="116"/>
      <c r="U629" s="116"/>
      <c r="V629" s="116"/>
      <c r="W629" s="116"/>
      <c r="X629" s="116"/>
      <c r="Y629" s="116"/>
      <c r="Z629" s="116"/>
      <c r="AA629" s="116"/>
      <c r="AB629" s="116"/>
      <c r="AC629" s="116"/>
      <c r="AD629" s="116"/>
      <c r="AE629" s="114">
        <f>'Հ4 '!J616</f>
        <v>0</v>
      </c>
      <c r="AF629" s="113">
        <f t="shared" si="111"/>
        <v>0</v>
      </c>
      <c r="AG629" s="117"/>
      <c r="AH629" s="117"/>
      <c r="AI629" s="117"/>
      <c r="AJ629" s="117"/>
      <c r="AK629" s="117"/>
      <c r="AL629" s="117"/>
      <c r="AM629" s="117"/>
      <c r="AN629" s="117"/>
      <c r="AO629" s="117"/>
      <c r="AP629" s="117"/>
      <c r="AQ629" s="117"/>
      <c r="AR629" s="114">
        <f>'Հ4 '!K616</f>
        <v>0</v>
      </c>
      <c r="AS629" s="113">
        <f t="shared" si="112"/>
        <v>0</v>
      </c>
      <c r="AT629" s="118"/>
      <c r="AU629" s="118"/>
      <c r="AV629" s="118"/>
      <c r="AW629" s="118"/>
      <c r="AX629" s="118"/>
      <c r="AY629" s="118"/>
      <c r="AZ629" s="118"/>
      <c r="BA629" s="118"/>
      <c r="BB629" s="118"/>
      <c r="BC629" s="118"/>
      <c r="BD629" s="118"/>
      <c r="BE629" s="114">
        <f>'Հ4 '!L616</f>
        <v>0</v>
      </c>
      <c r="BF629" s="113">
        <f t="shared" si="113"/>
        <v>0</v>
      </c>
      <c r="BG629" s="119"/>
      <c r="BH629" s="119"/>
      <c r="BI629" s="119"/>
      <c r="BJ629" s="119"/>
      <c r="BK629" s="119"/>
      <c r="BL629" s="119"/>
      <c r="BM629" s="119"/>
      <c r="BN629" s="119"/>
      <c r="BO629" s="119"/>
      <c r="BP629" s="119"/>
      <c r="BQ629" s="119"/>
    </row>
    <row r="630" spans="2:69" ht="43.5" hidden="1" customHeight="1" x14ac:dyDescent="0.3">
      <c r="B630" s="111"/>
      <c r="C630" s="111">
        <f>'Հ4 '!F617</f>
        <v>0</v>
      </c>
      <c r="D630" s="111" t="str">
        <f>'Հ4 '!G617</f>
        <v xml:space="preserve"> ՀՀ  աշխատանքի և սոցիալական հարցերի նախարարություն</v>
      </c>
      <c r="E630" s="114">
        <f>'Հ4 '!H617</f>
        <v>311219.5</v>
      </c>
      <c r="F630" s="113">
        <f t="shared" si="109"/>
        <v>0</v>
      </c>
      <c r="G630" s="115"/>
      <c r="H630" s="115"/>
      <c r="I630" s="115"/>
      <c r="J630" s="115"/>
      <c r="K630" s="115"/>
      <c r="L630" s="115"/>
      <c r="M630" s="115"/>
      <c r="N630" s="115"/>
      <c r="O630" s="115"/>
      <c r="P630" s="115"/>
      <c r="Q630" s="115"/>
      <c r="R630" s="114">
        <f>'Հ4 '!I617</f>
        <v>311219.5</v>
      </c>
      <c r="S630" s="113">
        <f t="shared" si="110"/>
        <v>0</v>
      </c>
      <c r="T630" s="116"/>
      <c r="U630" s="116"/>
      <c r="V630" s="116"/>
      <c r="W630" s="116"/>
      <c r="X630" s="116"/>
      <c r="Y630" s="116"/>
      <c r="Z630" s="116"/>
      <c r="AA630" s="116"/>
      <c r="AB630" s="116"/>
      <c r="AC630" s="116"/>
      <c r="AD630" s="116"/>
      <c r="AE630" s="114">
        <f>'Հ4 '!J617</f>
        <v>720830</v>
      </c>
      <c r="AF630" s="113">
        <f t="shared" si="111"/>
        <v>0</v>
      </c>
      <c r="AG630" s="117"/>
      <c r="AH630" s="117"/>
      <c r="AI630" s="117"/>
      <c r="AJ630" s="117"/>
      <c r="AK630" s="117"/>
      <c r="AL630" s="117"/>
      <c r="AM630" s="117"/>
      <c r="AN630" s="117"/>
      <c r="AO630" s="117"/>
      <c r="AP630" s="117"/>
      <c r="AQ630" s="117"/>
      <c r="AR630" s="114">
        <f>'Հ4 '!K617</f>
        <v>720830</v>
      </c>
      <c r="AS630" s="113">
        <f t="shared" si="112"/>
        <v>0</v>
      </c>
      <c r="AT630" s="118"/>
      <c r="AU630" s="118"/>
      <c r="AV630" s="118"/>
      <c r="AW630" s="118"/>
      <c r="AX630" s="118"/>
      <c r="AY630" s="118"/>
      <c r="AZ630" s="118"/>
      <c r="BA630" s="118"/>
      <c r="BB630" s="118"/>
      <c r="BC630" s="118"/>
      <c r="BD630" s="118"/>
      <c r="BE630" s="114">
        <f>'Հ4 '!L617</f>
        <v>720830</v>
      </c>
      <c r="BF630" s="113">
        <f t="shared" si="113"/>
        <v>0</v>
      </c>
      <c r="BG630" s="119"/>
      <c r="BH630" s="119"/>
      <c r="BI630" s="119"/>
      <c r="BJ630" s="119"/>
      <c r="BK630" s="119"/>
      <c r="BL630" s="119"/>
      <c r="BM630" s="119"/>
      <c r="BN630" s="119"/>
      <c r="BO630" s="119"/>
      <c r="BP630" s="119"/>
      <c r="BQ630" s="119"/>
    </row>
    <row r="631" spans="2:69" ht="43.5" hidden="1" customHeight="1" x14ac:dyDescent="0.3">
      <c r="B631" s="111"/>
      <c r="C631" s="111">
        <f>'Հ4 '!F618</f>
        <v>0</v>
      </c>
      <c r="D631" s="111" t="str">
        <f>'Հ4 '!G618</f>
        <v xml:space="preserve"> այդ թվում` բյուջետային ծախսերի տնտեսագիտական դասակարգման հոդվածներ</v>
      </c>
      <c r="E631" s="114">
        <f>'Հ4 '!H618</f>
        <v>0</v>
      </c>
      <c r="F631" s="113">
        <f t="shared" si="109"/>
        <v>0</v>
      </c>
      <c r="G631" s="115"/>
      <c r="H631" s="115"/>
      <c r="I631" s="115"/>
      <c r="J631" s="115"/>
      <c r="K631" s="115"/>
      <c r="L631" s="115"/>
      <c r="M631" s="115"/>
      <c r="N631" s="115"/>
      <c r="O631" s="115"/>
      <c r="P631" s="115"/>
      <c r="Q631" s="115"/>
      <c r="R631" s="114">
        <f>'Հ4 '!I618</f>
        <v>0</v>
      </c>
      <c r="S631" s="113">
        <f t="shared" si="110"/>
        <v>0</v>
      </c>
      <c r="T631" s="116"/>
      <c r="U631" s="116"/>
      <c r="V631" s="116"/>
      <c r="W631" s="116"/>
      <c r="X631" s="116"/>
      <c r="Y631" s="116"/>
      <c r="Z631" s="116"/>
      <c r="AA631" s="116"/>
      <c r="AB631" s="116"/>
      <c r="AC631" s="116"/>
      <c r="AD631" s="116"/>
      <c r="AE631" s="114">
        <f>'Հ4 '!J618</f>
        <v>0</v>
      </c>
      <c r="AF631" s="113">
        <f t="shared" si="111"/>
        <v>0</v>
      </c>
      <c r="AG631" s="117"/>
      <c r="AH631" s="117"/>
      <c r="AI631" s="117"/>
      <c r="AJ631" s="117"/>
      <c r="AK631" s="117"/>
      <c r="AL631" s="117"/>
      <c r="AM631" s="117"/>
      <c r="AN631" s="117"/>
      <c r="AO631" s="117"/>
      <c r="AP631" s="117"/>
      <c r="AQ631" s="117"/>
      <c r="AR631" s="114">
        <f>'Հ4 '!K618</f>
        <v>0</v>
      </c>
      <c r="AS631" s="113">
        <f t="shared" si="112"/>
        <v>0</v>
      </c>
      <c r="AT631" s="118"/>
      <c r="AU631" s="118"/>
      <c r="AV631" s="118"/>
      <c r="AW631" s="118"/>
      <c r="AX631" s="118"/>
      <c r="AY631" s="118"/>
      <c r="AZ631" s="118"/>
      <c r="BA631" s="118"/>
      <c r="BB631" s="118"/>
      <c r="BC631" s="118"/>
      <c r="BD631" s="118"/>
      <c r="BE631" s="114">
        <f>'Հ4 '!L618</f>
        <v>0</v>
      </c>
      <c r="BF631" s="113">
        <f t="shared" si="113"/>
        <v>0</v>
      </c>
      <c r="BG631" s="119"/>
      <c r="BH631" s="119"/>
      <c r="BI631" s="119"/>
      <c r="BJ631" s="119"/>
      <c r="BK631" s="119"/>
      <c r="BL631" s="119"/>
      <c r="BM631" s="119"/>
      <c r="BN631" s="119"/>
      <c r="BO631" s="119"/>
      <c r="BP631" s="119"/>
      <c r="BQ631" s="119"/>
    </row>
    <row r="632" spans="2:69" ht="43.5" hidden="1" customHeight="1" x14ac:dyDescent="0.3">
      <c r="B632" s="111"/>
      <c r="C632" s="111">
        <f>'Հ4 '!F619</f>
        <v>0</v>
      </c>
      <c r="D632" s="111" t="str">
        <f>'Հ4 '!G619</f>
        <v xml:space="preserve"> ԸՆԴԱՄԵՆԸ ԾԱԽՍԵՐ</v>
      </c>
      <c r="E632" s="114">
        <f>'Հ4 '!H619</f>
        <v>311219.5</v>
      </c>
      <c r="F632" s="113">
        <f t="shared" si="109"/>
        <v>0</v>
      </c>
      <c r="G632" s="115"/>
      <c r="H632" s="115"/>
      <c r="I632" s="115"/>
      <c r="J632" s="115"/>
      <c r="K632" s="115"/>
      <c r="L632" s="115"/>
      <c r="M632" s="115"/>
      <c r="N632" s="115"/>
      <c r="O632" s="115"/>
      <c r="P632" s="115"/>
      <c r="Q632" s="115"/>
      <c r="R632" s="114">
        <f>'Հ4 '!I619</f>
        <v>311219.5</v>
      </c>
      <c r="S632" s="113">
        <f t="shared" si="110"/>
        <v>0</v>
      </c>
      <c r="T632" s="116"/>
      <c r="U632" s="116"/>
      <c r="V632" s="116"/>
      <c r="W632" s="116"/>
      <c r="X632" s="116"/>
      <c r="Y632" s="116"/>
      <c r="Z632" s="116"/>
      <c r="AA632" s="116"/>
      <c r="AB632" s="116"/>
      <c r="AC632" s="116"/>
      <c r="AD632" s="116"/>
      <c r="AE632" s="114">
        <f>'Հ4 '!J619</f>
        <v>720830</v>
      </c>
      <c r="AF632" s="113">
        <f t="shared" si="111"/>
        <v>0</v>
      </c>
      <c r="AG632" s="117"/>
      <c r="AH632" s="117"/>
      <c r="AI632" s="117"/>
      <c r="AJ632" s="117"/>
      <c r="AK632" s="117"/>
      <c r="AL632" s="117"/>
      <c r="AM632" s="117"/>
      <c r="AN632" s="117"/>
      <c r="AO632" s="117"/>
      <c r="AP632" s="117"/>
      <c r="AQ632" s="117"/>
      <c r="AR632" s="114">
        <f>'Հ4 '!K619</f>
        <v>720830</v>
      </c>
      <c r="AS632" s="113">
        <f t="shared" si="112"/>
        <v>0</v>
      </c>
      <c r="AT632" s="118"/>
      <c r="AU632" s="118"/>
      <c r="AV632" s="118"/>
      <c r="AW632" s="118"/>
      <c r="AX632" s="118"/>
      <c r="AY632" s="118"/>
      <c r="AZ632" s="118"/>
      <c r="BA632" s="118"/>
      <c r="BB632" s="118"/>
      <c r="BC632" s="118"/>
      <c r="BD632" s="118"/>
      <c r="BE632" s="114">
        <f>'Հ4 '!L619</f>
        <v>720830</v>
      </c>
      <c r="BF632" s="113">
        <f t="shared" si="113"/>
        <v>0</v>
      </c>
      <c r="BG632" s="119"/>
      <c r="BH632" s="119"/>
      <c r="BI632" s="119"/>
      <c r="BJ632" s="119"/>
      <c r="BK632" s="119"/>
      <c r="BL632" s="119"/>
      <c r="BM632" s="119"/>
      <c r="BN632" s="119"/>
      <c r="BO632" s="119"/>
      <c r="BP632" s="119"/>
      <c r="BQ632" s="119"/>
    </row>
    <row r="633" spans="2:69" ht="43.5" hidden="1" customHeight="1" x14ac:dyDescent="0.3">
      <c r="B633" s="111"/>
      <c r="C633" s="111">
        <f>'Հ4 '!F620</f>
        <v>0</v>
      </c>
      <c r="D633" s="111" t="str">
        <f>'Հ4 '!G620</f>
        <v xml:space="preserve"> ԸՆԹԱՑԻԿ ԾԱԽՍԵՐ</v>
      </c>
      <c r="E633" s="114">
        <f>'Հ4 '!H620</f>
        <v>311219.5</v>
      </c>
      <c r="F633" s="113">
        <f t="shared" si="109"/>
        <v>0</v>
      </c>
      <c r="G633" s="115"/>
      <c r="H633" s="115"/>
      <c r="I633" s="115"/>
      <c r="J633" s="115"/>
      <c r="K633" s="115"/>
      <c r="L633" s="115"/>
      <c r="M633" s="115"/>
      <c r="N633" s="115"/>
      <c r="O633" s="115"/>
      <c r="P633" s="115"/>
      <c r="Q633" s="115"/>
      <c r="R633" s="114">
        <f>'Հ4 '!I620</f>
        <v>311219.5</v>
      </c>
      <c r="S633" s="113">
        <f t="shared" si="110"/>
        <v>0</v>
      </c>
      <c r="T633" s="116"/>
      <c r="U633" s="116"/>
      <c r="V633" s="116"/>
      <c r="W633" s="116"/>
      <c r="X633" s="116"/>
      <c r="Y633" s="116"/>
      <c r="Z633" s="116"/>
      <c r="AA633" s="116"/>
      <c r="AB633" s="116"/>
      <c r="AC633" s="116"/>
      <c r="AD633" s="116"/>
      <c r="AE633" s="114">
        <f>'Հ4 '!J620</f>
        <v>720830</v>
      </c>
      <c r="AF633" s="113">
        <f t="shared" si="111"/>
        <v>0</v>
      </c>
      <c r="AG633" s="117"/>
      <c r="AH633" s="117"/>
      <c r="AI633" s="117"/>
      <c r="AJ633" s="117"/>
      <c r="AK633" s="117"/>
      <c r="AL633" s="117"/>
      <c r="AM633" s="117"/>
      <c r="AN633" s="117"/>
      <c r="AO633" s="117"/>
      <c r="AP633" s="117"/>
      <c r="AQ633" s="117"/>
      <c r="AR633" s="114">
        <f>'Հ4 '!K620</f>
        <v>720830</v>
      </c>
      <c r="AS633" s="113">
        <f t="shared" si="112"/>
        <v>0</v>
      </c>
      <c r="AT633" s="118"/>
      <c r="AU633" s="118"/>
      <c r="AV633" s="118"/>
      <c r="AW633" s="118"/>
      <c r="AX633" s="118"/>
      <c r="AY633" s="118"/>
      <c r="AZ633" s="118"/>
      <c r="BA633" s="118"/>
      <c r="BB633" s="118"/>
      <c r="BC633" s="118"/>
      <c r="BD633" s="118"/>
      <c r="BE633" s="114">
        <f>'Հ4 '!L620</f>
        <v>720830</v>
      </c>
      <c r="BF633" s="113">
        <f t="shared" si="113"/>
        <v>0</v>
      </c>
      <c r="BG633" s="119"/>
      <c r="BH633" s="119"/>
      <c r="BI633" s="119"/>
      <c r="BJ633" s="119"/>
      <c r="BK633" s="119"/>
      <c r="BL633" s="119"/>
      <c r="BM633" s="119"/>
      <c r="BN633" s="119"/>
      <c r="BO633" s="119"/>
      <c r="BP633" s="119"/>
      <c r="BQ633" s="119"/>
    </row>
    <row r="634" spans="2:69" ht="43.5" hidden="1" customHeight="1" x14ac:dyDescent="0.3">
      <c r="B634" s="111"/>
      <c r="C634" s="111">
        <f>'Հ4 '!F621</f>
        <v>0</v>
      </c>
      <c r="D634" s="111" t="str">
        <f>'Հ4 '!G621</f>
        <v xml:space="preserve"> ԴՐԱՄԱՇՆՈՐՀՆԵՐ</v>
      </c>
      <c r="E634" s="114">
        <f>'Հ4 '!H621</f>
        <v>311219.5</v>
      </c>
      <c r="F634" s="113">
        <f t="shared" si="109"/>
        <v>0</v>
      </c>
      <c r="G634" s="115"/>
      <c r="H634" s="115"/>
      <c r="I634" s="115"/>
      <c r="J634" s="115"/>
      <c r="K634" s="115"/>
      <c r="L634" s="115"/>
      <c r="M634" s="115"/>
      <c r="N634" s="115"/>
      <c r="O634" s="115"/>
      <c r="P634" s="115"/>
      <c r="Q634" s="115"/>
      <c r="R634" s="114">
        <f>'Հ4 '!I621</f>
        <v>311219.5</v>
      </c>
      <c r="S634" s="113">
        <f t="shared" si="110"/>
        <v>0</v>
      </c>
      <c r="T634" s="116"/>
      <c r="U634" s="116"/>
      <c r="V634" s="116"/>
      <c r="W634" s="116"/>
      <c r="X634" s="116"/>
      <c r="Y634" s="116"/>
      <c r="Z634" s="116"/>
      <c r="AA634" s="116"/>
      <c r="AB634" s="116"/>
      <c r="AC634" s="116"/>
      <c r="AD634" s="116"/>
      <c r="AE634" s="114">
        <f>'Հ4 '!J621</f>
        <v>720830</v>
      </c>
      <c r="AF634" s="113">
        <f t="shared" si="111"/>
        <v>0</v>
      </c>
      <c r="AG634" s="117"/>
      <c r="AH634" s="117"/>
      <c r="AI634" s="117"/>
      <c r="AJ634" s="117"/>
      <c r="AK634" s="117"/>
      <c r="AL634" s="117"/>
      <c r="AM634" s="117"/>
      <c r="AN634" s="117"/>
      <c r="AO634" s="117"/>
      <c r="AP634" s="117"/>
      <c r="AQ634" s="117"/>
      <c r="AR634" s="114">
        <f>'Հ4 '!K621</f>
        <v>720830</v>
      </c>
      <c r="AS634" s="113">
        <f t="shared" si="112"/>
        <v>0</v>
      </c>
      <c r="AT634" s="118"/>
      <c r="AU634" s="118"/>
      <c r="AV634" s="118"/>
      <c r="AW634" s="118"/>
      <c r="AX634" s="118"/>
      <c r="AY634" s="118"/>
      <c r="AZ634" s="118"/>
      <c r="BA634" s="118"/>
      <c r="BB634" s="118"/>
      <c r="BC634" s="118"/>
      <c r="BD634" s="118"/>
      <c r="BE634" s="114">
        <f>'Հ4 '!L621</f>
        <v>720830</v>
      </c>
      <c r="BF634" s="113">
        <f t="shared" si="113"/>
        <v>0</v>
      </c>
      <c r="BG634" s="119"/>
      <c r="BH634" s="119"/>
      <c r="BI634" s="119"/>
      <c r="BJ634" s="119"/>
      <c r="BK634" s="119"/>
      <c r="BL634" s="119"/>
      <c r="BM634" s="119"/>
      <c r="BN634" s="119"/>
      <c r="BO634" s="119"/>
      <c r="BP634" s="119"/>
      <c r="BQ634" s="119"/>
    </row>
    <row r="635" spans="2:69" ht="43.5" hidden="1" customHeight="1" x14ac:dyDescent="0.3">
      <c r="B635" s="111"/>
      <c r="C635" s="111">
        <f>'Հ4 '!F622</f>
        <v>0</v>
      </c>
      <c r="D635" s="111" t="str">
        <f>'Հ4 '!G622</f>
        <v xml:space="preserve"> Ընթացիկ դրամաշնորհներ պետական հատվածի այլ մակարդակներին</v>
      </c>
      <c r="E635" s="114">
        <f>'Հ4 '!H622</f>
        <v>311219.5</v>
      </c>
      <c r="F635" s="113">
        <f t="shared" si="109"/>
        <v>0</v>
      </c>
      <c r="G635" s="115"/>
      <c r="H635" s="115"/>
      <c r="I635" s="115"/>
      <c r="J635" s="115"/>
      <c r="K635" s="115"/>
      <c r="L635" s="115"/>
      <c r="M635" s="115"/>
      <c r="N635" s="115"/>
      <c r="O635" s="115"/>
      <c r="P635" s="115"/>
      <c r="Q635" s="115"/>
      <c r="R635" s="114">
        <f>'Հ4 '!I622</f>
        <v>311219.5</v>
      </c>
      <c r="S635" s="113">
        <f t="shared" si="110"/>
        <v>0</v>
      </c>
      <c r="T635" s="116"/>
      <c r="U635" s="116"/>
      <c r="V635" s="116"/>
      <c r="W635" s="116"/>
      <c r="X635" s="116"/>
      <c r="Y635" s="116"/>
      <c r="Z635" s="116"/>
      <c r="AA635" s="116"/>
      <c r="AB635" s="116"/>
      <c r="AC635" s="116"/>
      <c r="AD635" s="116"/>
      <c r="AE635" s="114">
        <f>'Հ4 '!J622</f>
        <v>720830</v>
      </c>
      <c r="AF635" s="113">
        <f t="shared" si="111"/>
        <v>0</v>
      </c>
      <c r="AG635" s="117"/>
      <c r="AH635" s="117"/>
      <c r="AI635" s="117"/>
      <c r="AJ635" s="117"/>
      <c r="AK635" s="117"/>
      <c r="AL635" s="117"/>
      <c r="AM635" s="117"/>
      <c r="AN635" s="117"/>
      <c r="AO635" s="117"/>
      <c r="AP635" s="117"/>
      <c r="AQ635" s="117"/>
      <c r="AR635" s="114">
        <f>'Հ4 '!K622</f>
        <v>720830</v>
      </c>
      <c r="AS635" s="113">
        <f t="shared" si="112"/>
        <v>0</v>
      </c>
      <c r="AT635" s="118"/>
      <c r="AU635" s="118"/>
      <c r="AV635" s="118"/>
      <c r="AW635" s="118"/>
      <c r="AX635" s="118"/>
      <c r="AY635" s="118"/>
      <c r="AZ635" s="118"/>
      <c r="BA635" s="118"/>
      <c r="BB635" s="118"/>
      <c r="BC635" s="118"/>
      <c r="BD635" s="118"/>
      <c r="BE635" s="114">
        <f>'Հ4 '!L622</f>
        <v>720830</v>
      </c>
      <c r="BF635" s="113">
        <f t="shared" si="113"/>
        <v>0</v>
      </c>
      <c r="BG635" s="119"/>
      <c r="BH635" s="119"/>
      <c r="BI635" s="119"/>
      <c r="BJ635" s="119"/>
      <c r="BK635" s="119"/>
      <c r="BL635" s="119"/>
      <c r="BM635" s="119"/>
      <c r="BN635" s="119"/>
      <c r="BO635" s="119"/>
      <c r="BP635" s="119"/>
      <c r="BQ635" s="119"/>
    </row>
    <row r="636" spans="2:69" ht="43.5" hidden="1" customHeight="1" x14ac:dyDescent="0.3">
      <c r="B636" s="111"/>
      <c r="C636" s="111">
        <f>'Հ4 '!F623</f>
        <v>0</v>
      </c>
      <c r="D636" s="111" t="str">
        <f>'Հ4 '!G623</f>
        <v xml:space="preserve"> - Այլ ընթացիկ դրամաշնորհներ</v>
      </c>
      <c r="E636" s="114">
        <f>'Հ4 '!H623</f>
        <v>311219.5</v>
      </c>
      <c r="F636" s="113">
        <f t="shared" si="109"/>
        <v>0</v>
      </c>
      <c r="G636" s="115"/>
      <c r="H636" s="115"/>
      <c r="I636" s="115"/>
      <c r="J636" s="115"/>
      <c r="K636" s="115"/>
      <c r="L636" s="115"/>
      <c r="M636" s="115"/>
      <c r="N636" s="115"/>
      <c r="O636" s="115"/>
      <c r="P636" s="115"/>
      <c r="Q636" s="115"/>
      <c r="R636" s="114">
        <f>'Հ4 '!I623</f>
        <v>311219.5</v>
      </c>
      <c r="S636" s="113">
        <f t="shared" si="110"/>
        <v>0</v>
      </c>
      <c r="T636" s="116"/>
      <c r="U636" s="116"/>
      <c r="V636" s="116"/>
      <c r="W636" s="116"/>
      <c r="X636" s="116"/>
      <c r="Y636" s="116"/>
      <c r="Z636" s="116"/>
      <c r="AA636" s="116"/>
      <c r="AB636" s="116"/>
      <c r="AC636" s="116"/>
      <c r="AD636" s="116"/>
      <c r="AE636" s="114">
        <f>'Հ4 '!J623</f>
        <v>720830</v>
      </c>
      <c r="AF636" s="113">
        <f t="shared" si="111"/>
        <v>0</v>
      </c>
      <c r="AG636" s="117"/>
      <c r="AH636" s="117"/>
      <c r="AI636" s="117"/>
      <c r="AJ636" s="117"/>
      <c r="AK636" s="117"/>
      <c r="AL636" s="117"/>
      <c r="AM636" s="117"/>
      <c r="AN636" s="117"/>
      <c r="AO636" s="117"/>
      <c r="AP636" s="117"/>
      <c r="AQ636" s="117"/>
      <c r="AR636" s="114">
        <f>'Հ4 '!K623</f>
        <v>720830</v>
      </c>
      <c r="AS636" s="113">
        <f t="shared" si="112"/>
        <v>0</v>
      </c>
      <c r="AT636" s="118"/>
      <c r="AU636" s="118"/>
      <c r="AV636" s="118"/>
      <c r="AW636" s="118"/>
      <c r="AX636" s="118"/>
      <c r="AY636" s="118"/>
      <c r="AZ636" s="118"/>
      <c r="BA636" s="118"/>
      <c r="BB636" s="118"/>
      <c r="BC636" s="118"/>
      <c r="BD636" s="118"/>
      <c r="BE636" s="114">
        <f>'Հ4 '!L623</f>
        <v>720830</v>
      </c>
      <c r="BF636" s="113">
        <f t="shared" si="113"/>
        <v>0</v>
      </c>
      <c r="BG636" s="119"/>
      <c r="BH636" s="119"/>
      <c r="BI636" s="119"/>
      <c r="BJ636" s="119"/>
      <c r="BK636" s="119"/>
      <c r="BL636" s="119"/>
      <c r="BM636" s="119"/>
      <c r="BN636" s="119"/>
      <c r="BO636" s="119"/>
      <c r="BP636" s="119"/>
      <c r="BQ636" s="119"/>
    </row>
    <row r="637" spans="2:69" ht="69.75" customHeight="1" x14ac:dyDescent="0.3">
      <c r="B637" s="111"/>
      <c r="C637" s="111" t="str">
        <f>'Հ4 '!F624</f>
        <v xml:space="preserve"> 31001</v>
      </c>
      <c r="D637" s="111" t="str">
        <f>'Հ4 '!G624</f>
        <v xml:space="preserve"> Միասնական սոցիալական ծառայության կարողությունների զարգացում և տեխնիկական հագեցվածության ապահովում</v>
      </c>
      <c r="E637" s="114">
        <f>'Հ4 '!H624</f>
        <v>52673.120000000003</v>
      </c>
      <c r="F637" s="113">
        <f t="shared" si="109"/>
        <v>52673.1</v>
      </c>
      <c r="G637" s="115">
        <v>52673.1</v>
      </c>
      <c r="H637" s="115"/>
      <c r="I637" s="115"/>
      <c r="J637" s="115"/>
      <c r="K637" s="115"/>
      <c r="L637" s="115"/>
      <c r="M637" s="115"/>
      <c r="N637" s="115"/>
      <c r="O637" s="115"/>
      <c r="P637" s="115"/>
      <c r="Q637" s="115"/>
      <c r="R637" s="114">
        <f>'Հ4 '!I624</f>
        <v>13250</v>
      </c>
      <c r="S637" s="113">
        <f t="shared" si="110"/>
        <v>13250</v>
      </c>
      <c r="T637" s="116">
        <v>13250</v>
      </c>
      <c r="U637" s="116"/>
      <c r="V637" s="116"/>
      <c r="W637" s="116"/>
      <c r="X637" s="116"/>
      <c r="Y637" s="116"/>
      <c r="Z637" s="116"/>
      <c r="AA637" s="116"/>
      <c r="AB637" s="116"/>
      <c r="AC637" s="116"/>
      <c r="AD637" s="116"/>
      <c r="AE637" s="114">
        <f>'Հ4 '!J624</f>
        <v>7865</v>
      </c>
      <c r="AF637" s="113">
        <f t="shared" si="111"/>
        <v>0</v>
      </c>
      <c r="AG637" s="117"/>
      <c r="AH637" s="117"/>
      <c r="AI637" s="117"/>
      <c r="AJ637" s="117"/>
      <c r="AK637" s="117"/>
      <c r="AL637" s="117"/>
      <c r="AM637" s="117"/>
      <c r="AN637" s="117"/>
      <c r="AO637" s="117"/>
      <c r="AP637" s="117"/>
      <c r="AQ637" s="117"/>
      <c r="AR637" s="114">
        <f>'Հ4 '!K624</f>
        <v>7865</v>
      </c>
      <c r="AS637" s="113">
        <f t="shared" si="112"/>
        <v>0</v>
      </c>
      <c r="AT637" s="118"/>
      <c r="AU637" s="118"/>
      <c r="AV637" s="118"/>
      <c r="AW637" s="118"/>
      <c r="AX637" s="118"/>
      <c r="AY637" s="118"/>
      <c r="AZ637" s="118"/>
      <c r="BA637" s="118"/>
      <c r="BB637" s="118"/>
      <c r="BC637" s="118"/>
      <c r="BD637" s="118"/>
      <c r="BE637" s="114">
        <f>'Հ4 '!L624</f>
        <v>7865</v>
      </c>
      <c r="BF637" s="113">
        <f t="shared" si="113"/>
        <v>0</v>
      </c>
      <c r="BG637" s="119"/>
      <c r="BH637" s="119"/>
      <c r="BI637" s="119"/>
      <c r="BJ637" s="119"/>
      <c r="BK637" s="119"/>
      <c r="BL637" s="119"/>
      <c r="BM637" s="119"/>
      <c r="BN637" s="119"/>
      <c r="BO637" s="119"/>
      <c r="BP637" s="119"/>
      <c r="BQ637" s="119"/>
    </row>
    <row r="638" spans="2:69" ht="43.5" hidden="1" customHeight="1" x14ac:dyDescent="0.3">
      <c r="B638" s="111"/>
      <c r="C638" s="111">
        <f>'Հ4 '!F625</f>
        <v>0</v>
      </c>
      <c r="D638" s="111" t="str">
        <f>'Հ4 '!G625</f>
        <v xml:space="preserve"> այդ թվում` ըստ կատարողների</v>
      </c>
      <c r="E638" s="114">
        <f>'Հ4 '!H625</f>
        <v>0</v>
      </c>
      <c r="F638" s="113">
        <f t="shared" si="109"/>
        <v>0</v>
      </c>
      <c r="G638" s="115"/>
      <c r="H638" s="115"/>
      <c r="I638" s="115"/>
      <c r="J638" s="115"/>
      <c r="K638" s="115"/>
      <c r="L638" s="115"/>
      <c r="M638" s="115"/>
      <c r="N638" s="115"/>
      <c r="O638" s="115"/>
      <c r="P638" s="115"/>
      <c r="Q638" s="115"/>
      <c r="R638" s="114">
        <f>'Հ4 '!I625</f>
        <v>0</v>
      </c>
      <c r="S638" s="113">
        <f t="shared" si="110"/>
        <v>0</v>
      </c>
      <c r="T638" s="116"/>
      <c r="U638" s="116"/>
      <c r="V638" s="116"/>
      <c r="W638" s="116"/>
      <c r="X638" s="116"/>
      <c r="Y638" s="116"/>
      <c r="Z638" s="116"/>
      <c r="AA638" s="116"/>
      <c r="AB638" s="116"/>
      <c r="AC638" s="116"/>
      <c r="AD638" s="116"/>
      <c r="AE638" s="114">
        <f>'Հ4 '!J625</f>
        <v>0</v>
      </c>
      <c r="AF638" s="113">
        <f t="shared" si="111"/>
        <v>0</v>
      </c>
      <c r="AG638" s="117"/>
      <c r="AH638" s="117"/>
      <c r="AI638" s="117"/>
      <c r="AJ638" s="117"/>
      <c r="AK638" s="117"/>
      <c r="AL638" s="117"/>
      <c r="AM638" s="117"/>
      <c r="AN638" s="117"/>
      <c r="AO638" s="117"/>
      <c r="AP638" s="117"/>
      <c r="AQ638" s="117"/>
      <c r="AR638" s="114">
        <f>'Հ4 '!K625</f>
        <v>0</v>
      </c>
      <c r="AS638" s="113">
        <f t="shared" si="112"/>
        <v>0</v>
      </c>
      <c r="AT638" s="118"/>
      <c r="AU638" s="118"/>
      <c r="AV638" s="118"/>
      <c r="AW638" s="118"/>
      <c r="AX638" s="118"/>
      <c r="AY638" s="118"/>
      <c r="AZ638" s="118"/>
      <c r="BA638" s="118"/>
      <c r="BB638" s="118"/>
      <c r="BC638" s="118"/>
      <c r="BD638" s="118"/>
      <c r="BE638" s="114">
        <f>'Հ4 '!L625</f>
        <v>0</v>
      </c>
      <c r="BF638" s="113">
        <f t="shared" si="113"/>
        <v>0</v>
      </c>
      <c r="BG638" s="119"/>
      <c r="BH638" s="119"/>
      <c r="BI638" s="119"/>
      <c r="BJ638" s="119"/>
      <c r="BK638" s="119"/>
      <c r="BL638" s="119"/>
      <c r="BM638" s="119"/>
      <c r="BN638" s="119"/>
      <c r="BO638" s="119"/>
      <c r="BP638" s="119"/>
      <c r="BQ638" s="119"/>
    </row>
    <row r="639" spans="2:69" ht="43.5" hidden="1" customHeight="1" x14ac:dyDescent="0.3">
      <c r="B639" s="111"/>
      <c r="C639" s="111">
        <f>'Հ4 '!F626</f>
        <v>0</v>
      </c>
      <c r="D639" s="111" t="str">
        <f>'Հ4 '!G626</f>
        <v xml:space="preserve"> ՀՀ աշխատանքի և սոցիալական հարցերի նախարարության միասնական սոցիալական ծառայություն</v>
      </c>
      <c r="E639" s="114">
        <f>'Հ4 '!H626</f>
        <v>52673.120000000003</v>
      </c>
      <c r="F639" s="113">
        <f t="shared" si="109"/>
        <v>0</v>
      </c>
      <c r="G639" s="115"/>
      <c r="H639" s="115"/>
      <c r="I639" s="115"/>
      <c r="J639" s="115"/>
      <c r="K639" s="115"/>
      <c r="L639" s="115"/>
      <c r="M639" s="115"/>
      <c r="N639" s="115"/>
      <c r="O639" s="115"/>
      <c r="P639" s="115"/>
      <c r="Q639" s="115"/>
      <c r="R639" s="114">
        <f>'Հ4 '!I626</f>
        <v>13250</v>
      </c>
      <c r="S639" s="113">
        <f t="shared" si="110"/>
        <v>0</v>
      </c>
      <c r="T639" s="116"/>
      <c r="U639" s="116"/>
      <c r="V639" s="116"/>
      <c r="W639" s="116"/>
      <c r="X639" s="116"/>
      <c r="Y639" s="116"/>
      <c r="Z639" s="116"/>
      <c r="AA639" s="116"/>
      <c r="AB639" s="116"/>
      <c r="AC639" s="116"/>
      <c r="AD639" s="116"/>
      <c r="AE639" s="114">
        <f>'Հ4 '!J626</f>
        <v>7865</v>
      </c>
      <c r="AF639" s="113">
        <f t="shared" si="111"/>
        <v>0</v>
      </c>
      <c r="AG639" s="117"/>
      <c r="AH639" s="117"/>
      <c r="AI639" s="117"/>
      <c r="AJ639" s="117"/>
      <c r="AK639" s="117"/>
      <c r="AL639" s="117"/>
      <c r="AM639" s="117"/>
      <c r="AN639" s="117"/>
      <c r="AO639" s="117"/>
      <c r="AP639" s="117"/>
      <c r="AQ639" s="117"/>
      <c r="AR639" s="114">
        <f>'Հ4 '!K626</f>
        <v>7865</v>
      </c>
      <c r="AS639" s="113">
        <f t="shared" si="112"/>
        <v>0</v>
      </c>
      <c r="AT639" s="118"/>
      <c r="AU639" s="118"/>
      <c r="AV639" s="118"/>
      <c r="AW639" s="118"/>
      <c r="AX639" s="118"/>
      <c r="AY639" s="118"/>
      <c r="AZ639" s="118"/>
      <c r="BA639" s="118"/>
      <c r="BB639" s="118"/>
      <c r="BC639" s="118"/>
      <c r="BD639" s="118"/>
      <c r="BE639" s="114">
        <f>'Հ4 '!L626</f>
        <v>7865</v>
      </c>
      <c r="BF639" s="113">
        <f t="shared" si="113"/>
        <v>0</v>
      </c>
      <c r="BG639" s="119"/>
      <c r="BH639" s="119"/>
      <c r="BI639" s="119"/>
      <c r="BJ639" s="119"/>
      <c r="BK639" s="119"/>
      <c r="BL639" s="119"/>
      <c r="BM639" s="119"/>
      <c r="BN639" s="119"/>
      <c r="BO639" s="119"/>
      <c r="BP639" s="119"/>
      <c r="BQ639" s="119"/>
    </row>
    <row r="640" spans="2:69" ht="43.5" hidden="1" customHeight="1" x14ac:dyDescent="0.3">
      <c r="B640" s="111"/>
      <c r="C640" s="111">
        <f>'Հ4 '!F627</f>
        <v>0</v>
      </c>
      <c r="D640" s="111" t="str">
        <f>'Հ4 '!G627</f>
        <v xml:space="preserve"> այդ թվում` բյուջետային ծախսերի տնտեսագիտական դասակարգման հոդվածներ</v>
      </c>
      <c r="E640" s="114">
        <f>'Հ4 '!H627</f>
        <v>0</v>
      </c>
      <c r="F640" s="113">
        <f t="shared" si="109"/>
        <v>0</v>
      </c>
      <c r="G640" s="115"/>
      <c r="H640" s="115"/>
      <c r="I640" s="115"/>
      <c r="J640" s="115"/>
      <c r="K640" s="115"/>
      <c r="L640" s="115"/>
      <c r="M640" s="115"/>
      <c r="N640" s="115"/>
      <c r="O640" s="115"/>
      <c r="P640" s="115"/>
      <c r="Q640" s="115"/>
      <c r="R640" s="114">
        <f>'Հ4 '!I627</f>
        <v>0</v>
      </c>
      <c r="S640" s="113">
        <f t="shared" si="110"/>
        <v>0</v>
      </c>
      <c r="T640" s="116"/>
      <c r="U640" s="116"/>
      <c r="V640" s="116"/>
      <c r="W640" s="116"/>
      <c r="X640" s="116"/>
      <c r="Y640" s="116"/>
      <c r="Z640" s="116"/>
      <c r="AA640" s="116"/>
      <c r="AB640" s="116"/>
      <c r="AC640" s="116"/>
      <c r="AD640" s="116"/>
      <c r="AE640" s="114">
        <f>'Հ4 '!J627</f>
        <v>0</v>
      </c>
      <c r="AF640" s="113">
        <f t="shared" si="111"/>
        <v>0</v>
      </c>
      <c r="AG640" s="117"/>
      <c r="AH640" s="117"/>
      <c r="AI640" s="117"/>
      <c r="AJ640" s="117"/>
      <c r="AK640" s="117"/>
      <c r="AL640" s="117"/>
      <c r="AM640" s="117"/>
      <c r="AN640" s="117"/>
      <c r="AO640" s="117"/>
      <c r="AP640" s="117"/>
      <c r="AQ640" s="117"/>
      <c r="AR640" s="114">
        <f>'Հ4 '!K627</f>
        <v>0</v>
      </c>
      <c r="AS640" s="113">
        <f t="shared" si="112"/>
        <v>0</v>
      </c>
      <c r="AT640" s="118"/>
      <c r="AU640" s="118"/>
      <c r="AV640" s="118"/>
      <c r="AW640" s="118"/>
      <c r="AX640" s="118"/>
      <c r="AY640" s="118"/>
      <c r="AZ640" s="118"/>
      <c r="BA640" s="118"/>
      <c r="BB640" s="118"/>
      <c r="BC640" s="118"/>
      <c r="BD640" s="118"/>
      <c r="BE640" s="114">
        <f>'Հ4 '!L627</f>
        <v>0</v>
      </c>
      <c r="BF640" s="113">
        <f t="shared" si="113"/>
        <v>0</v>
      </c>
      <c r="BG640" s="119"/>
      <c r="BH640" s="119"/>
      <c r="BI640" s="119"/>
      <c r="BJ640" s="119"/>
      <c r="BK640" s="119"/>
      <c r="BL640" s="119"/>
      <c r="BM640" s="119"/>
      <c r="BN640" s="119"/>
      <c r="BO640" s="119"/>
      <c r="BP640" s="119"/>
      <c r="BQ640" s="119"/>
    </row>
    <row r="641" spans="2:69" ht="43.5" hidden="1" customHeight="1" x14ac:dyDescent="0.3">
      <c r="B641" s="111"/>
      <c r="C641" s="111">
        <f>'Հ4 '!F628</f>
        <v>0</v>
      </c>
      <c r="D641" s="111" t="str">
        <f>'Հ4 '!G628</f>
        <v xml:space="preserve"> ԸՆԴԱՄԵՆԸ ԾԱԽՍԵՐ</v>
      </c>
      <c r="E641" s="114">
        <f>'Հ4 '!H628</f>
        <v>52673.120000000003</v>
      </c>
      <c r="F641" s="113">
        <f t="shared" si="109"/>
        <v>0</v>
      </c>
      <c r="G641" s="115"/>
      <c r="H641" s="115"/>
      <c r="I641" s="115"/>
      <c r="J641" s="115"/>
      <c r="K641" s="115"/>
      <c r="L641" s="115"/>
      <c r="M641" s="115"/>
      <c r="N641" s="115"/>
      <c r="O641" s="115"/>
      <c r="P641" s="115"/>
      <c r="Q641" s="115"/>
      <c r="R641" s="114">
        <f>'Հ4 '!I628</f>
        <v>13250</v>
      </c>
      <c r="S641" s="113">
        <f t="shared" si="110"/>
        <v>0</v>
      </c>
      <c r="T641" s="116"/>
      <c r="U641" s="116"/>
      <c r="V641" s="116"/>
      <c r="W641" s="116"/>
      <c r="X641" s="116"/>
      <c r="Y641" s="116"/>
      <c r="Z641" s="116"/>
      <c r="AA641" s="116"/>
      <c r="AB641" s="116"/>
      <c r="AC641" s="116"/>
      <c r="AD641" s="116"/>
      <c r="AE641" s="114">
        <f>'Հ4 '!J628</f>
        <v>7865</v>
      </c>
      <c r="AF641" s="113">
        <f t="shared" si="111"/>
        <v>0</v>
      </c>
      <c r="AG641" s="117"/>
      <c r="AH641" s="117"/>
      <c r="AI641" s="117"/>
      <c r="AJ641" s="117"/>
      <c r="AK641" s="117"/>
      <c r="AL641" s="117"/>
      <c r="AM641" s="117"/>
      <c r="AN641" s="117"/>
      <c r="AO641" s="117"/>
      <c r="AP641" s="117"/>
      <c r="AQ641" s="117"/>
      <c r="AR641" s="114">
        <f>'Հ4 '!K628</f>
        <v>7865</v>
      </c>
      <c r="AS641" s="113">
        <f t="shared" si="112"/>
        <v>0</v>
      </c>
      <c r="AT641" s="118"/>
      <c r="AU641" s="118"/>
      <c r="AV641" s="118"/>
      <c r="AW641" s="118"/>
      <c r="AX641" s="118"/>
      <c r="AY641" s="118"/>
      <c r="AZ641" s="118"/>
      <c r="BA641" s="118"/>
      <c r="BB641" s="118"/>
      <c r="BC641" s="118"/>
      <c r="BD641" s="118"/>
      <c r="BE641" s="114">
        <f>'Հ4 '!L628</f>
        <v>7865</v>
      </c>
      <c r="BF641" s="113">
        <f t="shared" si="113"/>
        <v>0</v>
      </c>
      <c r="BG641" s="119"/>
      <c r="BH641" s="119"/>
      <c r="BI641" s="119"/>
      <c r="BJ641" s="119"/>
      <c r="BK641" s="119"/>
      <c r="BL641" s="119"/>
      <c r="BM641" s="119"/>
      <c r="BN641" s="119"/>
      <c r="BO641" s="119"/>
      <c r="BP641" s="119"/>
      <c r="BQ641" s="119"/>
    </row>
    <row r="642" spans="2:69" ht="43.5" hidden="1" customHeight="1" x14ac:dyDescent="0.3">
      <c r="B642" s="111"/>
      <c r="C642" s="111">
        <f>'Հ4 '!F629</f>
        <v>0</v>
      </c>
      <c r="D642" s="111" t="str">
        <f>'Հ4 '!G629</f>
        <v xml:space="preserve"> ՈՉ ՖԻՆԱՆՍԱԿԱՆ ԱԿՏԻՎՆԵՐԻ ԳԾՈՎ ԾԱԽՍԵՐ</v>
      </c>
      <c r="E642" s="114">
        <f>'Հ4 '!H629</f>
        <v>52673.120000000003</v>
      </c>
      <c r="F642" s="113">
        <f t="shared" si="109"/>
        <v>0</v>
      </c>
      <c r="G642" s="115"/>
      <c r="H642" s="115"/>
      <c r="I642" s="115"/>
      <c r="J642" s="115"/>
      <c r="K642" s="115"/>
      <c r="L642" s="115"/>
      <c r="M642" s="115"/>
      <c r="N642" s="115"/>
      <c r="O642" s="115"/>
      <c r="P642" s="115"/>
      <c r="Q642" s="115"/>
      <c r="R642" s="114">
        <f>'Հ4 '!I629</f>
        <v>13250</v>
      </c>
      <c r="S642" s="113">
        <f t="shared" si="110"/>
        <v>0</v>
      </c>
      <c r="T642" s="116"/>
      <c r="U642" s="116"/>
      <c r="V642" s="116"/>
      <c r="W642" s="116"/>
      <c r="X642" s="116"/>
      <c r="Y642" s="116"/>
      <c r="Z642" s="116"/>
      <c r="AA642" s="116"/>
      <c r="AB642" s="116"/>
      <c r="AC642" s="116"/>
      <c r="AD642" s="116"/>
      <c r="AE642" s="114">
        <f>'Հ4 '!J629</f>
        <v>7865</v>
      </c>
      <c r="AF642" s="113">
        <f t="shared" si="111"/>
        <v>0</v>
      </c>
      <c r="AG642" s="117"/>
      <c r="AH642" s="117"/>
      <c r="AI642" s="117"/>
      <c r="AJ642" s="117"/>
      <c r="AK642" s="117"/>
      <c r="AL642" s="117"/>
      <c r="AM642" s="117"/>
      <c r="AN642" s="117"/>
      <c r="AO642" s="117"/>
      <c r="AP642" s="117"/>
      <c r="AQ642" s="117"/>
      <c r="AR642" s="114">
        <f>'Հ4 '!K629</f>
        <v>7865</v>
      </c>
      <c r="AS642" s="113">
        <f t="shared" si="112"/>
        <v>0</v>
      </c>
      <c r="AT642" s="118"/>
      <c r="AU642" s="118"/>
      <c r="AV642" s="118"/>
      <c r="AW642" s="118"/>
      <c r="AX642" s="118"/>
      <c r="AY642" s="118"/>
      <c r="AZ642" s="118"/>
      <c r="BA642" s="118"/>
      <c r="BB642" s="118"/>
      <c r="BC642" s="118"/>
      <c r="BD642" s="118"/>
      <c r="BE642" s="114">
        <f>'Հ4 '!L629</f>
        <v>7865</v>
      </c>
      <c r="BF642" s="113">
        <f t="shared" si="113"/>
        <v>0</v>
      </c>
      <c r="BG642" s="119"/>
      <c r="BH642" s="119"/>
      <c r="BI642" s="119"/>
      <c r="BJ642" s="119"/>
      <c r="BK642" s="119"/>
      <c r="BL642" s="119"/>
      <c r="BM642" s="119"/>
      <c r="BN642" s="119"/>
      <c r="BO642" s="119"/>
      <c r="BP642" s="119"/>
      <c r="BQ642" s="119"/>
    </row>
    <row r="643" spans="2:69" ht="43.5" hidden="1" customHeight="1" x14ac:dyDescent="0.3">
      <c r="B643" s="111"/>
      <c r="C643" s="111">
        <f>'Հ4 '!F630</f>
        <v>0</v>
      </c>
      <c r="D643" s="111" t="str">
        <f>'Հ4 '!G630</f>
        <v xml:space="preserve"> ՀԻՄՆԱԿԱՆ ՄԻՋՈՑՆԵՐ</v>
      </c>
      <c r="E643" s="114">
        <f>'Հ4 '!H630</f>
        <v>52673.120000000003</v>
      </c>
      <c r="F643" s="113">
        <f t="shared" si="109"/>
        <v>0</v>
      </c>
      <c r="G643" s="115"/>
      <c r="H643" s="115"/>
      <c r="I643" s="115"/>
      <c r="J643" s="115"/>
      <c r="K643" s="115"/>
      <c r="L643" s="115"/>
      <c r="M643" s="115"/>
      <c r="N643" s="115"/>
      <c r="O643" s="115"/>
      <c r="P643" s="115"/>
      <c r="Q643" s="115"/>
      <c r="R643" s="114">
        <f>'Հ4 '!I630</f>
        <v>13250</v>
      </c>
      <c r="S643" s="113">
        <f t="shared" si="110"/>
        <v>0</v>
      </c>
      <c r="T643" s="116"/>
      <c r="U643" s="116"/>
      <c r="V643" s="116"/>
      <c r="W643" s="116"/>
      <c r="X643" s="116"/>
      <c r="Y643" s="116"/>
      <c r="Z643" s="116"/>
      <c r="AA643" s="116"/>
      <c r="AB643" s="116"/>
      <c r="AC643" s="116"/>
      <c r="AD643" s="116"/>
      <c r="AE643" s="114">
        <f>'Հ4 '!J630</f>
        <v>7865</v>
      </c>
      <c r="AF643" s="113">
        <f t="shared" si="111"/>
        <v>0</v>
      </c>
      <c r="AG643" s="117"/>
      <c r="AH643" s="117"/>
      <c r="AI643" s="117"/>
      <c r="AJ643" s="117"/>
      <c r="AK643" s="117"/>
      <c r="AL643" s="117"/>
      <c r="AM643" s="117"/>
      <c r="AN643" s="117"/>
      <c r="AO643" s="117"/>
      <c r="AP643" s="117"/>
      <c r="AQ643" s="117"/>
      <c r="AR643" s="114">
        <f>'Հ4 '!K630</f>
        <v>7865</v>
      </c>
      <c r="AS643" s="113">
        <f t="shared" si="112"/>
        <v>0</v>
      </c>
      <c r="AT643" s="118"/>
      <c r="AU643" s="118"/>
      <c r="AV643" s="118"/>
      <c r="AW643" s="118"/>
      <c r="AX643" s="118"/>
      <c r="AY643" s="118"/>
      <c r="AZ643" s="118"/>
      <c r="BA643" s="118"/>
      <c r="BB643" s="118"/>
      <c r="BC643" s="118"/>
      <c r="BD643" s="118"/>
      <c r="BE643" s="114">
        <f>'Հ4 '!L630</f>
        <v>7865</v>
      </c>
      <c r="BF643" s="113">
        <f t="shared" si="113"/>
        <v>0</v>
      </c>
      <c r="BG643" s="119"/>
      <c r="BH643" s="119"/>
      <c r="BI643" s="119"/>
      <c r="BJ643" s="119"/>
      <c r="BK643" s="119"/>
      <c r="BL643" s="119"/>
      <c r="BM643" s="119"/>
      <c r="BN643" s="119"/>
      <c r="BO643" s="119"/>
      <c r="BP643" s="119"/>
      <c r="BQ643" s="119"/>
    </row>
    <row r="644" spans="2:69" ht="43.5" hidden="1" customHeight="1" x14ac:dyDescent="0.3">
      <c r="B644" s="111"/>
      <c r="C644" s="111">
        <f>'Հ4 '!F631</f>
        <v>0</v>
      </c>
      <c r="D644" s="111" t="str">
        <f>'Հ4 '!G631</f>
        <v xml:space="preserve"> ՄԵՔԵՆԱՆԵՐ  ԵՎ  ՍԱՐՔԱՎՈՐՈՒՄՆԵՐ</v>
      </c>
      <c r="E644" s="114">
        <f>'Հ4 '!H631</f>
        <v>52673.120000000003</v>
      </c>
      <c r="F644" s="113">
        <f t="shared" si="109"/>
        <v>0</v>
      </c>
      <c r="G644" s="115"/>
      <c r="H644" s="115"/>
      <c r="I644" s="115"/>
      <c r="J644" s="115"/>
      <c r="K644" s="115"/>
      <c r="L644" s="115"/>
      <c r="M644" s="115"/>
      <c r="N644" s="115"/>
      <c r="O644" s="115"/>
      <c r="P644" s="115"/>
      <c r="Q644" s="115"/>
      <c r="R644" s="114">
        <f>'Հ4 '!I631</f>
        <v>13250</v>
      </c>
      <c r="S644" s="113">
        <f t="shared" si="110"/>
        <v>0</v>
      </c>
      <c r="T644" s="116"/>
      <c r="U644" s="116"/>
      <c r="V644" s="116"/>
      <c r="W644" s="116"/>
      <c r="X644" s="116"/>
      <c r="Y644" s="116"/>
      <c r="Z644" s="116"/>
      <c r="AA644" s="116"/>
      <c r="AB644" s="116"/>
      <c r="AC644" s="116"/>
      <c r="AD644" s="116"/>
      <c r="AE644" s="114">
        <f>'Հ4 '!J631</f>
        <v>7865</v>
      </c>
      <c r="AF644" s="113">
        <f t="shared" si="111"/>
        <v>0</v>
      </c>
      <c r="AG644" s="117"/>
      <c r="AH644" s="117"/>
      <c r="AI644" s="117"/>
      <c r="AJ644" s="117"/>
      <c r="AK644" s="117"/>
      <c r="AL644" s="117"/>
      <c r="AM644" s="117"/>
      <c r="AN644" s="117"/>
      <c r="AO644" s="117"/>
      <c r="AP644" s="117"/>
      <c r="AQ644" s="117"/>
      <c r="AR644" s="114">
        <f>'Հ4 '!K631</f>
        <v>7865</v>
      </c>
      <c r="AS644" s="113">
        <f t="shared" si="112"/>
        <v>0</v>
      </c>
      <c r="AT644" s="118"/>
      <c r="AU644" s="118"/>
      <c r="AV644" s="118"/>
      <c r="AW644" s="118"/>
      <c r="AX644" s="118"/>
      <c r="AY644" s="118"/>
      <c r="AZ644" s="118"/>
      <c r="BA644" s="118"/>
      <c r="BB644" s="118"/>
      <c r="BC644" s="118"/>
      <c r="BD644" s="118"/>
      <c r="BE644" s="114">
        <f>'Հ4 '!L631</f>
        <v>7865</v>
      </c>
      <c r="BF644" s="113">
        <f t="shared" si="113"/>
        <v>0</v>
      </c>
      <c r="BG644" s="119"/>
      <c r="BH644" s="119"/>
      <c r="BI644" s="119"/>
      <c r="BJ644" s="119"/>
      <c r="BK644" s="119"/>
      <c r="BL644" s="119"/>
      <c r="BM644" s="119"/>
      <c r="BN644" s="119"/>
      <c r="BO644" s="119"/>
      <c r="BP644" s="119"/>
      <c r="BQ644" s="119"/>
    </row>
    <row r="645" spans="2:69" ht="43.5" hidden="1" customHeight="1" x14ac:dyDescent="0.3">
      <c r="B645" s="111"/>
      <c r="C645" s="111">
        <f>'Հ4 '!F632</f>
        <v>0</v>
      </c>
      <c r="D645" s="111" t="str">
        <f>'Հ4 '!G632</f>
        <v xml:space="preserve"> - Վարչական սարքավորումներ</v>
      </c>
      <c r="E645" s="114">
        <f>'Հ4 '!H632</f>
        <v>52673.120000000003</v>
      </c>
      <c r="F645" s="113">
        <f t="shared" ref="F645:F717" si="114">SUM(G645:Q645)</f>
        <v>0</v>
      </c>
      <c r="G645" s="115"/>
      <c r="H645" s="115"/>
      <c r="I645" s="115"/>
      <c r="J645" s="115"/>
      <c r="K645" s="115"/>
      <c r="L645" s="115"/>
      <c r="M645" s="115"/>
      <c r="N645" s="115"/>
      <c r="O645" s="115"/>
      <c r="P645" s="115"/>
      <c r="Q645" s="115"/>
      <c r="R645" s="114">
        <f>'Հ4 '!I632</f>
        <v>13250</v>
      </c>
      <c r="S645" s="113">
        <f t="shared" ref="S645:S717" si="115">SUM(T645:AD645)</f>
        <v>0</v>
      </c>
      <c r="T645" s="116"/>
      <c r="U645" s="116"/>
      <c r="V645" s="116"/>
      <c r="W645" s="116"/>
      <c r="X645" s="116"/>
      <c r="Y645" s="116"/>
      <c r="Z645" s="116"/>
      <c r="AA645" s="116"/>
      <c r="AB645" s="116"/>
      <c r="AC645" s="116"/>
      <c r="AD645" s="116"/>
      <c r="AE645" s="114">
        <f>'Հ4 '!J632</f>
        <v>7865</v>
      </c>
      <c r="AF645" s="113">
        <f t="shared" ref="AF645:AF717" si="116">SUM(AG645:AQ645)</f>
        <v>0</v>
      </c>
      <c r="AG645" s="117"/>
      <c r="AH645" s="117"/>
      <c r="AI645" s="117"/>
      <c r="AJ645" s="117"/>
      <c r="AK645" s="117"/>
      <c r="AL645" s="117"/>
      <c r="AM645" s="117"/>
      <c r="AN645" s="117"/>
      <c r="AO645" s="117"/>
      <c r="AP645" s="117"/>
      <c r="AQ645" s="117"/>
      <c r="AR645" s="114">
        <f>'Հ4 '!K632</f>
        <v>7865</v>
      </c>
      <c r="AS645" s="113">
        <f t="shared" ref="AS645:AS717" si="117">SUM(AT645:BD645)</f>
        <v>0</v>
      </c>
      <c r="AT645" s="118"/>
      <c r="AU645" s="118"/>
      <c r="AV645" s="118"/>
      <c r="AW645" s="118"/>
      <c r="AX645" s="118"/>
      <c r="AY645" s="118"/>
      <c r="AZ645" s="118"/>
      <c r="BA645" s="118"/>
      <c r="BB645" s="118"/>
      <c r="BC645" s="118"/>
      <c r="BD645" s="118"/>
      <c r="BE645" s="114">
        <f>'Հ4 '!L632</f>
        <v>7865</v>
      </c>
      <c r="BF645" s="113">
        <f t="shared" ref="BF645:BF717" si="118">SUM(BG645:BQ645)</f>
        <v>0</v>
      </c>
      <c r="BG645" s="119"/>
      <c r="BH645" s="119"/>
      <c r="BI645" s="119"/>
      <c r="BJ645" s="119"/>
      <c r="BK645" s="119"/>
      <c r="BL645" s="119"/>
      <c r="BM645" s="119"/>
      <c r="BN645" s="119"/>
      <c r="BO645" s="119"/>
      <c r="BP645" s="119"/>
      <c r="BQ645" s="119"/>
    </row>
    <row r="646" spans="2:69" ht="59.25" customHeight="1" x14ac:dyDescent="0.3">
      <c r="B646" s="132" t="str">
        <f>'Հ4 '!E633</f>
        <v xml:space="preserve"> 1141</v>
      </c>
      <c r="C646" s="132"/>
      <c r="D646" s="132" t="str">
        <f>'Հ4 '!G633</f>
        <v xml:space="preserve"> Երեխաների հիմնահարցեր</v>
      </c>
      <c r="E646" s="133">
        <f>'Հ4 '!H633</f>
        <v>3869607.27</v>
      </c>
      <c r="F646" s="134">
        <f t="shared" ref="F646:F674" si="119">SUM(G646:Q646)</f>
        <v>3396</v>
      </c>
      <c r="G646" s="135">
        <f t="shared" ref="G646:Q646" si="120">G648+G657+G666+G675+G684+G702</f>
        <v>3396</v>
      </c>
      <c r="H646" s="135">
        <f t="shared" si="120"/>
        <v>0</v>
      </c>
      <c r="I646" s="135">
        <f t="shared" si="120"/>
        <v>0</v>
      </c>
      <c r="J646" s="135">
        <f t="shared" si="120"/>
        <v>0</v>
      </c>
      <c r="K646" s="135">
        <f t="shared" si="120"/>
        <v>0</v>
      </c>
      <c r="L646" s="135">
        <f t="shared" si="120"/>
        <v>0</v>
      </c>
      <c r="M646" s="135">
        <f t="shared" si="120"/>
        <v>0</v>
      </c>
      <c r="N646" s="135">
        <f t="shared" si="120"/>
        <v>0</v>
      </c>
      <c r="O646" s="135">
        <f t="shared" si="120"/>
        <v>0</v>
      </c>
      <c r="P646" s="135">
        <f t="shared" si="120"/>
        <v>0</v>
      </c>
      <c r="Q646" s="135">
        <f t="shared" si="120"/>
        <v>0</v>
      </c>
      <c r="R646" s="133">
        <f>'Հ4 '!I633</f>
        <v>4871329.8000000007</v>
      </c>
      <c r="S646" s="134">
        <f>SUM(T646:AD646)</f>
        <v>3835551.6</v>
      </c>
      <c r="T646" s="135">
        <f t="shared" ref="T646:AD646" si="121">T648+T657+T666+T675+T684+T702</f>
        <v>1380192.2999999998</v>
      </c>
      <c r="U646" s="135">
        <f t="shared" si="121"/>
        <v>0</v>
      </c>
      <c r="V646" s="135">
        <f t="shared" si="121"/>
        <v>904235.8</v>
      </c>
      <c r="W646" s="135">
        <f t="shared" si="121"/>
        <v>0</v>
      </c>
      <c r="X646" s="135">
        <f t="shared" si="121"/>
        <v>247028.1</v>
      </c>
      <c r="Y646" s="135">
        <f t="shared" si="121"/>
        <v>0</v>
      </c>
      <c r="Z646" s="135">
        <f t="shared" si="121"/>
        <v>249721.60000000001</v>
      </c>
      <c r="AA646" s="135">
        <f t="shared" si="121"/>
        <v>0</v>
      </c>
      <c r="AB646" s="135">
        <f t="shared" si="121"/>
        <v>934416.10000000009</v>
      </c>
      <c r="AC646" s="135">
        <f t="shared" si="121"/>
        <v>119957.7</v>
      </c>
      <c r="AD646" s="135">
        <f t="shared" si="121"/>
        <v>0</v>
      </c>
      <c r="AE646" s="133">
        <f>'Հ4 '!J633</f>
        <v>4980720.0080000004</v>
      </c>
      <c r="AF646" s="134">
        <f t="shared" si="116"/>
        <v>0</v>
      </c>
      <c r="AG646" s="135">
        <f t="shared" ref="AG646:AQ646" si="122">AG648+AG657+AG666+AG675+AG684+AG702</f>
        <v>0</v>
      </c>
      <c r="AH646" s="135">
        <f t="shared" si="122"/>
        <v>0</v>
      </c>
      <c r="AI646" s="135">
        <f t="shared" si="122"/>
        <v>0</v>
      </c>
      <c r="AJ646" s="135">
        <f t="shared" si="122"/>
        <v>0</v>
      </c>
      <c r="AK646" s="135">
        <f t="shared" si="122"/>
        <v>0</v>
      </c>
      <c r="AL646" s="135">
        <f t="shared" si="122"/>
        <v>0</v>
      </c>
      <c r="AM646" s="135">
        <f t="shared" si="122"/>
        <v>0</v>
      </c>
      <c r="AN646" s="135">
        <f t="shared" si="122"/>
        <v>0</v>
      </c>
      <c r="AO646" s="135">
        <f t="shared" si="122"/>
        <v>0</v>
      </c>
      <c r="AP646" s="135">
        <f t="shared" si="122"/>
        <v>0</v>
      </c>
      <c r="AQ646" s="135">
        <f t="shared" si="122"/>
        <v>0</v>
      </c>
      <c r="AR646" s="133">
        <f>'Հ4 '!K633</f>
        <v>4993554.392</v>
      </c>
      <c r="AS646" s="134">
        <f t="shared" si="117"/>
        <v>0</v>
      </c>
      <c r="AT646" s="135">
        <f t="shared" ref="AT646:BD646" si="123">AT648+AT657+AT666+AT675+AT684+AT702</f>
        <v>0</v>
      </c>
      <c r="AU646" s="135">
        <f t="shared" si="123"/>
        <v>0</v>
      </c>
      <c r="AV646" s="135">
        <f t="shared" si="123"/>
        <v>0</v>
      </c>
      <c r="AW646" s="135">
        <f t="shared" si="123"/>
        <v>0</v>
      </c>
      <c r="AX646" s="135">
        <f t="shared" si="123"/>
        <v>0</v>
      </c>
      <c r="AY646" s="135">
        <f t="shared" si="123"/>
        <v>0</v>
      </c>
      <c r="AZ646" s="135">
        <f t="shared" si="123"/>
        <v>0</v>
      </c>
      <c r="BA646" s="135">
        <f t="shared" si="123"/>
        <v>0</v>
      </c>
      <c r="BB646" s="135">
        <f t="shared" si="123"/>
        <v>0</v>
      </c>
      <c r="BC646" s="135">
        <f t="shared" si="123"/>
        <v>0</v>
      </c>
      <c r="BD646" s="135">
        <f t="shared" si="123"/>
        <v>0</v>
      </c>
      <c r="BE646" s="133">
        <f>'Հ4 '!L633</f>
        <v>4993554.392</v>
      </c>
      <c r="BF646" s="134">
        <f t="shared" si="118"/>
        <v>0</v>
      </c>
      <c r="BG646" s="135">
        <f t="shared" ref="BG646:BQ646" si="124">BG648+BG657+BG666+BG675+BG684+BG702</f>
        <v>0</v>
      </c>
      <c r="BH646" s="135">
        <f t="shared" si="124"/>
        <v>0</v>
      </c>
      <c r="BI646" s="135">
        <f t="shared" si="124"/>
        <v>0</v>
      </c>
      <c r="BJ646" s="135">
        <f t="shared" si="124"/>
        <v>0</v>
      </c>
      <c r="BK646" s="135">
        <f t="shared" si="124"/>
        <v>0</v>
      </c>
      <c r="BL646" s="135">
        <f t="shared" si="124"/>
        <v>0</v>
      </c>
      <c r="BM646" s="135">
        <f t="shared" si="124"/>
        <v>0</v>
      </c>
      <c r="BN646" s="135">
        <f t="shared" si="124"/>
        <v>0</v>
      </c>
      <c r="BO646" s="135">
        <f t="shared" si="124"/>
        <v>0</v>
      </c>
      <c r="BP646" s="135">
        <f t="shared" si="124"/>
        <v>0</v>
      </c>
      <c r="BQ646" s="135">
        <f t="shared" si="124"/>
        <v>0</v>
      </c>
    </row>
    <row r="647" spans="2:69" ht="43.5" hidden="1" customHeight="1" x14ac:dyDescent="0.3">
      <c r="B647" s="111"/>
      <c r="C647" s="111">
        <f>'Հ4 '!F634</f>
        <v>0</v>
      </c>
      <c r="D647" s="111" t="str">
        <f>'Հ4 '!G634</f>
        <v xml:space="preserve"> այդ թվում`</v>
      </c>
      <c r="E647" s="133">
        <f>'Հ4 '!H634</f>
        <v>0</v>
      </c>
      <c r="F647" s="113">
        <f t="shared" si="119"/>
        <v>0</v>
      </c>
      <c r="G647" s="115"/>
      <c r="H647" s="115"/>
      <c r="I647" s="115"/>
      <c r="J647" s="115"/>
      <c r="K647" s="115"/>
      <c r="L647" s="115"/>
      <c r="M647" s="115"/>
      <c r="N647" s="115"/>
      <c r="O647" s="115"/>
      <c r="P647" s="115"/>
      <c r="Q647" s="115"/>
      <c r="R647" s="133">
        <f>'Հ4 '!I634</f>
        <v>0</v>
      </c>
      <c r="S647" s="113">
        <f t="shared" si="115"/>
        <v>0</v>
      </c>
      <c r="T647" s="116"/>
      <c r="U647" s="116"/>
      <c r="V647" s="116"/>
      <c r="W647" s="116"/>
      <c r="X647" s="116"/>
      <c r="Y647" s="116"/>
      <c r="Z647" s="116"/>
      <c r="AA647" s="116"/>
      <c r="AB647" s="116"/>
      <c r="AC647" s="116"/>
      <c r="AD647" s="116"/>
      <c r="AE647" s="133">
        <f>'Հ4 '!J634</f>
        <v>0</v>
      </c>
      <c r="AF647" s="113">
        <f t="shared" si="116"/>
        <v>0</v>
      </c>
      <c r="AG647" s="117"/>
      <c r="AH647" s="117"/>
      <c r="AI647" s="117"/>
      <c r="AJ647" s="117"/>
      <c r="AK647" s="117"/>
      <c r="AL647" s="117"/>
      <c r="AM647" s="117"/>
      <c r="AN647" s="117"/>
      <c r="AO647" s="117"/>
      <c r="AP647" s="117"/>
      <c r="AQ647" s="117"/>
      <c r="AR647" s="133">
        <f>'Հ4 '!K634</f>
        <v>0</v>
      </c>
      <c r="AS647" s="113">
        <f t="shared" si="117"/>
        <v>0</v>
      </c>
      <c r="AT647" s="118"/>
      <c r="AU647" s="118"/>
      <c r="AV647" s="118"/>
      <c r="AW647" s="118"/>
      <c r="AX647" s="118"/>
      <c r="AY647" s="118"/>
      <c r="AZ647" s="118"/>
      <c r="BA647" s="118"/>
      <c r="BB647" s="118"/>
      <c r="BC647" s="118"/>
      <c r="BD647" s="118"/>
      <c r="BE647" s="133">
        <f>'Հ4 '!L634</f>
        <v>0</v>
      </c>
      <c r="BF647" s="113">
        <f t="shared" si="118"/>
        <v>0</v>
      </c>
      <c r="BG647" s="119"/>
      <c r="BH647" s="119"/>
      <c r="BI647" s="119"/>
      <c r="BJ647" s="119"/>
      <c r="BK647" s="119"/>
      <c r="BL647" s="119"/>
      <c r="BM647" s="119"/>
      <c r="BN647" s="119"/>
      <c r="BO647" s="119"/>
      <c r="BP647" s="119"/>
      <c r="BQ647" s="119"/>
    </row>
    <row r="648" spans="2:69" ht="62.25" customHeight="1" x14ac:dyDescent="0.3">
      <c r="B648" s="111"/>
      <c r="C648" s="111" t="str">
        <f>'Հ4 '!F635</f>
        <v xml:space="preserve"> 11001</v>
      </c>
      <c r="D648" s="111" t="str">
        <f>'Հ4 '!G635</f>
        <v xml:space="preserve"> Երեխաների շուրջօրյա խնամքի ծառայություններ</v>
      </c>
      <c r="E648" s="133">
        <f>'Հ4 '!H635</f>
        <v>2389851.2000000002</v>
      </c>
      <c r="F648" s="113">
        <f t="shared" si="119"/>
        <v>0</v>
      </c>
      <c r="G648" s="115"/>
      <c r="H648" s="115"/>
      <c r="I648" s="115"/>
      <c r="J648" s="115"/>
      <c r="K648" s="115"/>
      <c r="L648" s="115"/>
      <c r="M648" s="115"/>
      <c r="N648" s="115"/>
      <c r="O648" s="115"/>
      <c r="P648" s="115"/>
      <c r="Q648" s="115"/>
      <c r="R648" s="133">
        <f>'Հ4 '!I635</f>
        <v>2647172.1</v>
      </c>
      <c r="S648" s="113">
        <f t="shared" si="115"/>
        <v>2647172.1</v>
      </c>
      <c r="T648" s="116">
        <v>870968.29999999993</v>
      </c>
      <c r="U648" s="116"/>
      <c r="V648" s="116">
        <v>904235.8</v>
      </c>
      <c r="W648" s="116"/>
      <c r="X648" s="116"/>
      <c r="Y648" s="116"/>
      <c r="Z648" s="116">
        <v>249721.60000000001</v>
      </c>
      <c r="AA648" s="116"/>
      <c r="AB648" s="116">
        <v>622246.40000000002</v>
      </c>
      <c r="AC648" s="116"/>
      <c r="AD648" s="116"/>
      <c r="AE648" s="133">
        <f>'Հ4 '!J635</f>
        <v>2647172.1</v>
      </c>
      <c r="AF648" s="113">
        <f t="shared" si="116"/>
        <v>0</v>
      </c>
      <c r="AG648" s="117"/>
      <c r="AH648" s="117"/>
      <c r="AI648" s="117"/>
      <c r="AJ648" s="117"/>
      <c r="AK648" s="117"/>
      <c r="AL648" s="117"/>
      <c r="AM648" s="117"/>
      <c r="AN648" s="117"/>
      <c r="AO648" s="117"/>
      <c r="AP648" s="117"/>
      <c r="AQ648" s="117"/>
      <c r="AR648" s="133">
        <f>'Հ4 '!K635</f>
        <v>2647172.1</v>
      </c>
      <c r="AS648" s="113">
        <f t="shared" si="117"/>
        <v>0</v>
      </c>
      <c r="AT648" s="118"/>
      <c r="AU648" s="118"/>
      <c r="AV648" s="118"/>
      <c r="AW648" s="118"/>
      <c r="AX648" s="118"/>
      <c r="AY648" s="118"/>
      <c r="AZ648" s="118"/>
      <c r="BA648" s="118"/>
      <c r="BB648" s="118"/>
      <c r="BC648" s="118"/>
      <c r="BD648" s="118"/>
      <c r="BE648" s="133">
        <f>'Հ4 '!L635</f>
        <v>2647172.1</v>
      </c>
      <c r="BF648" s="113">
        <f t="shared" si="118"/>
        <v>0</v>
      </c>
      <c r="BG648" s="119"/>
      <c r="BH648" s="119"/>
      <c r="BI648" s="119"/>
      <c r="BJ648" s="119"/>
      <c r="BK648" s="119"/>
      <c r="BL648" s="119"/>
      <c r="BM648" s="119"/>
      <c r="BN648" s="119"/>
      <c r="BO648" s="119"/>
      <c r="BP648" s="119"/>
      <c r="BQ648" s="119"/>
    </row>
    <row r="649" spans="2:69" ht="43.5" hidden="1" customHeight="1" x14ac:dyDescent="0.3">
      <c r="B649" s="111"/>
      <c r="C649" s="111">
        <f>'Հ4 '!F636</f>
        <v>0</v>
      </c>
      <c r="D649" s="111" t="str">
        <f>'Հ4 '!G636</f>
        <v xml:space="preserve"> այդ թվում` ըստ կատարողների</v>
      </c>
      <c r="E649" s="133">
        <f>'Հ4 '!H636</f>
        <v>0</v>
      </c>
      <c r="F649" s="113">
        <f t="shared" si="119"/>
        <v>0</v>
      </c>
      <c r="G649" s="115"/>
      <c r="H649" s="115"/>
      <c r="I649" s="115"/>
      <c r="J649" s="115"/>
      <c r="K649" s="115"/>
      <c r="L649" s="115"/>
      <c r="M649" s="115"/>
      <c r="N649" s="115"/>
      <c r="O649" s="115"/>
      <c r="P649" s="115"/>
      <c r="Q649" s="115"/>
      <c r="R649" s="133">
        <f>'Հ4 '!I636</f>
        <v>0</v>
      </c>
      <c r="S649" s="113">
        <f t="shared" si="115"/>
        <v>0</v>
      </c>
      <c r="T649" s="116"/>
      <c r="U649" s="116"/>
      <c r="V649" s="116"/>
      <c r="W649" s="116"/>
      <c r="X649" s="116"/>
      <c r="Y649" s="116"/>
      <c r="Z649" s="116"/>
      <c r="AA649" s="116"/>
      <c r="AB649" s="116"/>
      <c r="AC649" s="116"/>
      <c r="AD649" s="116"/>
      <c r="AE649" s="133">
        <f>'Հ4 '!J636</f>
        <v>0</v>
      </c>
      <c r="AF649" s="113">
        <f t="shared" si="116"/>
        <v>0</v>
      </c>
      <c r="AG649" s="117"/>
      <c r="AH649" s="117"/>
      <c r="AI649" s="117"/>
      <c r="AJ649" s="117"/>
      <c r="AK649" s="117"/>
      <c r="AL649" s="117"/>
      <c r="AM649" s="117"/>
      <c r="AN649" s="117"/>
      <c r="AO649" s="117"/>
      <c r="AP649" s="117"/>
      <c r="AQ649" s="117"/>
      <c r="AR649" s="133">
        <f>'Հ4 '!K636</f>
        <v>0</v>
      </c>
      <c r="AS649" s="113">
        <f t="shared" si="117"/>
        <v>0</v>
      </c>
      <c r="AT649" s="118"/>
      <c r="AU649" s="118"/>
      <c r="AV649" s="118"/>
      <c r="AW649" s="118"/>
      <c r="AX649" s="118"/>
      <c r="AY649" s="118"/>
      <c r="AZ649" s="118"/>
      <c r="BA649" s="118"/>
      <c r="BB649" s="118"/>
      <c r="BC649" s="118"/>
      <c r="BD649" s="118"/>
      <c r="BE649" s="133">
        <f>'Հ4 '!L636</f>
        <v>0</v>
      </c>
      <c r="BF649" s="113">
        <f t="shared" si="118"/>
        <v>0</v>
      </c>
      <c r="BG649" s="119"/>
      <c r="BH649" s="119"/>
      <c r="BI649" s="119"/>
      <c r="BJ649" s="119"/>
      <c r="BK649" s="119"/>
      <c r="BL649" s="119"/>
      <c r="BM649" s="119"/>
      <c r="BN649" s="119"/>
      <c r="BO649" s="119"/>
      <c r="BP649" s="119"/>
      <c r="BQ649" s="119"/>
    </row>
    <row r="650" spans="2:69" ht="43.5" hidden="1" customHeight="1" x14ac:dyDescent="0.3">
      <c r="B650" s="111"/>
      <c r="C650" s="111">
        <f>'Հ4 '!F637</f>
        <v>0</v>
      </c>
      <c r="D650" s="111" t="str">
        <f>'Հ4 '!G637</f>
        <v xml:space="preserve"> ՀՀ  աշխատանքի և սոցիալական հարցերի նախարարություն</v>
      </c>
      <c r="E650" s="133">
        <f>'Հ4 '!H637</f>
        <v>2389851.2000000002</v>
      </c>
      <c r="F650" s="113">
        <f t="shared" si="119"/>
        <v>0</v>
      </c>
      <c r="G650" s="115"/>
      <c r="H650" s="115"/>
      <c r="I650" s="115"/>
      <c r="J650" s="115"/>
      <c r="K650" s="115"/>
      <c r="L650" s="115"/>
      <c r="M650" s="115"/>
      <c r="N650" s="115"/>
      <c r="O650" s="115"/>
      <c r="P650" s="115"/>
      <c r="Q650" s="115"/>
      <c r="R650" s="133">
        <f>'Հ4 '!I637</f>
        <v>2647172.1</v>
      </c>
      <c r="S650" s="113">
        <f t="shared" si="115"/>
        <v>0</v>
      </c>
      <c r="T650" s="116"/>
      <c r="U650" s="116"/>
      <c r="V650" s="116"/>
      <c r="W650" s="116"/>
      <c r="X650" s="116"/>
      <c r="Y650" s="116"/>
      <c r="Z650" s="116"/>
      <c r="AA650" s="116"/>
      <c r="AB650" s="116"/>
      <c r="AC650" s="116"/>
      <c r="AD650" s="116"/>
      <c r="AE650" s="133">
        <f>'Հ4 '!J637</f>
        <v>2647172.1</v>
      </c>
      <c r="AF650" s="113">
        <f t="shared" si="116"/>
        <v>0</v>
      </c>
      <c r="AG650" s="117"/>
      <c r="AH650" s="117"/>
      <c r="AI650" s="117"/>
      <c r="AJ650" s="117"/>
      <c r="AK650" s="117"/>
      <c r="AL650" s="117"/>
      <c r="AM650" s="117"/>
      <c r="AN650" s="117"/>
      <c r="AO650" s="117"/>
      <c r="AP650" s="117"/>
      <c r="AQ650" s="117"/>
      <c r="AR650" s="133">
        <f>'Հ4 '!K637</f>
        <v>2647172.1</v>
      </c>
      <c r="AS650" s="113">
        <f t="shared" si="117"/>
        <v>0</v>
      </c>
      <c r="AT650" s="118"/>
      <c r="AU650" s="118"/>
      <c r="AV650" s="118"/>
      <c r="AW650" s="118"/>
      <c r="AX650" s="118"/>
      <c r="AY650" s="118"/>
      <c r="AZ650" s="118"/>
      <c r="BA650" s="118"/>
      <c r="BB650" s="118"/>
      <c r="BC650" s="118"/>
      <c r="BD650" s="118"/>
      <c r="BE650" s="133">
        <f>'Հ4 '!L637</f>
        <v>2647172.1</v>
      </c>
      <c r="BF650" s="113">
        <f t="shared" si="118"/>
        <v>0</v>
      </c>
      <c r="BG650" s="119"/>
      <c r="BH650" s="119"/>
      <c r="BI650" s="119"/>
      <c r="BJ650" s="119"/>
      <c r="BK650" s="119"/>
      <c r="BL650" s="119"/>
      <c r="BM650" s="119"/>
      <c r="BN650" s="119"/>
      <c r="BO650" s="119"/>
      <c r="BP650" s="119"/>
      <c r="BQ650" s="119"/>
    </row>
    <row r="651" spans="2:69" ht="43.5" hidden="1" customHeight="1" x14ac:dyDescent="0.3">
      <c r="B651" s="111"/>
      <c r="C651" s="111">
        <f>'Հ4 '!F638</f>
        <v>0</v>
      </c>
      <c r="D651" s="111" t="str">
        <f>'Հ4 '!G638</f>
        <v xml:space="preserve"> այդ թվում` բյուջետային ծախսերի տնտեսագիտական դասակարգման հոդվածներ</v>
      </c>
      <c r="E651" s="133">
        <f>'Հ4 '!H638</f>
        <v>0</v>
      </c>
      <c r="F651" s="113">
        <f t="shared" si="119"/>
        <v>0</v>
      </c>
      <c r="G651" s="115"/>
      <c r="H651" s="115"/>
      <c r="I651" s="115"/>
      <c r="J651" s="115"/>
      <c r="K651" s="115"/>
      <c r="L651" s="115"/>
      <c r="M651" s="115"/>
      <c r="N651" s="115"/>
      <c r="O651" s="115"/>
      <c r="P651" s="115"/>
      <c r="Q651" s="115"/>
      <c r="R651" s="133">
        <f>'Հ4 '!I638</f>
        <v>0</v>
      </c>
      <c r="S651" s="113">
        <f t="shared" si="115"/>
        <v>0</v>
      </c>
      <c r="T651" s="116"/>
      <c r="U651" s="116"/>
      <c r="V651" s="116"/>
      <c r="W651" s="116"/>
      <c r="X651" s="116"/>
      <c r="Y651" s="116"/>
      <c r="Z651" s="116"/>
      <c r="AA651" s="116"/>
      <c r="AB651" s="116"/>
      <c r="AC651" s="116"/>
      <c r="AD651" s="116"/>
      <c r="AE651" s="133">
        <f>'Հ4 '!J638</f>
        <v>0</v>
      </c>
      <c r="AF651" s="113">
        <f t="shared" si="116"/>
        <v>0</v>
      </c>
      <c r="AG651" s="117"/>
      <c r="AH651" s="117"/>
      <c r="AI651" s="117"/>
      <c r="AJ651" s="117"/>
      <c r="AK651" s="117"/>
      <c r="AL651" s="117"/>
      <c r="AM651" s="117"/>
      <c r="AN651" s="117"/>
      <c r="AO651" s="117"/>
      <c r="AP651" s="117"/>
      <c r="AQ651" s="117"/>
      <c r="AR651" s="133">
        <f>'Հ4 '!K638</f>
        <v>0</v>
      </c>
      <c r="AS651" s="113">
        <f t="shared" si="117"/>
        <v>0</v>
      </c>
      <c r="AT651" s="118"/>
      <c r="AU651" s="118"/>
      <c r="AV651" s="118"/>
      <c r="AW651" s="118"/>
      <c r="AX651" s="118"/>
      <c r="AY651" s="118"/>
      <c r="AZ651" s="118"/>
      <c r="BA651" s="118"/>
      <c r="BB651" s="118"/>
      <c r="BC651" s="118"/>
      <c r="BD651" s="118"/>
      <c r="BE651" s="133">
        <f>'Հ4 '!L638</f>
        <v>0</v>
      </c>
      <c r="BF651" s="113">
        <f t="shared" si="118"/>
        <v>0</v>
      </c>
      <c r="BG651" s="119"/>
      <c r="BH651" s="119"/>
      <c r="BI651" s="119"/>
      <c r="BJ651" s="119"/>
      <c r="BK651" s="119"/>
      <c r="BL651" s="119"/>
      <c r="BM651" s="119"/>
      <c r="BN651" s="119"/>
      <c r="BO651" s="119"/>
      <c r="BP651" s="119"/>
      <c r="BQ651" s="119"/>
    </row>
    <row r="652" spans="2:69" ht="43.5" hidden="1" customHeight="1" x14ac:dyDescent="0.3">
      <c r="B652" s="111"/>
      <c r="C652" s="111">
        <f>'Հ4 '!F639</f>
        <v>0</v>
      </c>
      <c r="D652" s="111" t="str">
        <f>'Հ4 '!G639</f>
        <v xml:space="preserve"> ԸՆԴԱՄԵՆԸ ԾԱԽՍԵՐ</v>
      </c>
      <c r="E652" s="133">
        <f>'Հ4 '!H639</f>
        <v>2389851.2000000002</v>
      </c>
      <c r="F652" s="113">
        <f t="shared" si="119"/>
        <v>0</v>
      </c>
      <c r="G652" s="115"/>
      <c r="H652" s="115"/>
      <c r="I652" s="115"/>
      <c r="J652" s="115"/>
      <c r="K652" s="115"/>
      <c r="L652" s="115"/>
      <c r="M652" s="115"/>
      <c r="N652" s="115"/>
      <c r="O652" s="115"/>
      <c r="P652" s="115"/>
      <c r="Q652" s="115"/>
      <c r="R652" s="133">
        <f>'Հ4 '!I639</f>
        <v>2647172.1</v>
      </c>
      <c r="S652" s="113">
        <f t="shared" si="115"/>
        <v>0</v>
      </c>
      <c r="T652" s="116"/>
      <c r="U652" s="116"/>
      <c r="V652" s="116"/>
      <c r="W652" s="116"/>
      <c r="X652" s="116"/>
      <c r="Y652" s="116"/>
      <c r="Z652" s="116"/>
      <c r="AA652" s="116"/>
      <c r="AB652" s="116"/>
      <c r="AC652" s="116"/>
      <c r="AD652" s="116"/>
      <c r="AE652" s="133">
        <f>'Հ4 '!J639</f>
        <v>2647172.1</v>
      </c>
      <c r="AF652" s="113">
        <f t="shared" si="116"/>
        <v>0</v>
      </c>
      <c r="AG652" s="117"/>
      <c r="AH652" s="117"/>
      <c r="AI652" s="117"/>
      <c r="AJ652" s="117"/>
      <c r="AK652" s="117"/>
      <c r="AL652" s="117"/>
      <c r="AM652" s="117"/>
      <c r="AN652" s="117"/>
      <c r="AO652" s="117"/>
      <c r="AP652" s="117"/>
      <c r="AQ652" s="117"/>
      <c r="AR652" s="133">
        <f>'Հ4 '!K639</f>
        <v>2647172.1</v>
      </c>
      <c r="AS652" s="113">
        <f t="shared" si="117"/>
        <v>0</v>
      </c>
      <c r="AT652" s="118"/>
      <c r="AU652" s="118"/>
      <c r="AV652" s="118"/>
      <c r="AW652" s="118"/>
      <c r="AX652" s="118"/>
      <c r="AY652" s="118"/>
      <c r="AZ652" s="118"/>
      <c r="BA652" s="118"/>
      <c r="BB652" s="118"/>
      <c r="BC652" s="118"/>
      <c r="BD652" s="118"/>
      <c r="BE652" s="133">
        <f>'Հ4 '!L639</f>
        <v>2647172.1</v>
      </c>
      <c r="BF652" s="113">
        <f t="shared" si="118"/>
        <v>0</v>
      </c>
      <c r="BG652" s="119"/>
      <c r="BH652" s="119"/>
      <c r="BI652" s="119"/>
      <c r="BJ652" s="119"/>
      <c r="BK652" s="119"/>
      <c r="BL652" s="119"/>
      <c r="BM652" s="119"/>
      <c r="BN652" s="119"/>
      <c r="BO652" s="119"/>
      <c r="BP652" s="119"/>
      <c r="BQ652" s="119"/>
    </row>
    <row r="653" spans="2:69" ht="43.5" hidden="1" customHeight="1" x14ac:dyDescent="0.3">
      <c r="B653" s="111"/>
      <c r="C653" s="111">
        <f>'Հ4 '!F640</f>
        <v>0</v>
      </c>
      <c r="D653" s="111" t="str">
        <f>'Հ4 '!G640</f>
        <v xml:space="preserve"> ԸՆԹԱՑԻԿ ԾԱԽՍԵՐ</v>
      </c>
      <c r="E653" s="133">
        <f>'Հ4 '!H640</f>
        <v>2389851.2000000002</v>
      </c>
      <c r="F653" s="113">
        <f t="shared" si="119"/>
        <v>0</v>
      </c>
      <c r="G653" s="115"/>
      <c r="H653" s="115"/>
      <c r="I653" s="115"/>
      <c r="J653" s="115"/>
      <c r="K653" s="115"/>
      <c r="L653" s="115"/>
      <c r="M653" s="115"/>
      <c r="N653" s="115"/>
      <c r="O653" s="115"/>
      <c r="P653" s="115"/>
      <c r="Q653" s="115"/>
      <c r="R653" s="133">
        <f>'Հ4 '!I640</f>
        <v>2647172.1</v>
      </c>
      <c r="S653" s="113">
        <f t="shared" si="115"/>
        <v>0</v>
      </c>
      <c r="T653" s="116"/>
      <c r="U653" s="116"/>
      <c r="V653" s="116"/>
      <c r="W653" s="116"/>
      <c r="X653" s="116"/>
      <c r="Y653" s="116"/>
      <c r="Z653" s="116"/>
      <c r="AA653" s="116"/>
      <c r="AB653" s="116"/>
      <c r="AC653" s="116"/>
      <c r="AD653" s="116"/>
      <c r="AE653" s="133">
        <f>'Հ4 '!J640</f>
        <v>2647172.1</v>
      </c>
      <c r="AF653" s="113">
        <f t="shared" si="116"/>
        <v>0</v>
      </c>
      <c r="AG653" s="117"/>
      <c r="AH653" s="117"/>
      <c r="AI653" s="117"/>
      <c r="AJ653" s="117"/>
      <c r="AK653" s="117"/>
      <c r="AL653" s="117"/>
      <c r="AM653" s="117"/>
      <c r="AN653" s="117"/>
      <c r="AO653" s="117"/>
      <c r="AP653" s="117"/>
      <c r="AQ653" s="117"/>
      <c r="AR653" s="133">
        <f>'Հ4 '!K640</f>
        <v>2647172.1</v>
      </c>
      <c r="AS653" s="113">
        <f t="shared" si="117"/>
        <v>0</v>
      </c>
      <c r="AT653" s="118"/>
      <c r="AU653" s="118"/>
      <c r="AV653" s="118"/>
      <c r="AW653" s="118"/>
      <c r="AX653" s="118"/>
      <c r="AY653" s="118"/>
      <c r="AZ653" s="118"/>
      <c r="BA653" s="118"/>
      <c r="BB653" s="118"/>
      <c r="BC653" s="118"/>
      <c r="BD653" s="118"/>
      <c r="BE653" s="133">
        <f>'Հ4 '!L640</f>
        <v>2647172.1</v>
      </c>
      <c r="BF653" s="113">
        <f t="shared" si="118"/>
        <v>0</v>
      </c>
      <c r="BG653" s="119"/>
      <c r="BH653" s="119"/>
      <c r="BI653" s="119"/>
      <c r="BJ653" s="119"/>
      <c r="BK653" s="119"/>
      <c r="BL653" s="119"/>
      <c r="BM653" s="119"/>
      <c r="BN653" s="119"/>
      <c r="BO653" s="119"/>
      <c r="BP653" s="119"/>
      <c r="BQ653" s="119"/>
    </row>
    <row r="654" spans="2:69" ht="43.5" hidden="1" customHeight="1" x14ac:dyDescent="0.3">
      <c r="B654" s="111"/>
      <c r="C654" s="111">
        <f>'Հ4 '!F641</f>
        <v>0</v>
      </c>
      <c r="D654" s="111" t="str">
        <f>'Հ4 '!G641</f>
        <v xml:space="preserve"> ԴՐԱՄԱՇՆՈՐՀՆԵՐ</v>
      </c>
      <c r="E654" s="133">
        <f>'Հ4 '!H641</f>
        <v>2389851.2000000002</v>
      </c>
      <c r="F654" s="113">
        <f t="shared" si="119"/>
        <v>0</v>
      </c>
      <c r="G654" s="115"/>
      <c r="H654" s="115"/>
      <c r="I654" s="115"/>
      <c r="J654" s="115"/>
      <c r="K654" s="115"/>
      <c r="L654" s="115"/>
      <c r="M654" s="115"/>
      <c r="N654" s="115"/>
      <c r="O654" s="115"/>
      <c r="P654" s="115"/>
      <c r="Q654" s="115"/>
      <c r="R654" s="133">
        <f>'Հ4 '!I641</f>
        <v>2647172.1</v>
      </c>
      <c r="S654" s="113">
        <f t="shared" si="115"/>
        <v>0</v>
      </c>
      <c r="T654" s="116"/>
      <c r="U654" s="116"/>
      <c r="V654" s="116"/>
      <c r="W654" s="116"/>
      <c r="X654" s="116"/>
      <c r="Y654" s="116"/>
      <c r="Z654" s="116"/>
      <c r="AA654" s="116"/>
      <c r="AB654" s="116"/>
      <c r="AC654" s="116"/>
      <c r="AD654" s="116"/>
      <c r="AE654" s="133">
        <f>'Հ4 '!J641</f>
        <v>2647172.1</v>
      </c>
      <c r="AF654" s="113">
        <f t="shared" si="116"/>
        <v>0</v>
      </c>
      <c r="AG654" s="117"/>
      <c r="AH654" s="117"/>
      <c r="AI654" s="117"/>
      <c r="AJ654" s="117"/>
      <c r="AK654" s="117"/>
      <c r="AL654" s="117"/>
      <c r="AM654" s="117"/>
      <c r="AN654" s="117"/>
      <c r="AO654" s="117"/>
      <c r="AP654" s="117"/>
      <c r="AQ654" s="117"/>
      <c r="AR654" s="133">
        <f>'Հ4 '!K641</f>
        <v>2647172.1</v>
      </c>
      <c r="AS654" s="113">
        <f t="shared" si="117"/>
        <v>0</v>
      </c>
      <c r="AT654" s="118"/>
      <c r="AU654" s="118"/>
      <c r="AV654" s="118"/>
      <c r="AW654" s="118"/>
      <c r="AX654" s="118"/>
      <c r="AY654" s="118"/>
      <c r="AZ654" s="118"/>
      <c r="BA654" s="118"/>
      <c r="BB654" s="118"/>
      <c r="BC654" s="118"/>
      <c r="BD654" s="118"/>
      <c r="BE654" s="133">
        <f>'Հ4 '!L641</f>
        <v>2647172.1</v>
      </c>
      <c r="BF654" s="113">
        <f t="shared" si="118"/>
        <v>0</v>
      </c>
      <c r="BG654" s="119"/>
      <c r="BH654" s="119"/>
      <c r="BI654" s="119"/>
      <c r="BJ654" s="119"/>
      <c r="BK654" s="119"/>
      <c r="BL654" s="119"/>
      <c r="BM654" s="119"/>
      <c r="BN654" s="119"/>
      <c r="BO654" s="119"/>
      <c r="BP654" s="119"/>
      <c r="BQ654" s="119"/>
    </row>
    <row r="655" spans="2:69" ht="43.5" hidden="1" customHeight="1" x14ac:dyDescent="0.3">
      <c r="B655" s="111"/>
      <c r="C655" s="111">
        <f>'Հ4 '!F642</f>
        <v>0</v>
      </c>
      <c r="D655" s="111" t="str">
        <f>'Հ4 '!G642</f>
        <v xml:space="preserve"> Ընթացիկ դրամաշնորհներ պետական հատվածի այլ մակարդակներին</v>
      </c>
      <c r="E655" s="133">
        <f>'Հ4 '!H642</f>
        <v>2389851.2000000002</v>
      </c>
      <c r="F655" s="113">
        <f t="shared" si="119"/>
        <v>0</v>
      </c>
      <c r="G655" s="115"/>
      <c r="H655" s="115"/>
      <c r="I655" s="115"/>
      <c r="J655" s="115"/>
      <c r="K655" s="115"/>
      <c r="L655" s="115"/>
      <c r="M655" s="115"/>
      <c r="N655" s="115"/>
      <c r="O655" s="115"/>
      <c r="P655" s="115"/>
      <c r="Q655" s="115"/>
      <c r="R655" s="133">
        <f>'Հ4 '!I642</f>
        <v>2647172.1</v>
      </c>
      <c r="S655" s="113">
        <f t="shared" si="115"/>
        <v>0</v>
      </c>
      <c r="T655" s="116"/>
      <c r="U655" s="116"/>
      <c r="V655" s="116"/>
      <c r="W655" s="116"/>
      <c r="X655" s="116"/>
      <c r="Y655" s="116"/>
      <c r="Z655" s="116"/>
      <c r="AA655" s="116"/>
      <c r="AB655" s="116"/>
      <c r="AC655" s="116"/>
      <c r="AD655" s="116"/>
      <c r="AE655" s="133">
        <f>'Հ4 '!J642</f>
        <v>2647172.1</v>
      </c>
      <c r="AF655" s="113">
        <f t="shared" si="116"/>
        <v>0</v>
      </c>
      <c r="AG655" s="117"/>
      <c r="AH655" s="117"/>
      <c r="AI655" s="117"/>
      <c r="AJ655" s="117"/>
      <c r="AK655" s="117"/>
      <c r="AL655" s="117"/>
      <c r="AM655" s="117"/>
      <c r="AN655" s="117"/>
      <c r="AO655" s="117"/>
      <c r="AP655" s="117"/>
      <c r="AQ655" s="117"/>
      <c r="AR655" s="133">
        <f>'Հ4 '!K642</f>
        <v>2647172.1</v>
      </c>
      <c r="AS655" s="113">
        <f t="shared" si="117"/>
        <v>0</v>
      </c>
      <c r="AT655" s="118"/>
      <c r="AU655" s="118"/>
      <c r="AV655" s="118"/>
      <c r="AW655" s="118"/>
      <c r="AX655" s="118"/>
      <c r="AY655" s="118"/>
      <c r="AZ655" s="118"/>
      <c r="BA655" s="118"/>
      <c r="BB655" s="118"/>
      <c r="BC655" s="118"/>
      <c r="BD655" s="118"/>
      <c r="BE655" s="133">
        <f>'Հ4 '!L642</f>
        <v>2647172.1</v>
      </c>
      <c r="BF655" s="113">
        <f t="shared" si="118"/>
        <v>0</v>
      </c>
      <c r="BG655" s="119"/>
      <c r="BH655" s="119"/>
      <c r="BI655" s="119"/>
      <c r="BJ655" s="119"/>
      <c r="BK655" s="119"/>
      <c r="BL655" s="119"/>
      <c r="BM655" s="119"/>
      <c r="BN655" s="119"/>
      <c r="BO655" s="119"/>
      <c r="BP655" s="119"/>
      <c r="BQ655" s="119"/>
    </row>
    <row r="656" spans="2:69" ht="43.5" hidden="1" customHeight="1" x14ac:dyDescent="0.3">
      <c r="B656" s="111"/>
      <c r="C656" s="111">
        <f>'Հ4 '!F643</f>
        <v>0</v>
      </c>
      <c r="D656" s="111" t="str">
        <f>'Հ4 '!G643</f>
        <v xml:space="preserve"> - Ընթացիկ դրամաշնորհներ պետական և համայնքների ոչ առևտրային կազմակերպություններին</v>
      </c>
      <c r="E656" s="133">
        <f>'Հ4 '!H643</f>
        <v>2389851.2000000002</v>
      </c>
      <c r="F656" s="113">
        <f t="shared" si="119"/>
        <v>0</v>
      </c>
      <c r="G656" s="115"/>
      <c r="H656" s="115"/>
      <c r="I656" s="115"/>
      <c r="J656" s="115"/>
      <c r="K656" s="115"/>
      <c r="L656" s="115"/>
      <c r="M656" s="115"/>
      <c r="N656" s="115"/>
      <c r="O656" s="115"/>
      <c r="P656" s="115"/>
      <c r="Q656" s="115"/>
      <c r="R656" s="133">
        <f>'Հ4 '!I643</f>
        <v>2647172.1</v>
      </c>
      <c r="S656" s="113">
        <f t="shared" si="115"/>
        <v>0</v>
      </c>
      <c r="T656" s="116"/>
      <c r="U656" s="116"/>
      <c r="V656" s="116"/>
      <c r="W656" s="116"/>
      <c r="X656" s="116"/>
      <c r="Y656" s="116"/>
      <c r="Z656" s="116"/>
      <c r="AA656" s="116"/>
      <c r="AB656" s="116"/>
      <c r="AC656" s="116"/>
      <c r="AD656" s="116"/>
      <c r="AE656" s="133">
        <f>'Հ4 '!J643</f>
        <v>2647172.1</v>
      </c>
      <c r="AF656" s="113">
        <f t="shared" si="116"/>
        <v>0</v>
      </c>
      <c r="AG656" s="117"/>
      <c r="AH656" s="117"/>
      <c r="AI656" s="117"/>
      <c r="AJ656" s="117"/>
      <c r="AK656" s="117"/>
      <c r="AL656" s="117"/>
      <c r="AM656" s="117"/>
      <c r="AN656" s="117"/>
      <c r="AO656" s="117"/>
      <c r="AP656" s="117"/>
      <c r="AQ656" s="117"/>
      <c r="AR656" s="133">
        <f>'Հ4 '!K643</f>
        <v>2647172.1</v>
      </c>
      <c r="AS656" s="113">
        <f t="shared" si="117"/>
        <v>0</v>
      </c>
      <c r="AT656" s="118"/>
      <c r="AU656" s="118"/>
      <c r="AV656" s="118"/>
      <c r="AW656" s="118"/>
      <c r="AX656" s="118"/>
      <c r="AY656" s="118"/>
      <c r="AZ656" s="118"/>
      <c r="BA656" s="118"/>
      <c r="BB656" s="118"/>
      <c r="BC656" s="118"/>
      <c r="BD656" s="118"/>
      <c r="BE656" s="133">
        <f>'Հ4 '!L643</f>
        <v>2647172.1</v>
      </c>
      <c r="BF656" s="113">
        <f t="shared" si="118"/>
        <v>0</v>
      </c>
      <c r="BG656" s="119"/>
      <c r="BH656" s="119"/>
      <c r="BI656" s="119"/>
      <c r="BJ656" s="119"/>
      <c r="BK656" s="119"/>
      <c r="BL656" s="119"/>
      <c r="BM656" s="119"/>
      <c r="BN656" s="119"/>
      <c r="BO656" s="119"/>
      <c r="BP656" s="119"/>
      <c r="BQ656" s="119"/>
    </row>
    <row r="657" spans="2:69" ht="65.25" customHeight="1" x14ac:dyDescent="0.3">
      <c r="B657" s="111"/>
      <c r="C657" s="111" t="str">
        <f>'Հ4 '!F644</f>
        <v xml:space="preserve"> 11007</v>
      </c>
      <c r="D657" s="111" t="str">
        <f>'Հ4 '!G644</f>
        <v xml:space="preserve"> Կյանքի դժվարին իրավիճակում հայտնված երեխաներին՝ երեխայի և ընտանիքի աջակցության կենտրոններում ծառայությունների տրամադրում</v>
      </c>
      <c r="E657" s="133">
        <f>'Հ4 '!H644</f>
        <v>287056.3</v>
      </c>
      <c r="F657" s="113">
        <f t="shared" si="119"/>
        <v>0</v>
      </c>
      <c r="G657" s="115"/>
      <c r="H657" s="115"/>
      <c r="I657" s="115"/>
      <c r="J657" s="115"/>
      <c r="K657" s="115"/>
      <c r="L657" s="115"/>
      <c r="M657" s="115"/>
      <c r="N657" s="115"/>
      <c r="O657" s="115"/>
      <c r="P657" s="115"/>
      <c r="Q657" s="115"/>
      <c r="R657" s="133">
        <f>'Հ4 '!I644</f>
        <v>833333.8</v>
      </c>
      <c r="S657" s="113">
        <f t="shared" si="115"/>
        <v>833333.8</v>
      </c>
      <c r="T657" s="116">
        <v>274136</v>
      </c>
      <c r="U657" s="116"/>
      <c r="V657" s="116"/>
      <c r="W657" s="116"/>
      <c r="X657" s="116">
        <v>247028.1</v>
      </c>
      <c r="Y657" s="116"/>
      <c r="Z657" s="116"/>
      <c r="AA657" s="116"/>
      <c r="AB657" s="116">
        <v>312169.7</v>
      </c>
      <c r="AC657" s="116"/>
      <c r="AD657" s="116"/>
      <c r="AE657" s="133">
        <f>'Հ4 '!J644</f>
        <v>833333.8</v>
      </c>
      <c r="AF657" s="113">
        <f t="shared" si="116"/>
        <v>0</v>
      </c>
      <c r="AG657" s="117"/>
      <c r="AH657" s="117"/>
      <c r="AI657" s="117"/>
      <c r="AJ657" s="117"/>
      <c r="AK657" s="117"/>
      <c r="AL657" s="117"/>
      <c r="AM657" s="117"/>
      <c r="AN657" s="117"/>
      <c r="AO657" s="117"/>
      <c r="AP657" s="117"/>
      <c r="AQ657" s="117"/>
      <c r="AR657" s="133">
        <f>'Հ4 '!K644</f>
        <v>833333.8</v>
      </c>
      <c r="AS657" s="113">
        <f t="shared" si="117"/>
        <v>0</v>
      </c>
      <c r="AT657" s="118"/>
      <c r="AU657" s="118"/>
      <c r="AV657" s="118"/>
      <c r="AW657" s="118"/>
      <c r="AX657" s="118"/>
      <c r="AY657" s="118"/>
      <c r="AZ657" s="118"/>
      <c r="BA657" s="118"/>
      <c r="BB657" s="118"/>
      <c r="BC657" s="118"/>
      <c r="BD657" s="118"/>
      <c r="BE657" s="133">
        <f>'Հ4 '!L644</f>
        <v>833333.8</v>
      </c>
      <c r="BF657" s="113">
        <f t="shared" si="118"/>
        <v>0</v>
      </c>
      <c r="BG657" s="119"/>
      <c r="BH657" s="119"/>
      <c r="BI657" s="119"/>
      <c r="BJ657" s="119"/>
      <c r="BK657" s="119"/>
      <c r="BL657" s="119"/>
      <c r="BM657" s="119"/>
      <c r="BN657" s="119"/>
      <c r="BO657" s="119"/>
      <c r="BP657" s="119"/>
      <c r="BQ657" s="119"/>
    </row>
    <row r="658" spans="2:69" ht="43.5" hidden="1" customHeight="1" x14ac:dyDescent="0.3">
      <c r="B658" s="111"/>
      <c r="C658" s="111">
        <f>'Հ4 '!F645</f>
        <v>0</v>
      </c>
      <c r="D658" s="111" t="str">
        <f>'Հ4 '!G645</f>
        <v xml:space="preserve"> այդ թվում` ըստ կատարողների</v>
      </c>
      <c r="E658" s="133">
        <f>'Հ4 '!H645</f>
        <v>0</v>
      </c>
      <c r="F658" s="113">
        <f t="shared" si="119"/>
        <v>0</v>
      </c>
      <c r="G658" s="115"/>
      <c r="H658" s="115"/>
      <c r="I658" s="115"/>
      <c r="J658" s="115"/>
      <c r="K658" s="115"/>
      <c r="L658" s="115"/>
      <c r="M658" s="115"/>
      <c r="N658" s="115"/>
      <c r="O658" s="115"/>
      <c r="P658" s="115"/>
      <c r="Q658" s="115"/>
      <c r="R658" s="133">
        <f>'Հ4 '!I645</f>
        <v>0</v>
      </c>
      <c r="S658" s="113">
        <f t="shared" si="115"/>
        <v>0</v>
      </c>
      <c r="T658" s="116"/>
      <c r="U658" s="116"/>
      <c r="V658" s="116"/>
      <c r="W658" s="116"/>
      <c r="X658" s="116"/>
      <c r="Y658" s="116"/>
      <c r="Z658" s="116"/>
      <c r="AA658" s="116"/>
      <c r="AB658" s="116"/>
      <c r="AC658" s="116"/>
      <c r="AD658" s="116"/>
      <c r="AE658" s="133">
        <f>'Հ4 '!J645</f>
        <v>0</v>
      </c>
      <c r="AF658" s="113">
        <f t="shared" si="116"/>
        <v>0</v>
      </c>
      <c r="AG658" s="117"/>
      <c r="AH658" s="117"/>
      <c r="AI658" s="117"/>
      <c r="AJ658" s="117"/>
      <c r="AK658" s="117"/>
      <c r="AL658" s="117"/>
      <c r="AM658" s="117"/>
      <c r="AN658" s="117"/>
      <c r="AO658" s="117"/>
      <c r="AP658" s="117"/>
      <c r="AQ658" s="117"/>
      <c r="AR658" s="133">
        <f>'Հ4 '!K645</f>
        <v>0</v>
      </c>
      <c r="AS658" s="113">
        <f t="shared" si="117"/>
        <v>0</v>
      </c>
      <c r="AT658" s="118"/>
      <c r="AU658" s="118"/>
      <c r="AV658" s="118"/>
      <c r="AW658" s="118"/>
      <c r="AX658" s="118"/>
      <c r="AY658" s="118"/>
      <c r="AZ658" s="118"/>
      <c r="BA658" s="118"/>
      <c r="BB658" s="118"/>
      <c r="BC658" s="118"/>
      <c r="BD658" s="118"/>
      <c r="BE658" s="133">
        <f>'Հ4 '!L645</f>
        <v>0</v>
      </c>
      <c r="BF658" s="113">
        <f t="shared" si="118"/>
        <v>0</v>
      </c>
      <c r="BG658" s="119"/>
      <c r="BH658" s="119"/>
      <c r="BI658" s="119"/>
      <c r="BJ658" s="119"/>
      <c r="BK658" s="119"/>
      <c r="BL658" s="119"/>
      <c r="BM658" s="119"/>
      <c r="BN658" s="119"/>
      <c r="BO658" s="119"/>
      <c r="BP658" s="119"/>
      <c r="BQ658" s="119"/>
    </row>
    <row r="659" spans="2:69" ht="43.5" hidden="1" customHeight="1" x14ac:dyDescent="0.3">
      <c r="B659" s="111"/>
      <c r="C659" s="111">
        <f>'Հ4 '!F646</f>
        <v>0</v>
      </c>
      <c r="D659" s="111" t="str">
        <f>'Հ4 '!G646</f>
        <v xml:space="preserve"> ՀՀ  աշխատանքի և սոցիալական հարցերի նախարարություն</v>
      </c>
      <c r="E659" s="133">
        <f>'Հ4 '!H646</f>
        <v>287056.3</v>
      </c>
      <c r="F659" s="113">
        <f t="shared" si="119"/>
        <v>0</v>
      </c>
      <c r="G659" s="115"/>
      <c r="H659" s="115"/>
      <c r="I659" s="115"/>
      <c r="J659" s="115"/>
      <c r="K659" s="115"/>
      <c r="L659" s="115"/>
      <c r="M659" s="115"/>
      <c r="N659" s="115"/>
      <c r="O659" s="115"/>
      <c r="P659" s="115"/>
      <c r="Q659" s="115"/>
      <c r="R659" s="133">
        <f>'Հ4 '!I646</f>
        <v>833333.8</v>
      </c>
      <c r="S659" s="113">
        <f t="shared" si="115"/>
        <v>0</v>
      </c>
      <c r="T659" s="116"/>
      <c r="U659" s="116"/>
      <c r="V659" s="116"/>
      <c r="W659" s="116"/>
      <c r="X659" s="116"/>
      <c r="Y659" s="116"/>
      <c r="Z659" s="116"/>
      <c r="AA659" s="116"/>
      <c r="AB659" s="116"/>
      <c r="AC659" s="116"/>
      <c r="AD659" s="116"/>
      <c r="AE659" s="133">
        <f>'Հ4 '!J646</f>
        <v>833333.8</v>
      </c>
      <c r="AF659" s="113">
        <f t="shared" si="116"/>
        <v>0</v>
      </c>
      <c r="AG659" s="117"/>
      <c r="AH659" s="117"/>
      <c r="AI659" s="117"/>
      <c r="AJ659" s="117"/>
      <c r="AK659" s="117"/>
      <c r="AL659" s="117"/>
      <c r="AM659" s="117"/>
      <c r="AN659" s="117"/>
      <c r="AO659" s="117"/>
      <c r="AP659" s="117"/>
      <c r="AQ659" s="117"/>
      <c r="AR659" s="133">
        <f>'Հ4 '!K646</f>
        <v>833333.8</v>
      </c>
      <c r="AS659" s="113">
        <f t="shared" si="117"/>
        <v>0</v>
      </c>
      <c r="AT659" s="118"/>
      <c r="AU659" s="118"/>
      <c r="AV659" s="118"/>
      <c r="AW659" s="118"/>
      <c r="AX659" s="118"/>
      <c r="AY659" s="118"/>
      <c r="AZ659" s="118"/>
      <c r="BA659" s="118"/>
      <c r="BB659" s="118"/>
      <c r="BC659" s="118"/>
      <c r="BD659" s="118"/>
      <c r="BE659" s="133">
        <f>'Հ4 '!L646</f>
        <v>833333.8</v>
      </c>
      <c r="BF659" s="113">
        <f t="shared" si="118"/>
        <v>0</v>
      </c>
      <c r="BG659" s="119"/>
      <c r="BH659" s="119"/>
      <c r="BI659" s="119"/>
      <c r="BJ659" s="119"/>
      <c r="BK659" s="119"/>
      <c r="BL659" s="119"/>
      <c r="BM659" s="119"/>
      <c r="BN659" s="119"/>
      <c r="BO659" s="119"/>
      <c r="BP659" s="119"/>
      <c r="BQ659" s="119"/>
    </row>
    <row r="660" spans="2:69" ht="43.5" hidden="1" customHeight="1" x14ac:dyDescent="0.3">
      <c r="B660" s="111"/>
      <c r="C660" s="111">
        <f>'Հ4 '!F647</f>
        <v>0</v>
      </c>
      <c r="D660" s="111" t="str">
        <f>'Հ4 '!G647</f>
        <v xml:space="preserve"> այդ թվում` բյուջետային ծախսերի տնտեսագիտական դասակարգման հոդվածներ</v>
      </c>
      <c r="E660" s="133">
        <f>'Հ4 '!H647</f>
        <v>0</v>
      </c>
      <c r="F660" s="113">
        <f t="shared" si="119"/>
        <v>0</v>
      </c>
      <c r="G660" s="115"/>
      <c r="H660" s="115"/>
      <c r="I660" s="115"/>
      <c r="J660" s="115"/>
      <c r="K660" s="115"/>
      <c r="L660" s="115"/>
      <c r="M660" s="115"/>
      <c r="N660" s="115"/>
      <c r="O660" s="115"/>
      <c r="P660" s="115"/>
      <c r="Q660" s="115"/>
      <c r="R660" s="133">
        <f>'Հ4 '!I647</f>
        <v>0</v>
      </c>
      <c r="S660" s="113">
        <f t="shared" si="115"/>
        <v>0</v>
      </c>
      <c r="T660" s="116"/>
      <c r="U660" s="116"/>
      <c r="V660" s="116"/>
      <c r="W660" s="116"/>
      <c r="X660" s="116"/>
      <c r="Y660" s="116"/>
      <c r="Z660" s="116"/>
      <c r="AA660" s="116"/>
      <c r="AB660" s="116"/>
      <c r="AC660" s="116"/>
      <c r="AD660" s="116"/>
      <c r="AE660" s="133">
        <f>'Հ4 '!J647</f>
        <v>0</v>
      </c>
      <c r="AF660" s="113">
        <f t="shared" si="116"/>
        <v>0</v>
      </c>
      <c r="AG660" s="117"/>
      <c r="AH660" s="117"/>
      <c r="AI660" s="117"/>
      <c r="AJ660" s="117"/>
      <c r="AK660" s="117"/>
      <c r="AL660" s="117"/>
      <c r="AM660" s="117"/>
      <c r="AN660" s="117"/>
      <c r="AO660" s="117"/>
      <c r="AP660" s="117"/>
      <c r="AQ660" s="117"/>
      <c r="AR660" s="133">
        <f>'Հ4 '!K647</f>
        <v>0</v>
      </c>
      <c r="AS660" s="113">
        <f t="shared" si="117"/>
        <v>0</v>
      </c>
      <c r="AT660" s="118"/>
      <c r="AU660" s="118"/>
      <c r="AV660" s="118"/>
      <c r="AW660" s="118"/>
      <c r="AX660" s="118"/>
      <c r="AY660" s="118"/>
      <c r="AZ660" s="118"/>
      <c r="BA660" s="118"/>
      <c r="BB660" s="118"/>
      <c r="BC660" s="118"/>
      <c r="BD660" s="118"/>
      <c r="BE660" s="133">
        <f>'Հ4 '!L647</f>
        <v>0</v>
      </c>
      <c r="BF660" s="113">
        <f t="shared" si="118"/>
        <v>0</v>
      </c>
      <c r="BG660" s="119"/>
      <c r="BH660" s="119"/>
      <c r="BI660" s="119"/>
      <c r="BJ660" s="119"/>
      <c r="BK660" s="119"/>
      <c r="BL660" s="119"/>
      <c r="BM660" s="119"/>
      <c r="BN660" s="119"/>
      <c r="BO660" s="119"/>
      <c r="BP660" s="119"/>
      <c r="BQ660" s="119"/>
    </row>
    <row r="661" spans="2:69" ht="43.5" hidden="1" customHeight="1" x14ac:dyDescent="0.3">
      <c r="B661" s="111"/>
      <c r="C661" s="111">
        <f>'Հ4 '!F648</f>
        <v>0</v>
      </c>
      <c r="D661" s="111" t="str">
        <f>'Հ4 '!G648</f>
        <v xml:space="preserve"> ԸՆԴԱՄԵՆԸ ԾԱԽՍԵՐ</v>
      </c>
      <c r="E661" s="133">
        <f>'Հ4 '!H648</f>
        <v>287056.3</v>
      </c>
      <c r="F661" s="113">
        <f t="shared" si="119"/>
        <v>0</v>
      </c>
      <c r="G661" s="115"/>
      <c r="H661" s="115"/>
      <c r="I661" s="115"/>
      <c r="J661" s="115"/>
      <c r="K661" s="115"/>
      <c r="L661" s="115"/>
      <c r="M661" s="115"/>
      <c r="N661" s="115"/>
      <c r="O661" s="115"/>
      <c r="P661" s="115"/>
      <c r="Q661" s="115"/>
      <c r="R661" s="133">
        <f>'Հ4 '!I648</f>
        <v>833333.8</v>
      </c>
      <c r="S661" s="113">
        <f t="shared" si="115"/>
        <v>0</v>
      </c>
      <c r="T661" s="116"/>
      <c r="U661" s="116"/>
      <c r="V661" s="116"/>
      <c r="W661" s="116"/>
      <c r="X661" s="116"/>
      <c r="Y661" s="116"/>
      <c r="Z661" s="116"/>
      <c r="AA661" s="116"/>
      <c r="AB661" s="116"/>
      <c r="AC661" s="116"/>
      <c r="AD661" s="116"/>
      <c r="AE661" s="133">
        <f>'Հ4 '!J648</f>
        <v>833333.8</v>
      </c>
      <c r="AF661" s="113">
        <f t="shared" si="116"/>
        <v>0</v>
      </c>
      <c r="AG661" s="117"/>
      <c r="AH661" s="117"/>
      <c r="AI661" s="117"/>
      <c r="AJ661" s="117"/>
      <c r="AK661" s="117"/>
      <c r="AL661" s="117"/>
      <c r="AM661" s="117"/>
      <c r="AN661" s="117"/>
      <c r="AO661" s="117"/>
      <c r="AP661" s="117"/>
      <c r="AQ661" s="117"/>
      <c r="AR661" s="133">
        <f>'Հ4 '!K648</f>
        <v>833333.8</v>
      </c>
      <c r="AS661" s="113">
        <f t="shared" si="117"/>
        <v>0</v>
      </c>
      <c r="AT661" s="118"/>
      <c r="AU661" s="118"/>
      <c r="AV661" s="118"/>
      <c r="AW661" s="118"/>
      <c r="AX661" s="118"/>
      <c r="AY661" s="118"/>
      <c r="AZ661" s="118"/>
      <c r="BA661" s="118"/>
      <c r="BB661" s="118"/>
      <c r="BC661" s="118"/>
      <c r="BD661" s="118"/>
      <c r="BE661" s="133">
        <f>'Հ4 '!L648</f>
        <v>833333.8</v>
      </c>
      <c r="BF661" s="113">
        <f t="shared" si="118"/>
        <v>0</v>
      </c>
      <c r="BG661" s="119"/>
      <c r="BH661" s="119"/>
      <c r="BI661" s="119"/>
      <c r="BJ661" s="119"/>
      <c r="BK661" s="119"/>
      <c r="BL661" s="119"/>
      <c r="BM661" s="119"/>
      <c r="BN661" s="119"/>
      <c r="BO661" s="119"/>
      <c r="BP661" s="119"/>
      <c r="BQ661" s="119"/>
    </row>
    <row r="662" spans="2:69" ht="43.5" hidden="1" customHeight="1" x14ac:dyDescent="0.3">
      <c r="B662" s="111"/>
      <c r="C662" s="111">
        <f>'Հ4 '!F649</f>
        <v>0</v>
      </c>
      <c r="D662" s="111" t="str">
        <f>'Հ4 '!G649</f>
        <v xml:space="preserve"> ԸՆԹԱՑԻԿ ԾԱԽՍԵՐ</v>
      </c>
      <c r="E662" s="133">
        <f>'Հ4 '!H649</f>
        <v>287056.3</v>
      </c>
      <c r="F662" s="113">
        <f t="shared" si="119"/>
        <v>0</v>
      </c>
      <c r="G662" s="115"/>
      <c r="H662" s="115"/>
      <c r="I662" s="115"/>
      <c r="J662" s="115"/>
      <c r="K662" s="115"/>
      <c r="L662" s="115"/>
      <c r="M662" s="115"/>
      <c r="N662" s="115"/>
      <c r="O662" s="115"/>
      <c r="P662" s="115"/>
      <c r="Q662" s="115"/>
      <c r="R662" s="133">
        <f>'Հ4 '!I649</f>
        <v>833333.8</v>
      </c>
      <c r="S662" s="113">
        <f t="shared" si="115"/>
        <v>0</v>
      </c>
      <c r="T662" s="116"/>
      <c r="U662" s="116"/>
      <c r="V662" s="116"/>
      <c r="W662" s="116"/>
      <c r="X662" s="116"/>
      <c r="Y662" s="116"/>
      <c r="Z662" s="116"/>
      <c r="AA662" s="116"/>
      <c r="AB662" s="116"/>
      <c r="AC662" s="116"/>
      <c r="AD662" s="116"/>
      <c r="AE662" s="133">
        <f>'Հ4 '!J649</f>
        <v>833333.8</v>
      </c>
      <c r="AF662" s="113">
        <f t="shared" si="116"/>
        <v>0</v>
      </c>
      <c r="AG662" s="117"/>
      <c r="AH662" s="117"/>
      <c r="AI662" s="117"/>
      <c r="AJ662" s="117"/>
      <c r="AK662" s="117"/>
      <c r="AL662" s="117"/>
      <c r="AM662" s="117"/>
      <c r="AN662" s="117"/>
      <c r="AO662" s="117"/>
      <c r="AP662" s="117"/>
      <c r="AQ662" s="117"/>
      <c r="AR662" s="133">
        <f>'Հ4 '!K649</f>
        <v>833333.8</v>
      </c>
      <c r="AS662" s="113">
        <f t="shared" si="117"/>
        <v>0</v>
      </c>
      <c r="AT662" s="118"/>
      <c r="AU662" s="118"/>
      <c r="AV662" s="118"/>
      <c r="AW662" s="118"/>
      <c r="AX662" s="118"/>
      <c r="AY662" s="118"/>
      <c r="AZ662" s="118"/>
      <c r="BA662" s="118"/>
      <c r="BB662" s="118"/>
      <c r="BC662" s="118"/>
      <c r="BD662" s="118"/>
      <c r="BE662" s="133">
        <f>'Հ4 '!L649</f>
        <v>833333.8</v>
      </c>
      <c r="BF662" s="113">
        <f t="shared" si="118"/>
        <v>0</v>
      </c>
      <c r="BG662" s="119"/>
      <c r="BH662" s="119"/>
      <c r="BI662" s="119"/>
      <c r="BJ662" s="119"/>
      <c r="BK662" s="119"/>
      <c r="BL662" s="119"/>
      <c r="BM662" s="119"/>
      <c r="BN662" s="119"/>
      <c r="BO662" s="119"/>
      <c r="BP662" s="119"/>
      <c r="BQ662" s="119"/>
    </row>
    <row r="663" spans="2:69" ht="43.5" hidden="1" customHeight="1" x14ac:dyDescent="0.3">
      <c r="B663" s="111"/>
      <c r="C663" s="111">
        <f>'Հ4 '!F650</f>
        <v>0</v>
      </c>
      <c r="D663" s="111" t="str">
        <f>'Հ4 '!G650</f>
        <v xml:space="preserve"> ԴՐԱՄԱՇՆՈՐՀՆԵՐ</v>
      </c>
      <c r="E663" s="133">
        <f>'Հ4 '!H650</f>
        <v>287056.3</v>
      </c>
      <c r="F663" s="113">
        <f t="shared" si="119"/>
        <v>0</v>
      </c>
      <c r="G663" s="115"/>
      <c r="H663" s="115"/>
      <c r="I663" s="115"/>
      <c r="J663" s="115"/>
      <c r="K663" s="115"/>
      <c r="L663" s="115"/>
      <c r="M663" s="115"/>
      <c r="N663" s="115"/>
      <c r="O663" s="115"/>
      <c r="P663" s="115"/>
      <c r="Q663" s="115"/>
      <c r="R663" s="133">
        <f>'Հ4 '!I650</f>
        <v>833333.8</v>
      </c>
      <c r="S663" s="113">
        <f t="shared" si="115"/>
        <v>0</v>
      </c>
      <c r="T663" s="116"/>
      <c r="U663" s="116"/>
      <c r="V663" s="116"/>
      <c r="W663" s="116"/>
      <c r="X663" s="116"/>
      <c r="Y663" s="116"/>
      <c r="Z663" s="116"/>
      <c r="AA663" s="116"/>
      <c r="AB663" s="116"/>
      <c r="AC663" s="116"/>
      <c r="AD663" s="116"/>
      <c r="AE663" s="133">
        <f>'Հ4 '!J650</f>
        <v>833333.8</v>
      </c>
      <c r="AF663" s="113">
        <f t="shared" si="116"/>
        <v>0</v>
      </c>
      <c r="AG663" s="117"/>
      <c r="AH663" s="117"/>
      <c r="AI663" s="117"/>
      <c r="AJ663" s="117"/>
      <c r="AK663" s="117"/>
      <c r="AL663" s="117"/>
      <c r="AM663" s="117"/>
      <c r="AN663" s="117"/>
      <c r="AO663" s="117"/>
      <c r="AP663" s="117"/>
      <c r="AQ663" s="117"/>
      <c r="AR663" s="133">
        <f>'Հ4 '!K650</f>
        <v>833333.8</v>
      </c>
      <c r="AS663" s="113">
        <f t="shared" si="117"/>
        <v>0</v>
      </c>
      <c r="AT663" s="118"/>
      <c r="AU663" s="118"/>
      <c r="AV663" s="118"/>
      <c r="AW663" s="118"/>
      <c r="AX663" s="118"/>
      <c r="AY663" s="118"/>
      <c r="AZ663" s="118"/>
      <c r="BA663" s="118"/>
      <c r="BB663" s="118"/>
      <c r="BC663" s="118"/>
      <c r="BD663" s="118"/>
      <c r="BE663" s="133">
        <f>'Հ4 '!L650</f>
        <v>833333.8</v>
      </c>
      <c r="BF663" s="113">
        <f t="shared" si="118"/>
        <v>0</v>
      </c>
      <c r="BG663" s="119"/>
      <c r="BH663" s="119"/>
      <c r="BI663" s="119"/>
      <c r="BJ663" s="119"/>
      <c r="BK663" s="119"/>
      <c r="BL663" s="119"/>
      <c r="BM663" s="119"/>
      <c r="BN663" s="119"/>
      <c r="BO663" s="119"/>
      <c r="BP663" s="119"/>
      <c r="BQ663" s="119"/>
    </row>
    <row r="664" spans="2:69" ht="43.5" hidden="1" customHeight="1" x14ac:dyDescent="0.3">
      <c r="B664" s="111"/>
      <c r="C664" s="111">
        <f>'Հ4 '!F651</f>
        <v>0</v>
      </c>
      <c r="D664" s="111" t="str">
        <f>'Հ4 '!G651</f>
        <v xml:space="preserve"> Ընթացիկ դրամաշնորհներ պետական հատվածի այլ մակարդակներին</v>
      </c>
      <c r="E664" s="133">
        <f>'Հ4 '!H651</f>
        <v>287056.3</v>
      </c>
      <c r="F664" s="113">
        <f t="shared" si="119"/>
        <v>0</v>
      </c>
      <c r="G664" s="115"/>
      <c r="H664" s="115"/>
      <c r="I664" s="115"/>
      <c r="J664" s="115"/>
      <c r="K664" s="115"/>
      <c r="L664" s="115"/>
      <c r="M664" s="115"/>
      <c r="N664" s="115"/>
      <c r="O664" s="115"/>
      <c r="P664" s="115"/>
      <c r="Q664" s="115"/>
      <c r="R664" s="133">
        <f>'Հ4 '!I651</f>
        <v>833333.8</v>
      </c>
      <c r="S664" s="113">
        <f t="shared" si="115"/>
        <v>0</v>
      </c>
      <c r="T664" s="116"/>
      <c r="U664" s="116"/>
      <c r="V664" s="116"/>
      <c r="W664" s="116"/>
      <c r="X664" s="116"/>
      <c r="Y664" s="116"/>
      <c r="Z664" s="116"/>
      <c r="AA664" s="116"/>
      <c r="AB664" s="116"/>
      <c r="AC664" s="116"/>
      <c r="AD664" s="116"/>
      <c r="AE664" s="133">
        <f>'Հ4 '!J651</f>
        <v>833333.8</v>
      </c>
      <c r="AF664" s="113">
        <f t="shared" si="116"/>
        <v>0</v>
      </c>
      <c r="AG664" s="117"/>
      <c r="AH664" s="117"/>
      <c r="AI664" s="117"/>
      <c r="AJ664" s="117"/>
      <c r="AK664" s="117"/>
      <c r="AL664" s="117"/>
      <c r="AM664" s="117"/>
      <c r="AN664" s="117"/>
      <c r="AO664" s="117"/>
      <c r="AP664" s="117"/>
      <c r="AQ664" s="117"/>
      <c r="AR664" s="133">
        <f>'Հ4 '!K651</f>
        <v>833333.8</v>
      </c>
      <c r="AS664" s="113">
        <f t="shared" si="117"/>
        <v>0</v>
      </c>
      <c r="AT664" s="118"/>
      <c r="AU664" s="118"/>
      <c r="AV664" s="118"/>
      <c r="AW664" s="118"/>
      <c r="AX664" s="118"/>
      <c r="AY664" s="118"/>
      <c r="AZ664" s="118"/>
      <c r="BA664" s="118"/>
      <c r="BB664" s="118"/>
      <c r="BC664" s="118"/>
      <c r="BD664" s="118"/>
      <c r="BE664" s="133">
        <f>'Հ4 '!L651</f>
        <v>833333.8</v>
      </c>
      <c r="BF664" s="113">
        <f t="shared" si="118"/>
        <v>0</v>
      </c>
      <c r="BG664" s="119"/>
      <c r="BH664" s="119"/>
      <c r="BI664" s="119"/>
      <c r="BJ664" s="119"/>
      <c r="BK664" s="119"/>
      <c r="BL664" s="119"/>
      <c r="BM664" s="119"/>
      <c r="BN664" s="119"/>
      <c r="BO664" s="119"/>
      <c r="BP664" s="119"/>
      <c r="BQ664" s="119"/>
    </row>
    <row r="665" spans="2:69" ht="43.5" hidden="1" customHeight="1" x14ac:dyDescent="0.3">
      <c r="B665" s="111"/>
      <c r="C665" s="111">
        <f>'Հ4 '!F652</f>
        <v>0</v>
      </c>
      <c r="D665" s="111" t="str">
        <f>'Հ4 '!G652</f>
        <v xml:space="preserve"> - Ընթացիկ դրամաշնորհներ պետական և համայնքների ոչ առևտրային կազմակերպություններին</v>
      </c>
      <c r="E665" s="133">
        <f>'Հ4 '!H652</f>
        <v>287056.3</v>
      </c>
      <c r="F665" s="113">
        <f t="shared" si="119"/>
        <v>0</v>
      </c>
      <c r="G665" s="115"/>
      <c r="H665" s="115"/>
      <c r="I665" s="115"/>
      <c r="J665" s="115"/>
      <c r="K665" s="115"/>
      <c r="L665" s="115"/>
      <c r="M665" s="115"/>
      <c r="N665" s="115"/>
      <c r="O665" s="115"/>
      <c r="P665" s="115"/>
      <c r="Q665" s="115"/>
      <c r="R665" s="133">
        <f>'Հ4 '!I652</f>
        <v>833333.8</v>
      </c>
      <c r="S665" s="113">
        <f t="shared" si="115"/>
        <v>0</v>
      </c>
      <c r="T665" s="116"/>
      <c r="U665" s="116"/>
      <c r="V665" s="116"/>
      <c r="W665" s="116"/>
      <c r="X665" s="116"/>
      <c r="Y665" s="116"/>
      <c r="Z665" s="116"/>
      <c r="AA665" s="116"/>
      <c r="AB665" s="116"/>
      <c r="AC665" s="116"/>
      <c r="AD665" s="116"/>
      <c r="AE665" s="133">
        <f>'Հ4 '!J652</f>
        <v>833333.8</v>
      </c>
      <c r="AF665" s="113">
        <f t="shared" si="116"/>
        <v>0</v>
      </c>
      <c r="AG665" s="117"/>
      <c r="AH665" s="117"/>
      <c r="AI665" s="117"/>
      <c r="AJ665" s="117"/>
      <c r="AK665" s="117"/>
      <c r="AL665" s="117"/>
      <c r="AM665" s="117"/>
      <c r="AN665" s="117"/>
      <c r="AO665" s="117"/>
      <c r="AP665" s="117"/>
      <c r="AQ665" s="117"/>
      <c r="AR665" s="133">
        <f>'Հ4 '!K652</f>
        <v>833333.8</v>
      </c>
      <c r="AS665" s="113">
        <f t="shared" si="117"/>
        <v>0</v>
      </c>
      <c r="AT665" s="118"/>
      <c r="AU665" s="118"/>
      <c r="AV665" s="118"/>
      <c r="AW665" s="118"/>
      <c r="AX665" s="118"/>
      <c r="AY665" s="118"/>
      <c r="AZ665" s="118"/>
      <c r="BA665" s="118"/>
      <c r="BB665" s="118"/>
      <c r="BC665" s="118"/>
      <c r="BD665" s="118"/>
      <c r="BE665" s="133">
        <f>'Հ4 '!L652</f>
        <v>833333.8</v>
      </c>
      <c r="BF665" s="113">
        <f t="shared" si="118"/>
        <v>0</v>
      </c>
      <c r="BG665" s="119"/>
      <c r="BH665" s="119"/>
      <c r="BI665" s="119"/>
      <c r="BJ665" s="119"/>
      <c r="BK665" s="119"/>
      <c r="BL665" s="119"/>
      <c r="BM665" s="119"/>
      <c r="BN665" s="119"/>
      <c r="BO665" s="119"/>
      <c r="BP665" s="119"/>
      <c r="BQ665" s="119"/>
    </row>
    <row r="666" spans="2:69" ht="73.5" customHeight="1" x14ac:dyDescent="0.3">
      <c r="B666" s="111"/>
      <c r="C666" s="111" t="str">
        <f>'Հ4 '!F653</f>
        <v xml:space="preserve"> 11009</v>
      </c>
      <c r="D666" s="111" t="str">
        <f>'Հ4 '!G653</f>
        <v xml:space="preserve"> Երեխաների և ընտանիքների աջակցության տրամադրման ծառայություններ</v>
      </c>
      <c r="E666" s="133">
        <f>'Հ4 '!H653</f>
        <v>517779.1</v>
      </c>
      <c r="F666" s="113">
        <f t="shared" si="119"/>
        <v>0</v>
      </c>
      <c r="G666" s="115"/>
      <c r="H666" s="115"/>
      <c r="I666" s="115"/>
      <c r="J666" s="115"/>
      <c r="K666" s="115"/>
      <c r="L666" s="115"/>
      <c r="M666" s="115"/>
      <c r="N666" s="115"/>
      <c r="O666" s="115"/>
      <c r="P666" s="115"/>
      <c r="Q666" s="115"/>
      <c r="R666" s="133">
        <f>'Հ4 '!I653</f>
        <v>355045.7</v>
      </c>
      <c r="S666" s="113">
        <f t="shared" si="115"/>
        <v>355045.7</v>
      </c>
      <c r="T666" s="116">
        <v>235088</v>
      </c>
      <c r="U666" s="116"/>
      <c r="V666" s="116"/>
      <c r="W666" s="116"/>
      <c r="X666" s="116"/>
      <c r="Y666" s="116"/>
      <c r="Z666" s="116"/>
      <c r="AA666" s="116"/>
      <c r="AB666" s="116"/>
      <c r="AC666" s="116">
        <v>119957.7</v>
      </c>
      <c r="AD666" s="116"/>
      <c r="AE666" s="133">
        <f>'Հ4 '!J653</f>
        <v>355045.7</v>
      </c>
      <c r="AF666" s="113">
        <f t="shared" si="116"/>
        <v>0</v>
      </c>
      <c r="AG666" s="117"/>
      <c r="AH666" s="117"/>
      <c r="AI666" s="117"/>
      <c r="AJ666" s="117"/>
      <c r="AK666" s="117"/>
      <c r="AL666" s="117"/>
      <c r="AM666" s="117"/>
      <c r="AN666" s="117"/>
      <c r="AO666" s="117"/>
      <c r="AP666" s="117"/>
      <c r="AQ666" s="117"/>
      <c r="AR666" s="133">
        <f>'Հ4 '!K653</f>
        <v>355045.7</v>
      </c>
      <c r="AS666" s="113">
        <f t="shared" si="117"/>
        <v>0</v>
      </c>
      <c r="AT666" s="118"/>
      <c r="AU666" s="118"/>
      <c r="AV666" s="118"/>
      <c r="AW666" s="118"/>
      <c r="AX666" s="118"/>
      <c r="AY666" s="118"/>
      <c r="AZ666" s="118"/>
      <c r="BA666" s="118"/>
      <c r="BB666" s="118"/>
      <c r="BC666" s="118"/>
      <c r="BD666" s="118"/>
      <c r="BE666" s="133">
        <f>'Հ4 '!L653</f>
        <v>355045.7</v>
      </c>
      <c r="BF666" s="113">
        <f t="shared" si="118"/>
        <v>0</v>
      </c>
      <c r="BG666" s="119"/>
      <c r="BH666" s="119"/>
      <c r="BI666" s="119"/>
      <c r="BJ666" s="119"/>
      <c r="BK666" s="119"/>
      <c r="BL666" s="119"/>
      <c r="BM666" s="119"/>
      <c r="BN666" s="119"/>
      <c r="BO666" s="119"/>
      <c r="BP666" s="119"/>
      <c r="BQ666" s="119"/>
    </row>
    <row r="667" spans="2:69" ht="43.5" hidden="1" customHeight="1" x14ac:dyDescent="0.3">
      <c r="B667" s="111"/>
      <c r="C667" s="111">
        <f>'Հ4 '!F654</f>
        <v>0</v>
      </c>
      <c r="D667" s="111" t="str">
        <f>'Հ4 '!G654</f>
        <v xml:space="preserve"> այդ թվում` ըստ կատարողների</v>
      </c>
      <c r="E667" s="133">
        <f>'Հ4 '!H654</f>
        <v>0</v>
      </c>
      <c r="F667" s="113">
        <f t="shared" si="119"/>
        <v>0</v>
      </c>
      <c r="G667" s="115"/>
      <c r="H667" s="115"/>
      <c r="I667" s="115"/>
      <c r="J667" s="115"/>
      <c r="K667" s="115"/>
      <c r="L667" s="115"/>
      <c r="M667" s="115"/>
      <c r="N667" s="115"/>
      <c r="O667" s="115"/>
      <c r="P667" s="115"/>
      <c r="Q667" s="115"/>
      <c r="R667" s="133">
        <f>'Հ4 '!I654</f>
        <v>0</v>
      </c>
      <c r="S667" s="113">
        <f t="shared" si="115"/>
        <v>0</v>
      </c>
      <c r="T667" s="116"/>
      <c r="U667" s="116"/>
      <c r="V667" s="116"/>
      <c r="W667" s="116"/>
      <c r="X667" s="116"/>
      <c r="Y667" s="116"/>
      <c r="Z667" s="116"/>
      <c r="AA667" s="116"/>
      <c r="AB667" s="116"/>
      <c r="AC667" s="116"/>
      <c r="AD667" s="116"/>
      <c r="AE667" s="133">
        <f>'Հ4 '!J654</f>
        <v>0</v>
      </c>
      <c r="AF667" s="113">
        <f t="shared" si="116"/>
        <v>0</v>
      </c>
      <c r="AG667" s="117"/>
      <c r="AH667" s="117"/>
      <c r="AI667" s="117"/>
      <c r="AJ667" s="117"/>
      <c r="AK667" s="117"/>
      <c r="AL667" s="117"/>
      <c r="AM667" s="117"/>
      <c r="AN667" s="117"/>
      <c r="AO667" s="117"/>
      <c r="AP667" s="117"/>
      <c r="AQ667" s="117"/>
      <c r="AR667" s="133">
        <f>'Հ4 '!K654</f>
        <v>0</v>
      </c>
      <c r="AS667" s="113">
        <f t="shared" si="117"/>
        <v>0</v>
      </c>
      <c r="AT667" s="118"/>
      <c r="AU667" s="118"/>
      <c r="AV667" s="118"/>
      <c r="AW667" s="118"/>
      <c r="AX667" s="118"/>
      <c r="AY667" s="118"/>
      <c r="AZ667" s="118"/>
      <c r="BA667" s="118"/>
      <c r="BB667" s="118"/>
      <c r="BC667" s="118"/>
      <c r="BD667" s="118"/>
      <c r="BE667" s="133">
        <f>'Հ4 '!L654</f>
        <v>0</v>
      </c>
      <c r="BF667" s="113">
        <f t="shared" si="118"/>
        <v>0</v>
      </c>
      <c r="BG667" s="119"/>
      <c r="BH667" s="119"/>
      <c r="BI667" s="119"/>
      <c r="BJ667" s="119"/>
      <c r="BK667" s="119"/>
      <c r="BL667" s="119"/>
      <c r="BM667" s="119"/>
      <c r="BN667" s="119"/>
      <c r="BO667" s="119"/>
      <c r="BP667" s="119"/>
      <c r="BQ667" s="119"/>
    </row>
    <row r="668" spans="2:69" ht="43.5" hidden="1" customHeight="1" x14ac:dyDescent="0.3">
      <c r="B668" s="111"/>
      <c r="C668" s="111">
        <f>'Հ4 '!F655</f>
        <v>0</v>
      </c>
      <c r="D668" s="111" t="str">
        <f>'Հ4 '!G655</f>
        <v xml:space="preserve"> ՀՀ  աշխատանքի և սոցիալական հարցերի նախարարություն</v>
      </c>
      <c r="E668" s="133">
        <f>'Հ4 '!H655</f>
        <v>517779.1</v>
      </c>
      <c r="F668" s="113">
        <f t="shared" si="119"/>
        <v>0</v>
      </c>
      <c r="G668" s="115"/>
      <c r="H668" s="115"/>
      <c r="I668" s="115"/>
      <c r="J668" s="115"/>
      <c r="K668" s="115"/>
      <c r="L668" s="115"/>
      <c r="M668" s="115"/>
      <c r="N668" s="115"/>
      <c r="O668" s="115"/>
      <c r="P668" s="115"/>
      <c r="Q668" s="115"/>
      <c r="R668" s="133">
        <f>'Հ4 '!I655</f>
        <v>355045.7</v>
      </c>
      <c r="S668" s="113">
        <f t="shared" si="115"/>
        <v>0</v>
      </c>
      <c r="T668" s="116"/>
      <c r="U668" s="116"/>
      <c r="V668" s="116"/>
      <c r="W668" s="116"/>
      <c r="X668" s="116"/>
      <c r="Y668" s="116"/>
      <c r="Z668" s="116"/>
      <c r="AA668" s="116"/>
      <c r="AB668" s="116"/>
      <c r="AC668" s="116"/>
      <c r="AD668" s="116"/>
      <c r="AE668" s="133">
        <f>'Հ4 '!J655</f>
        <v>355045.7</v>
      </c>
      <c r="AF668" s="113">
        <f t="shared" si="116"/>
        <v>0</v>
      </c>
      <c r="AG668" s="117"/>
      <c r="AH668" s="117"/>
      <c r="AI668" s="117"/>
      <c r="AJ668" s="117"/>
      <c r="AK668" s="117"/>
      <c r="AL668" s="117"/>
      <c r="AM668" s="117"/>
      <c r="AN668" s="117"/>
      <c r="AO668" s="117"/>
      <c r="AP668" s="117"/>
      <c r="AQ668" s="117"/>
      <c r="AR668" s="133">
        <f>'Հ4 '!K655</f>
        <v>355045.7</v>
      </c>
      <c r="AS668" s="113">
        <f t="shared" si="117"/>
        <v>0</v>
      </c>
      <c r="AT668" s="118"/>
      <c r="AU668" s="118"/>
      <c r="AV668" s="118"/>
      <c r="AW668" s="118"/>
      <c r="AX668" s="118"/>
      <c r="AY668" s="118"/>
      <c r="AZ668" s="118"/>
      <c r="BA668" s="118"/>
      <c r="BB668" s="118"/>
      <c r="BC668" s="118"/>
      <c r="BD668" s="118"/>
      <c r="BE668" s="133">
        <f>'Հ4 '!L655</f>
        <v>355045.7</v>
      </c>
      <c r="BF668" s="113">
        <f t="shared" si="118"/>
        <v>0</v>
      </c>
      <c r="BG668" s="119"/>
      <c r="BH668" s="119"/>
      <c r="BI668" s="119"/>
      <c r="BJ668" s="119"/>
      <c r="BK668" s="119"/>
      <c r="BL668" s="119"/>
      <c r="BM668" s="119"/>
      <c r="BN668" s="119"/>
      <c r="BO668" s="119"/>
      <c r="BP668" s="119"/>
      <c r="BQ668" s="119"/>
    </row>
    <row r="669" spans="2:69" ht="43.5" hidden="1" customHeight="1" x14ac:dyDescent="0.3">
      <c r="B669" s="111"/>
      <c r="C669" s="111">
        <f>'Հ4 '!F656</f>
        <v>0</v>
      </c>
      <c r="D669" s="111" t="str">
        <f>'Հ4 '!G656</f>
        <v xml:space="preserve"> այդ թվում` բյուջետային ծախսերի տնտեսագիտական դասակարգման հոդվածներ</v>
      </c>
      <c r="E669" s="133">
        <f>'Հ4 '!H656</f>
        <v>0</v>
      </c>
      <c r="F669" s="113">
        <f t="shared" si="119"/>
        <v>0</v>
      </c>
      <c r="G669" s="115"/>
      <c r="H669" s="115"/>
      <c r="I669" s="115"/>
      <c r="J669" s="115"/>
      <c r="K669" s="115"/>
      <c r="L669" s="115"/>
      <c r="M669" s="115"/>
      <c r="N669" s="115"/>
      <c r="O669" s="115"/>
      <c r="P669" s="115"/>
      <c r="Q669" s="115"/>
      <c r="R669" s="133">
        <f>'Հ4 '!I656</f>
        <v>0</v>
      </c>
      <c r="S669" s="113">
        <f t="shared" si="115"/>
        <v>0</v>
      </c>
      <c r="T669" s="116"/>
      <c r="U669" s="116"/>
      <c r="V669" s="116"/>
      <c r="W669" s="116"/>
      <c r="X669" s="116"/>
      <c r="Y669" s="116"/>
      <c r="Z669" s="116"/>
      <c r="AA669" s="116"/>
      <c r="AB669" s="116"/>
      <c r="AC669" s="116"/>
      <c r="AD669" s="116"/>
      <c r="AE669" s="133">
        <f>'Հ4 '!J656</f>
        <v>0</v>
      </c>
      <c r="AF669" s="113">
        <f t="shared" si="116"/>
        <v>0</v>
      </c>
      <c r="AG669" s="117"/>
      <c r="AH669" s="117"/>
      <c r="AI669" s="117"/>
      <c r="AJ669" s="117"/>
      <c r="AK669" s="117"/>
      <c r="AL669" s="117"/>
      <c r="AM669" s="117"/>
      <c r="AN669" s="117"/>
      <c r="AO669" s="117"/>
      <c r="AP669" s="117"/>
      <c r="AQ669" s="117"/>
      <c r="AR669" s="133">
        <f>'Հ4 '!K656</f>
        <v>0</v>
      </c>
      <c r="AS669" s="113">
        <f t="shared" si="117"/>
        <v>0</v>
      </c>
      <c r="AT669" s="118"/>
      <c r="AU669" s="118"/>
      <c r="AV669" s="118"/>
      <c r="AW669" s="118"/>
      <c r="AX669" s="118"/>
      <c r="AY669" s="118"/>
      <c r="AZ669" s="118"/>
      <c r="BA669" s="118"/>
      <c r="BB669" s="118"/>
      <c r="BC669" s="118"/>
      <c r="BD669" s="118"/>
      <c r="BE669" s="133">
        <f>'Հ4 '!L656</f>
        <v>0</v>
      </c>
      <c r="BF669" s="113">
        <f t="shared" si="118"/>
        <v>0</v>
      </c>
      <c r="BG669" s="119"/>
      <c r="BH669" s="119"/>
      <c r="BI669" s="119"/>
      <c r="BJ669" s="119"/>
      <c r="BK669" s="119"/>
      <c r="BL669" s="119"/>
      <c r="BM669" s="119"/>
      <c r="BN669" s="119"/>
      <c r="BO669" s="119"/>
      <c r="BP669" s="119"/>
      <c r="BQ669" s="119"/>
    </row>
    <row r="670" spans="2:69" ht="43.5" hidden="1" customHeight="1" x14ac:dyDescent="0.3">
      <c r="B670" s="111"/>
      <c r="C670" s="111">
        <f>'Հ4 '!F657</f>
        <v>0</v>
      </c>
      <c r="D670" s="111" t="str">
        <f>'Հ4 '!G657</f>
        <v xml:space="preserve"> ԸՆԴԱՄԵՆԸ ԾԱԽՍԵՐ</v>
      </c>
      <c r="E670" s="133">
        <f>'Հ4 '!H657</f>
        <v>517779.1</v>
      </c>
      <c r="F670" s="113">
        <f t="shared" si="119"/>
        <v>0</v>
      </c>
      <c r="G670" s="115"/>
      <c r="H670" s="115"/>
      <c r="I670" s="115"/>
      <c r="J670" s="115"/>
      <c r="K670" s="115"/>
      <c r="L670" s="115"/>
      <c r="M670" s="115"/>
      <c r="N670" s="115"/>
      <c r="O670" s="115"/>
      <c r="P670" s="115"/>
      <c r="Q670" s="115"/>
      <c r="R670" s="133">
        <f>'Հ4 '!I657</f>
        <v>355045.7</v>
      </c>
      <c r="S670" s="113">
        <f t="shared" si="115"/>
        <v>0</v>
      </c>
      <c r="T670" s="116"/>
      <c r="U670" s="116"/>
      <c r="V670" s="116"/>
      <c r="W670" s="116"/>
      <c r="X670" s="116"/>
      <c r="Y670" s="116"/>
      <c r="Z670" s="116"/>
      <c r="AA670" s="116"/>
      <c r="AB670" s="116"/>
      <c r="AC670" s="116"/>
      <c r="AD670" s="116"/>
      <c r="AE670" s="133">
        <f>'Հ4 '!J657</f>
        <v>355045.7</v>
      </c>
      <c r="AF670" s="113">
        <f t="shared" si="116"/>
        <v>0</v>
      </c>
      <c r="AG670" s="117"/>
      <c r="AH670" s="117"/>
      <c r="AI670" s="117"/>
      <c r="AJ670" s="117"/>
      <c r="AK670" s="117"/>
      <c r="AL670" s="117"/>
      <c r="AM670" s="117"/>
      <c r="AN670" s="117"/>
      <c r="AO670" s="117"/>
      <c r="AP670" s="117"/>
      <c r="AQ670" s="117"/>
      <c r="AR670" s="133">
        <f>'Հ4 '!K657</f>
        <v>355045.7</v>
      </c>
      <c r="AS670" s="113">
        <f t="shared" si="117"/>
        <v>0</v>
      </c>
      <c r="AT670" s="118"/>
      <c r="AU670" s="118"/>
      <c r="AV670" s="118"/>
      <c r="AW670" s="118"/>
      <c r="AX670" s="118"/>
      <c r="AY670" s="118"/>
      <c r="AZ670" s="118"/>
      <c r="BA670" s="118"/>
      <c r="BB670" s="118"/>
      <c r="BC670" s="118"/>
      <c r="BD670" s="118"/>
      <c r="BE670" s="133">
        <f>'Հ4 '!L657</f>
        <v>355045.7</v>
      </c>
      <c r="BF670" s="113">
        <f t="shared" si="118"/>
        <v>0</v>
      </c>
      <c r="BG670" s="119"/>
      <c r="BH670" s="119"/>
      <c r="BI670" s="119"/>
      <c r="BJ670" s="119"/>
      <c r="BK670" s="119"/>
      <c r="BL670" s="119"/>
      <c r="BM670" s="119"/>
      <c r="BN670" s="119"/>
      <c r="BO670" s="119"/>
      <c r="BP670" s="119"/>
      <c r="BQ670" s="119"/>
    </row>
    <row r="671" spans="2:69" ht="43.5" hidden="1" customHeight="1" x14ac:dyDescent="0.3">
      <c r="B671" s="111"/>
      <c r="C671" s="111">
        <f>'Հ4 '!F658</f>
        <v>0</v>
      </c>
      <c r="D671" s="111" t="str">
        <f>'Հ4 '!G658</f>
        <v xml:space="preserve"> ԸՆԹԱՑԻԿ ԾԱԽՍԵՐ</v>
      </c>
      <c r="E671" s="133">
        <f>'Հ4 '!H658</f>
        <v>517779.1</v>
      </c>
      <c r="F671" s="113">
        <f t="shared" si="119"/>
        <v>0</v>
      </c>
      <c r="G671" s="115"/>
      <c r="H671" s="115"/>
      <c r="I671" s="115"/>
      <c r="J671" s="115"/>
      <c r="K671" s="115"/>
      <c r="L671" s="115"/>
      <c r="M671" s="115"/>
      <c r="N671" s="115"/>
      <c r="O671" s="115"/>
      <c r="P671" s="115"/>
      <c r="Q671" s="115"/>
      <c r="R671" s="133">
        <f>'Հ4 '!I658</f>
        <v>355045.7</v>
      </c>
      <c r="S671" s="113">
        <f t="shared" si="115"/>
        <v>0</v>
      </c>
      <c r="T671" s="116"/>
      <c r="U671" s="116"/>
      <c r="V671" s="116"/>
      <c r="W671" s="116"/>
      <c r="X671" s="116"/>
      <c r="Y671" s="116"/>
      <c r="Z671" s="116"/>
      <c r="AA671" s="116"/>
      <c r="AB671" s="116"/>
      <c r="AC671" s="116"/>
      <c r="AD671" s="116"/>
      <c r="AE671" s="133">
        <f>'Հ4 '!J658</f>
        <v>355045.7</v>
      </c>
      <c r="AF671" s="113">
        <f t="shared" si="116"/>
        <v>0</v>
      </c>
      <c r="AG671" s="117"/>
      <c r="AH671" s="117"/>
      <c r="AI671" s="117"/>
      <c r="AJ671" s="117"/>
      <c r="AK671" s="117"/>
      <c r="AL671" s="117"/>
      <c r="AM671" s="117"/>
      <c r="AN671" s="117"/>
      <c r="AO671" s="117"/>
      <c r="AP671" s="117"/>
      <c r="AQ671" s="117"/>
      <c r="AR671" s="133">
        <f>'Հ4 '!K658</f>
        <v>355045.7</v>
      </c>
      <c r="AS671" s="113">
        <f t="shared" si="117"/>
        <v>0</v>
      </c>
      <c r="AT671" s="118"/>
      <c r="AU671" s="118"/>
      <c r="AV671" s="118"/>
      <c r="AW671" s="118"/>
      <c r="AX671" s="118"/>
      <c r="AY671" s="118"/>
      <c r="AZ671" s="118"/>
      <c r="BA671" s="118"/>
      <c r="BB671" s="118"/>
      <c r="BC671" s="118"/>
      <c r="BD671" s="118"/>
      <c r="BE671" s="133">
        <f>'Հ4 '!L658</f>
        <v>355045.7</v>
      </c>
      <c r="BF671" s="113">
        <f t="shared" si="118"/>
        <v>0</v>
      </c>
      <c r="BG671" s="119"/>
      <c r="BH671" s="119"/>
      <c r="BI671" s="119"/>
      <c r="BJ671" s="119"/>
      <c r="BK671" s="119"/>
      <c r="BL671" s="119"/>
      <c r="BM671" s="119"/>
      <c r="BN671" s="119"/>
      <c r="BO671" s="119"/>
      <c r="BP671" s="119"/>
      <c r="BQ671" s="119"/>
    </row>
    <row r="672" spans="2:69" ht="43.5" hidden="1" customHeight="1" x14ac:dyDescent="0.3">
      <c r="B672" s="111"/>
      <c r="C672" s="111">
        <f>'Հ4 '!F659</f>
        <v>0</v>
      </c>
      <c r="D672" s="111" t="str">
        <f>'Հ4 '!G659</f>
        <v xml:space="preserve"> ԴՐԱՄԱՇՆՈՐՀՆԵՐ</v>
      </c>
      <c r="E672" s="133">
        <f>'Հ4 '!H659</f>
        <v>517779.1</v>
      </c>
      <c r="F672" s="113">
        <f t="shared" si="119"/>
        <v>0</v>
      </c>
      <c r="G672" s="115"/>
      <c r="H672" s="115"/>
      <c r="I672" s="115"/>
      <c r="J672" s="115"/>
      <c r="K672" s="115"/>
      <c r="L672" s="115"/>
      <c r="M672" s="115"/>
      <c r="N672" s="115"/>
      <c r="O672" s="115"/>
      <c r="P672" s="115"/>
      <c r="Q672" s="115"/>
      <c r="R672" s="133">
        <f>'Հ4 '!I659</f>
        <v>355045.7</v>
      </c>
      <c r="S672" s="113">
        <f t="shared" si="115"/>
        <v>0</v>
      </c>
      <c r="T672" s="116"/>
      <c r="U672" s="116"/>
      <c r="V672" s="116"/>
      <c r="W672" s="116"/>
      <c r="X672" s="116"/>
      <c r="Y672" s="116"/>
      <c r="Z672" s="116"/>
      <c r="AA672" s="116"/>
      <c r="AB672" s="116"/>
      <c r="AC672" s="116"/>
      <c r="AD672" s="116"/>
      <c r="AE672" s="133">
        <f>'Հ4 '!J659</f>
        <v>355045.7</v>
      </c>
      <c r="AF672" s="113">
        <f t="shared" si="116"/>
        <v>0</v>
      </c>
      <c r="AG672" s="117"/>
      <c r="AH672" s="117"/>
      <c r="AI672" s="117"/>
      <c r="AJ672" s="117"/>
      <c r="AK672" s="117"/>
      <c r="AL672" s="117"/>
      <c r="AM672" s="117"/>
      <c r="AN672" s="117"/>
      <c r="AO672" s="117"/>
      <c r="AP672" s="117"/>
      <c r="AQ672" s="117"/>
      <c r="AR672" s="133">
        <f>'Հ4 '!K659</f>
        <v>355045.7</v>
      </c>
      <c r="AS672" s="113">
        <f t="shared" si="117"/>
        <v>0</v>
      </c>
      <c r="AT672" s="118"/>
      <c r="AU672" s="118"/>
      <c r="AV672" s="118"/>
      <c r="AW672" s="118"/>
      <c r="AX672" s="118"/>
      <c r="AY672" s="118"/>
      <c r="AZ672" s="118"/>
      <c r="BA672" s="118"/>
      <c r="BB672" s="118"/>
      <c r="BC672" s="118"/>
      <c r="BD672" s="118"/>
      <c r="BE672" s="133">
        <f>'Հ4 '!L659</f>
        <v>355045.7</v>
      </c>
      <c r="BF672" s="113">
        <f t="shared" si="118"/>
        <v>0</v>
      </c>
      <c r="BG672" s="119"/>
      <c r="BH672" s="119"/>
      <c r="BI672" s="119"/>
      <c r="BJ672" s="119"/>
      <c r="BK672" s="119"/>
      <c r="BL672" s="119"/>
      <c r="BM672" s="119"/>
      <c r="BN672" s="119"/>
      <c r="BO672" s="119"/>
      <c r="BP672" s="119"/>
      <c r="BQ672" s="119"/>
    </row>
    <row r="673" spans="2:69" ht="43.5" hidden="1" customHeight="1" x14ac:dyDescent="0.3">
      <c r="B673" s="111"/>
      <c r="C673" s="111">
        <f>'Հ4 '!F660</f>
        <v>0</v>
      </c>
      <c r="D673" s="111" t="str">
        <f>'Հ4 '!G660</f>
        <v xml:space="preserve"> Ընթացիկ դրամաշնորհներ պետական հատվածի այլ մակարդակներին</v>
      </c>
      <c r="E673" s="133">
        <f>'Հ4 '!H660</f>
        <v>517779.1</v>
      </c>
      <c r="F673" s="113">
        <f t="shared" si="119"/>
        <v>0</v>
      </c>
      <c r="G673" s="115"/>
      <c r="H673" s="115"/>
      <c r="I673" s="115"/>
      <c r="J673" s="115"/>
      <c r="K673" s="115"/>
      <c r="L673" s="115"/>
      <c r="M673" s="115"/>
      <c r="N673" s="115"/>
      <c r="O673" s="115"/>
      <c r="P673" s="115"/>
      <c r="Q673" s="115"/>
      <c r="R673" s="133">
        <f>'Հ4 '!I660</f>
        <v>355045.7</v>
      </c>
      <c r="S673" s="113">
        <f t="shared" si="115"/>
        <v>0</v>
      </c>
      <c r="T673" s="116"/>
      <c r="U673" s="116"/>
      <c r="V673" s="116"/>
      <c r="W673" s="116"/>
      <c r="X673" s="116"/>
      <c r="Y673" s="116"/>
      <c r="Z673" s="116"/>
      <c r="AA673" s="116"/>
      <c r="AB673" s="116"/>
      <c r="AC673" s="116"/>
      <c r="AD673" s="116"/>
      <c r="AE673" s="133">
        <f>'Հ4 '!J660</f>
        <v>355045.7</v>
      </c>
      <c r="AF673" s="113">
        <f t="shared" si="116"/>
        <v>0</v>
      </c>
      <c r="AG673" s="117"/>
      <c r="AH673" s="117"/>
      <c r="AI673" s="117"/>
      <c r="AJ673" s="117"/>
      <c r="AK673" s="117"/>
      <c r="AL673" s="117"/>
      <c r="AM673" s="117"/>
      <c r="AN673" s="117"/>
      <c r="AO673" s="117"/>
      <c r="AP673" s="117"/>
      <c r="AQ673" s="117"/>
      <c r="AR673" s="133">
        <f>'Հ4 '!K660</f>
        <v>355045.7</v>
      </c>
      <c r="AS673" s="113">
        <f t="shared" si="117"/>
        <v>0</v>
      </c>
      <c r="AT673" s="118"/>
      <c r="AU673" s="118"/>
      <c r="AV673" s="118"/>
      <c r="AW673" s="118"/>
      <c r="AX673" s="118"/>
      <c r="AY673" s="118"/>
      <c r="AZ673" s="118"/>
      <c r="BA673" s="118"/>
      <c r="BB673" s="118"/>
      <c r="BC673" s="118"/>
      <c r="BD673" s="118"/>
      <c r="BE673" s="133">
        <f>'Հ4 '!L660</f>
        <v>355045.7</v>
      </c>
      <c r="BF673" s="113">
        <f t="shared" si="118"/>
        <v>0</v>
      </c>
      <c r="BG673" s="119"/>
      <c r="BH673" s="119"/>
      <c r="BI673" s="119"/>
      <c r="BJ673" s="119"/>
      <c r="BK673" s="119"/>
      <c r="BL673" s="119"/>
      <c r="BM673" s="119"/>
      <c r="BN673" s="119"/>
      <c r="BO673" s="119"/>
      <c r="BP673" s="119"/>
      <c r="BQ673" s="119"/>
    </row>
    <row r="674" spans="2:69" ht="43.5" hidden="1" customHeight="1" x14ac:dyDescent="0.3">
      <c r="B674" s="111"/>
      <c r="C674" s="111">
        <f>'Հ4 '!F661</f>
        <v>0</v>
      </c>
      <c r="D674" s="111" t="str">
        <f>'Հ4 '!G661</f>
        <v xml:space="preserve"> - Ընթացիկ դրամաշնորհներ պետական և համայնքների ոչ առևտրային կազմակերպություններին</v>
      </c>
      <c r="E674" s="133">
        <f>'Հ4 '!H661</f>
        <v>517779.1</v>
      </c>
      <c r="F674" s="113">
        <f t="shared" si="119"/>
        <v>0</v>
      </c>
      <c r="G674" s="115"/>
      <c r="H674" s="115"/>
      <c r="I674" s="115"/>
      <c r="J674" s="115"/>
      <c r="K674" s="115"/>
      <c r="L674" s="115"/>
      <c r="M674" s="115"/>
      <c r="N674" s="115"/>
      <c r="O674" s="115"/>
      <c r="P674" s="115"/>
      <c r="Q674" s="115"/>
      <c r="R674" s="133">
        <f>'Հ4 '!I661</f>
        <v>355045.7</v>
      </c>
      <c r="S674" s="113">
        <f t="shared" si="115"/>
        <v>0</v>
      </c>
      <c r="T674" s="116"/>
      <c r="U674" s="116"/>
      <c r="V674" s="116"/>
      <c r="W674" s="116"/>
      <c r="X674" s="116"/>
      <c r="Y674" s="116"/>
      <c r="Z674" s="116"/>
      <c r="AA674" s="116"/>
      <c r="AB674" s="116"/>
      <c r="AC674" s="116"/>
      <c r="AD674" s="116"/>
      <c r="AE674" s="133">
        <f>'Հ4 '!J661</f>
        <v>355045.7</v>
      </c>
      <c r="AF674" s="113">
        <f t="shared" si="116"/>
        <v>0</v>
      </c>
      <c r="AG674" s="117"/>
      <c r="AH674" s="117"/>
      <c r="AI674" s="117"/>
      <c r="AJ674" s="117"/>
      <c r="AK674" s="117"/>
      <c r="AL674" s="117"/>
      <c r="AM674" s="117"/>
      <c r="AN674" s="117"/>
      <c r="AO674" s="117"/>
      <c r="AP674" s="117"/>
      <c r="AQ674" s="117"/>
      <c r="AR674" s="133">
        <f>'Հ4 '!K661</f>
        <v>355045.7</v>
      </c>
      <c r="AS674" s="113">
        <f t="shared" si="117"/>
        <v>0</v>
      </c>
      <c r="AT674" s="118"/>
      <c r="AU674" s="118"/>
      <c r="AV674" s="118"/>
      <c r="AW674" s="118"/>
      <c r="AX674" s="118"/>
      <c r="AY674" s="118"/>
      <c r="AZ674" s="118"/>
      <c r="BA674" s="118"/>
      <c r="BB674" s="118"/>
      <c r="BC674" s="118"/>
      <c r="BD674" s="118"/>
      <c r="BE674" s="133">
        <f>'Հ4 '!L661</f>
        <v>355045.7</v>
      </c>
      <c r="BF674" s="113">
        <f t="shared" si="118"/>
        <v>0</v>
      </c>
      <c r="BG674" s="119"/>
      <c r="BH674" s="119"/>
      <c r="BI674" s="119"/>
      <c r="BJ674" s="119"/>
      <c r="BK674" s="119"/>
      <c r="BL674" s="119"/>
      <c r="BM674" s="119"/>
      <c r="BN674" s="119"/>
      <c r="BO674" s="119"/>
      <c r="BP674" s="119"/>
      <c r="BQ674" s="119"/>
    </row>
    <row r="675" spans="2:69" ht="67.5" customHeight="1" x14ac:dyDescent="0.3">
      <c r="B675" s="111"/>
      <c r="C675" s="111" t="str">
        <f>'Հ4 '!F662</f>
        <v xml:space="preserve"> 11018</v>
      </c>
      <c r="D675" s="111" t="str">
        <f>'Հ4 '!G662</f>
        <v xml:space="preserve"> Երեխաների խնամքի ցերեկային ծառայությունների տրամադրում</v>
      </c>
      <c r="E675" s="133">
        <f>'Հ4 '!H662</f>
        <v>436491.13</v>
      </c>
      <c r="F675" s="113">
        <f t="shared" si="114"/>
        <v>0</v>
      </c>
      <c r="G675" s="115"/>
      <c r="H675" s="115"/>
      <c r="I675" s="115"/>
      <c r="J675" s="115"/>
      <c r="K675" s="115"/>
      <c r="L675" s="115"/>
      <c r="M675" s="115"/>
      <c r="N675" s="115"/>
      <c r="O675" s="115"/>
      <c r="P675" s="115"/>
      <c r="Q675" s="115"/>
      <c r="R675" s="133">
        <f>'Հ4 '!I662</f>
        <v>650587.80000000005</v>
      </c>
      <c r="S675" s="113">
        <f t="shared" si="115"/>
        <v>0</v>
      </c>
      <c r="T675" s="116"/>
      <c r="U675" s="116"/>
      <c r="V675" s="116"/>
      <c r="W675" s="116"/>
      <c r="X675" s="116"/>
      <c r="Y675" s="116"/>
      <c r="Z675" s="116"/>
      <c r="AA675" s="116"/>
      <c r="AB675" s="116"/>
      <c r="AC675" s="116"/>
      <c r="AD675" s="116"/>
      <c r="AE675" s="133">
        <f>'Հ4 '!J662</f>
        <v>578300.30000000005</v>
      </c>
      <c r="AF675" s="113">
        <f t="shared" si="116"/>
        <v>0</v>
      </c>
      <c r="AG675" s="117"/>
      <c r="AH675" s="117"/>
      <c r="AI675" s="117"/>
      <c r="AJ675" s="117"/>
      <c r="AK675" s="117"/>
      <c r="AL675" s="117"/>
      <c r="AM675" s="117"/>
      <c r="AN675" s="117"/>
      <c r="AO675" s="117"/>
      <c r="AP675" s="117"/>
      <c r="AQ675" s="117"/>
      <c r="AR675" s="133">
        <f>'Հ4 '!K662</f>
        <v>578300.30000000005</v>
      </c>
      <c r="AS675" s="113">
        <f t="shared" si="117"/>
        <v>0</v>
      </c>
      <c r="AT675" s="118"/>
      <c r="AU675" s="118"/>
      <c r="AV675" s="118"/>
      <c r="AW675" s="118"/>
      <c r="AX675" s="118"/>
      <c r="AY675" s="118"/>
      <c r="AZ675" s="118"/>
      <c r="BA675" s="118"/>
      <c r="BB675" s="118"/>
      <c r="BC675" s="118"/>
      <c r="BD675" s="118"/>
      <c r="BE675" s="133">
        <f>'Հ4 '!L662</f>
        <v>578300.30000000005</v>
      </c>
      <c r="BF675" s="113">
        <f t="shared" si="118"/>
        <v>0</v>
      </c>
      <c r="BG675" s="119"/>
      <c r="BH675" s="119"/>
      <c r="BI675" s="119"/>
      <c r="BJ675" s="119"/>
      <c r="BK675" s="119"/>
      <c r="BL675" s="119"/>
      <c r="BM675" s="119"/>
      <c r="BN675" s="119"/>
      <c r="BO675" s="119"/>
      <c r="BP675" s="119"/>
      <c r="BQ675" s="119"/>
    </row>
    <row r="676" spans="2:69" ht="43.5" hidden="1" customHeight="1" x14ac:dyDescent="0.3">
      <c r="B676" s="111"/>
      <c r="C676" s="111">
        <f>'Հ4 '!F663</f>
        <v>0</v>
      </c>
      <c r="D676" s="111" t="str">
        <f>'Հ4 '!G663</f>
        <v xml:space="preserve"> այդ թվում` ըստ կատարողների</v>
      </c>
      <c r="E676" s="133">
        <f>'Հ4 '!H663</f>
        <v>0</v>
      </c>
      <c r="F676" s="113">
        <f t="shared" si="114"/>
        <v>0</v>
      </c>
      <c r="G676" s="115"/>
      <c r="H676" s="115"/>
      <c r="I676" s="115"/>
      <c r="J676" s="115"/>
      <c r="K676" s="115"/>
      <c r="L676" s="115"/>
      <c r="M676" s="115"/>
      <c r="N676" s="115"/>
      <c r="O676" s="115"/>
      <c r="P676" s="115"/>
      <c r="Q676" s="115"/>
      <c r="R676" s="133">
        <f>'Հ4 '!I663</f>
        <v>0</v>
      </c>
      <c r="S676" s="113">
        <f t="shared" si="115"/>
        <v>0</v>
      </c>
      <c r="T676" s="116"/>
      <c r="U676" s="116"/>
      <c r="V676" s="116"/>
      <c r="W676" s="116"/>
      <c r="X676" s="116"/>
      <c r="Y676" s="116"/>
      <c r="Z676" s="116"/>
      <c r="AA676" s="116"/>
      <c r="AB676" s="116"/>
      <c r="AC676" s="116"/>
      <c r="AD676" s="116"/>
      <c r="AE676" s="133">
        <f>'Հ4 '!J663</f>
        <v>0</v>
      </c>
      <c r="AF676" s="113">
        <f t="shared" si="116"/>
        <v>0</v>
      </c>
      <c r="AG676" s="117"/>
      <c r="AH676" s="117"/>
      <c r="AI676" s="117"/>
      <c r="AJ676" s="117"/>
      <c r="AK676" s="117"/>
      <c r="AL676" s="117"/>
      <c r="AM676" s="117"/>
      <c r="AN676" s="117"/>
      <c r="AO676" s="117"/>
      <c r="AP676" s="117"/>
      <c r="AQ676" s="117"/>
      <c r="AR676" s="133">
        <f>'Հ4 '!K663</f>
        <v>0</v>
      </c>
      <c r="AS676" s="113">
        <f t="shared" si="117"/>
        <v>0</v>
      </c>
      <c r="AT676" s="118"/>
      <c r="AU676" s="118"/>
      <c r="AV676" s="118"/>
      <c r="AW676" s="118"/>
      <c r="AX676" s="118"/>
      <c r="AY676" s="118"/>
      <c r="AZ676" s="118"/>
      <c r="BA676" s="118"/>
      <c r="BB676" s="118"/>
      <c r="BC676" s="118"/>
      <c r="BD676" s="118"/>
      <c r="BE676" s="133">
        <f>'Հ4 '!L663</f>
        <v>0</v>
      </c>
      <c r="BF676" s="113">
        <f t="shared" si="118"/>
        <v>0</v>
      </c>
      <c r="BG676" s="119"/>
      <c r="BH676" s="119"/>
      <c r="BI676" s="119"/>
      <c r="BJ676" s="119"/>
      <c r="BK676" s="119"/>
      <c r="BL676" s="119"/>
      <c r="BM676" s="119"/>
      <c r="BN676" s="119"/>
      <c r="BO676" s="119"/>
      <c r="BP676" s="119"/>
      <c r="BQ676" s="119"/>
    </row>
    <row r="677" spans="2:69" ht="43.5" hidden="1" customHeight="1" x14ac:dyDescent="0.3">
      <c r="B677" s="111"/>
      <c r="C677" s="111">
        <f>'Հ4 '!F664</f>
        <v>0</v>
      </c>
      <c r="D677" s="111" t="str">
        <f>'Հ4 '!G664</f>
        <v xml:space="preserve"> ՀՀ  աշխատանքի և սոցիալական հարցերի նախարարություն</v>
      </c>
      <c r="E677" s="133">
        <f>'Հ4 '!H664</f>
        <v>436491.13</v>
      </c>
      <c r="F677" s="113">
        <f t="shared" si="114"/>
        <v>0</v>
      </c>
      <c r="G677" s="115"/>
      <c r="H677" s="115"/>
      <c r="I677" s="115"/>
      <c r="J677" s="115"/>
      <c r="K677" s="115"/>
      <c r="L677" s="115"/>
      <c r="M677" s="115"/>
      <c r="N677" s="115"/>
      <c r="O677" s="115"/>
      <c r="P677" s="115"/>
      <c r="Q677" s="115"/>
      <c r="R677" s="133">
        <f>'Հ4 '!I664</f>
        <v>650587.80000000005</v>
      </c>
      <c r="S677" s="113">
        <f t="shared" si="115"/>
        <v>0</v>
      </c>
      <c r="T677" s="116"/>
      <c r="U677" s="116"/>
      <c r="V677" s="116"/>
      <c r="W677" s="116"/>
      <c r="X677" s="116"/>
      <c r="Y677" s="116"/>
      <c r="Z677" s="116"/>
      <c r="AA677" s="116"/>
      <c r="AB677" s="116"/>
      <c r="AC677" s="116"/>
      <c r="AD677" s="116"/>
      <c r="AE677" s="133">
        <f>'Հ4 '!J664</f>
        <v>578300.30000000005</v>
      </c>
      <c r="AF677" s="113">
        <f t="shared" si="116"/>
        <v>0</v>
      </c>
      <c r="AG677" s="117"/>
      <c r="AH677" s="117"/>
      <c r="AI677" s="117"/>
      <c r="AJ677" s="117"/>
      <c r="AK677" s="117"/>
      <c r="AL677" s="117"/>
      <c r="AM677" s="117"/>
      <c r="AN677" s="117"/>
      <c r="AO677" s="117"/>
      <c r="AP677" s="117"/>
      <c r="AQ677" s="117"/>
      <c r="AR677" s="133">
        <f>'Հ4 '!K664</f>
        <v>578300.30000000005</v>
      </c>
      <c r="AS677" s="113">
        <f t="shared" si="117"/>
        <v>0</v>
      </c>
      <c r="AT677" s="118"/>
      <c r="AU677" s="118"/>
      <c r="AV677" s="118"/>
      <c r="AW677" s="118"/>
      <c r="AX677" s="118"/>
      <c r="AY677" s="118"/>
      <c r="AZ677" s="118"/>
      <c r="BA677" s="118"/>
      <c r="BB677" s="118"/>
      <c r="BC677" s="118"/>
      <c r="BD677" s="118"/>
      <c r="BE677" s="133">
        <f>'Հ4 '!L664</f>
        <v>578300.30000000005</v>
      </c>
      <c r="BF677" s="113">
        <f t="shared" si="118"/>
        <v>0</v>
      </c>
      <c r="BG677" s="119"/>
      <c r="BH677" s="119"/>
      <c r="BI677" s="119"/>
      <c r="BJ677" s="119"/>
      <c r="BK677" s="119"/>
      <c r="BL677" s="119"/>
      <c r="BM677" s="119"/>
      <c r="BN677" s="119"/>
      <c r="BO677" s="119"/>
      <c r="BP677" s="119"/>
      <c r="BQ677" s="119"/>
    </row>
    <row r="678" spans="2:69" ht="43.5" hidden="1" customHeight="1" x14ac:dyDescent="0.3">
      <c r="B678" s="111"/>
      <c r="C678" s="111">
        <f>'Հ4 '!F665</f>
        <v>0</v>
      </c>
      <c r="D678" s="111" t="str">
        <f>'Հ4 '!G665</f>
        <v xml:space="preserve"> այդ թվում` բյուջետային ծախսերի տնտեսագիտական դասակարգման հոդվածներ</v>
      </c>
      <c r="E678" s="133">
        <f>'Հ4 '!H665</f>
        <v>0</v>
      </c>
      <c r="F678" s="113">
        <f t="shared" si="114"/>
        <v>0</v>
      </c>
      <c r="G678" s="115"/>
      <c r="H678" s="115"/>
      <c r="I678" s="115"/>
      <c r="J678" s="115"/>
      <c r="K678" s="115"/>
      <c r="L678" s="115"/>
      <c r="M678" s="115"/>
      <c r="N678" s="115"/>
      <c r="O678" s="115"/>
      <c r="P678" s="115"/>
      <c r="Q678" s="115"/>
      <c r="R678" s="133">
        <f>'Հ4 '!I665</f>
        <v>0</v>
      </c>
      <c r="S678" s="113">
        <f t="shared" si="115"/>
        <v>0</v>
      </c>
      <c r="T678" s="116"/>
      <c r="U678" s="116"/>
      <c r="V678" s="116"/>
      <c r="W678" s="116"/>
      <c r="X678" s="116"/>
      <c r="Y678" s="116"/>
      <c r="Z678" s="116"/>
      <c r="AA678" s="116"/>
      <c r="AB678" s="116"/>
      <c r="AC678" s="116"/>
      <c r="AD678" s="116"/>
      <c r="AE678" s="133">
        <f>'Հ4 '!J665</f>
        <v>0</v>
      </c>
      <c r="AF678" s="113">
        <f t="shared" si="116"/>
        <v>0</v>
      </c>
      <c r="AG678" s="117"/>
      <c r="AH678" s="117"/>
      <c r="AI678" s="117"/>
      <c r="AJ678" s="117"/>
      <c r="AK678" s="117"/>
      <c r="AL678" s="117"/>
      <c r="AM678" s="117"/>
      <c r="AN678" s="117"/>
      <c r="AO678" s="117"/>
      <c r="AP678" s="117"/>
      <c r="AQ678" s="117"/>
      <c r="AR678" s="133">
        <f>'Հ4 '!K665</f>
        <v>0</v>
      </c>
      <c r="AS678" s="113">
        <f t="shared" si="117"/>
        <v>0</v>
      </c>
      <c r="AT678" s="118"/>
      <c r="AU678" s="118"/>
      <c r="AV678" s="118"/>
      <c r="AW678" s="118"/>
      <c r="AX678" s="118"/>
      <c r="AY678" s="118"/>
      <c r="AZ678" s="118"/>
      <c r="BA678" s="118"/>
      <c r="BB678" s="118"/>
      <c r="BC678" s="118"/>
      <c r="BD678" s="118"/>
      <c r="BE678" s="133">
        <f>'Հ4 '!L665</f>
        <v>0</v>
      </c>
      <c r="BF678" s="113">
        <f t="shared" si="118"/>
        <v>0</v>
      </c>
      <c r="BG678" s="119"/>
      <c r="BH678" s="119"/>
      <c r="BI678" s="119"/>
      <c r="BJ678" s="119"/>
      <c r="BK678" s="119"/>
      <c r="BL678" s="119"/>
      <c r="BM678" s="119"/>
      <c r="BN678" s="119"/>
      <c r="BO678" s="119"/>
      <c r="BP678" s="119"/>
      <c r="BQ678" s="119"/>
    </row>
    <row r="679" spans="2:69" ht="43.5" hidden="1" customHeight="1" x14ac:dyDescent="0.3">
      <c r="B679" s="111"/>
      <c r="C679" s="111">
        <f>'Հ4 '!F666</f>
        <v>0</v>
      </c>
      <c r="D679" s="111" t="str">
        <f>'Հ4 '!G666</f>
        <v xml:space="preserve"> ԸՆԴԱՄԵՆԸ ԾԱԽՍԵՐ</v>
      </c>
      <c r="E679" s="133">
        <f>'Հ4 '!H666</f>
        <v>436491.13</v>
      </c>
      <c r="F679" s="113">
        <f t="shared" si="114"/>
        <v>0</v>
      </c>
      <c r="G679" s="115"/>
      <c r="H679" s="115"/>
      <c r="I679" s="115"/>
      <c r="J679" s="115"/>
      <c r="K679" s="115"/>
      <c r="L679" s="115"/>
      <c r="M679" s="115"/>
      <c r="N679" s="115"/>
      <c r="O679" s="115"/>
      <c r="P679" s="115"/>
      <c r="Q679" s="115"/>
      <c r="R679" s="133">
        <f>'Հ4 '!I666</f>
        <v>650587.80000000005</v>
      </c>
      <c r="S679" s="113">
        <f t="shared" si="115"/>
        <v>0</v>
      </c>
      <c r="T679" s="116"/>
      <c r="U679" s="116"/>
      <c r="V679" s="116"/>
      <c r="W679" s="116"/>
      <c r="X679" s="116"/>
      <c r="Y679" s="116"/>
      <c r="Z679" s="116"/>
      <c r="AA679" s="116"/>
      <c r="AB679" s="116"/>
      <c r="AC679" s="116"/>
      <c r="AD679" s="116"/>
      <c r="AE679" s="133">
        <f>'Հ4 '!J666</f>
        <v>578300.30000000005</v>
      </c>
      <c r="AF679" s="113">
        <f t="shared" si="116"/>
        <v>0</v>
      </c>
      <c r="AG679" s="117"/>
      <c r="AH679" s="117"/>
      <c r="AI679" s="117"/>
      <c r="AJ679" s="117"/>
      <c r="AK679" s="117"/>
      <c r="AL679" s="117"/>
      <c r="AM679" s="117"/>
      <c r="AN679" s="117"/>
      <c r="AO679" s="117"/>
      <c r="AP679" s="117"/>
      <c r="AQ679" s="117"/>
      <c r="AR679" s="133">
        <f>'Հ4 '!K666</f>
        <v>578300.30000000005</v>
      </c>
      <c r="AS679" s="113">
        <f t="shared" si="117"/>
        <v>0</v>
      </c>
      <c r="AT679" s="118"/>
      <c r="AU679" s="118"/>
      <c r="AV679" s="118"/>
      <c r="AW679" s="118"/>
      <c r="AX679" s="118"/>
      <c r="AY679" s="118"/>
      <c r="AZ679" s="118"/>
      <c r="BA679" s="118"/>
      <c r="BB679" s="118"/>
      <c r="BC679" s="118"/>
      <c r="BD679" s="118"/>
      <c r="BE679" s="133">
        <f>'Հ4 '!L666</f>
        <v>578300.30000000005</v>
      </c>
      <c r="BF679" s="113">
        <f t="shared" si="118"/>
        <v>0</v>
      </c>
      <c r="BG679" s="119"/>
      <c r="BH679" s="119"/>
      <c r="BI679" s="119"/>
      <c r="BJ679" s="119"/>
      <c r="BK679" s="119"/>
      <c r="BL679" s="119"/>
      <c r="BM679" s="119"/>
      <c r="BN679" s="119"/>
      <c r="BO679" s="119"/>
      <c r="BP679" s="119"/>
      <c r="BQ679" s="119"/>
    </row>
    <row r="680" spans="2:69" ht="43.5" hidden="1" customHeight="1" x14ac:dyDescent="0.3">
      <c r="B680" s="111"/>
      <c r="C680" s="111">
        <f>'Հ4 '!F667</f>
        <v>0</v>
      </c>
      <c r="D680" s="111" t="str">
        <f>'Հ4 '!G667</f>
        <v xml:space="preserve"> ԸՆԹԱՑԻԿ ԾԱԽՍԵՐ</v>
      </c>
      <c r="E680" s="133">
        <f>'Հ4 '!H667</f>
        <v>436491.13</v>
      </c>
      <c r="F680" s="113">
        <f t="shared" si="114"/>
        <v>0</v>
      </c>
      <c r="G680" s="115"/>
      <c r="H680" s="115"/>
      <c r="I680" s="115"/>
      <c r="J680" s="115"/>
      <c r="K680" s="115"/>
      <c r="L680" s="115"/>
      <c r="M680" s="115"/>
      <c r="N680" s="115"/>
      <c r="O680" s="115"/>
      <c r="P680" s="115"/>
      <c r="Q680" s="115"/>
      <c r="R680" s="133">
        <f>'Հ4 '!I667</f>
        <v>650587.80000000005</v>
      </c>
      <c r="S680" s="113">
        <f t="shared" si="115"/>
        <v>0</v>
      </c>
      <c r="T680" s="116"/>
      <c r="U680" s="116"/>
      <c r="V680" s="116"/>
      <c r="W680" s="116"/>
      <c r="X680" s="116"/>
      <c r="Y680" s="116"/>
      <c r="Z680" s="116"/>
      <c r="AA680" s="116"/>
      <c r="AB680" s="116"/>
      <c r="AC680" s="116"/>
      <c r="AD680" s="116"/>
      <c r="AE680" s="133">
        <f>'Հ4 '!J667</f>
        <v>578300.30000000005</v>
      </c>
      <c r="AF680" s="113">
        <f t="shared" si="116"/>
        <v>0</v>
      </c>
      <c r="AG680" s="117"/>
      <c r="AH680" s="117"/>
      <c r="AI680" s="117"/>
      <c r="AJ680" s="117"/>
      <c r="AK680" s="117"/>
      <c r="AL680" s="117"/>
      <c r="AM680" s="117"/>
      <c r="AN680" s="117"/>
      <c r="AO680" s="117"/>
      <c r="AP680" s="117"/>
      <c r="AQ680" s="117"/>
      <c r="AR680" s="133">
        <f>'Հ4 '!K667</f>
        <v>578300.30000000005</v>
      </c>
      <c r="AS680" s="113">
        <f t="shared" si="117"/>
        <v>0</v>
      </c>
      <c r="AT680" s="118"/>
      <c r="AU680" s="118"/>
      <c r="AV680" s="118"/>
      <c r="AW680" s="118"/>
      <c r="AX680" s="118"/>
      <c r="AY680" s="118"/>
      <c r="AZ680" s="118"/>
      <c r="BA680" s="118"/>
      <c r="BB680" s="118"/>
      <c r="BC680" s="118"/>
      <c r="BD680" s="118"/>
      <c r="BE680" s="133">
        <f>'Հ4 '!L667</f>
        <v>578300.30000000005</v>
      </c>
      <c r="BF680" s="113">
        <f t="shared" si="118"/>
        <v>0</v>
      </c>
      <c r="BG680" s="119"/>
      <c r="BH680" s="119"/>
      <c r="BI680" s="119"/>
      <c r="BJ680" s="119"/>
      <c r="BK680" s="119"/>
      <c r="BL680" s="119"/>
      <c r="BM680" s="119"/>
      <c r="BN680" s="119"/>
      <c r="BO680" s="119"/>
      <c r="BP680" s="119"/>
      <c r="BQ680" s="119"/>
    </row>
    <row r="681" spans="2:69" ht="43.5" hidden="1" customHeight="1" x14ac:dyDescent="0.3">
      <c r="B681" s="111"/>
      <c r="C681" s="111">
        <f>'Հ4 '!F668</f>
        <v>0</v>
      </c>
      <c r="D681" s="111" t="str">
        <f>'Հ4 '!G668</f>
        <v xml:space="preserve"> ԴՐԱՄԱՇՆՈՐՀՆԵՐ</v>
      </c>
      <c r="E681" s="133">
        <f>'Հ4 '!H668</f>
        <v>436491.13</v>
      </c>
      <c r="F681" s="113">
        <f t="shared" si="114"/>
        <v>0</v>
      </c>
      <c r="G681" s="115"/>
      <c r="H681" s="115"/>
      <c r="I681" s="115"/>
      <c r="J681" s="115"/>
      <c r="K681" s="115"/>
      <c r="L681" s="115"/>
      <c r="M681" s="115"/>
      <c r="N681" s="115"/>
      <c r="O681" s="115"/>
      <c r="P681" s="115"/>
      <c r="Q681" s="115"/>
      <c r="R681" s="133">
        <f>'Հ4 '!I668</f>
        <v>650587.80000000005</v>
      </c>
      <c r="S681" s="113">
        <f t="shared" si="115"/>
        <v>0</v>
      </c>
      <c r="T681" s="116"/>
      <c r="U681" s="116"/>
      <c r="V681" s="116"/>
      <c r="W681" s="116"/>
      <c r="X681" s="116"/>
      <c r="Y681" s="116"/>
      <c r="Z681" s="116"/>
      <c r="AA681" s="116"/>
      <c r="AB681" s="116"/>
      <c r="AC681" s="116"/>
      <c r="AD681" s="116"/>
      <c r="AE681" s="133">
        <f>'Հ4 '!J668</f>
        <v>578300.30000000005</v>
      </c>
      <c r="AF681" s="113">
        <f t="shared" si="116"/>
        <v>0</v>
      </c>
      <c r="AG681" s="117"/>
      <c r="AH681" s="117"/>
      <c r="AI681" s="117"/>
      <c r="AJ681" s="117"/>
      <c r="AK681" s="117"/>
      <c r="AL681" s="117"/>
      <c r="AM681" s="117"/>
      <c r="AN681" s="117"/>
      <c r="AO681" s="117"/>
      <c r="AP681" s="117"/>
      <c r="AQ681" s="117"/>
      <c r="AR681" s="133">
        <f>'Հ4 '!K668</f>
        <v>578300.30000000005</v>
      </c>
      <c r="AS681" s="113">
        <f t="shared" si="117"/>
        <v>0</v>
      </c>
      <c r="AT681" s="118"/>
      <c r="AU681" s="118"/>
      <c r="AV681" s="118"/>
      <c r="AW681" s="118"/>
      <c r="AX681" s="118"/>
      <c r="AY681" s="118"/>
      <c r="AZ681" s="118"/>
      <c r="BA681" s="118"/>
      <c r="BB681" s="118"/>
      <c r="BC681" s="118"/>
      <c r="BD681" s="118"/>
      <c r="BE681" s="133">
        <f>'Հ4 '!L668</f>
        <v>578300.30000000005</v>
      </c>
      <c r="BF681" s="113">
        <f t="shared" si="118"/>
        <v>0</v>
      </c>
      <c r="BG681" s="119"/>
      <c r="BH681" s="119"/>
      <c r="BI681" s="119"/>
      <c r="BJ681" s="119"/>
      <c r="BK681" s="119"/>
      <c r="BL681" s="119"/>
      <c r="BM681" s="119"/>
      <c r="BN681" s="119"/>
      <c r="BO681" s="119"/>
      <c r="BP681" s="119"/>
      <c r="BQ681" s="119"/>
    </row>
    <row r="682" spans="2:69" ht="43.5" hidden="1" customHeight="1" x14ac:dyDescent="0.3">
      <c r="B682" s="111"/>
      <c r="C682" s="111">
        <f>'Հ4 '!F669</f>
        <v>0</v>
      </c>
      <c r="D682" s="111" t="str">
        <f>'Հ4 '!G669</f>
        <v xml:space="preserve"> Ընթացիկ դրամաշնորհներ պետական հատվածի այլ մակարդակներին</v>
      </c>
      <c r="E682" s="133">
        <f>'Հ4 '!H669</f>
        <v>436491.13</v>
      </c>
      <c r="F682" s="113">
        <f t="shared" si="114"/>
        <v>0</v>
      </c>
      <c r="G682" s="115"/>
      <c r="H682" s="115"/>
      <c r="I682" s="115"/>
      <c r="J682" s="115"/>
      <c r="K682" s="115"/>
      <c r="L682" s="115"/>
      <c r="M682" s="115"/>
      <c r="N682" s="115"/>
      <c r="O682" s="115"/>
      <c r="P682" s="115"/>
      <c r="Q682" s="115"/>
      <c r="R682" s="133">
        <f>'Հ4 '!I669</f>
        <v>650587.80000000005</v>
      </c>
      <c r="S682" s="113">
        <f t="shared" si="115"/>
        <v>0</v>
      </c>
      <c r="T682" s="116"/>
      <c r="U682" s="116"/>
      <c r="V682" s="116"/>
      <c r="W682" s="116"/>
      <c r="X682" s="116"/>
      <c r="Y682" s="116"/>
      <c r="Z682" s="116"/>
      <c r="AA682" s="116"/>
      <c r="AB682" s="116"/>
      <c r="AC682" s="116"/>
      <c r="AD682" s="116"/>
      <c r="AE682" s="133">
        <f>'Հ4 '!J669</f>
        <v>578300.30000000005</v>
      </c>
      <c r="AF682" s="113">
        <f t="shared" si="116"/>
        <v>0</v>
      </c>
      <c r="AG682" s="117"/>
      <c r="AH682" s="117"/>
      <c r="AI682" s="117"/>
      <c r="AJ682" s="117"/>
      <c r="AK682" s="117"/>
      <c r="AL682" s="117"/>
      <c r="AM682" s="117"/>
      <c r="AN682" s="117"/>
      <c r="AO682" s="117"/>
      <c r="AP682" s="117"/>
      <c r="AQ682" s="117"/>
      <c r="AR682" s="133">
        <f>'Հ4 '!K669</f>
        <v>578300.30000000005</v>
      </c>
      <c r="AS682" s="113">
        <f t="shared" si="117"/>
        <v>0</v>
      </c>
      <c r="AT682" s="118"/>
      <c r="AU682" s="118"/>
      <c r="AV682" s="118"/>
      <c r="AW682" s="118"/>
      <c r="AX682" s="118"/>
      <c r="AY682" s="118"/>
      <c r="AZ682" s="118"/>
      <c r="BA682" s="118"/>
      <c r="BB682" s="118"/>
      <c r="BC682" s="118"/>
      <c r="BD682" s="118"/>
      <c r="BE682" s="133">
        <f>'Հ4 '!L669</f>
        <v>578300.30000000005</v>
      </c>
      <c r="BF682" s="113">
        <f t="shared" si="118"/>
        <v>0</v>
      </c>
      <c r="BG682" s="119"/>
      <c r="BH682" s="119"/>
      <c r="BI682" s="119"/>
      <c r="BJ682" s="119"/>
      <c r="BK682" s="119"/>
      <c r="BL682" s="119"/>
      <c r="BM682" s="119"/>
      <c r="BN682" s="119"/>
      <c r="BO682" s="119"/>
      <c r="BP682" s="119"/>
      <c r="BQ682" s="119"/>
    </row>
    <row r="683" spans="2:69" ht="43.5" hidden="1" customHeight="1" x14ac:dyDescent="0.3">
      <c r="B683" s="111"/>
      <c r="C683" s="111">
        <f>'Հ4 '!F670</f>
        <v>0</v>
      </c>
      <c r="D683" s="111" t="str">
        <f>'Հ4 '!G670</f>
        <v xml:space="preserve"> - Այլ ընթացիկ դրամաշնորհներ</v>
      </c>
      <c r="E683" s="133">
        <f>'Հ4 '!H670</f>
        <v>436491.13</v>
      </c>
      <c r="F683" s="113">
        <f t="shared" si="114"/>
        <v>0</v>
      </c>
      <c r="G683" s="115"/>
      <c r="H683" s="115"/>
      <c r="I683" s="115"/>
      <c r="J683" s="115"/>
      <c r="K683" s="115"/>
      <c r="L683" s="115"/>
      <c r="M683" s="115"/>
      <c r="N683" s="115"/>
      <c r="O683" s="115"/>
      <c r="P683" s="115"/>
      <c r="Q683" s="115"/>
      <c r="R683" s="133">
        <f>'Հ4 '!I670</f>
        <v>650587.80000000005</v>
      </c>
      <c r="S683" s="113">
        <f t="shared" si="115"/>
        <v>0</v>
      </c>
      <c r="T683" s="116"/>
      <c r="U683" s="116"/>
      <c r="V683" s="116"/>
      <c r="W683" s="116"/>
      <c r="X683" s="116"/>
      <c r="Y683" s="116"/>
      <c r="Z683" s="116"/>
      <c r="AA683" s="116"/>
      <c r="AB683" s="116"/>
      <c r="AC683" s="116"/>
      <c r="AD683" s="116"/>
      <c r="AE683" s="133">
        <f>'Հ4 '!J670</f>
        <v>578300.30000000005</v>
      </c>
      <c r="AF683" s="113">
        <f t="shared" si="116"/>
        <v>0</v>
      </c>
      <c r="AG683" s="117"/>
      <c r="AH683" s="117"/>
      <c r="AI683" s="117"/>
      <c r="AJ683" s="117"/>
      <c r="AK683" s="117"/>
      <c r="AL683" s="117"/>
      <c r="AM683" s="117"/>
      <c r="AN683" s="117"/>
      <c r="AO683" s="117"/>
      <c r="AP683" s="117"/>
      <c r="AQ683" s="117"/>
      <c r="AR683" s="133">
        <f>'Հ4 '!K670</f>
        <v>578300.30000000005</v>
      </c>
      <c r="AS683" s="113">
        <f t="shared" si="117"/>
        <v>0</v>
      </c>
      <c r="AT683" s="118"/>
      <c r="AU683" s="118"/>
      <c r="AV683" s="118"/>
      <c r="AW683" s="118"/>
      <c r="AX683" s="118"/>
      <c r="AY683" s="118"/>
      <c r="AZ683" s="118"/>
      <c r="BA683" s="118"/>
      <c r="BB683" s="118"/>
      <c r="BC683" s="118"/>
      <c r="BD683" s="118"/>
      <c r="BE683" s="133">
        <f>'Հ4 '!L670</f>
        <v>578300.30000000005</v>
      </c>
      <c r="BF683" s="113">
        <f t="shared" si="118"/>
        <v>0</v>
      </c>
      <c r="BG683" s="119"/>
      <c r="BH683" s="119"/>
      <c r="BI683" s="119"/>
      <c r="BJ683" s="119"/>
      <c r="BK683" s="119"/>
      <c r="BL683" s="119"/>
      <c r="BM683" s="119"/>
      <c r="BN683" s="119"/>
      <c r="BO683" s="119"/>
      <c r="BP683" s="119"/>
      <c r="BQ683" s="119"/>
    </row>
    <row r="684" spans="2:69" ht="43.5" customHeight="1" x14ac:dyDescent="0.3">
      <c r="B684" s="111"/>
      <c r="C684" s="111" t="str">
        <f>'Հ4 '!F671</f>
        <v xml:space="preserve"> 12001</v>
      </c>
      <c r="D684" s="111" t="str">
        <f>'Հ4 '!G671</f>
        <v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v>
      </c>
      <c r="E684" s="133">
        <f>'Հ4 '!H671</f>
        <v>3396</v>
      </c>
      <c r="F684" s="113">
        <f t="shared" si="114"/>
        <v>3396</v>
      </c>
      <c r="G684" s="115">
        <v>3396</v>
      </c>
      <c r="H684" s="115"/>
      <c r="I684" s="115"/>
      <c r="J684" s="115"/>
      <c r="K684" s="115"/>
      <c r="L684" s="115"/>
      <c r="M684" s="115"/>
      <c r="N684" s="115"/>
      <c r="O684" s="115"/>
      <c r="P684" s="115"/>
      <c r="Q684" s="115"/>
      <c r="R684" s="133">
        <f>'Հ4 '!I671</f>
        <v>31392</v>
      </c>
      <c r="S684" s="113">
        <f t="shared" si="115"/>
        <v>0</v>
      </c>
      <c r="T684" s="116"/>
      <c r="U684" s="116"/>
      <c r="V684" s="116"/>
      <c r="W684" s="116"/>
      <c r="X684" s="116"/>
      <c r="Y684" s="116"/>
      <c r="Z684" s="116"/>
      <c r="AA684" s="116"/>
      <c r="AB684" s="116"/>
      <c r="AC684" s="116"/>
      <c r="AD684" s="116"/>
      <c r="AE684" s="133">
        <f>'Հ4 '!J671</f>
        <v>31392</v>
      </c>
      <c r="AF684" s="113">
        <f t="shared" si="116"/>
        <v>0</v>
      </c>
      <c r="AG684" s="117"/>
      <c r="AH684" s="117"/>
      <c r="AI684" s="117"/>
      <c r="AJ684" s="117"/>
      <c r="AK684" s="117"/>
      <c r="AL684" s="117"/>
      <c r="AM684" s="117"/>
      <c r="AN684" s="117"/>
      <c r="AO684" s="117"/>
      <c r="AP684" s="117"/>
      <c r="AQ684" s="117"/>
      <c r="AR684" s="133">
        <f>'Հ4 '!K671</f>
        <v>31392</v>
      </c>
      <c r="AS684" s="113">
        <f t="shared" si="117"/>
        <v>0</v>
      </c>
      <c r="AT684" s="118"/>
      <c r="AU684" s="118"/>
      <c r="AV684" s="118"/>
      <c r="AW684" s="118"/>
      <c r="AX684" s="118"/>
      <c r="AY684" s="118"/>
      <c r="AZ684" s="118"/>
      <c r="BA684" s="118"/>
      <c r="BB684" s="118"/>
      <c r="BC684" s="118"/>
      <c r="BD684" s="118"/>
      <c r="BE684" s="133">
        <f>'Հ4 '!L671</f>
        <v>31392</v>
      </c>
      <c r="BF684" s="113">
        <f t="shared" si="118"/>
        <v>0</v>
      </c>
      <c r="BG684" s="119"/>
      <c r="BH684" s="119"/>
      <c r="BI684" s="119"/>
      <c r="BJ684" s="119"/>
      <c r="BK684" s="119"/>
      <c r="BL684" s="119"/>
      <c r="BM684" s="119"/>
      <c r="BN684" s="119"/>
      <c r="BO684" s="119"/>
      <c r="BP684" s="119"/>
      <c r="BQ684" s="119"/>
    </row>
    <row r="685" spans="2:69" ht="43.5" hidden="1" customHeight="1" x14ac:dyDescent="0.3">
      <c r="B685" s="111"/>
      <c r="C685" s="111">
        <f>'Հ4 '!F672</f>
        <v>0</v>
      </c>
      <c r="D685" s="111" t="str">
        <f>'Հ4 '!G672</f>
        <v xml:space="preserve"> այդ թվում` ըստ կատարողների</v>
      </c>
      <c r="E685" s="133">
        <f>'Հ4 '!H672</f>
        <v>0</v>
      </c>
      <c r="F685" s="113">
        <f t="shared" si="114"/>
        <v>0</v>
      </c>
      <c r="G685" s="115"/>
      <c r="H685" s="115"/>
      <c r="I685" s="115"/>
      <c r="J685" s="115"/>
      <c r="K685" s="115"/>
      <c r="L685" s="115"/>
      <c r="M685" s="115"/>
      <c r="N685" s="115"/>
      <c r="O685" s="115"/>
      <c r="P685" s="115"/>
      <c r="Q685" s="115"/>
      <c r="R685" s="133">
        <f>'Հ4 '!I672</f>
        <v>0</v>
      </c>
      <c r="S685" s="113">
        <f t="shared" si="115"/>
        <v>0</v>
      </c>
      <c r="T685" s="116"/>
      <c r="U685" s="116"/>
      <c r="V685" s="116"/>
      <c r="W685" s="116"/>
      <c r="X685" s="116"/>
      <c r="Y685" s="116"/>
      <c r="Z685" s="116"/>
      <c r="AA685" s="116"/>
      <c r="AB685" s="116"/>
      <c r="AC685" s="116"/>
      <c r="AD685" s="116"/>
      <c r="AE685" s="133">
        <f>'Հ4 '!J672</f>
        <v>0</v>
      </c>
      <c r="AF685" s="113">
        <f t="shared" si="116"/>
        <v>0</v>
      </c>
      <c r="AG685" s="117"/>
      <c r="AH685" s="117"/>
      <c r="AI685" s="117"/>
      <c r="AJ685" s="117"/>
      <c r="AK685" s="117"/>
      <c r="AL685" s="117"/>
      <c r="AM685" s="117"/>
      <c r="AN685" s="117"/>
      <c r="AO685" s="117"/>
      <c r="AP685" s="117"/>
      <c r="AQ685" s="117"/>
      <c r="AR685" s="133">
        <f>'Հ4 '!K672</f>
        <v>0</v>
      </c>
      <c r="AS685" s="113">
        <f t="shared" si="117"/>
        <v>0</v>
      </c>
      <c r="AT685" s="118"/>
      <c r="AU685" s="118"/>
      <c r="AV685" s="118"/>
      <c r="AW685" s="118"/>
      <c r="AX685" s="118"/>
      <c r="AY685" s="118"/>
      <c r="AZ685" s="118"/>
      <c r="BA685" s="118"/>
      <c r="BB685" s="118"/>
      <c r="BC685" s="118"/>
      <c r="BD685" s="118"/>
      <c r="BE685" s="133">
        <f>'Հ4 '!L672</f>
        <v>0</v>
      </c>
      <c r="BF685" s="113">
        <f t="shared" si="118"/>
        <v>0</v>
      </c>
      <c r="BG685" s="119"/>
      <c r="BH685" s="119"/>
      <c r="BI685" s="119"/>
      <c r="BJ685" s="119"/>
      <c r="BK685" s="119"/>
      <c r="BL685" s="119"/>
      <c r="BM685" s="119"/>
      <c r="BN685" s="119"/>
      <c r="BO685" s="119"/>
      <c r="BP685" s="119"/>
      <c r="BQ685" s="119"/>
    </row>
    <row r="686" spans="2:69" ht="43.5" hidden="1" customHeight="1" x14ac:dyDescent="0.3">
      <c r="B686" s="111"/>
      <c r="C686" s="111">
        <f>'Հ4 '!F673</f>
        <v>0</v>
      </c>
      <c r="D686" s="111" t="str">
        <f>'Հ4 '!G673</f>
        <v xml:space="preserve"> ՀՀ  աշխատանքի և սոցիալական հարցերի նախարարություն</v>
      </c>
      <c r="E686" s="133">
        <f>'Հ4 '!H673</f>
        <v>3396</v>
      </c>
      <c r="F686" s="113">
        <f t="shared" si="114"/>
        <v>0</v>
      </c>
      <c r="G686" s="115"/>
      <c r="H686" s="115"/>
      <c r="I686" s="115"/>
      <c r="J686" s="115"/>
      <c r="K686" s="115"/>
      <c r="L686" s="115"/>
      <c r="M686" s="115"/>
      <c r="N686" s="115"/>
      <c r="O686" s="115"/>
      <c r="P686" s="115"/>
      <c r="Q686" s="115"/>
      <c r="R686" s="133">
        <f>'Հ4 '!I673</f>
        <v>31392</v>
      </c>
      <c r="S686" s="113">
        <f t="shared" si="115"/>
        <v>0</v>
      </c>
      <c r="T686" s="116"/>
      <c r="U686" s="116"/>
      <c r="V686" s="116"/>
      <c r="W686" s="116"/>
      <c r="X686" s="116"/>
      <c r="Y686" s="116"/>
      <c r="Z686" s="116"/>
      <c r="AA686" s="116"/>
      <c r="AB686" s="116"/>
      <c r="AC686" s="116"/>
      <c r="AD686" s="116"/>
      <c r="AE686" s="133">
        <f>'Հ4 '!J673</f>
        <v>31392</v>
      </c>
      <c r="AF686" s="113">
        <f t="shared" si="116"/>
        <v>0</v>
      </c>
      <c r="AG686" s="117"/>
      <c r="AH686" s="117"/>
      <c r="AI686" s="117"/>
      <c r="AJ686" s="117"/>
      <c r="AK686" s="117"/>
      <c r="AL686" s="117"/>
      <c r="AM686" s="117"/>
      <c r="AN686" s="117"/>
      <c r="AO686" s="117"/>
      <c r="AP686" s="117"/>
      <c r="AQ686" s="117"/>
      <c r="AR686" s="133">
        <f>'Հ4 '!K673</f>
        <v>31392</v>
      </c>
      <c r="AS686" s="113">
        <f t="shared" si="117"/>
        <v>0</v>
      </c>
      <c r="AT686" s="118"/>
      <c r="AU686" s="118"/>
      <c r="AV686" s="118"/>
      <c r="AW686" s="118"/>
      <c r="AX686" s="118"/>
      <c r="AY686" s="118"/>
      <c r="AZ686" s="118"/>
      <c r="BA686" s="118"/>
      <c r="BB686" s="118"/>
      <c r="BC686" s="118"/>
      <c r="BD686" s="118"/>
      <c r="BE686" s="133">
        <f>'Հ4 '!L673</f>
        <v>31392</v>
      </c>
      <c r="BF686" s="113">
        <f t="shared" si="118"/>
        <v>0</v>
      </c>
      <c r="BG686" s="119"/>
      <c r="BH686" s="119"/>
      <c r="BI686" s="119"/>
      <c r="BJ686" s="119"/>
      <c r="BK686" s="119"/>
      <c r="BL686" s="119"/>
      <c r="BM686" s="119"/>
      <c r="BN686" s="119"/>
      <c r="BO686" s="119"/>
      <c r="BP686" s="119"/>
      <c r="BQ686" s="119"/>
    </row>
    <row r="687" spans="2:69" ht="43.5" hidden="1" customHeight="1" x14ac:dyDescent="0.3">
      <c r="B687" s="111"/>
      <c r="C687" s="111">
        <f>'Հ4 '!F674</f>
        <v>0</v>
      </c>
      <c r="D687" s="111" t="str">
        <f>'Հ4 '!G674</f>
        <v xml:space="preserve"> այդ թվում` բյուջետային ծախսերի տնտեսագիտական դասակարգման հոդվածներ</v>
      </c>
      <c r="E687" s="133">
        <f>'Հ4 '!H674</f>
        <v>0</v>
      </c>
      <c r="F687" s="113">
        <f t="shared" si="114"/>
        <v>0</v>
      </c>
      <c r="G687" s="115"/>
      <c r="H687" s="115"/>
      <c r="I687" s="115"/>
      <c r="J687" s="115"/>
      <c r="K687" s="115"/>
      <c r="L687" s="115"/>
      <c r="M687" s="115"/>
      <c r="N687" s="115"/>
      <c r="O687" s="115"/>
      <c r="P687" s="115"/>
      <c r="Q687" s="115"/>
      <c r="R687" s="133">
        <f>'Հ4 '!I674</f>
        <v>0</v>
      </c>
      <c r="S687" s="113">
        <f t="shared" si="115"/>
        <v>0</v>
      </c>
      <c r="T687" s="116"/>
      <c r="U687" s="116"/>
      <c r="V687" s="116"/>
      <c r="W687" s="116"/>
      <c r="X687" s="116"/>
      <c r="Y687" s="116"/>
      <c r="Z687" s="116"/>
      <c r="AA687" s="116"/>
      <c r="AB687" s="116"/>
      <c r="AC687" s="116"/>
      <c r="AD687" s="116"/>
      <c r="AE687" s="133">
        <f>'Հ4 '!J674</f>
        <v>0</v>
      </c>
      <c r="AF687" s="113">
        <f t="shared" si="116"/>
        <v>0</v>
      </c>
      <c r="AG687" s="117"/>
      <c r="AH687" s="117"/>
      <c r="AI687" s="117"/>
      <c r="AJ687" s="117"/>
      <c r="AK687" s="117"/>
      <c r="AL687" s="117"/>
      <c r="AM687" s="117"/>
      <c r="AN687" s="117"/>
      <c r="AO687" s="117"/>
      <c r="AP687" s="117"/>
      <c r="AQ687" s="117"/>
      <c r="AR687" s="133">
        <f>'Հ4 '!K674</f>
        <v>0</v>
      </c>
      <c r="AS687" s="113">
        <f t="shared" si="117"/>
        <v>0</v>
      </c>
      <c r="AT687" s="118"/>
      <c r="AU687" s="118"/>
      <c r="AV687" s="118"/>
      <c r="AW687" s="118"/>
      <c r="AX687" s="118"/>
      <c r="AY687" s="118"/>
      <c r="AZ687" s="118"/>
      <c r="BA687" s="118"/>
      <c r="BB687" s="118"/>
      <c r="BC687" s="118"/>
      <c r="BD687" s="118"/>
      <c r="BE687" s="133">
        <f>'Հ4 '!L674</f>
        <v>0</v>
      </c>
      <c r="BF687" s="113">
        <f t="shared" si="118"/>
        <v>0</v>
      </c>
      <c r="BG687" s="119"/>
      <c r="BH687" s="119"/>
      <c r="BI687" s="119"/>
      <c r="BJ687" s="119"/>
      <c r="BK687" s="119"/>
      <c r="BL687" s="119"/>
      <c r="BM687" s="119"/>
      <c r="BN687" s="119"/>
      <c r="BO687" s="119"/>
      <c r="BP687" s="119"/>
      <c r="BQ687" s="119"/>
    </row>
    <row r="688" spans="2:69" ht="43.5" hidden="1" customHeight="1" x14ac:dyDescent="0.3">
      <c r="B688" s="111"/>
      <c r="C688" s="111">
        <f>'Հ4 '!F675</f>
        <v>0</v>
      </c>
      <c r="D688" s="111" t="str">
        <f>'Հ4 '!G675</f>
        <v xml:space="preserve"> ԸՆԴԱՄԵՆԸ ԾԱԽՍԵՐ</v>
      </c>
      <c r="E688" s="133">
        <f>'Հ4 '!H675</f>
        <v>3396</v>
      </c>
      <c r="F688" s="113">
        <f t="shared" si="114"/>
        <v>0</v>
      </c>
      <c r="G688" s="115"/>
      <c r="H688" s="115"/>
      <c r="I688" s="115"/>
      <c r="J688" s="115"/>
      <c r="K688" s="115"/>
      <c r="L688" s="115"/>
      <c r="M688" s="115"/>
      <c r="N688" s="115"/>
      <c r="O688" s="115"/>
      <c r="P688" s="115"/>
      <c r="Q688" s="115"/>
      <c r="R688" s="133">
        <f>'Հ4 '!I675</f>
        <v>31392</v>
      </c>
      <c r="S688" s="113">
        <f t="shared" si="115"/>
        <v>0</v>
      </c>
      <c r="T688" s="116"/>
      <c r="U688" s="116"/>
      <c r="V688" s="116"/>
      <c r="W688" s="116"/>
      <c r="X688" s="116"/>
      <c r="Y688" s="116"/>
      <c r="Z688" s="116"/>
      <c r="AA688" s="116"/>
      <c r="AB688" s="116"/>
      <c r="AC688" s="116"/>
      <c r="AD688" s="116"/>
      <c r="AE688" s="133">
        <f>'Հ4 '!J675</f>
        <v>31392</v>
      </c>
      <c r="AF688" s="113">
        <f t="shared" si="116"/>
        <v>0</v>
      </c>
      <c r="AG688" s="117"/>
      <c r="AH688" s="117"/>
      <c r="AI688" s="117"/>
      <c r="AJ688" s="117"/>
      <c r="AK688" s="117"/>
      <c r="AL688" s="117"/>
      <c r="AM688" s="117"/>
      <c r="AN688" s="117"/>
      <c r="AO688" s="117"/>
      <c r="AP688" s="117"/>
      <c r="AQ688" s="117"/>
      <c r="AR688" s="133">
        <f>'Հ4 '!K675</f>
        <v>31392</v>
      </c>
      <c r="AS688" s="113">
        <f t="shared" si="117"/>
        <v>0</v>
      </c>
      <c r="AT688" s="118"/>
      <c r="AU688" s="118"/>
      <c r="AV688" s="118"/>
      <c r="AW688" s="118"/>
      <c r="AX688" s="118"/>
      <c r="AY688" s="118"/>
      <c r="AZ688" s="118"/>
      <c r="BA688" s="118"/>
      <c r="BB688" s="118"/>
      <c r="BC688" s="118"/>
      <c r="BD688" s="118"/>
      <c r="BE688" s="133">
        <f>'Հ4 '!L675</f>
        <v>31392</v>
      </c>
      <c r="BF688" s="113">
        <f t="shared" si="118"/>
        <v>0</v>
      </c>
      <c r="BG688" s="119"/>
      <c r="BH688" s="119"/>
      <c r="BI688" s="119"/>
      <c r="BJ688" s="119"/>
      <c r="BK688" s="119"/>
      <c r="BL688" s="119"/>
      <c r="BM688" s="119"/>
      <c r="BN688" s="119"/>
      <c r="BO688" s="119"/>
      <c r="BP688" s="119"/>
      <c r="BQ688" s="119"/>
    </row>
    <row r="689" spans="2:69" ht="43.5" hidden="1" customHeight="1" x14ac:dyDescent="0.3">
      <c r="B689" s="111"/>
      <c r="C689" s="111">
        <f>'Հ4 '!F676</f>
        <v>0</v>
      </c>
      <c r="D689" s="111" t="str">
        <f>'Հ4 '!G676</f>
        <v xml:space="preserve"> ԸՆԹԱՑԻԿ ԾԱԽՍԵՐ</v>
      </c>
      <c r="E689" s="133">
        <f>'Հ4 '!H676</f>
        <v>3396</v>
      </c>
      <c r="F689" s="113">
        <f t="shared" si="114"/>
        <v>0</v>
      </c>
      <c r="G689" s="115"/>
      <c r="H689" s="115"/>
      <c r="I689" s="115"/>
      <c r="J689" s="115"/>
      <c r="K689" s="115"/>
      <c r="L689" s="115"/>
      <c r="M689" s="115"/>
      <c r="N689" s="115"/>
      <c r="O689" s="115"/>
      <c r="P689" s="115"/>
      <c r="Q689" s="115"/>
      <c r="R689" s="133">
        <f>'Հ4 '!I676</f>
        <v>31392</v>
      </c>
      <c r="S689" s="113">
        <f t="shared" si="115"/>
        <v>0</v>
      </c>
      <c r="T689" s="116"/>
      <c r="U689" s="116"/>
      <c r="V689" s="116"/>
      <c r="W689" s="116"/>
      <c r="X689" s="116"/>
      <c r="Y689" s="116"/>
      <c r="Z689" s="116"/>
      <c r="AA689" s="116"/>
      <c r="AB689" s="116"/>
      <c r="AC689" s="116"/>
      <c r="AD689" s="116"/>
      <c r="AE689" s="133">
        <f>'Հ4 '!J676</f>
        <v>31392</v>
      </c>
      <c r="AF689" s="113">
        <f t="shared" si="116"/>
        <v>0</v>
      </c>
      <c r="AG689" s="117"/>
      <c r="AH689" s="117"/>
      <c r="AI689" s="117"/>
      <c r="AJ689" s="117"/>
      <c r="AK689" s="117"/>
      <c r="AL689" s="117"/>
      <c r="AM689" s="117"/>
      <c r="AN689" s="117"/>
      <c r="AO689" s="117"/>
      <c r="AP689" s="117"/>
      <c r="AQ689" s="117"/>
      <c r="AR689" s="133">
        <f>'Հ4 '!K676</f>
        <v>31392</v>
      </c>
      <c r="AS689" s="113">
        <f t="shared" si="117"/>
        <v>0</v>
      </c>
      <c r="AT689" s="118"/>
      <c r="AU689" s="118"/>
      <c r="AV689" s="118"/>
      <c r="AW689" s="118"/>
      <c r="AX689" s="118"/>
      <c r="AY689" s="118"/>
      <c r="AZ689" s="118"/>
      <c r="BA689" s="118"/>
      <c r="BB689" s="118"/>
      <c r="BC689" s="118"/>
      <c r="BD689" s="118"/>
      <c r="BE689" s="133">
        <f>'Հ4 '!L676</f>
        <v>31392</v>
      </c>
      <c r="BF689" s="113">
        <f t="shared" si="118"/>
        <v>0</v>
      </c>
      <c r="BG689" s="119"/>
      <c r="BH689" s="119"/>
      <c r="BI689" s="119"/>
      <c r="BJ689" s="119"/>
      <c r="BK689" s="119"/>
      <c r="BL689" s="119"/>
      <c r="BM689" s="119"/>
      <c r="BN689" s="119"/>
      <c r="BO689" s="119"/>
      <c r="BP689" s="119"/>
      <c r="BQ689" s="119"/>
    </row>
    <row r="690" spans="2:69" ht="43.5" hidden="1" customHeight="1" x14ac:dyDescent="0.3">
      <c r="B690" s="111"/>
      <c r="C690" s="111">
        <f>'Հ4 '!F677</f>
        <v>0</v>
      </c>
      <c r="D690" s="111" t="str">
        <f>'Հ4 '!G677</f>
        <v xml:space="preserve"> ՍՈՑԻԱԼԱԿԱՆ  ՆՊԱՍՏՆԵՐ ԵՎ ԿԵՆՍԱԹՈՇԱԿՆԵՐ</v>
      </c>
      <c r="E690" s="133">
        <f>'Հ4 '!H677</f>
        <v>3396</v>
      </c>
      <c r="F690" s="113">
        <f t="shared" si="114"/>
        <v>0</v>
      </c>
      <c r="G690" s="115"/>
      <c r="H690" s="115"/>
      <c r="I690" s="115"/>
      <c r="J690" s="115"/>
      <c r="K690" s="115"/>
      <c r="L690" s="115"/>
      <c r="M690" s="115"/>
      <c r="N690" s="115"/>
      <c r="O690" s="115"/>
      <c r="P690" s="115"/>
      <c r="Q690" s="115"/>
      <c r="R690" s="133">
        <f>'Հ4 '!I677</f>
        <v>31392</v>
      </c>
      <c r="S690" s="113">
        <f t="shared" si="115"/>
        <v>0</v>
      </c>
      <c r="T690" s="116"/>
      <c r="U690" s="116"/>
      <c r="V690" s="116"/>
      <c r="W690" s="116"/>
      <c r="X690" s="116"/>
      <c r="Y690" s="116"/>
      <c r="Z690" s="116"/>
      <c r="AA690" s="116"/>
      <c r="AB690" s="116"/>
      <c r="AC690" s="116"/>
      <c r="AD690" s="116"/>
      <c r="AE690" s="133">
        <f>'Հ4 '!J677</f>
        <v>31392</v>
      </c>
      <c r="AF690" s="113">
        <f t="shared" si="116"/>
        <v>0</v>
      </c>
      <c r="AG690" s="117"/>
      <c r="AH690" s="117"/>
      <c r="AI690" s="117"/>
      <c r="AJ690" s="117"/>
      <c r="AK690" s="117"/>
      <c r="AL690" s="117"/>
      <c r="AM690" s="117"/>
      <c r="AN690" s="117"/>
      <c r="AO690" s="117"/>
      <c r="AP690" s="117"/>
      <c r="AQ690" s="117"/>
      <c r="AR690" s="133">
        <f>'Հ4 '!K677</f>
        <v>31392</v>
      </c>
      <c r="AS690" s="113">
        <f t="shared" si="117"/>
        <v>0</v>
      </c>
      <c r="AT690" s="118"/>
      <c r="AU690" s="118"/>
      <c r="AV690" s="118"/>
      <c r="AW690" s="118"/>
      <c r="AX690" s="118"/>
      <c r="AY690" s="118"/>
      <c r="AZ690" s="118"/>
      <c r="BA690" s="118"/>
      <c r="BB690" s="118"/>
      <c r="BC690" s="118"/>
      <c r="BD690" s="118"/>
      <c r="BE690" s="133">
        <f>'Հ4 '!L677</f>
        <v>31392</v>
      </c>
      <c r="BF690" s="113">
        <f t="shared" si="118"/>
        <v>0</v>
      </c>
      <c r="BG690" s="119"/>
      <c r="BH690" s="119"/>
      <c r="BI690" s="119"/>
      <c r="BJ690" s="119"/>
      <c r="BK690" s="119"/>
      <c r="BL690" s="119"/>
      <c r="BM690" s="119"/>
      <c r="BN690" s="119"/>
      <c r="BO690" s="119"/>
      <c r="BP690" s="119"/>
      <c r="BQ690" s="119"/>
    </row>
    <row r="691" spans="2:69" ht="43.5" hidden="1" customHeight="1" x14ac:dyDescent="0.3">
      <c r="B691" s="111"/>
      <c r="C691" s="111">
        <f>'Հ4 '!F678</f>
        <v>0</v>
      </c>
      <c r="D691" s="111" t="str">
        <f>'Հ4 '!G678</f>
        <v xml:space="preserve"> Սոցիալական օգնության դրամական արտահայտությամբ նպաստներ (բյուջեից)</v>
      </c>
      <c r="E691" s="133">
        <f>'Հ4 '!H678</f>
        <v>3396</v>
      </c>
      <c r="F691" s="113">
        <f t="shared" si="114"/>
        <v>0</v>
      </c>
      <c r="G691" s="115"/>
      <c r="H691" s="115"/>
      <c r="I691" s="115"/>
      <c r="J691" s="115"/>
      <c r="K691" s="115"/>
      <c r="L691" s="115"/>
      <c r="M691" s="115"/>
      <c r="N691" s="115"/>
      <c r="O691" s="115"/>
      <c r="P691" s="115"/>
      <c r="Q691" s="115"/>
      <c r="R691" s="133">
        <f>'Հ4 '!I678</f>
        <v>31392</v>
      </c>
      <c r="S691" s="113">
        <f t="shared" si="115"/>
        <v>0</v>
      </c>
      <c r="T691" s="116"/>
      <c r="U691" s="116"/>
      <c r="V691" s="116"/>
      <c r="W691" s="116"/>
      <c r="X691" s="116"/>
      <c r="Y691" s="116"/>
      <c r="Z691" s="116"/>
      <c r="AA691" s="116"/>
      <c r="AB691" s="116"/>
      <c r="AC691" s="116"/>
      <c r="AD691" s="116"/>
      <c r="AE691" s="133">
        <f>'Հ4 '!J678</f>
        <v>31392</v>
      </c>
      <c r="AF691" s="113">
        <f t="shared" si="116"/>
        <v>0</v>
      </c>
      <c r="AG691" s="117"/>
      <c r="AH691" s="117"/>
      <c r="AI691" s="117"/>
      <c r="AJ691" s="117"/>
      <c r="AK691" s="117"/>
      <c r="AL691" s="117"/>
      <c r="AM691" s="117"/>
      <c r="AN691" s="117"/>
      <c r="AO691" s="117"/>
      <c r="AP691" s="117"/>
      <c r="AQ691" s="117"/>
      <c r="AR691" s="133">
        <f>'Հ4 '!K678</f>
        <v>31392</v>
      </c>
      <c r="AS691" s="113">
        <f t="shared" si="117"/>
        <v>0</v>
      </c>
      <c r="AT691" s="118"/>
      <c r="AU691" s="118"/>
      <c r="AV691" s="118"/>
      <c r="AW691" s="118"/>
      <c r="AX691" s="118"/>
      <c r="AY691" s="118"/>
      <c r="AZ691" s="118"/>
      <c r="BA691" s="118"/>
      <c r="BB691" s="118"/>
      <c r="BC691" s="118"/>
      <c r="BD691" s="118"/>
      <c r="BE691" s="133">
        <f>'Հ4 '!L678</f>
        <v>31392</v>
      </c>
      <c r="BF691" s="113">
        <f t="shared" si="118"/>
        <v>0</v>
      </c>
      <c r="BG691" s="119"/>
      <c r="BH691" s="119"/>
      <c r="BI691" s="119"/>
      <c r="BJ691" s="119"/>
      <c r="BK691" s="119"/>
      <c r="BL691" s="119"/>
      <c r="BM691" s="119"/>
      <c r="BN691" s="119"/>
      <c r="BO691" s="119"/>
      <c r="BP691" s="119"/>
      <c r="BQ691" s="119"/>
    </row>
    <row r="692" spans="2:69" ht="43.5" hidden="1" customHeight="1" x14ac:dyDescent="0.3">
      <c r="B692" s="111"/>
      <c r="C692" s="111">
        <f>'Հ4 '!F679</f>
        <v>0</v>
      </c>
      <c r="D692" s="111" t="str">
        <f>'Հ4 '!G679</f>
        <v xml:space="preserve"> - Երեխաների կամ ընտանեկան նպաստներ բյուջեից</v>
      </c>
      <c r="E692" s="133">
        <f>'Հ4 '!H679</f>
        <v>3396</v>
      </c>
      <c r="F692" s="113">
        <f t="shared" si="114"/>
        <v>0</v>
      </c>
      <c r="G692" s="115"/>
      <c r="H692" s="115"/>
      <c r="I692" s="115"/>
      <c r="J692" s="115"/>
      <c r="K692" s="115"/>
      <c r="L692" s="115"/>
      <c r="M692" s="115"/>
      <c r="N692" s="115"/>
      <c r="O692" s="115"/>
      <c r="P692" s="115"/>
      <c r="Q692" s="115"/>
      <c r="R692" s="133">
        <f>'Հ4 '!I679</f>
        <v>31392</v>
      </c>
      <c r="S692" s="113">
        <f t="shared" si="115"/>
        <v>0</v>
      </c>
      <c r="T692" s="116"/>
      <c r="U692" s="116"/>
      <c r="V692" s="116"/>
      <c r="W692" s="116"/>
      <c r="X692" s="116"/>
      <c r="Y692" s="116"/>
      <c r="Z692" s="116"/>
      <c r="AA692" s="116"/>
      <c r="AB692" s="116"/>
      <c r="AC692" s="116"/>
      <c r="AD692" s="116"/>
      <c r="AE692" s="133">
        <f>'Հ4 '!J679</f>
        <v>31392</v>
      </c>
      <c r="AF692" s="113">
        <f t="shared" si="116"/>
        <v>0</v>
      </c>
      <c r="AG692" s="117"/>
      <c r="AH692" s="117"/>
      <c r="AI692" s="117"/>
      <c r="AJ692" s="117"/>
      <c r="AK692" s="117"/>
      <c r="AL692" s="117"/>
      <c r="AM692" s="117"/>
      <c r="AN692" s="117"/>
      <c r="AO692" s="117"/>
      <c r="AP692" s="117"/>
      <c r="AQ692" s="117"/>
      <c r="AR692" s="133">
        <f>'Հ4 '!K679</f>
        <v>31392</v>
      </c>
      <c r="AS692" s="113">
        <f t="shared" si="117"/>
        <v>0</v>
      </c>
      <c r="AT692" s="118"/>
      <c r="AU692" s="118"/>
      <c r="AV692" s="118"/>
      <c r="AW692" s="118"/>
      <c r="AX692" s="118"/>
      <c r="AY692" s="118"/>
      <c r="AZ692" s="118"/>
      <c r="BA692" s="118"/>
      <c r="BB692" s="118"/>
      <c r="BC692" s="118"/>
      <c r="BD692" s="118"/>
      <c r="BE692" s="133">
        <f>'Հ4 '!L679</f>
        <v>31392</v>
      </c>
      <c r="BF692" s="113">
        <f t="shared" si="118"/>
        <v>0</v>
      </c>
      <c r="BG692" s="119"/>
      <c r="BH692" s="119"/>
      <c r="BI692" s="119"/>
      <c r="BJ692" s="119"/>
      <c r="BK692" s="119"/>
      <c r="BL692" s="119"/>
      <c r="BM692" s="119"/>
      <c r="BN692" s="119"/>
      <c r="BO692" s="119"/>
      <c r="BP692" s="119"/>
      <c r="BQ692" s="119"/>
    </row>
    <row r="693" spans="2:69" ht="43.5" customHeight="1" x14ac:dyDescent="0.3">
      <c r="B693" s="111"/>
      <c r="C693" s="111">
        <f>'Հ4 '!F689</f>
        <v>32001</v>
      </c>
      <c r="D693" s="111" t="str">
        <f>'Հ4 '!G689</f>
        <v>Երեխաների շուրջօրյա   և ցերեկային խնամք մատուցող պետական ոչ առևտրային կազմակերպությունների շենքային պայմանների բարելավում</v>
      </c>
      <c r="E693" s="133">
        <f>'Հ4 '!H689</f>
        <v>0</v>
      </c>
      <c r="F693" s="113">
        <f t="shared" ref="F693:F701" si="125">SUM(G693:Q693)</f>
        <v>0</v>
      </c>
      <c r="G693" s="115"/>
      <c r="H693" s="115"/>
      <c r="I693" s="115"/>
      <c r="J693" s="115"/>
      <c r="K693" s="115"/>
      <c r="L693" s="115"/>
      <c r="M693" s="115"/>
      <c r="N693" s="115"/>
      <c r="O693" s="115"/>
      <c r="P693" s="115"/>
      <c r="Q693" s="115"/>
      <c r="R693" s="133">
        <f>'Հ4 '!I689</f>
        <v>0</v>
      </c>
      <c r="S693" s="113">
        <f t="shared" ref="S693:S701" si="126">SUM(T693:AD693)</f>
        <v>0</v>
      </c>
      <c r="T693" s="116"/>
      <c r="U693" s="116"/>
      <c r="V693" s="116"/>
      <c r="W693" s="116"/>
      <c r="X693" s="116"/>
      <c r="Y693" s="116"/>
      <c r="Z693" s="116"/>
      <c r="AA693" s="116"/>
      <c r="AB693" s="116"/>
      <c r="AC693" s="116"/>
      <c r="AD693" s="116"/>
      <c r="AE693" s="133">
        <f>'Հ4 '!J689</f>
        <v>0</v>
      </c>
      <c r="AF693" s="113">
        <f t="shared" ref="AF693:AF701" si="127">SUM(AG693:AQ693)</f>
        <v>0</v>
      </c>
      <c r="AG693" s="117"/>
      <c r="AH693" s="117"/>
      <c r="AI693" s="117"/>
      <c r="AJ693" s="117"/>
      <c r="AK693" s="117"/>
      <c r="AL693" s="117"/>
      <c r="AM693" s="117"/>
      <c r="AN693" s="117"/>
      <c r="AO693" s="117"/>
      <c r="AP693" s="117"/>
      <c r="AQ693" s="117"/>
      <c r="AR693" s="133">
        <f>'Հ4 '!K689</f>
        <v>0</v>
      </c>
      <c r="AS693" s="113">
        <f t="shared" ref="AS693:AS701" si="128">SUM(AT693:BD693)</f>
        <v>0</v>
      </c>
      <c r="AT693" s="118"/>
      <c r="AU693" s="118"/>
      <c r="AV693" s="118"/>
      <c r="AW693" s="118"/>
      <c r="AX693" s="118"/>
      <c r="AY693" s="118"/>
      <c r="AZ693" s="118"/>
      <c r="BA693" s="118"/>
      <c r="BB693" s="118"/>
      <c r="BC693" s="118"/>
      <c r="BD693" s="118"/>
      <c r="BE693" s="133">
        <f>'Հ4 '!L689</f>
        <v>0</v>
      </c>
      <c r="BF693" s="113">
        <f t="shared" ref="BF693:BF701" si="129">SUM(BG693:BQ693)</f>
        <v>0</v>
      </c>
      <c r="BG693" s="119"/>
      <c r="BH693" s="119"/>
      <c r="BI693" s="119"/>
      <c r="BJ693" s="119"/>
      <c r="BK693" s="119"/>
      <c r="BL693" s="119"/>
      <c r="BM693" s="119"/>
      <c r="BN693" s="119"/>
      <c r="BO693" s="119"/>
      <c r="BP693" s="119"/>
      <c r="BQ693" s="119"/>
    </row>
    <row r="694" spans="2:69" ht="43.5" hidden="1" customHeight="1" x14ac:dyDescent="0.3">
      <c r="B694" s="111"/>
      <c r="C694" s="111">
        <f>'Հ4 '!F690</f>
        <v>0</v>
      </c>
      <c r="D694" s="111" t="str">
        <f>'Հ4 '!G690</f>
        <v xml:space="preserve"> այդ թվում` ըստ կատարողների</v>
      </c>
      <c r="E694" s="133">
        <f>'Հ4 '!H690</f>
        <v>0</v>
      </c>
      <c r="F694" s="113">
        <f t="shared" si="125"/>
        <v>0</v>
      </c>
      <c r="G694" s="115"/>
      <c r="H694" s="115"/>
      <c r="I694" s="115"/>
      <c r="J694" s="115"/>
      <c r="K694" s="115"/>
      <c r="L694" s="115"/>
      <c r="M694" s="115"/>
      <c r="N694" s="115"/>
      <c r="O694" s="115"/>
      <c r="P694" s="115"/>
      <c r="Q694" s="115"/>
      <c r="R694" s="133">
        <f>'Հ4 '!I690</f>
        <v>0</v>
      </c>
      <c r="S694" s="113">
        <f t="shared" si="126"/>
        <v>0</v>
      </c>
      <c r="T694" s="116"/>
      <c r="U694" s="116"/>
      <c r="V694" s="116"/>
      <c r="W694" s="116"/>
      <c r="X694" s="116"/>
      <c r="Y694" s="116"/>
      <c r="Z694" s="116"/>
      <c r="AA694" s="116"/>
      <c r="AB694" s="116"/>
      <c r="AC694" s="116"/>
      <c r="AD694" s="116"/>
      <c r="AE694" s="133">
        <f>'Հ4 '!J690</f>
        <v>0</v>
      </c>
      <c r="AF694" s="113">
        <f t="shared" si="127"/>
        <v>0</v>
      </c>
      <c r="AG694" s="117"/>
      <c r="AH694" s="117"/>
      <c r="AI694" s="117"/>
      <c r="AJ694" s="117"/>
      <c r="AK694" s="117"/>
      <c r="AL694" s="117"/>
      <c r="AM694" s="117"/>
      <c r="AN694" s="117"/>
      <c r="AO694" s="117"/>
      <c r="AP694" s="117"/>
      <c r="AQ694" s="117"/>
      <c r="AR694" s="133">
        <f>'Հ4 '!K690</f>
        <v>0</v>
      </c>
      <c r="AS694" s="113">
        <f t="shared" si="128"/>
        <v>0</v>
      </c>
      <c r="AT694" s="118"/>
      <c r="AU694" s="118"/>
      <c r="AV694" s="118"/>
      <c r="AW694" s="118"/>
      <c r="AX694" s="118"/>
      <c r="AY694" s="118"/>
      <c r="AZ694" s="118"/>
      <c r="BA694" s="118"/>
      <c r="BB694" s="118"/>
      <c r="BC694" s="118"/>
      <c r="BD694" s="118"/>
      <c r="BE694" s="133">
        <f>'Հ4 '!L690</f>
        <v>0</v>
      </c>
      <c r="BF694" s="113">
        <f t="shared" si="129"/>
        <v>0</v>
      </c>
      <c r="BG694" s="119"/>
      <c r="BH694" s="119"/>
      <c r="BI694" s="119"/>
      <c r="BJ694" s="119"/>
      <c r="BK694" s="119"/>
      <c r="BL694" s="119"/>
      <c r="BM694" s="119"/>
      <c r="BN694" s="119"/>
      <c r="BO694" s="119"/>
      <c r="BP694" s="119"/>
      <c r="BQ694" s="119"/>
    </row>
    <row r="695" spans="2:69" ht="43.5" hidden="1" customHeight="1" x14ac:dyDescent="0.3">
      <c r="B695" s="111"/>
      <c r="C695" s="111">
        <f>'Հ4 '!F691</f>
        <v>0</v>
      </c>
      <c r="D695" s="111" t="str">
        <f>'Հ4 '!G691</f>
        <v xml:space="preserve"> ՀՀ  աշխատանքի և սոցիալական հարցերի նախարարություն</v>
      </c>
      <c r="E695" s="133">
        <f>'Հ4 '!H691</f>
        <v>0</v>
      </c>
      <c r="F695" s="113">
        <f t="shared" si="125"/>
        <v>0</v>
      </c>
      <c r="G695" s="115"/>
      <c r="H695" s="115"/>
      <c r="I695" s="115"/>
      <c r="J695" s="115"/>
      <c r="K695" s="115"/>
      <c r="L695" s="115"/>
      <c r="M695" s="115"/>
      <c r="N695" s="115"/>
      <c r="O695" s="115"/>
      <c r="P695" s="115"/>
      <c r="Q695" s="115"/>
      <c r="R695" s="133">
        <f>'Հ4 '!I691</f>
        <v>0</v>
      </c>
      <c r="S695" s="113">
        <f t="shared" si="126"/>
        <v>0</v>
      </c>
      <c r="T695" s="116"/>
      <c r="U695" s="116"/>
      <c r="V695" s="116"/>
      <c r="W695" s="116"/>
      <c r="X695" s="116"/>
      <c r="Y695" s="116"/>
      <c r="Z695" s="116"/>
      <c r="AA695" s="116"/>
      <c r="AB695" s="116"/>
      <c r="AC695" s="116"/>
      <c r="AD695" s="116"/>
      <c r="AE695" s="133">
        <f>'Հ4 '!J691</f>
        <v>0</v>
      </c>
      <c r="AF695" s="113">
        <f t="shared" si="127"/>
        <v>0</v>
      </c>
      <c r="AG695" s="117"/>
      <c r="AH695" s="117"/>
      <c r="AI695" s="117"/>
      <c r="AJ695" s="117"/>
      <c r="AK695" s="117"/>
      <c r="AL695" s="117"/>
      <c r="AM695" s="117"/>
      <c r="AN695" s="117"/>
      <c r="AO695" s="117"/>
      <c r="AP695" s="117"/>
      <c r="AQ695" s="117"/>
      <c r="AR695" s="133">
        <f>'Հ4 '!K691</f>
        <v>0</v>
      </c>
      <c r="AS695" s="113">
        <f t="shared" si="128"/>
        <v>0</v>
      </c>
      <c r="AT695" s="118"/>
      <c r="AU695" s="118"/>
      <c r="AV695" s="118"/>
      <c r="AW695" s="118"/>
      <c r="AX695" s="118"/>
      <c r="AY695" s="118"/>
      <c r="AZ695" s="118"/>
      <c r="BA695" s="118"/>
      <c r="BB695" s="118"/>
      <c r="BC695" s="118"/>
      <c r="BD695" s="118"/>
      <c r="BE695" s="133">
        <f>'Հ4 '!L691</f>
        <v>0</v>
      </c>
      <c r="BF695" s="113">
        <f t="shared" si="129"/>
        <v>0</v>
      </c>
      <c r="BG695" s="119"/>
      <c r="BH695" s="119"/>
      <c r="BI695" s="119"/>
      <c r="BJ695" s="119"/>
      <c r="BK695" s="119"/>
      <c r="BL695" s="119"/>
      <c r="BM695" s="119"/>
      <c r="BN695" s="119"/>
      <c r="BO695" s="119"/>
      <c r="BP695" s="119"/>
      <c r="BQ695" s="119"/>
    </row>
    <row r="696" spans="2:69" ht="43.5" hidden="1" customHeight="1" x14ac:dyDescent="0.3">
      <c r="B696" s="111"/>
      <c r="C696" s="111">
        <f>'Հ4 '!F692</f>
        <v>0</v>
      </c>
      <c r="D696" s="111" t="str">
        <f>'Հ4 '!G692</f>
        <v xml:space="preserve"> այդ թվում` բյուջետային ծախսերի տնտեսագիտական դասակարգման հոդվածներ</v>
      </c>
      <c r="E696" s="133">
        <f>'Հ4 '!H692</f>
        <v>0</v>
      </c>
      <c r="F696" s="113">
        <f t="shared" si="125"/>
        <v>0</v>
      </c>
      <c r="G696" s="115"/>
      <c r="H696" s="115"/>
      <c r="I696" s="115"/>
      <c r="J696" s="115"/>
      <c r="K696" s="115"/>
      <c r="L696" s="115"/>
      <c r="M696" s="115"/>
      <c r="N696" s="115"/>
      <c r="O696" s="115"/>
      <c r="P696" s="115"/>
      <c r="Q696" s="115"/>
      <c r="R696" s="133">
        <f>'Հ4 '!I692</f>
        <v>0</v>
      </c>
      <c r="S696" s="113">
        <f t="shared" si="126"/>
        <v>0</v>
      </c>
      <c r="T696" s="116"/>
      <c r="U696" s="116"/>
      <c r="V696" s="116"/>
      <c r="W696" s="116"/>
      <c r="X696" s="116"/>
      <c r="Y696" s="116"/>
      <c r="Z696" s="116"/>
      <c r="AA696" s="116"/>
      <c r="AB696" s="116"/>
      <c r="AC696" s="116"/>
      <c r="AD696" s="116"/>
      <c r="AE696" s="133">
        <f>'Հ4 '!J692</f>
        <v>0</v>
      </c>
      <c r="AF696" s="113">
        <f t="shared" si="127"/>
        <v>0</v>
      </c>
      <c r="AG696" s="117"/>
      <c r="AH696" s="117"/>
      <c r="AI696" s="117"/>
      <c r="AJ696" s="117"/>
      <c r="AK696" s="117"/>
      <c r="AL696" s="117"/>
      <c r="AM696" s="117"/>
      <c r="AN696" s="117"/>
      <c r="AO696" s="117"/>
      <c r="AP696" s="117"/>
      <c r="AQ696" s="117"/>
      <c r="AR696" s="133">
        <f>'Հ4 '!K692</f>
        <v>0</v>
      </c>
      <c r="AS696" s="113">
        <f t="shared" si="128"/>
        <v>0</v>
      </c>
      <c r="AT696" s="118"/>
      <c r="AU696" s="118"/>
      <c r="AV696" s="118"/>
      <c r="AW696" s="118"/>
      <c r="AX696" s="118"/>
      <c r="AY696" s="118"/>
      <c r="AZ696" s="118"/>
      <c r="BA696" s="118"/>
      <c r="BB696" s="118"/>
      <c r="BC696" s="118"/>
      <c r="BD696" s="118"/>
      <c r="BE696" s="133">
        <f>'Հ4 '!L692</f>
        <v>0</v>
      </c>
      <c r="BF696" s="113">
        <f t="shared" si="129"/>
        <v>0</v>
      </c>
      <c r="BG696" s="119"/>
      <c r="BH696" s="119"/>
      <c r="BI696" s="119"/>
      <c r="BJ696" s="119"/>
      <c r="BK696" s="119"/>
      <c r="BL696" s="119"/>
      <c r="BM696" s="119"/>
      <c r="BN696" s="119"/>
      <c r="BO696" s="119"/>
      <c r="BP696" s="119"/>
      <c r="BQ696" s="119"/>
    </row>
    <row r="697" spans="2:69" ht="43.5" hidden="1" customHeight="1" x14ac:dyDescent="0.3">
      <c r="B697" s="111"/>
      <c r="C697" s="111">
        <f>'Հ4 '!F693</f>
        <v>0</v>
      </c>
      <c r="D697" s="111" t="str">
        <f>'Հ4 '!G693</f>
        <v xml:space="preserve"> ԸՆԴԱՄԵՆԸ ԾԱԽՍԵՐ</v>
      </c>
      <c r="E697" s="133">
        <f>'Հ4 '!H693</f>
        <v>0</v>
      </c>
      <c r="F697" s="113">
        <f t="shared" si="125"/>
        <v>0</v>
      </c>
      <c r="G697" s="115"/>
      <c r="H697" s="115"/>
      <c r="I697" s="115"/>
      <c r="J697" s="115"/>
      <c r="K697" s="115"/>
      <c r="L697" s="115"/>
      <c r="M697" s="115"/>
      <c r="N697" s="115"/>
      <c r="O697" s="115"/>
      <c r="P697" s="115"/>
      <c r="Q697" s="115"/>
      <c r="R697" s="133">
        <f>'Հ4 '!I693</f>
        <v>0</v>
      </c>
      <c r="S697" s="113">
        <f t="shared" si="126"/>
        <v>0</v>
      </c>
      <c r="T697" s="116"/>
      <c r="U697" s="116"/>
      <c r="V697" s="116"/>
      <c r="W697" s="116"/>
      <c r="X697" s="116"/>
      <c r="Y697" s="116"/>
      <c r="Z697" s="116"/>
      <c r="AA697" s="116"/>
      <c r="AB697" s="116"/>
      <c r="AC697" s="116"/>
      <c r="AD697" s="116"/>
      <c r="AE697" s="133">
        <f>'Հ4 '!J693</f>
        <v>0</v>
      </c>
      <c r="AF697" s="113">
        <f t="shared" si="127"/>
        <v>0</v>
      </c>
      <c r="AG697" s="117"/>
      <c r="AH697" s="117"/>
      <c r="AI697" s="117"/>
      <c r="AJ697" s="117"/>
      <c r="AK697" s="117"/>
      <c r="AL697" s="117"/>
      <c r="AM697" s="117"/>
      <c r="AN697" s="117"/>
      <c r="AO697" s="117"/>
      <c r="AP697" s="117"/>
      <c r="AQ697" s="117"/>
      <c r="AR697" s="133">
        <f>'Հ4 '!K693</f>
        <v>0</v>
      </c>
      <c r="AS697" s="113">
        <f t="shared" si="128"/>
        <v>0</v>
      </c>
      <c r="AT697" s="118"/>
      <c r="AU697" s="118"/>
      <c r="AV697" s="118"/>
      <c r="AW697" s="118"/>
      <c r="AX697" s="118"/>
      <c r="AY697" s="118"/>
      <c r="AZ697" s="118"/>
      <c r="BA697" s="118"/>
      <c r="BB697" s="118"/>
      <c r="BC697" s="118"/>
      <c r="BD697" s="118"/>
      <c r="BE697" s="133">
        <f>'Հ4 '!L693</f>
        <v>0</v>
      </c>
      <c r="BF697" s="113">
        <f t="shared" si="129"/>
        <v>0</v>
      </c>
      <c r="BG697" s="119"/>
      <c r="BH697" s="119"/>
      <c r="BI697" s="119"/>
      <c r="BJ697" s="119"/>
      <c r="BK697" s="119"/>
      <c r="BL697" s="119"/>
      <c r="BM697" s="119"/>
      <c r="BN697" s="119"/>
      <c r="BO697" s="119"/>
      <c r="BP697" s="119"/>
      <c r="BQ697" s="119"/>
    </row>
    <row r="698" spans="2:69" ht="43.5" hidden="1" customHeight="1" x14ac:dyDescent="0.3">
      <c r="B698" s="111"/>
      <c r="C698" s="111">
        <f>'Հ4 '!F694</f>
        <v>0</v>
      </c>
      <c r="D698" s="111" t="str">
        <f>'Հ4 '!G694</f>
        <v xml:space="preserve"> ՈՉ ՖԻՆԱՆՍԱԿԱՆ ԱԿՏԻՎՆԵՐԻ ԳԾՈՎ ԾԱԽՍԵՐ</v>
      </c>
      <c r="E698" s="133">
        <f>'Հ4 '!H694</f>
        <v>0</v>
      </c>
      <c r="F698" s="113">
        <f t="shared" si="125"/>
        <v>0</v>
      </c>
      <c r="G698" s="115"/>
      <c r="H698" s="115"/>
      <c r="I698" s="115"/>
      <c r="J698" s="115"/>
      <c r="K698" s="115"/>
      <c r="L698" s="115"/>
      <c r="M698" s="115"/>
      <c r="N698" s="115"/>
      <c r="O698" s="115"/>
      <c r="P698" s="115"/>
      <c r="Q698" s="115"/>
      <c r="R698" s="133">
        <f>'Հ4 '!I694</f>
        <v>0</v>
      </c>
      <c r="S698" s="113">
        <f t="shared" si="126"/>
        <v>0</v>
      </c>
      <c r="T698" s="116"/>
      <c r="U698" s="116"/>
      <c r="V698" s="116"/>
      <c r="W698" s="116"/>
      <c r="X698" s="116"/>
      <c r="Y698" s="116"/>
      <c r="Z698" s="116"/>
      <c r="AA698" s="116"/>
      <c r="AB698" s="116"/>
      <c r="AC698" s="116"/>
      <c r="AD698" s="116"/>
      <c r="AE698" s="133">
        <f>'Հ4 '!J694</f>
        <v>0</v>
      </c>
      <c r="AF698" s="113">
        <f t="shared" si="127"/>
        <v>0</v>
      </c>
      <c r="AG698" s="117"/>
      <c r="AH698" s="117"/>
      <c r="AI698" s="117"/>
      <c r="AJ698" s="117"/>
      <c r="AK698" s="117"/>
      <c r="AL698" s="117"/>
      <c r="AM698" s="117"/>
      <c r="AN698" s="117"/>
      <c r="AO698" s="117"/>
      <c r="AP698" s="117"/>
      <c r="AQ698" s="117"/>
      <c r="AR698" s="133">
        <f>'Հ4 '!K694</f>
        <v>0</v>
      </c>
      <c r="AS698" s="113">
        <f t="shared" si="128"/>
        <v>0</v>
      </c>
      <c r="AT698" s="118"/>
      <c r="AU698" s="118"/>
      <c r="AV698" s="118"/>
      <c r="AW698" s="118"/>
      <c r="AX698" s="118"/>
      <c r="AY698" s="118"/>
      <c r="AZ698" s="118"/>
      <c r="BA698" s="118"/>
      <c r="BB698" s="118"/>
      <c r="BC698" s="118"/>
      <c r="BD698" s="118"/>
      <c r="BE698" s="133">
        <f>'Հ4 '!L694</f>
        <v>0</v>
      </c>
      <c r="BF698" s="113">
        <f t="shared" si="129"/>
        <v>0</v>
      </c>
      <c r="BG698" s="119"/>
      <c r="BH698" s="119"/>
      <c r="BI698" s="119"/>
      <c r="BJ698" s="119"/>
      <c r="BK698" s="119"/>
      <c r="BL698" s="119"/>
      <c r="BM698" s="119"/>
      <c r="BN698" s="119"/>
      <c r="BO698" s="119"/>
      <c r="BP698" s="119"/>
      <c r="BQ698" s="119"/>
    </row>
    <row r="699" spans="2:69" ht="43.5" hidden="1" customHeight="1" x14ac:dyDescent="0.3">
      <c r="B699" s="111"/>
      <c r="C699" s="111">
        <f>'Հ4 '!F695</f>
        <v>0</v>
      </c>
      <c r="D699" s="111" t="str">
        <f>'Հ4 '!G695</f>
        <v xml:space="preserve"> ՀԻՄՆԱԿԱՆ ՄԻՋՈՑՆԵՐ</v>
      </c>
      <c r="E699" s="133">
        <f>'Հ4 '!H695</f>
        <v>0</v>
      </c>
      <c r="F699" s="113">
        <f t="shared" si="125"/>
        <v>0</v>
      </c>
      <c r="G699" s="115"/>
      <c r="H699" s="115"/>
      <c r="I699" s="115"/>
      <c r="J699" s="115"/>
      <c r="K699" s="115"/>
      <c r="L699" s="115"/>
      <c r="M699" s="115"/>
      <c r="N699" s="115"/>
      <c r="O699" s="115"/>
      <c r="P699" s="115"/>
      <c r="Q699" s="115"/>
      <c r="R699" s="133">
        <f>'Հ4 '!I695</f>
        <v>0</v>
      </c>
      <c r="S699" s="113">
        <f t="shared" si="126"/>
        <v>0</v>
      </c>
      <c r="T699" s="116"/>
      <c r="U699" s="116"/>
      <c r="V699" s="116"/>
      <c r="W699" s="116"/>
      <c r="X699" s="116"/>
      <c r="Y699" s="116"/>
      <c r="Z699" s="116"/>
      <c r="AA699" s="116"/>
      <c r="AB699" s="116"/>
      <c r="AC699" s="116"/>
      <c r="AD699" s="116"/>
      <c r="AE699" s="133">
        <f>'Հ4 '!J695</f>
        <v>0</v>
      </c>
      <c r="AF699" s="113">
        <f t="shared" si="127"/>
        <v>0</v>
      </c>
      <c r="AG699" s="117"/>
      <c r="AH699" s="117"/>
      <c r="AI699" s="117"/>
      <c r="AJ699" s="117"/>
      <c r="AK699" s="117"/>
      <c r="AL699" s="117"/>
      <c r="AM699" s="117"/>
      <c r="AN699" s="117"/>
      <c r="AO699" s="117"/>
      <c r="AP699" s="117"/>
      <c r="AQ699" s="117"/>
      <c r="AR699" s="133">
        <f>'Հ4 '!K695</f>
        <v>0</v>
      </c>
      <c r="AS699" s="113">
        <f t="shared" si="128"/>
        <v>0</v>
      </c>
      <c r="AT699" s="118"/>
      <c r="AU699" s="118"/>
      <c r="AV699" s="118"/>
      <c r="AW699" s="118"/>
      <c r="AX699" s="118"/>
      <c r="AY699" s="118"/>
      <c r="AZ699" s="118"/>
      <c r="BA699" s="118"/>
      <c r="BB699" s="118"/>
      <c r="BC699" s="118"/>
      <c r="BD699" s="118"/>
      <c r="BE699" s="133">
        <f>'Հ4 '!L695</f>
        <v>0</v>
      </c>
      <c r="BF699" s="113">
        <f t="shared" si="129"/>
        <v>0</v>
      </c>
      <c r="BG699" s="119"/>
      <c r="BH699" s="119"/>
      <c r="BI699" s="119"/>
      <c r="BJ699" s="119"/>
      <c r="BK699" s="119"/>
      <c r="BL699" s="119"/>
      <c r="BM699" s="119"/>
      <c r="BN699" s="119"/>
      <c r="BO699" s="119"/>
      <c r="BP699" s="119"/>
      <c r="BQ699" s="119"/>
    </row>
    <row r="700" spans="2:69" ht="43.5" hidden="1" customHeight="1" x14ac:dyDescent="0.3">
      <c r="B700" s="111"/>
      <c r="C700" s="111">
        <f>'Հ4 '!F696</f>
        <v>0</v>
      </c>
      <c r="D700" s="111" t="str">
        <f>'Հ4 '!G696</f>
        <v xml:space="preserve"> ՇԵՆՔԵՐ ԵՎ ՇԻՆՈՒԹՅՈՒՆՆԵՐ</v>
      </c>
      <c r="E700" s="133">
        <f>'Հ4 '!H696</f>
        <v>0</v>
      </c>
      <c r="F700" s="113">
        <f t="shared" si="125"/>
        <v>0</v>
      </c>
      <c r="G700" s="115"/>
      <c r="H700" s="115"/>
      <c r="I700" s="115"/>
      <c r="J700" s="115"/>
      <c r="K700" s="115"/>
      <c r="L700" s="115"/>
      <c r="M700" s="115"/>
      <c r="N700" s="115"/>
      <c r="O700" s="115"/>
      <c r="P700" s="115"/>
      <c r="Q700" s="115"/>
      <c r="R700" s="133">
        <f>'Հ4 '!I696</f>
        <v>0</v>
      </c>
      <c r="S700" s="113">
        <f t="shared" si="126"/>
        <v>0</v>
      </c>
      <c r="T700" s="116"/>
      <c r="U700" s="116"/>
      <c r="V700" s="116"/>
      <c r="W700" s="116"/>
      <c r="X700" s="116"/>
      <c r="Y700" s="116"/>
      <c r="Z700" s="116"/>
      <c r="AA700" s="116"/>
      <c r="AB700" s="116"/>
      <c r="AC700" s="116"/>
      <c r="AD700" s="116"/>
      <c r="AE700" s="133">
        <f>'Հ4 '!J696</f>
        <v>0</v>
      </c>
      <c r="AF700" s="113">
        <f t="shared" si="127"/>
        <v>0</v>
      </c>
      <c r="AG700" s="117"/>
      <c r="AH700" s="117"/>
      <c r="AI700" s="117"/>
      <c r="AJ700" s="117"/>
      <c r="AK700" s="117"/>
      <c r="AL700" s="117"/>
      <c r="AM700" s="117"/>
      <c r="AN700" s="117"/>
      <c r="AO700" s="117"/>
      <c r="AP700" s="117"/>
      <c r="AQ700" s="117"/>
      <c r="AR700" s="133">
        <f>'Հ4 '!K696</f>
        <v>0</v>
      </c>
      <c r="AS700" s="113">
        <f t="shared" si="128"/>
        <v>0</v>
      </c>
      <c r="AT700" s="118"/>
      <c r="AU700" s="118"/>
      <c r="AV700" s="118"/>
      <c r="AW700" s="118"/>
      <c r="AX700" s="118"/>
      <c r="AY700" s="118"/>
      <c r="AZ700" s="118"/>
      <c r="BA700" s="118"/>
      <c r="BB700" s="118"/>
      <c r="BC700" s="118"/>
      <c r="BD700" s="118"/>
      <c r="BE700" s="133">
        <f>'Հ4 '!L696</f>
        <v>0</v>
      </c>
      <c r="BF700" s="113">
        <f t="shared" si="129"/>
        <v>0</v>
      </c>
      <c r="BG700" s="119"/>
      <c r="BH700" s="119"/>
      <c r="BI700" s="119"/>
      <c r="BJ700" s="119"/>
      <c r="BK700" s="119"/>
      <c r="BL700" s="119"/>
      <c r="BM700" s="119"/>
      <c r="BN700" s="119"/>
      <c r="BO700" s="119"/>
      <c r="BP700" s="119"/>
      <c r="BQ700" s="119"/>
    </row>
    <row r="701" spans="2:69" ht="43.5" hidden="1" customHeight="1" x14ac:dyDescent="0.3">
      <c r="B701" s="111"/>
      <c r="C701" s="111">
        <f>'Հ4 '!F697</f>
        <v>0</v>
      </c>
      <c r="D701" s="111" t="str">
        <f>'Հ4 '!G697</f>
        <v xml:space="preserve"> - Շենքերի և շինությունների կապիտալ վերանորոգում</v>
      </c>
      <c r="E701" s="133">
        <f>'Հ4 '!H697</f>
        <v>0</v>
      </c>
      <c r="F701" s="113">
        <f t="shared" si="125"/>
        <v>0</v>
      </c>
      <c r="G701" s="115"/>
      <c r="H701" s="115"/>
      <c r="I701" s="115"/>
      <c r="J701" s="115"/>
      <c r="K701" s="115"/>
      <c r="L701" s="115"/>
      <c r="M701" s="115"/>
      <c r="N701" s="115"/>
      <c r="O701" s="115"/>
      <c r="P701" s="115"/>
      <c r="Q701" s="115"/>
      <c r="R701" s="133">
        <f>'Հ4 '!I697</f>
        <v>0</v>
      </c>
      <c r="S701" s="113">
        <f t="shared" si="126"/>
        <v>0</v>
      </c>
      <c r="T701" s="116"/>
      <c r="U701" s="116"/>
      <c r="V701" s="116"/>
      <c r="W701" s="116"/>
      <c r="X701" s="116"/>
      <c r="Y701" s="116"/>
      <c r="Z701" s="116"/>
      <c r="AA701" s="116"/>
      <c r="AB701" s="116"/>
      <c r="AC701" s="116"/>
      <c r="AD701" s="116"/>
      <c r="AE701" s="133">
        <f>'Հ4 '!J697</f>
        <v>0</v>
      </c>
      <c r="AF701" s="113">
        <f t="shared" si="127"/>
        <v>0</v>
      </c>
      <c r="AG701" s="117"/>
      <c r="AH701" s="117"/>
      <c r="AI701" s="117"/>
      <c r="AJ701" s="117"/>
      <c r="AK701" s="117"/>
      <c r="AL701" s="117"/>
      <c r="AM701" s="117"/>
      <c r="AN701" s="117"/>
      <c r="AO701" s="117"/>
      <c r="AP701" s="117"/>
      <c r="AQ701" s="117"/>
      <c r="AR701" s="133">
        <f>'Հ4 '!K697</f>
        <v>0</v>
      </c>
      <c r="AS701" s="113">
        <f t="shared" si="128"/>
        <v>0</v>
      </c>
      <c r="AT701" s="118"/>
      <c r="AU701" s="118"/>
      <c r="AV701" s="118"/>
      <c r="AW701" s="118"/>
      <c r="AX701" s="118"/>
      <c r="AY701" s="118"/>
      <c r="AZ701" s="118"/>
      <c r="BA701" s="118"/>
      <c r="BB701" s="118"/>
      <c r="BC701" s="118"/>
      <c r="BD701" s="118"/>
      <c r="BE701" s="133">
        <f>'Հ4 '!L697</f>
        <v>0</v>
      </c>
      <c r="BF701" s="113">
        <f t="shared" si="129"/>
        <v>0</v>
      </c>
      <c r="BG701" s="119"/>
      <c r="BH701" s="119"/>
      <c r="BI701" s="119"/>
      <c r="BJ701" s="119"/>
      <c r="BK701" s="119"/>
      <c r="BL701" s="119"/>
      <c r="BM701" s="119"/>
      <c r="BN701" s="119"/>
      <c r="BO701" s="119"/>
      <c r="BP701" s="119"/>
      <c r="BQ701" s="119"/>
    </row>
    <row r="702" spans="2:69" ht="55.5" customHeight="1" x14ac:dyDescent="0.3">
      <c r="B702" s="111"/>
      <c r="C702" s="111" t="str">
        <f>'Հ4 '!F698</f>
        <v xml:space="preserve"> 12004</v>
      </c>
      <c r="D702" s="111" t="str">
        <f>'Հ4 '!G698</f>
        <v xml:space="preserve"> Խնամատար ընտանիքում երեխայի խնամքի և դաստիարակության աջակցության տրամադրում</v>
      </c>
      <c r="E702" s="133">
        <f>'Հ4 '!H698</f>
        <v>235033.53999999998</v>
      </c>
      <c r="F702" s="113">
        <f t="shared" si="114"/>
        <v>0</v>
      </c>
      <c r="G702" s="115"/>
      <c r="H702" s="115"/>
      <c r="I702" s="115"/>
      <c r="J702" s="115"/>
      <c r="K702" s="115"/>
      <c r="L702" s="115"/>
      <c r="M702" s="115"/>
      <c r="N702" s="115"/>
      <c r="O702" s="115"/>
      <c r="P702" s="115"/>
      <c r="Q702" s="115"/>
      <c r="R702" s="133">
        <f>'Հ4 '!I698</f>
        <v>353798.40000000002</v>
      </c>
      <c r="S702" s="113">
        <f t="shared" si="115"/>
        <v>0</v>
      </c>
      <c r="T702" s="116"/>
      <c r="U702" s="116"/>
      <c r="V702" s="116"/>
      <c r="W702" s="116"/>
      <c r="X702" s="116"/>
      <c r="Y702" s="116"/>
      <c r="Z702" s="116"/>
      <c r="AA702" s="116"/>
      <c r="AB702" s="116"/>
      <c r="AC702" s="116"/>
      <c r="AD702" s="116"/>
      <c r="AE702" s="133">
        <f>'Հ4 '!J698</f>
        <v>410676.10800000001</v>
      </c>
      <c r="AF702" s="113">
        <f t="shared" si="116"/>
        <v>0</v>
      </c>
      <c r="AG702" s="117"/>
      <c r="AH702" s="117"/>
      <c r="AI702" s="117"/>
      <c r="AJ702" s="117"/>
      <c r="AK702" s="117"/>
      <c r="AL702" s="117"/>
      <c r="AM702" s="117"/>
      <c r="AN702" s="117"/>
      <c r="AO702" s="117"/>
      <c r="AP702" s="117"/>
      <c r="AQ702" s="117"/>
      <c r="AR702" s="133">
        <f>'Հ4 '!K698</f>
        <v>423510.49199999997</v>
      </c>
      <c r="AS702" s="113">
        <f t="shared" si="117"/>
        <v>0</v>
      </c>
      <c r="AT702" s="118"/>
      <c r="AU702" s="118"/>
      <c r="AV702" s="118"/>
      <c r="AW702" s="118"/>
      <c r="AX702" s="118"/>
      <c r="AY702" s="118"/>
      <c r="AZ702" s="118"/>
      <c r="BA702" s="118"/>
      <c r="BB702" s="118"/>
      <c r="BC702" s="118"/>
      <c r="BD702" s="118"/>
      <c r="BE702" s="133">
        <f>'Հ4 '!L698</f>
        <v>423510.49199999997</v>
      </c>
      <c r="BF702" s="113">
        <f t="shared" si="118"/>
        <v>0</v>
      </c>
      <c r="BG702" s="119"/>
      <c r="BH702" s="119"/>
      <c r="BI702" s="119"/>
      <c r="BJ702" s="119"/>
      <c r="BK702" s="119"/>
      <c r="BL702" s="119"/>
      <c r="BM702" s="119"/>
      <c r="BN702" s="119"/>
      <c r="BO702" s="119"/>
      <c r="BP702" s="119"/>
      <c r="BQ702" s="119"/>
    </row>
    <row r="703" spans="2:69" ht="43.5" hidden="1" customHeight="1" x14ac:dyDescent="0.3">
      <c r="B703" s="111"/>
      <c r="C703" s="111">
        <f>'Հ4 '!F699</f>
        <v>0</v>
      </c>
      <c r="D703" s="111" t="str">
        <f>'Հ4 '!G699</f>
        <v xml:space="preserve"> այդ թվում` ըստ կատարողների</v>
      </c>
      <c r="E703" s="133">
        <f>'Հ4 '!H699</f>
        <v>0</v>
      </c>
      <c r="F703" s="113">
        <f t="shared" si="114"/>
        <v>0</v>
      </c>
      <c r="G703" s="115"/>
      <c r="H703" s="115"/>
      <c r="I703" s="115"/>
      <c r="J703" s="115"/>
      <c r="K703" s="115"/>
      <c r="L703" s="115"/>
      <c r="M703" s="115"/>
      <c r="N703" s="115"/>
      <c r="O703" s="115"/>
      <c r="P703" s="115"/>
      <c r="Q703" s="115"/>
      <c r="R703" s="133">
        <f>'Հ4 '!I699</f>
        <v>0</v>
      </c>
      <c r="S703" s="113">
        <f t="shared" si="115"/>
        <v>0</v>
      </c>
      <c r="T703" s="116"/>
      <c r="U703" s="116"/>
      <c r="V703" s="116"/>
      <c r="W703" s="116"/>
      <c r="X703" s="116"/>
      <c r="Y703" s="116"/>
      <c r="Z703" s="116"/>
      <c r="AA703" s="116"/>
      <c r="AB703" s="116"/>
      <c r="AC703" s="116"/>
      <c r="AD703" s="116"/>
      <c r="AE703" s="133">
        <f>'Հ4 '!J699</f>
        <v>0</v>
      </c>
      <c r="AF703" s="113">
        <f t="shared" si="116"/>
        <v>0</v>
      </c>
      <c r="AG703" s="117"/>
      <c r="AH703" s="117"/>
      <c r="AI703" s="117"/>
      <c r="AJ703" s="117"/>
      <c r="AK703" s="117"/>
      <c r="AL703" s="117"/>
      <c r="AM703" s="117"/>
      <c r="AN703" s="117"/>
      <c r="AO703" s="117"/>
      <c r="AP703" s="117"/>
      <c r="AQ703" s="117"/>
      <c r="AR703" s="133">
        <f>'Հ4 '!K699</f>
        <v>0</v>
      </c>
      <c r="AS703" s="113">
        <f t="shared" si="117"/>
        <v>0</v>
      </c>
      <c r="AT703" s="118"/>
      <c r="AU703" s="118"/>
      <c r="AV703" s="118"/>
      <c r="AW703" s="118"/>
      <c r="AX703" s="118"/>
      <c r="AY703" s="118"/>
      <c r="AZ703" s="118"/>
      <c r="BA703" s="118"/>
      <c r="BB703" s="118"/>
      <c r="BC703" s="118"/>
      <c r="BD703" s="118"/>
      <c r="BE703" s="133">
        <f>'Հ4 '!L699</f>
        <v>0</v>
      </c>
      <c r="BF703" s="113">
        <f t="shared" si="118"/>
        <v>0</v>
      </c>
      <c r="BG703" s="119"/>
      <c r="BH703" s="119"/>
      <c r="BI703" s="119"/>
      <c r="BJ703" s="119"/>
      <c r="BK703" s="119"/>
      <c r="BL703" s="119"/>
      <c r="BM703" s="119"/>
      <c r="BN703" s="119"/>
      <c r="BO703" s="119"/>
      <c r="BP703" s="119"/>
      <c r="BQ703" s="119"/>
    </row>
    <row r="704" spans="2:69" ht="43.5" hidden="1" customHeight="1" x14ac:dyDescent="0.3">
      <c r="B704" s="111"/>
      <c r="C704" s="111">
        <f>'Հ4 '!F700</f>
        <v>0</v>
      </c>
      <c r="D704" s="111" t="str">
        <f>'Հ4 '!G700</f>
        <v xml:space="preserve"> ՀՀ  աշխատանքի և սոցիալական հարցերի նախարարություն</v>
      </c>
      <c r="E704" s="133">
        <f>'Հ4 '!H700</f>
        <v>235033.53999999998</v>
      </c>
      <c r="F704" s="113">
        <f t="shared" si="114"/>
        <v>0</v>
      </c>
      <c r="G704" s="115"/>
      <c r="H704" s="115"/>
      <c r="I704" s="115"/>
      <c r="J704" s="115"/>
      <c r="K704" s="115"/>
      <c r="L704" s="115"/>
      <c r="M704" s="115"/>
      <c r="N704" s="115"/>
      <c r="O704" s="115"/>
      <c r="P704" s="115"/>
      <c r="Q704" s="115"/>
      <c r="R704" s="133">
        <f>'Հ4 '!I700</f>
        <v>353798.40000000002</v>
      </c>
      <c r="S704" s="113">
        <f t="shared" si="115"/>
        <v>0</v>
      </c>
      <c r="T704" s="116"/>
      <c r="U704" s="116"/>
      <c r="V704" s="116"/>
      <c r="W704" s="116"/>
      <c r="X704" s="116"/>
      <c r="Y704" s="116"/>
      <c r="Z704" s="116"/>
      <c r="AA704" s="116"/>
      <c r="AB704" s="116"/>
      <c r="AC704" s="116"/>
      <c r="AD704" s="116"/>
      <c r="AE704" s="133">
        <f>'Հ4 '!J700</f>
        <v>410676.10800000001</v>
      </c>
      <c r="AF704" s="113">
        <f t="shared" si="116"/>
        <v>0</v>
      </c>
      <c r="AG704" s="117"/>
      <c r="AH704" s="117"/>
      <c r="AI704" s="117"/>
      <c r="AJ704" s="117"/>
      <c r="AK704" s="117"/>
      <c r="AL704" s="117"/>
      <c r="AM704" s="117"/>
      <c r="AN704" s="117"/>
      <c r="AO704" s="117"/>
      <c r="AP704" s="117"/>
      <c r="AQ704" s="117"/>
      <c r="AR704" s="133">
        <f>'Հ4 '!K700</f>
        <v>423510.49199999997</v>
      </c>
      <c r="AS704" s="113">
        <f t="shared" si="117"/>
        <v>0</v>
      </c>
      <c r="AT704" s="118"/>
      <c r="AU704" s="118"/>
      <c r="AV704" s="118"/>
      <c r="AW704" s="118"/>
      <c r="AX704" s="118"/>
      <c r="AY704" s="118"/>
      <c r="AZ704" s="118"/>
      <c r="BA704" s="118"/>
      <c r="BB704" s="118"/>
      <c r="BC704" s="118"/>
      <c r="BD704" s="118"/>
      <c r="BE704" s="133">
        <f>'Հ4 '!L700</f>
        <v>423510.49199999997</v>
      </c>
      <c r="BF704" s="113">
        <f t="shared" si="118"/>
        <v>0</v>
      </c>
      <c r="BG704" s="119"/>
      <c r="BH704" s="119"/>
      <c r="BI704" s="119"/>
      <c r="BJ704" s="119"/>
      <c r="BK704" s="119"/>
      <c r="BL704" s="119"/>
      <c r="BM704" s="119"/>
      <c r="BN704" s="119"/>
      <c r="BO704" s="119"/>
      <c r="BP704" s="119"/>
      <c r="BQ704" s="119"/>
    </row>
    <row r="705" spans="2:69" ht="43.5" hidden="1" customHeight="1" x14ac:dyDescent="0.3">
      <c r="B705" s="111"/>
      <c r="C705" s="111">
        <f>'Հ4 '!F701</f>
        <v>0</v>
      </c>
      <c r="D705" s="111" t="str">
        <f>'Հ4 '!G701</f>
        <v xml:space="preserve"> այդ թվում` բյուջետային ծախսերի տնտեսագիտական դասակարգման հոդվածներ</v>
      </c>
      <c r="E705" s="133">
        <f>'Հ4 '!H701</f>
        <v>0</v>
      </c>
      <c r="F705" s="113">
        <f t="shared" si="114"/>
        <v>0</v>
      </c>
      <c r="G705" s="115"/>
      <c r="H705" s="115"/>
      <c r="I705" s="115"/>
      <c r="J705" s="115"/>
      <c r="K705" s="115"/>
      <c r="L705" s="115"/>
      <c r="M705" s="115"/>
      <c r="N705" s="115"/>
      <c r="O705" s="115"/>
      <c r="P705" s="115"/>
      <c r="Q705" s="115"/>
      <c r="R705" s="133">
        <f>'Հ4 '!I701</f>
        <v>0</v>
      </c>
      <c r="S705" s="113">
        <f t="shared" si="115"/>
        <v>0</v>
      </c>
      <c r="T705" s="116"/>
      <c r="U705" s="116"/>
      <c r="V705" s="116"/>
      <c r="W705" s="116"/>
      <c r="X705" s="116"/>
      <c r="Y705" s="116"/>
      <c r="Z705" s="116"/>
      <c r="AA705" s="116"/>
      <c r="AB705" s="116"/>
      <c r="AC705" s="116"/>
      <c r="AD705" s="116"/>
      <c r="AE705" s="133">
        <f>'Հ4 '!J701</f>
        <v>0</v>
      </c>
      <c r="AF705" s="113">
        <f t="shared" si="116"/>
        <v>0</v>
      </c>
      <c r="AG705" s="117"/>
      <c r="AH705" s="117"/>
      <c r="AI705" s="117"/>
      <c r="AJ705" s="117"/>
      <c r="AK705" s="117"/>
      <c r="AL705" s="117"/>
      <c r="AM705" s="117"/>
      <c r="AN705" s="117"/>
      <c r="AO705" s="117"/>
      <c r="AP705" s="117"/>
      <c r="AQ705" s="117"/>
      <c r="AR705" s="133">
        <f>'Հ4 '!K701</f>
        <v>0</v>
      </c>
      <c r="AS705" s="113">
        <f t="shared" si="117"/>
        <v>0</v>
      </c>
      <c r="AT705" s="118"/>
      <c r="AU705" s="118"/>
      <c r="AV705" s="118"/>
      <c r="AW705" s="118"/>
      <c r="AX705" s="118"/>
      <c r="AY705" s="118"/>
      <c r="AZ705" s="118"/>
      <c r="BA705" s="118"/>
      <c r="BB705" s="118"/>
      <c r="BC705" s="118"/>
      <c r="BD705" s="118"/>
      <c r="BE705" s="133">
        <f>'Հ4 '!L701</f>
        <v>0</v>
      </c>
      <c r="BF705" s="113">
        <f t="shared" si="118"/>
        <v>0</v>
      </c>
      <c r="BG705" s="119"/>
      <c r="BH705" s="119"/>
      <c r="BI705" s="119"/>
      <c r="BJ705" s="119"/>
      <c r="BK705" s="119"/>
      <c r="BL705" s="119"/>
      <c r="BM705" s="119"/>
      <c r="BN705" s="119"/>
      <c r="BO705" s="119"/>
      <c r="BP705" s="119"/>
      <c r="BQ705" s="119"/>
    </row>
    <row r="706" spans="2:69" ht="43.5" hidden="1" customHeight="1" x14ac:dyDescent="0.3">
      <c r="B706" s="111"/>
      <c r="C706" s="111">
        <f>'Հ4 '!F702</f>
        <v>0</v>
      </c>
      <c r="D706" s="111" t="str">
        <f>'Հ4 '!G702</f>
        <v xml:space="preserve"> ԸՆԴԱՄԵՆԸ ԾԱԽՍԵՐ</v>
      </c>
      <c r="E706" s="133">
        <f>'Հ4 '!H702</f>
        <v>235033.53999999998</v>
      </c>
      <c r="F706" s="113">
        <f t="shared" si="114"/>
        <v>0</v>
      </c>
      <c r="G706" s="115"/>
      <c r="H706" s="115"/>
      <c r="I706" s="115"/>
      <c r="J706" s="115"/>
      <c r="K706" s="115"/>
      <c r="L706" s="115"/>
      <c r="M706" s="115"/>
      <c r="N706" s="115"/>
      <c r="O706" s="115"/>
      <c r="P706" s="115"/>
      <c r="Q706" s="115"/>
      <c r="R706" s="133">
        <f>'Հ4 '!I702</f>
        <v>353798.40000000002</v>
      </c>
      <c r="S706" s="113">
        <f t="shared" si="115"/>
        <v>0</v>
      </c>
      <c r="T706" s="116"/>
      <c r="U706" s="116"/>
      <c r="V706" s="116"/>
      <c r="W706" s="116"/>
      <c r="X706" s="116"/>
      <c r="Y706" s="116"/>
      <c r="Z706" s="116"/>
      <c r="AA706" s="116"/>
      <c r="AB706" s="116"/>
      <c r="AC706" s="116"/>
      <c r="AD706" s="116"/>
      <c r="AE706" s="133">
        <f>'Հ4 '!J702</f>
        <v>410676.10800000001</v>
      </c>
      <c r="AF706" s="113">
        <f t="shared" si="116"/>
        <v>0</v>
      </c>
      <c r="AG706" s="117"/>
      <c r="AH706" s="117"/>
      <c r="AI706" s="117"/>
      <c r="AJ706" s="117"/>
      <c r="AK706" s="117"/>
      <c r="AL706" s="117"/>
      <c r="AM706" s="117"/>
      <c r="AN706" s="117"/>
      <c r="AO706" s="117"/>
      <c r="AP706" s="117"/>
      <c r="AQ706" s="117"/>
      <c r="AR706" s="133">
        <f>'Հ4 '!K702</f>
        <v>423510.49199999997</v>
      </c>
      <c r="AS706" s="113">
        <f t="shared" si="117"/>
        <v>0</v>
      </c>
      <c r="AT706" s="118"/>
      <c r="AU706" s="118"/>
      <c r="AV706" s="118"/>
      <c r="AW706" s="118"/>
      <c r="AX706" s="118"/>
      <c r="AY706" s="118"/>
      <c r="AZ706" s="118"/>
      <c r="BA706" s="118"/>
      <c r="BB706" s="118"/>
      <c r="BC706" s="118"/>
      <c r="BD706" s="118"/>
      <c r="BE706" s="133">
        <f>'Հ4 '!L702</f>
        <v>423510.49199999997</v>
      </c>
      <c r="BF706" s="113">
        <f t="shared" si="118"/>
        <v>0</v>
      </c>
      <c r="BG706" s="119"/>
      <c r="BH706" s="119"/>
      <c r="BI706" s="119"/>
      <c r="BJ706" s="119"/>
      <c r="BK706" s="119"/>
      <c r="BL706" s="119"/>
      <c r="BM706" s="119"/>
      <c r="BN706" s="119"/>
      <c r="BO706" s="119"/>
      <c r="BP706" s="119"/>
      <c r="BQ706" s="119"/>
    </row>
    <row r="707" spans="2:69" ht="43.5" hidden="1" customHeight="1" x14ac:dyDescent="0.3">
      <c r="B707" s="111"/>
      <c r="C707" s="111">
        <f>'Հ4 '!F703</f>
        <v>0</v>
      </c>
      <c r="D707" s="111" t="str">
        <f>'Հ4 '!G703</f>
        <v xml:space="preserve"> ԸՆԹԱՑԻԿ ԾԱԽՍԵՐ</v>
      </c>
      <c r="E707" s="133">
        <f>'Հ4 '!H703</f>
        <v>235033.53999999998</v>
      </c>
      <c r="F707" s="113">
        <f t="shared" si="114"/>
        <v>0</v>
      </c>
      <c r="G707" s="115"/>
      <c r="H707" s="115"/>
      <c r="I707" s="115"/>
      <c r="J707" s="115"/>
      <c r="K707" s="115"/>
      <c r="L707" s="115"/>
      <c r="M707" s="115"/>
      <c r="N707" s="115"/>
      <c r="O707" s="115"/>
      <c r="P707" s="115"/>
      <c r="Q707" s="115"/>
      <c r="R707" s="133">
        <f>'Հ4 '!I703</f>
        <v>353798.40000000002</v>
      </c>
      <c r="S707" s="113">
        <f t="shared" si="115"/>
        <v>0</v>
      </c>
      <c r="T707" s="116"/>
      <c r="U707" s="116"/>
      <c r="V707" s="116"/>
      <c r="W707" s="116"/>
      <c r="X707" s="116"/>
      <c r="Y707" s="116"/>
      <c r="Z707" s="116"/>
      <c r="AA707" s="116"/>
      <c r="AB707" s="116"/>
      <c r="AC707" s="116"/>
      <c r="AD707" s="116"/>
      <c r="AE707" s="133">
        <f>'Հ4 '!J703</f>
        <v>410676.10800000001</v>
      </c>
      <c r="AF707" s="113">
        <f t="shared" si="116"/>
        <v>0</v>
      </c>
      <c r="AG707" s="117"/>
      <c r="AH707" s="117"/>
      <c r="AI707" s="117"/>
      <c r="AJ707" s="117"/>
      <c r="AK707" s="117"/>
      <c r="AL707" s="117"/>
      <c r="AM707" s="117"/>
      <c r="AN707" s="117"/>
      <c r="AO707" s="117"/>
      <c r="AP707" s="117"/>
      <c r="AQ707" s="117"/>
      <c r="AR707" s="133">
        <f>'Հ4 '!K703</f>
        <v>423510.49199999997</v>
      </c>
      <c r="AS707" s="113">
        <f t="shared" si="117"/>
        <v>0</v>
      </c>
      <c r="AT707" s="118"/>
      <c r="AU707" s="118"/>
      <c r="AV707" s="118"/>
      <c r="AW707" s="118"/>
      <c r="AX707" s="118"/>
      <c r="AY707" s="118"/>
      <c r="AZ707" s="118"/>
      <c r="BA707" s="118"/>
      <c r="BB707" s="118"/>
      <c r="BC707" s="118"/>
      <c r="BD707" s="118"/>
      <c r="BE707" s="133">
        <f>'Հ4 '!L703</f>
        <v>423510.49199999997</v>
      </c>
      <c r="BF707" s="113">
        <f t="shared" si="118"/>
        <v>0</v>
      </c>
      <c r="BG707" s="119"/>
      <c r="BH707" s="119"/>
      <c r="BI707" s="119"/>
      <c r="BJ707" s="119"/>
      <c r="BK707" s="119"/>
      <c r="BL707" s="119"/>
      <c r="BM707" s="119"/>
      <c r="BN707" s="119"/>
      <c r="BO707" s="119"/>
      <c r="BP707" s="119"/>
      <c r="BQ707" s="119"/>
    </row>
    <row r="708" spans="2:69" ht="43.5" hidden="1" customHeight="1" x14ac:dyDescent="0.3">
      <c r="B708" s="111"/>
      <c r="C708" s="111">
        <f>'Հ4 '!F704</f>
        <v>0</v>
      </c>
      <c r="D708" s="111" t="str">
        <f>'Հ4 '!G704</f>
        <v xml:space="preserve"> ԱՇԽԱՏԱՆՔԻ ՎԱՐՁԱՏՐՈՒԹՅՈՒՆ</v>
      </c>
      <c r="E708" s="133">
        <f>'Հ4 '!H704</f>
        <v>136779.68</v>
      </c>
      <c r="F708" s="113">
        <f t="shared" si="114"/>
        <v>0</v>
      </c>
      <c r="G708" s="115"/>
      <c r="H708" s="115"/>
      <c r="I708" s="115"/>
      <c r="J708" s="115"/>
      <c r="K708" s="115"/>
      <c r="L708" s="115"/>
      <c r="M708" s="115"/>
      <c r="N708" s="115"/>
      <c r="O708" s="115"/>
      <c r="P708" s="115"/>
      <c r="Q708" s="115"/>
      <c r="R708" s="133">
        <f>'Հ4 '!I704</f>
        <v>209341.5</v>
      </c>
      <c r="S708" s="113">
        <f t="shared" si="115"/>
        <v>0</v>
      </c>
      <c r="T708" s="116"/>
      <c r="U708" s="116"/>
      <c r="V708" s="116"/>
      <c r="W708" s="116"/>
      <c r="X708" s="116"/>
      <c r="Y708" s="116"/>
      <c r="Z708" s="116"/>
      <c r="AA708" s="116"/>
      <c r="AB708" s="116"/>
      <c r="AC708" s="116"/>
      <c r="AD708" s="116"/>
      <c r="AE708" s="133">
        <f>'Հ4 '!J704</f>
        <v>249856.30800000002</v>
      </c>
      <c r="AF708" s="113">
        <f t="shared" si="116"/>
        <v>0</v>
      </c>
      <c r="AG708" s="117"/>
      <c r="AH708" s="117"/>
      <c r="AI708" s="117"/>
      <c r="AJ708" s="117"/>
      <c r="AK708" s="117"/>
      <c r="AL708" s="117"/>
      <c r="AM708" s="117"/>
      <c r="AN708" s="117"/>
      <c r="AO708" s="117"/>
      <c r="AP708" s="117"/>
      <c r="AQ708" s="117"/>
      <c r="AR708" s="133">
        <f>'Հ4 '!K704</f>
        <v>262690.69199999998</v>
      </c>
      <c r="AS708" s="113">
        <f t="shared" si="117"/>
        <v>0</v>
      </c>
      <c r="AT708" s="118"/>
      <c r="AU708" s="118"/>
      <c r="AV708" s="118"/>
      <c r="AW708" s="118"/>
      <c r="AX708" s="118"/>
      <c r="AY708" s="118"/>
      <c r="AZ708" s="118"/>
      <c r="BA708" s="118"/>
      <c r="BB708" s="118"/>
      <c r="BC708" s="118"/>
      <c r="BD708" s="118"/>
      <c r="BE708" s="133">
        <f>'Հ4 '!L704</f>
        <v>262690.69199999998</v>
      </c>
      <c r="BF708" s="113">
        <f t="shared" si="118"/>
        <v>0</v>
      </c>
      <c r="BG708" s="119"/>
      <c r="BH708" s="119"/>
      <c r="BI708" s="119"/>
      <c r="BJ708" s="119"/>
      <c r="BK708" s="119"/>
      <c r="BL708" s="119"/>
      <c r="BM708" s="119"/>
      <c r="BN708" s="119"/>
      <c r="BO708" s="119"/>
      <c r="BP708" s="119"/>
      <c r="BQ708" s="119"/>
    </row>
    <row r="709" spans="2:69" ht="43.5" hidden="1" customHeight="1" x14ac:dyDescent="0.3">
      <c r="B709" s="111"/>
      <c r="C709" s="111">
        <f>'Հ4 '!F705</f>
        <v>0</v>
      </c>
      <c r="D709" s="111" t="str">
        <f>'Հ4 '!G705</f>
        <v xml:space="preserve"> Դրամով վճարվող աշխատավարձեր և հավելավճարներ</v>
      </c>
      <c r="E709" s="133">
        <f>'Հ4 '!H705</f>
        <v>136779.68</v>
      </c>
      <c r="F709" s="113">
        <f t="shared" si="114"/>
        <v>0</v>
      </c>
      <c r="G709" s="115"/>
      <c r="H709" s="115"/>
      <c r="I709" s="115"/>
      <c r="J709" s="115"/>
      <c r="K709" s="115"/>
      <c r="L709" s="115"/>
      <c r="M709" s="115"/>
      <c r="N709" s="115"/>
      <c r="O709" s="115"/>
      <c r="P709" s="115"/>
      <c r="Q709" s="115"/>
      <c r="R709" s="133">
        <f>'Հ4 '!I705</f>
        <v>209341.5</v>
      </c>
      <c r="S709" s="113">
        <f t="shared" si="115"/>
        <v>0</v>
      </c>
      <c r="T709" s="116"/>
      <c r="U709" s="116"/>
      <c r="V709" s="116"/>
      <c r="W709" s="116"/>
      <c r="X709" s="116"/>
      <c r="Y709" s="116"/>
      <c r="Z709" s="116"/>
      <c r="AA709" s="116"/>
      <c r="AB709" s="116"/>
      <c r="AC709" s="116"/>
      <c r="AD709" s="116"/>
      <c r="AE709" s="133">
        <f>'Հ4 '!J705</f>
        <v>249856.30800000002</v>
      </c>
      <c r="AF709" s="113">
        <f t="shared" si="116"/>
        <v>0</v>
      </c>
      <c r="AG709" s="117"/>
      <c r="AH709" s="117"/>
      <c r="AI709" s="117"/>
      <c r="AJ709" s="117"/>
      <c r="AK709" s="117"/>
      <c r="AL709" s="117"/>
      <c r="AM709" s="117"/>
      <c r="AN709" s="117"/>
      <c r="AO709" s="117"/>
      <c r="AP709" s="117"/>
      <c r="AQ709" s="117"/>
      <c r="AR709" s="133">
        <f>'Հ4 '!K705</f>
        <v>262690.69199999998</v>
      </c>
      <c r="AS709" s="113">
        <f t="shared" si="117"/>
        <v>0</v>
      </c>
      <c r="AT709" s="118"/>
      <c r="AU709" s="118"/>
      <c r="AV709" s="118"/>
      <c r="AW709" s="118"/>
      <c r="AX709" s="118"/>
      <c r="AY709" s="118"/>
      <c r="AZ709" s="118"/>
      <c r="BA709" s="118"/>
      <c r="BB709" s="118"/>
      <c r="BC709" s="118"/>
      <c r="BD709" s="118"/>
      <c r="BE709" s="133">
        <f>'Հ4 '!L705</f>
        <v>262690.69199999998</v>
      </c>
      <c r="BF709" s="113">
        <f t="shared" si="118"/>
        <v>0</v>
      </c>
      <c r="BG709" s="119"/>
      <c r="BH709" s="119"/>
      <c r="BI709" s="119"/>
      <c r="BJ709" s="119"/>
      <c r="BK709" s="119"/>
      <c r="BL709" s="119"/>
      <c r="BM709" s="119"/>
      <c r="BN709" s="119"/>
      <c r="BO709" s="119"/>
      <c r="BP709" s="119"/>
      <c r="BQ709" s="119"/>
    </row>
    <row r="710" spans="2:69" ht="43.5" hidden="1" customHeight="1" x14ac:dyDescent="0.3">
      <c r="B710" s="111"/>
      <c r="C710" s="111">
        <f>'Հ4 '!F706</f>
        <v>0</v>
      </c>
      <c r="D710" s="111" t="str">
        <f>'Հ4 '!G706</f>
        <v xml:space="preserve"> - Աշխատողների աշխատավարձեր և հավելավճարներ</v>
      </c>
      <c r="E710" s="133">
        <f>'Հ4 '!H706</f>
        <v>136779.68</v>
      </c>
      <c r="F710" s="113">
        <f t="shared" si="114"/>
        <v>0</v>
      </c>
      <c r="G710" s="115"/>
      <c r="H710" s="115"/>
      <c r="I710" s="115"/>
      <c r="J710" s="115"/>
      <c r="K710" s="115"/>
      <c r="L710" s="115"/>
      <c r="M710" s="115"/>
      <c r="N710" s="115"/>
      <c r="O710" s="115"/>
      <c r="P710" s="115"/>
      <c r="Q710" s="115"/>
      <c r="R710" s="133">
        <f>'Հ4 '!I706</f>
        <v>209341.5</v>
      </c>
      <c r="S710" s="113">
        <f t="shared" si="115"/>
        <v>0</v>
      </c>
      <c r="T710" s="116"/>
      <c r="U710" s="116"/>
      <c r="V710" s="116"/>
      <c r="W710" s="116"/>
      <c r="X710" s="116"/>
      <c r="Y710" s="116"/>
      <c r="Z710" s="116"/>
      <c r="AA710" s="116"/>
      <c r="AB710" s="116"/>
      <c r="AC710" s="116"/>
      <c r="AD710" s="116"/>
      <c r="AE710" s="133">
        <f>'Հ4 '!J706</f>
        <v>249856.30800000002</v>
      </c>
      <c r="AF710" s="113">
        <f t="shared" si="116"/>
        <v>0</v>
      </c>
      <c r="AG710" s="117"/>
      <c r="AH710" s="117"/>
      <c r="AI710" s="117"/>
      <c r="AJ710" s="117"/>
      <c r="AK710" s="117"/>
      <c r="AL710" s="117"/>
      <c r="AM710" s="117"/>
      <c r="AN710" s="117"/>
      <c r="AO710" s="117"/>
      <c r="AP710" s="117"/>
      <c r="AQ710" s="117"/>
      <c r="AR710" s="133">
        <f>'Հ4 '!K706</f>
        <v>262690.69199999998</v>
      </c>
      <c r="AS710" s="113">
        <f t="shared" si="117"/>
        <v>0</v>
      </c>
      <c r="AT710" s="118"/>
      <c r="AU710" s="118"/>
      <c r="AV710" s="118"/>
      <c r="AW710" s="118"/>
      <c r="AX710" s="118"/>
      <c r="AY710" s="118"/>
      <c r="AZ710" s="118"/>
      <c r="BA710" s="118"/>
      <c r="BB710" s="118"/>
      <c r="BC710" s="118"/>
      <c r="BD710" s="118"/>
      <c r="BE710" s="133">
        <f>'Հ4 '!L706</f>
        <v>262690.69199999998</v>
      </c>
      <c r="BF710" s="113">
        <f t="shared" si="118"/>
        <v>0</v>
      </c>
      <c r="BG710" s="119"/>
      <c r="BH710" s="119"/>
      <c r="BI710" s="119"/>
      <c r="BJ710" s="119"/>
      <c r="BK710" s="119"/>
      <c r="BL710" s="119"/>
      <c r="BM710" s="119"/>
      <c r="BN710" s="119"/>
      <c r="BO710" s="119"/>
      <c r="BP710" s="119"/>
      <c r="BQ710" s="119"/>
    </row>
    <row r="711" spans="2:69" ht="43.5" hidden="1" customHeight="1" x14ac:dyDescent="0.3">
      <c r="B711" s="111"/>
      <c r="C711" s="111">
        <f>'Հ4 '!F707</f>
        <v>0</v>
      </c>
      <c r="D711" s="111" t="str">
        <f>'Հ4 '!G707</f>
        <v xml:space="preserve"> ՍՈՑԻԱԼԱԿԱՆ  ՆՊԱՍՏՆԵՐ ԵՎ ԿԵՆՍԱԹՈՇԱԿՆԵՐ</v>
      </c>
      <c r="E711" s="133">
        <f>'Հ4 '!H707</f>
        <v>98253.86</v>
      </c>
      <c r="F711" s="113">
        <f t="shared" si="114"/>
        <v>0</v>
      </c>
      <c r="G711" s="115"/>
      <c r="H711" s="115"/>
      <c r="I711" s="115"/>
      <c r="J711" s="115"/>
      <c r="K711" s="115"/>
      <c r="L711" s="115"/>
      <c r="M711" s="115"/>
      <c r="N711" s="115"/>
      <c r="O711" s="115"/>
      <c r="P711" s="115"/>
      <c r="Q711" s="115"/>
      <c r="R711" s="133">
        <f>'Հ4 '!I707</f>
        <v>144456.9</v>
      </c>
      <c r="S711" s="113">
        <f t="shared" si="115"/>
        <v>650587.80000000005</v>
      </c>
      <c r="T711" s="116">
        <f>37589.79+144571.4</f>
        <v>182161.19</v>
      </c>
      <c r="U711" s="116">
        <v>44818.595000000001</v>
      </c>
      <c r="V711" s="116">
        <v>60721.968000000001</v>
      </c>
      <c r="W711" s="116">
        <v>56384.684999999998</v>
      </c>
      <c r="X711" s="116">
        <v>37589.788999999997</v>
      </c>
      <c r="Y711" s="116">
        <v>60721.968000000001</v>
      </c>
      <c r="Z711" s="116">
        <v>52047.400999999998</v>
      </c>
      <c r="AA711" s="116">
        <v>49155.879000000001</v>
      </c>
      <c r="AB711" s="116">
        <v>37589.79</v>
      </c>
      <c r="AC711" s="116">
        <v>37589.79</v>
      </c>
      <c r="AD711" s="116">
        <v>31806.744999999999</v>
      </c>
      <c r="AE711" s="133">
        <f>'Հ4 '!J707</f>
        <v>160819.79999999999</v>
      </c>
      <c r="AF711" s="113">
        <f t="shared" si="116"/>
        <v>0</v>
      </c>
      <c r="AG711" s="117"/>
      <c r="AH711" s="117"/>
      <c r="AI711" s="117"/>
      <c r="AJ711" s="117"/>
      <c r="AK711" s="117"/>
      <c r="AL711" s="117"/>
      <c r="AM711" s="117"/>
      <c r="AN711" s="117"/>
      <c r="AO711" s="117"/>
      <c r="AP711" s="117"/>
      <c r="AQ711" s="117"/>
      <c r="AR711" s="133">
        <f>'Հ4 '!K707</f>
        <v>160819.79999999999</v>
      </c>
      <c r="AS711" s="113">
        <f t="shared" si="117"/>
        <v>0</v>
      </c>
      <c r="AT711" s="118"/>
      <c r="AU711" s="118"/>
      <c r="AV711" s="118"/>
      <c r="AW711" s="118"/>
      <c r="AX711" s="118"/>
      <c r="AY711" s="118"/>
      <c r="AZ711" s="118"/>
      <c r="BA711" s="118"/>
      <c r="BB711" s="118"/>
      <c r="BC711" s="118"/>
      <c r="BD711" s="118"/>
      <c r="BE711" s="133">
        <f>'Հ4 '!L707</f>
        <v>160819.79999999999</v>
      </c>
      <c r="BF711" s="113">
        <f t="shared" si="118"/>
        <v>0</v>
      </c>
      <c r="BG711" s="119"/>
      <c r="BH711" s="119"/>
      <c r="BI711" s="119"/>
      <c r="BJ711" s="119"/>
      <c r="BK711" s="119"/>
      <c r="BL711" s="119"/>
      <c r="BM711" s="119"/>
      <c r="BN711" s="119"/>
      <c r="BO711" s="119"/>
      <c r="BP711" s="119"/>
      <c r="BQ711" s="119"/>
    </row>
    <row r="712" spans="2:69" ht="43.5" hidden="1" customHeight="1" x14ac:dyDescent="0.3">
      <c r="B712" s="111"/>
      <c r="C712" s="111">
        <f>'Հ4 '!F708</f>
        <v>0</v>
      </c>
      <c r="D712" s="111" t="str">
        <f>'Հ4 '!G708</f>
        <v xml:space="preserve"> Սոցիալական օգնության դրամական արտահայտությամբ նպաստներ (բյուջեից)</v>
      </c>
      <c r="E712" s="133">
        <f>'Հ4 '!H708</f>
        <v>98253.86</v>
      </c>
      <c r="F712" s="113">
        <f t="shared" si="114"/>
        <v>0</v>
      </c>
      <c r="G712" s="115"/>
      <c r="H712" s="115"/>
      <c r="I712" s="115"/>
      <c r="J712" s="115"/>
      <c r="K712" s="115"/>
      <c r="L712" s="115"/>
      <c r="M712" s="115"/>
      <c r="N712" s="115"/>
      <c r="O712" s="115"/>
      <c r="P712" s="115"/>
      <c r="Q712" s="115"/>
      <c r="R712" s="133">
        <f>'Հ4 '!I708</f>
        <v>144456.9</v>
      </c>
      <c r="S712" s="113">
        <f t="shared" si="115"/>
        <v>0</v>
      </c>
      <c r="T712" s="116"/>
      <c r="U712" s="116"/>
      <c r="V712" s="116"/>
      <c r="W712" s="116"/>
      <c r="X712" s="116"/>
      <c r="Y712" s="116"/>
      <c r="Z712" s="116"/>
      <c r="AA712" s="116"/>
      <c r="AB712" s="116"/>
      <c r="AC712" s="116"/>
      <c r="AD712" s="116"/>
      <c r="AE712" s="133">
        <f>'Հ4 '!J708</f>
        <v>160819.79999999999</v>
      </c>
      <c r="AF712" s="113">
        <f t="shared" si="116"/>
        <v>0</v>
      </c>
      <c r="AG712" s="117"/>
      <c r="AH712" s="117"/>
      <c r="AI712" s="117"/>
      <c r="AJ712" s="117"/>
      <c r="AK712" s="117"/>
      <c r="AL712" s="117"/>
      <c r="AM712" s="117"/>
      <c r="AN712" s="117"/>
      <c r="AO712" s="117"/>
      <c r="AP712" s="117"/>
      <c r="AQ712" s="117"/>
      <c r="AR712" s="133">
        <f>'Հ4 '!K708</f>
        <v>160819.79999999999</v>
      </c>
      <c r="AS712" s="113">
        <f t="shared" si="117"/>
        <v>0</v>
      </c>
      <c r="AT712" s="118"/>
      <c r="AU712" s="118"/>
      <c r="AV712" s="118"/>
      <c r="AW712" s="118"/>
      <c r="AX712" s="118"/>
      <c r="AY712" s="118"/>
      <c r="AZ712" s="118"/>
      <c r="BA712" s="118"/>
      <c r="BB712" s="118"/>
      <c r="BC712" s="118"/>
      <c r="BD712" s="118"/>
      <c r="BE712" s="133">
        <f>'Հ4 '!L708</f>
        <v>160819.79999999999</v>
      </c>
      <c r="BF712" s="113">
        <f t="shared" si="118"/>
        <v>0</v>
      </c>
      <c r="BG712" s="119"/>
      <c r="BH712" s="119"/>
      <c r="BI712" s="119"/>
      <c r="BJ712" s="119"/>
      <c r="BK712" s="119"/>
      <c r="BL712" s="119"/>
      <c r="BM712" s="119"/>
      <c r="BN712" s="119"/>
      <c r="BO712" s="119"/>
      <c r="BP712" s="119"/>
      <c r="BQ712" s="119"/>
    </row>
    <row r="713" spans="2:69" ht="43.5" hidden="1" customHeight="1" x14ac:dyDescent="0.3">
      <c r="B713" s="111"/>
      <c r="C713" s="111">
        <f>'Հ4 '!F709</f>
        <v>0</v>
      </c>
      <c r="D713" s="111" t="str">
        <f>'Հ4 '!G709</f>
        <v xml:space="preserve"> - Այլ նպաստներ բյուջեից</v>
      </c>
      <c r="E713" s="133">
        <f>'Հ4 '!H709</f>
        <v>98253.86</v>
      </c>
      <c r="F713" s="113">
        <f t="shared" si="114"/>
        <v>0</v>
      </c>
      <c r="G713" s="115"/>
      <c r="H713" s="115"/>
      <c r="I713" s="115"/>
      <c r="J713" s="115"/>
      <c r="K713" s="115"/>
      <c r="L713" s="115"/>
      <c r="M713" s="115"/>
      <c r="N713" s="115"/>
      <c r="O713" s="115"/>
      <c r="P713" s="115"/>
      <c r="Q713" s="115"/>
      <c r="R713" s="133">
        <f>'Հ4 '!I709</f>
        <v>144456.9</v>
      </c>
      <c r="S713" s="113">
        <f t="shared" si="115"/>
        <v>0</v>
      </c>
      <c r="T713" s="116"/>
      <c r="U713" s="116"/>
      <c r="V713" s="116"/>
      <c r="W713" s="116"/>
      <c r="X713" s="116"/>
      <c r="Y713" s="116"/>
      <c r="Z713" s="116"/>
      <c r="AA713" s="116"/>
      <c r="AB713" s="116"/>
      <c r="AC713" s="116"/>
      <c r="AD713" s="116"/>
      <c r="AE713" s="133">
        <f>'Հ4 '!J709</f>
        <v>160819.79999999999</v>
      </c>
      <c r="AF713" s="113">
        <f t="shared" si="116"/>
        <v>0</v>
      </c>
      <c r="AG713" s="117"/>
      <c r="AH713" s="117"/>
      <c r="AI713" s="117"/>
      <c r="AJ713" s="117"/>
      <c r="AK713" s="117"/>
      <c r="AL713" s="117"/>
      <c r="AM713" s="117"/>
      <c r="AN713" s="117"/>
      <c r="AO713" s="117"/>
      <c r="AP713" s="117"/>
      <c r="AQ713" s="117"/>
      <c r="AR713" s="133">
        <f>'Հ4 '!K709</f>
        <v>160819.79999999999</v>
      </c>
      <c r="AS713" s="113">
        <f t="shared" si="117"/>
        <v>0</v>
      </c>
      <c r="AT713" s="118"/>
      <c r="AU713" s="118"/>
      <c r="AV713" s="118"/>
      <c r="AW713" s="118"/>
      <c r="AX713" s="118"/>
      <c r="AY713" s="118"/>
      <c r="AZ713" s="118"/>
      <c r="BA713" s="118"/>
      <c r="BB713" s="118"/>
      <c r="BC713" s="118"/>
      <c r="BD713" s="118"/>
      <c r="BE713" s="133">
        <f>'Հ4 '!L709</f>
        <v>160819.79999999999</v>
      </c>
      <c r="BF713" s="113">
        <f t="shared" si="118"/>
        <v>0</v>
      </c>
      <c r="BG713" s="119"/>
      <c r="BH713" s="119"/>
      <c r="BI713" s="119"/>
      <c r="BJ713" s="119"/>
      <c r="BK713" s="119"/>
      <c r="BL713" s="119"/>
      <c r="BM713" s="119"/>
      <c r="BN713" s="119"/>
      <c r="BO713" s="119"/>
      <c r="BP713" s="119"/>
      <c r="BQ713" s="119"/>
    </row>
    <row r="714" spans="2:69" ht="43.5" customHeight="1" x14ac:dyDescent="0.3">
      <c r="B714" s="132">
        <f>'Հ4 '!E710</f>
        <v>5999</v>
      </c>
      <c r="C714" s="132">
        <f>'Հ4 '!F710</f>
        <v>0</v>
      </c>
      <c r="D714" s="132" t="str">
        <f>'Հ4 '!G710</f>
        <v>Կանանց հիմնահարցեր, ընտանիքում բռնության և մարդկանց թրաֆիքինգի զոհերին աջակացություն</v>
      </c>
      <c r="E714" s="133">
        <f>'Հ4 '!H710</f>
        <v>150764.37</v>
      </c>
      <c r="F714" s="134">
        <f t="shared" si="114"/>
        <v>44697.3</v>
      </c>
      <c r="G714" s="135">
        <f>G716+G725+G672735+G743+G752</f>
        <v>44697.3</v>
      </c>
      <c r="H714" s="135">
        <f t="shared" ref="H714:Q714" si="130">H716+H725+H734+H743+H752</f>
        <v>0</v>
      </c>
      <c r="I714" s="135">
        <f t="shared" si="130"/>
        <v>0</v>
      </c>
      <c r="J714" s="135">
        <f t="shared" si="130"/>
        <v>0</v>
      </c>
      <c r="K714" s="135">
        <f t="shared" si="130"/>
        <v>0</v>
      </c>
      <c r="L714" s="135">
        <f t="shared" si="130"/>
        <v>0</v>
      </c>
      <c r="M714" s="135">
        <f t="shared" si="130"/>
        <v>0</v>
      </c>
      <c r="N714" s="135">
        <f t="shared" si="130"/>
        <v>0</v>
      </c>
      <c r="O714" s="135">
        <f t="shared" si="130"/>
        <v>0</v>
      </c>
      <c r="P714" s="135">
        <f t="shared" si="130"/>
        <v>0</v>
      </c>
      <c r="Q714" s="135">
        <f t="shared" si="130"/>
        <v>0</v>
      </c>
      <c r="R714" s="133">
        <f>'Հ4 '!I710</f>
        <v>157764.20000000001</v>
      </c>
      <c r="S714" s="134">
        <f t="shared" si="115"/>
        <v>142764.20000000001</v>
      </c>
      <c r="T714" s="135">
        <f>T716+T725+T734+T743+T752</f>
        <v>54764.2</v>
      </c>
      <c r="U714" s="135">
        <f t="shared" ref="U714:AD714" si="131">U716+U725+U734+U743+U752</f>
        <v>13000</v>
      </c>
      <c r="V714" s="135">
        <f t="shared" si="131"/>
        <v>13000</v>
      </c>
      <c r="W714" s="135">
        <f t="shared" si="131"/>
        <v>7000</v>
      </c>
      <c r="X714" s="135">
        <f t="shared" si="131"/>
        <v>7000</v>
      </c>
      <c r="Y714" s="135">
        <f t="shared" si="131"/>
        <v>7000</v>
      </c>
      <c r="Z714" s="135">
        <f t="shared" si="131"/>
        <v>7000</v>
      </c>
      <c r="AA714" s="135">
        <f t="shared" si="131"/>
        <v>7000</v>
      </c>
      <c r="AB714" s="135">
        <f t="shared" si="131"/>
        <v>7000</v>
      </c>
      <c r="AC714" s="135">
        <f t="shared" si="131"/>
        <v>7000</v>
      </c>
      <c r="AD714" s="135">
        <f t="shared" si="131"/>
        <v>13000</v>
      </c>
      <c r="AE714" s="133">
        <f>'Հ4 '!J710</f>
        <v>200989.2</v>
      </c>
      <c r="AF714" s="134">
        <f t="shared" si="116"/>
        <v>197780.3</v>
      </c>
      <c r="AG714" s="135">
        <f>AG716+AG725+AG734+AG743+AG752</f>
        <v>79780.3</v>
      </c>
      <c r="AH714" s="135">
        <f t="shared" ref="AH714:AQ714" si="132">AH716+AH725+AH734+AH743+AH752</f>
        <v>13000</v>
      </c>
      <c r="AI714" s="135">
        <f t="shared" si="132"/>
        <v>13000</v>
      </c>
      <c r="AJ714" s="135">
        <f t="shared" si="132"/>
        <v>13000</v>
      </c>
      <c r="AK714" s="135">
        <f t="shared" si="132"/>
        <v>13000</v>
      </c>
      <c r="AL714" s="135">
        <f t="shared" si="132"/>
        <v>13000</v>
      </c>
      <c r="AM714" s="135">
        <f t="shared" si="132"/>
        <v>13000</v>
      </c>
      <c r="AN714" s="135">
        <f t="shared" si="132"/>
        <v>7000</v>
      </c>
      <c r="AO714" s="135">
        <f t="shared" si="132"/>
        <v>13000</v>
      </c>
      <c r="AP714" s="135">
        <f t="shared" si="132"/>
        <v>13000</v>
      </c>
      <c r="AQ714" s="135">
        <f t="shared" si="132"/>
        <v>7000</v>
      </c>
      <c r="AR714" s="133">
        <f>'Հ4 '!K710</f>
        <v>279247.59999999998</v>
      </c>
      <c r="AS714" s="134">
        <f t="shared" si="117"/>
        <v>0</v>
      </c>
      <c r="AT714" s="135">
        <f>AT716+AT725+AT734+AT743+AT752</f>
        <v>0</v>
      </c>
      <c r="AU714" s="135">
        <f t="shared" ref="AU714:BD714" si="133">AU716+AU725+AU734+AU743+AU752</f>
        <v>0</v>
      </c>
      <c r="AV714" s="135">
        <f t="shared" si="133"/>
        <v>0</v>
      </c>
      <c r="AW714" s="135">
        <f t="shared" si="133"/>
        <v>0</v>
      </c>
      <c r="AX714" s="135">
        <f t="shared" si="133"/>
        <v>0</v>
      </c>
      <c r="AY714" s="135">
        <f t="shared" si="133"/>
        <v>0</v>
      </c>
      <c r="AZ714" s="135">
        <f t="shared" si="133"/>
        <v>0</v>
      </c>
      <c r="BA714" s="135">
        <f t="shared" si="133"/>
        <v>0</v>
      </c>
      <c r="BB714" s="135">
        <f t="shared" si="133"/>
        <v>0</v>
      </c>
      <c r="BC714" s="135">
        <f t="shared" si="133"/>
        <v>0</v>
      </c>
      <c r="BD714" s="135">
        <f t="shared" si="133"/>
        <v>0</v>
      </c>
      <c r="BE714" s="133">
        <f>'Հ4 '!L710</f>
        <v>309247.59999999998</v>
      </c>
      <c r="BF714" s="134">
        <f t="shared" si="118"/>
        <v>0</v>
      </c>
      <c r="BG714" s="135">
        <f>BG716+BG725+BG734+BG743+BG752</f>
        <v>0</v>
      </c>
      <c r="BH714" s="135">
        <f t="shared" ref="BH714:BQ714" si="134">BH716+BH725+BH734+BH743+BH752</f>
        <v>0</v>
      </c>
      <c r="BI714" s="135">
        <f t="shared" si="134"/>
        <v>0</v>
      </c>
      <c r="BJ714" s="135">
        <f t="shared" si="134"/>
        <v>0</v>
      </c>
      <c r="BK714" s="135">
        <f t="shared" si="134"/>
        <v>0</v>
      </c>
      <c r="BL714" s="135">
        <f t="shared" si="134"/>
        <v>0</v>
      </c>
      <c r="BM714" s="135">
        <f t="shared" si="134"/>
        <v>0</v>
      </c>
      <c r="BN714" s="135">
        <f t="shared" si="134"/>
        <v>0</v>
      </c>
      <c r="BO714" s="135">
        <f t="shared" si="134"/>
        <v>0</v>
      </c>
      <c r="BP714" s="135">
        <f t="shared" si="134"/>
        <v>0</v>
      </c>
      <c r="BQ714" s="135">
        <f t="shared" si="134"/>
        <v>0</v>
      </c>
    </row>
    <row r="715" spans="2:69" ht="43.5" hidden="1" customHeight="1" x14ac:dyDescent="0.3">
      <c r="B715" s="111"/>
      <c r="C715" s="111">
        <f>'Հ4 '!F711</f>
        <v>0</v>
      </c>
      <c r="D715" s="111" t="str">
        <f>'Հ4 '!G711</f>
        <v xml:space="preserve"> այդ թվում`</v>
      </c>
      <c r="E715" s="114">
        <f>'Հ4 '!H711</f>
        <v>0</v>
      </c>
      <c r="F715" s="113">
        <f t="shared" si="114"/>
        <v>0</v>
      </c>
      <c r="G715" s="115"/>
      <c r="H715" s="115"/>
      <c r="I715" s="115"/>
      <c r="J715" s="115"/>
      <c r="K715" s="115"/>
      <c r="L715" s="115"/>
      <c r="M715" s="115"/>
      <c r="N715" s="115"/>
      <c r="O715" s="115"/>
      <c r="P715" s="115"/>
      <c r="Q715" s="115"/>
      <c r="R715" s="133">
        <f>'Հ4 '!I711</f>
        <v>0</v>
      </c>
      <c r="S715" s="113">
        <f t="shared" si="115"/>
        <v>0</v>
      </c>
      <c r="T715" s="116"/>
      <c r="U715" s="116"/>
      <c r="V715" s="116"/>
      <c r="W715" s="116"/>
      <c r="X715" s="116"/>
      <c r="Y715" s="116"/>
      <c r="Z715" s="116"/>
      <c r="AA715" s="116"/>
      <c r="AB715" s="116"/>
      <c r="AC715" s="116"/>
      <c r="AD715" s="116"/>
      <c r="AE715" s="133">
        <f>'Հ4 '!J711</f>
        <v>0</v>
      </c>
      <c r="AF715" s="113">
        <f t="shared" si="116"/>
        <v>0</v>
      </c>
      <c r="AG715" s="117"/>
      <c r="AH715" s="117"/>
      <c r="AI715" s="117"/>
      <c r="AJ715" s="117"/>
      <c r="AK715" s="117"/>
      <c r="AL715" s="117"/>
      <c r="AM715" s="117"/>
      <c r="AN715" s="117"/>
      <c r="AO715" s="117"/>
      <c r="AP715" s="117"/>
      <c r="AQ715" s="117"/>
      <c r="AR715" s="133">
        <f>'Հ4 '!K711</f>
        <v>0</v>
      </c>
      <c r="AS715" s="113">
        <f t="shared" si="117"/>
        <v>0</v>
      </c>
      <c r="AT715" s="118"/>
      <c r="AU715" s="118"/>
      <c r="AV715" s="118"/>
      <c r="AW715" s="118"/>
      <c r="AX715" s="118"/>
      <c r="AY715" s="118"/>
      <c r="AZ715" s="118"/>
      <c r="BA715" s="118"/>
      <c r="BB715" s="118"/>
      <c r="BC715" s="118"/>
      <c r="BD715" s="118"/>
      <c r="BE715" s="133">
        <f>'Հ4 '!L711</f>
        <v>0</v>
      </c>
      <c r="BF715" s="113">
        <f t="shared" si="118"/>
        <v>0</v>
      </c>
      <c r="BG715" s="119"/>
      <c r="BH715" s="119"/>
      <c r="BI715" s="119"/>
      <c r="BJ715" s="119"/>
      <c r="BK715" s="119"/>
      <c r="BL715" s="119"/>
      <c r="BM715" s="119"/>
      <c r="BN715" s="119"/>
      <c r="BO715" s="119"/>
      <c r="BP715" s="119"/>
      <c r="BQ715" s="119"/>
    </row>
    <row r="716" spans="2:69" ht="103.5" customHeight="1" x14ac:dyDescent="0.3">
      <c r="B716" s="111"/>
      <c r="C716" s="111">
        <f>'Հ4 '!F712</f>
        <v>11001</v>
      </c>
      <c r="D716" s="111" t="str">
        <f>'Հ4 '!G712</f>
        <v xml:space="preserve"> Թրաֆիքինգի և շահագործման, սեռական բռնության ենթարկված անձանց սոցիալ-հոգեբանական վերականգնողական ծառայություններ (նախկին ծրագիր միջոցառում 1141-11010)</v>
      </c>
      <c r="E716" s="114">
        <f>'Հ4 '!H712</f>
        <v>30722.3</v>
      </c>
      <c r="F716" s="113">
        <f t="shared" si="114"/>
        <v>30722.3</v>
      </c>
      <c r="G716" s="115">
        <v>30722.3</v>
      </c>
      <c r="H716" s="115"/>
      <c r="I716" s="115"/>
      <c r="J716" s="115"/>
      <c r="K716" s="115"/>
      <c r="L716" s="115"/>
      <c r="M716" s="115"/>
      <c r="N716" s="115"/>
      <c r="O716" s="115"/>
      <c r="P716" s="115"/>
      <c r="Q716" s="115"/>
      <c r="R716" s="133">
        <f>'Հ4 '!I712</f>
        <v>32105</v>
      </c>
      <c r="S716" s="113">
        <f t="shared" si="115"/>
        <v>32105</v>
      </c>
      <c r="T716" s="116">
        <v>32105</v>
      </c>
      <c r="U716" s="116"/>
      <c r="V716" s="116"/>
      <c r="W716" s="116"/>
      <c r="X716" s="116"/>
      <c r="Y716" s="116"/>
      <c r="Z716" s="116"/>
      <c r="AA716" s="116"/>
      <c r="AB716" s="116"/>
      <c r="AC716" s="116"/>
      <c r="AD716" s="116"/>
      <c r="AE716" s="133">
        <f>'Հ4 '!J712</f>
        <v>32105</v>
      </c>
      <c r="AF716" s="113">
        <f t="shared" si="116"/>
        <v>46646.1</v>
      </c>
      <c r="AG716" s="117">
        <v>46646.1</v>
      </c>
      <c r="AH716" s="117"/>
      <c r="AI716" s="117"/>
      <c r="AJ716" s="117"/>
      <c r="AK716" s="117"/>
      <c r="AL716" s="117"/>
      <c r="AM716" s="117"/>
      <c r="AN716" s="117"/>
      <c r="AO716" s="117"/>
      <c r="AP716" s="117"/>
      <c r="AQ716" s="117"/>
      <c r="AR716" s="133">
        <f>'Հ4 '!K712</f>
        <v>46646.400000000001</v>
      </c>
      <c r="AS716" s="113">
        <f t="shared" si="117"/>
        <v>0</v>
      </c>
      <c r="AT716" s="118"/>
      <c r="AU716" s="118"/>
      <c r="AV716" s="118"/>
      <c r="AW716" s="118"/>
      <c r="AX716" s="118"/>
      <c r="AY716" s="118"/>
      <c r="AZ716" s="118"/>
      <c r="BA716" s="118"/>
      <c r="BB716" s="118"/>
      <c r="BC716" s="118"/>
      <c r="BD716" s="118"/>
      <c r="BE716" s="133">
        <f>'Հ4 '!L712</f>
        <v>46646.400000000001</v>
      </c>
      <c r="BF716" s="113">
        <f t="shared" si="118"/>
        <v>0</v>
      </c>
      <c r="BG716" s="119"/>
      <c r="BH716" s="119"/>
      <c r="BI716" s="119"/>
      <c r="BJ716" s="119"/>
      <c r="BK716" s="119"/>
      <c r="BL716" s="119"/>
      <c r="BM716" s="119"/>
      <c r="BN716" s="119"/>
      <c r="BO716" s="119"/>
      <c r="BP716" s="119"/>
      <c r="BQ716" s="119"/>
    </row>
    <row r="717" spans="2:69" ht="43.5" hidden="1" customHeight="1" x14ac:dyDescent="0.3">
      <c r="B717" s="111"/>
      <c r="C717" s="111">
        <f>'Հ4 '!F713</f>
        <v>0</v>
      </c>
      <c r="D717" s="111" t="str">
        <f>'Հ4 '!G713</f>
        <v xml:space="preserve"> այդ թվում` ըստ կատարողների</v>
      </c>
      <c r="E717" s="114">
        <f>'Հ4 '!H713</f>
        <v>0</v>
      </c>
      <c r="F717" s="113">
        <f t="shared" si="114"/>
        <v>0</v>
      </c>
      <c r="G717" s="115"/>
      <c r="H717" s="115"/>
      <c r="I717" s="115"/>
      <c r="J717" s="115"/>
      <c r="K717" s="115"/>
      <c r="L717" s="115"/>
      <c r="M717" s="115"/>
      <c r="N717" s="115"/>
      <c r="O717" s="115"/>
      <c r="P717" s="115"/>
      <c r="Q717" s="115"/>
      <c r="R717" s="133">
        <f>'Հ4 '!I713</f>
        <v>0</v>
      </c>
      <c r="S717" s="113">
        <f t="shared" si="115"/>
        <v>0</v>
      </c>
      <c r="T717" s="116"/>
      <c r="U717" s="116"/>
      <c r="V717" s="116"/>
      <c r="W717" s="116"/>
      <c r="X717" s="116"/>
      <c r="Y717" s="116"/>
      <c r="Z717" s="116"/>
      <c r="AA717" s="116"/>
      <c r="AB717" s="116"/>
      <c r="AC717" s="116"/>
      <c r="AD717" s="116"/>
      <c r="AE717" s="133">
        <f>'Հ4 '!J713</f>
        <v>0</v>
      </c>
      <c r="AF717" s="113">
        <f t="shared" si="116"/>
        <v>0</v>
      </c>
      <c r="AG717" s="117"/>
      <c r="AH717" s="117"/>
      <c r="AI717" s="117"/>
      <c r="AJ717" s="117"/>
      <c r="AK717" s="117"/>
      <c r="AL717" s="117"/>
      <c r="AM717" s="117"/>
      <c r="AN717" s="117"/>
      <c r="AO717" s="117"/>
      <c r="AP717" s="117"/>
      <c r="AQ717" s="117"/>
      <c r="AR717" s="133">
        <f>'Հ4 '!K713</f>
        <v>0</v>
      </c>
      <c r="AS717" s="113">
        <f t="shared" si="117"/>
        <v>0</v>
      </c>
      <c r="AT717" s="118"/>
      <c r="AU717" s="118"/>
      <c r="AV717" s="118"/>
      <c r="AW717" s="118"/>
      <c r="AX717" s="118"/>
      <c r="AY717" s="118"/>
      <c r="AZ717" s="118"/>
      <c r="BA717" s="118"/>
      <c r="BB717" s="118"/>
      <c r="BC717" s="118"/>
      <c r="BD717" s="118"/>
      <c r="BE717" s="133">
        <f>'Հ4 '!L713</f>
        <v>0</v>
      </c>
      <c r="BF717" s="113">
        <f t="shared" si="118"/>
        <v>0</v>
      </c>
      <c r="BG717" s="119"/>
      <c r="BH717" s="119"/>
      <c r="BI717" s="119"/>
      <c r="BJ717" s="119"/>
      <c r="BK717" s="119"/>
      <c r="BL717" s="119"/>
      <c r="BM717" s="119"/>
      <c r="BN717" s="119"/>
      <c r="BO717" s="119"/>
      <c r="BP717" s="119"/>
      <c r="BQ717" s="119"/>
    </row>
    <row r="718" spans="2:69" ht="43.5" hidden="1" customHeight="1" x14ac:dyDescent="0.3">
      <c r="B718" s="111"/>
      <c r="C718" s="111">
        <f>'Հ4 '!F714</f>
        <v>0</v>
      </c>
      <c r="D718" s="111" t="str">
        <f>'Հ4 '!G714</f>
        <v xml:space="preserve"> ՀՀ  աշխատանքի և սոցիալական հարցերի նախարարություն</v>
      </c>
      <c r="E718" s="114">
        <f>'Հ4 '!H714</f>
        <v>30722.3</v>
      </c>
      <c r="F718" s="113">
        <f t="shared" ref="F718:F786" si="135">SUM(G718:Q718)</f>
        <v>0</v>
      </c>
      <c r="G718" s="115"/>
      <c r="H718" s="115"/>
      <c r="I718" s="115"/>
      <c r="J718" s="115"/>
      <c r="K718" s="115"/>
      <c r="L718" s="115"/>
      <c r="M718" s="115"/>
      <c r="N718" s="115"/>
      <c r="O718" s="115"/>
      <c r="P718" s="115"/>
      <c r="Q718" s="115"/>
      <c r="R718" s="133">
        <f>'Հ4 '!I714</f>
        <v>32105</v>
      </c>
      <c r="S718" s="113">
        <f t="shared" ref="S718:S786" si="136">SUM(T718:AD718)</f>
        <v>0</v>
      </c>
      <c r="T718" s="116"/>
      <c r="U718" s="116"/>
      <c r="V718" s="116"/>
      <c r="W718" s="116"/>
      <c r="X718" s="116"/>
      <c r="Y718" s="116"/>
      <c r="Z718" s="116"/>
      <c r="AA718" s="116"/>
      <c r="AB718" s="116"/>
      <c r="AC718" s="116"/>
      <c r="AD718" s="116"/>
      <c r="AE718" s="133">
        <f>'Հ4 '!J714</f>
        <v>32105</v>
      </c>
      <c r="AF718" s="113">
        <f t="shared" ref="AF718:AF786" si="137">SUM(AG718:AQ718)</f>
        <v>0</v>
      </c>
      <c r="AG718" s="117"/>
      <c r="AH718" s="117"/>
      <c r="AI718" s="117"/>
      <c r="AJ718" s="117"/>
      <c r="AK718" s="117"/>
      <c r="AL718" s="117"/>
      <c r="AM718" s="117"/>
      <c r="AN718" s="117"/>
      <c r="AO718" s="117"/>
      <c r="AP718" s="117"/>
      <c r="AQ718" s="117"/>
      <c r="AR718" s="133">
        <f>'Հ4 '!K714</f>
        <v>46646.400000000001</v>
      </c>
      <c r="AS718" s="113">
        <f t="shared" ref="AS718:AS786" si="138">SUM(AT718:BD718)</f>
        <v>0</v>
      </c>
      <c r="AT718" s="118"/>
      <c r="AU718" s="118"/>
      <c r="AV718" s="118"/>
      <c r="AW718" s="118"/>
      <c r="AX718" s="118"/>
      <c r="AY718" s="118"/>
      <c r="AZ718" s="118"/>
      <c r="BA718" s="118"/>
      <c r="BB718" s="118"/>
      <c r="BC718" s="118"/>
      <c r="BD718" s="118"/>
      <c r="BE718" s="133">
        <f>'Հ4 '!L714</f>
        <v>46646.400000000001</v>
      </c>
      <c r="BF718" s="113">
        <f t="shared" ref="BF718:BF786" si="139">SUM(BG718:BQ718)</f>
        <v>0</v>
      </c>
      <c r="BG718" s="119"/>
      <c r="BH718" s="119"/>
      <c r="BI718" s="119"/>
      <c r="BJ718" s="119"/>
      <c r="BK718" s="119"/>
      <c r="BL718" s="119"/>
      <c r="BM718" s="119"/>
      <c r="BN718" s="119"/>
      <c r="BO718" s="119"/>
      <c r="BP718" s="119"/>
      <c r="BQ718" s="119"/>
    </row>
    <row r="719" spans="2:69" ht="43.5" hidden="1" customHeight="1" x14ac:dyDescent="0.3">
      <c r="B719" s="111"/>
      <c r="C719" s="111">
        <f>'Հ4 '!F715</f>
        <v>0</v>
      </c>
      <c r="D719" s="111" t="str">
        <f>'Հ4 '!G715</f>
        <v xml:space="preserve"> այդ թվում` բյուջետային ծախսերի տնտեսագիտական դասակարգման հոդվածներ</v>
      </c>
      <c r="E719" s="114">
        <f>'Հ4 '!H715</f>
        <v>0</v>
      </c>
      <c r="F719" s="113">
        <f t="shared" si="135"/>
        <v>0</v>
      </c>
      <c r="G719" s="115"/>
      <c r="H719" s="115"/>
      <c r="I719" s="115"/>
      <c r="J719" s="115"/>
      <c r="K719" s="115"/>
      <c r="L719" s="115"/>
      <c r="M719" s="115"/>
      <c r="N719" s="115"/>
      <c r="O719" s="115"/>
      <c r="P719" s="115"/>
      <c r="Q719" s="115"/>
      <c r="R719" s="133">
        <f>'Հ4 '!I715</f>
        <v>0</v>
      </c>
      <c r="S719" s="113">
        <f t="shared" si="136"/>
        <v>0</v>
      </c>
      <c r="T719" s="116"/>
      <c r="U719" s="116"/>
      <c r="V719" s="116"/>
      <c r="W719" s="116"/>
      <c r="X719" s="116"/>
      <c r="Y719" s="116"/>
      <c r="Z719" s="116"/>
      <c r="AA719" s="116"/>
      <c r="AB719" s="116"/>
      <c r="AC719" s="116"/>
      <c r="AD719" s="116"/>
      <c r="AE719" s="133">
        <f>'Հ4 '!J715</f>
        <v>0</v>
      </c>
      <c r="AF719" s="113">
        <f t="shared" si="137"/>
        <v>0</v>
      </c>
      <c r="AG719" s="117"/>
      <c r="AH719" s="117"/>
      <c r="AI719" s="117"/>
      <c r="AJ719" s="117"/>
      <c r="AK719" s="117"/>
      <c r="AL719" s="117"/>
      <c r="AM719" s="117"/>
      <c r="AN719" s="117"/>
      <c r="AO719" s="117"/>
      <c r="AP719" s="117"/>
      <c r="AQ719" s="117"/>
      <c r="AR719" s="133">
        <f>'Հ4 '!K715</f>
        <v>0</v>
      </c>
      <c r="AS719" s="113">
        <f t="shared" si="138"/>
        <v>0</v>
      </c>
      <c r="AT719" s="118"/>
      <c r="AU719" s="118"/>
      <c r="AV719" s="118"/>
      <c r="AW719" s="118"/>
      <c r="AX719" s="118"/>
      <c r="AY719" s="118"/>
      <c r="AZ719" s="118"/>
      <c r="BA719" s="118"/>
      <c r="BB719" s="118"/>
      <c r="BC719" s="118"/>
      <c r="BD719" s="118"/>
      <c r="BE719" s="133">
        <f>'Հ4 '!L715</f>
        <v>0</v>
      </c>
      <c r="BF719" s="113">
        <f t="shared" si="139"/>
        <v>0</v>
      </c>
      <c r="BG719" s="119"/>
      <c r="BH719" s="119"/>
      <c r="BI719" s="119"/>
      <c r="BJ719" s="119"/>
      <c r="BK719" s="119"/>
      <c r="BL719" s="119"/>
      <c r="BM719" s="119"/>
      <c r="BN719" s="119"/>
      <c r="BO719" s="119"/>
      <c r="BP719" s="119"/>
      <c r="BQ719" s="119"/>
    </row>
    <row r="720" spans="2:69" ht="43.5" hidden="1" customHeight="1" x14ac:dyDescent="0.3">
      <c r="B720" s="111"/>
      <c r="C720" s="111">
        <f>'Հ4 '!F716</f>
        <v>0</v>
      </c>
      <c r="D720" s="111" t="str">
        <f>'Հ4 '!G716</f>
        <v xml:space="preserve"> ԸՆԴԱՄԵՆԸ ԾԱԽՍԵՐ</v>
      </c>
      <c r="E720" s="114">
        <f>'Հ4 '!H716</f>
        <v>30722.3</v>
      </c>
      <c r="F720" s="113">
        <f t="shared" si="135"/>
        <v>0</v>
      </c>
      <c r="G720" s="115"/>
      <c r="H720" s="115"/>
      <c r="I720" s="115"/>
      <c r="J720" s="115"/>
      <c r="K720" s="115"/>
      <c r="L720" s="115"/>
      <c r="M720" s="115"/>
      <c r="N720" s="115"/>
      <c r="O720" s="115"/>
      <c r="P720" s="115"/>
      <c r="Q720" s="115"/>
      <c r="R720" s="133">
        <f>'Հ4 '!I716</f>
        <v>32105</v>
      </c>
      <c r="S720" s="113">
        <f t="shared" si="136"/>
        <v>0</v>
      </c>
      <c r="T720" s="116"/>
      <c r="U720" s="116"/>
      <c r="V720" s="116"/>
      <c r="W720" s="116"/>
      <c r="X720" s="116"/>
      <c r="Y720" s="116"/>
      <c r="Z720" s="116"/>
      <c r="AA720" s="116"/>
      <c r="AB720" s="116"/>
      <c r="AC720" s="116"/>
      <c r="AD720" s="116"/>
      <c r="AE720" s="133">
        <f>'Հ4 '!J716</f>
        <v>32105</v>
      </c>
      <c r="AF720" s="113">
        <f t="shared" si="137"/>
        <v>0</v>
      </c>
      <c r="AG720" s="117"/>
      <c r="AH720" s="117"/>
      <c r="AI720" s="117"/>
      <c r="AJ720" s="117"/>
      <c r="AK720" s="117"/>
      <c r="AL720" s="117"/>
      <c r="AM720" s="117"/>
      <c r="AN720" s="117"/>
      <c r="AO720" s="117"/>
      <c r="AP720" s="117"/>
      <c r="AQ720" s="117"/>
      <c r="AR720" s="133">
        <f>'Հ4 '!K716</f>
        <v>46646.400000000001</v>
      </c>
      <c r="AS720" s="113">
        <f t="shared" si="138"/>
        <v>0</v>
      </c>
      <c r="AT720" s="118"/>
      <c r="AU720" s="118"/>
      <c r="AV720" s="118"/>
      <c r="AW720" s="118"/>
      <c r="AX720" s="118"/>
      <c r="AY720" s="118"/>
      <c r="AZ720" s="118"/>
      <c r="BA720" s="118"/>
      <c r="BB720" s="118"/>
      <c r="BC720" s="118"/>
      <c r="BD720" s="118"/>
      <c r="BE720" s="133">
        <f>'Հ4 '!L716</f>
        <v>46646.400000000001</v>
      </c>
      <c r="BF720" s="113">
        <f t="shared" si="139"/>
        <v>0</v>
      </c>
      <c r="BG720" s="119"/>
      <c r="BH720" s="119"/>
      <c r="BI720" s="119"/>
      <c r="BJ720" s="119"/>
      <c r="BK720" s="119"/>
      <c r="BL720" s="119"/>
      <c r="BM720" s="119"/>
      <c r="BN720" s="119"/>
      <c r="BO720" s="119"/>
      <c r="BP720" s="119"/>
      <c r="BQ720" s="119"/>
    </row>
    <row r="721" spans="2:69" ht="43.5" hidden="1" customHeight="1" x14ac:dyDescent="0.3">
      <c r="B721" s="111"/>
      <c r="C721" s="111">
        <f>'Հ4 '!F717</f>
        <v>0</v>
      </c>
      <c r="D721" s="111" t="str">
        <f>'Հ4 '!G717</f>
        <v xml:space="preserve"> ԸՆԹԱՑԻԿ ԾԱԽՍԵՐ</v>
      </c>
      <c r="E721" s="114">
        <f>'Հ4 '!H717</f>
        <v>30722.3</v>
      </c>
      <c r="F721" s="113">
        <f t="shared" si="135"/>
        <v>0</v>
      </c>
      <c r="G721" s="115"/>
      <c r="H721" s="115"/>
      <c r="I721" s="115"/>
      <c r="J721" s="115"/>
      <c r="K721" s="115"/>
      <c r="L721" s="115"/>
      <c r="M721" s="115"/>
      <c r="N721" s="115"/>
      <c r="O721" s="115"/>
      <c r="P721" s="115"/>
      <c r="Q721" s="115"/>
      <c r="R721" s="133">
        <f>'Հ4 '!I717</f>
        <v>32105</v>
      </c>
      <c r="S721" s="113">
        <f t="shared" si="136"/>
        <v>0</v>
      </c>
      <c r="T721" s="116"/>
      <c r="U721" s="116"/>
      <c r="V721" s="116"/>
      <c r="W721" s="116"/>
      <c r="X721" s="116"/>
      <c r="Y721" s="116"/>
      <c r="Z721" s="116"/>
      <c r="AA721" s="116"/>
      <c r="AB721" s="116"/>
      <c r="AC721" s="116"/>
      <c r="AD721" s="116"/>
      <c r="AE721" s="133">
        <f>'Հ4 '!J717</f>
        <v>32105</v>
      </c>
      <c r="AF721" s="113">
        <f t="shared" si="137"/>
        <v>0</v>
      </c>
      <c r="AG721" s="117"/>
      <c r="AH721" s="117"/>
      <c r="AI721" s="117"/>
      <c r="AJ721" s="117"/>
      <c r="AK721" s="117"/>
      <c r="AL721" s="117"/>
      <c r="AM721" s="117"/>
      <c r="AN721" s="117"/>
      <c r="AO721" s="117"/>
      <c r="AP721" s="117"/>
      <c r="AQ721" s="117"/>
      <c r="AR721" s="133">
        <f>'Հ4 '!K717</f>
        <v>46646.400000000001</v>
      </c>
      <c r="AS721" s="113">
        <f t="shared" si="138"/>
        <v>0</v>
      </c>
      <c r="AT721" s="118"/>
      <c r="AU721" s="118"/>
      <c r="AV721" s="118"/>
      <c r="AW721" s="118"/>
      <c r="AX721" s="118"/>
      <c r="AY721" s="118"/>
      <c r="AZ721" s="118"/>
      <c r="BA721" s="118"/>
      <c r="BB721" s="118"/>
      <c r="BC721" s="118"/>
      <c r="BD721" s="118"/>
      <c r="BE721" s="133">
        <f>'Հ4 '!L717</f>
        <v>46646.400000000001</v>
      </c>
      <c r="BF721" s="113">
        <f t="shared" si="139"/>
        <v>0</v>
      </c>
      <c r="BG721" s="119"/>
      <c r="BH721" s="119"/>
      <c r="BI721" s="119"/>
      <c r="BJ721" s="119"/>
      <c r="BK721" s="119"/>
      <c r="BL721" s="119"/>
      <c r="BM721" s="119"/>
      <c r="BN721" s="119"/>
      <c r="BO721" s="119"/>
      <c r="BP721" s="119"/>
      <c r="BQ721" s="119"/>
    </row>
    <row r="722" spans="2:69" ht="43.5" hidden="1" customHeight="1" x14ac:dyDescent="0.3">
      <c r="B722" s="111"/>
      <c r="C722" s="111">
        <f>'Հ4 '!F718</f>
        <v>0</v>
      </c>
      <c r="D722" s="111" t="str">
        <f>'Հ4 '!G718</f>
        <v xml:space="preserve"> ԴՐԱՄԱՇՆՈՐՀՆԵՐ</v>
      </c>
      <c r="E722" s="114">
        <f>'Հ4 '!H718</f>
        <v>30722.3</v>
      </c>
      <c r="F722" s="113">
        <f t="shared" si="135"/>
        <v>0</v>
      </c>
      <c r="G722" s="115"/>
      <c r="H722" s="115"/>
      <c r="I722" s="115"/>
      <c r="J722" s="115"/>
      <c r="K722" s="115"/>
      <c r="L722" s="115"/>
      <c r="M722" s="115"/>
      <c r="N722" s="115"/>
      <c r="O722" s="115"/>
      <c r="P722" s="115"/>
      <c r="Q722" s="115"/>
      <c r="R722" s="133">
        <f>'Հ4 '!I718</f>
        <v>32105</v>
      </c>
      <c r="S722" s="113">
        <f t="shared" si="136"/>
        <v>0</v>
      </c>
      <c r="T722" s="116"/>
      <c r="U722" s="116"/>
      <c r="V722" s="116"/>
      <c r="W722" s="116"/>
      <c r="X722" s="116"/>
      <c r="Y722" s="116"/>
      <c r="Z722" s="116"/>
      <c r="AA722" s="116"/>
      <c r="AB722" s="116"/>
      <c r="AC722" s="116"/>
      <c r="AD722" s="116"/>
      <c r="AE722" s="133">
        <f>'Հ4 '!J718</f>
        <v>32105</v>
      </c>
      <c r="AF722" s="113">
        <f t="shared" si="137"/>
        <v>0</v>
      </c>
      <c r="AG722" s="117"/>
      <c r="AH722" s="117"/>
      <c r="AI722" s="117"/>
      <c r="AJ722" s="117"/>
      <c r="AK722" s="117"/>
      <c r="AL722" s="117"/>
      <c r="AM722" s="117"/>
      <c r="AN722" s="117"/>
      <c r="AO722" s="117"/>
      <c r="AP722" s="117"/>
      <c r="AQ722" s="117"/>
      <c r="AR722" s="133">
        <f>'Հ4 '!K718</f>
        <v>46646.400000000001</v>
      </c>
      <c r="AS722" s="113">
        <f t="shared" si="138"/>
        <v>0</v>
      </c>
      <c r="AT722" s="118"/>
      <c r="AU722" s="118"/>
      <c r="AV722" s="118"/>
      <c r="AW722" s="118"/>
      <c r="AX722" s="118"/>
      <c r="AY722" s="118"/>
      <c r="AZ722" s="118"/>
      <c r="BA722" s="118"/>
      <c r="BB722" s="118"/>
      <c r="BC722" s="118"/>
      <c r="BD722" s="118"/>
      <c r="BE722" s="133">
        <f>'Հ4 '!L718</f>
        <v>46646.400000000001</v>
      </c>
      <c r="BF722" s="113">
        <f t="shared" si="139"/>
        <v>0</v>
      </c>
      <c r="BG722" s="119"/>
      <c r="BH722" s="119"/>
      <c r="BI722" s="119"/>
      <c r="BJ722" s="119"/>
      <c r="BK722" s="119"/>
      <c r="BL722" s="119"/>
      <c r="BM722" s="119"/>
      <c r="BN722" s="119"/>
      <c r="BO722" s="119"/>
      <c r="BP722" s="119"/>
      <c r="BQ722" s="119"/>
    </row>
    <row r="723" spans="2:69" ht="43.5" hidden="1" customHeight="1" x14ac:dyDescent="0.3">
      <c r="B723" s="111"/>
      <c r="C723" s="111">
        <f>'Հ4 '!F719</f>
        <v>0</v>
      </c>
      <c r="D723" s="111" t="str">
        <f>'Հ4 '!G719</f>
        <v xml:space="preserve"> Ընթացիկ դրամաշնորհներ պետական հատվածի այլ մակարդակներին</v>
      </c>
      <c r="E723" s="114">
        <f>'Հ4 '!H719</f>
        <v>30722.3</v>
      </c>
      <c r="F723" s="113">
        <f t="shared" si="135"/>
        <v>0</v>
      </c>
      <c r="G723" s="115"/>
      <c r="H723" s="115"/>
      <c r="I723" s="115"/>
      <c r="J723" s="115"/>
      <c r="K723" s="115"/>
      <c r="L723" s="115"/>
      <c r="M723" s="115"/>
      <c r="N723" s="115"/>
      <c r="O723" s="115"/>
      <c r="P723" s="115"/>
      <c r="Q723" s="115"/>
      <c r="R723" s="133">
        <f>'Հ4 '!I719</f>
        <v>32105</v>
      </c>
      <c r="S723" s="113">
        <f t="shared" si="136"/>
        <v>0</v>
      </c>
      <c r="T723" s="116"/>
      <c r="U723" s="116"/>
      <c r="V723" s="116"/>
      <c r="W723" s="116"/>
      <c r="X723" s="116"/>
      <c r="Y723" s="116"/>
      <c r="Z723" s="116"/>
      <c r="AA723" s="116"/>
      <c r="AB723" s="116"/>
      <c r="AC723" s="116"/>
      <c r="AD723" s="116"/>
      <c r="AE723" s="133">
        <f>'Հ4 '!J719</f>
        <v>32105</v>
      </c>
      <c r="AF723" s="113">
        <f t="shared" si="137"/>
        <v>0</v>
      </c>
      <c r="AG723" s="117"/>
      <c r="AH723" s="117"/>
      <c r="AI723" s="117"/>
      <c r="AJ723" s="117"/>
      <c r="AK723" s="117"/>
      <c r="AL723" s="117"/>
      <c r="AM723" s="117"/>
      <c r="AN723" s="117"/>
      <c r="AO723" s="117"/>
      <c r="AP723" s="117"/>
      <c r="AQ723" s="117"/>
      <c r="AR723" s="133">
        <f>'Հ4 '!K719</f>
        <v>46646.400000000001</v>
      </c>
      <c r="AS723" s="113">
        <f t="shared" si="138"/>
        <v>0</v>
      </c>
      <c r="AT723" s="118"/>
      <c r="AU723" s="118"/>
      <c r="AV723" s="118"/>
      <c r="AW723" s="118"/>
      <c r="AX723" s="118"/>
      <c r="AY723" s="118"/>
      <c r="AZ723" s="118"/>
      <c r="BA723" s="118"/>
      <c r="BB723" s="118"/>
      <c r="BC723" s="118"/>
      <c r="BD723" s="118"/>
      <c r="BE723" s="133">
        <f>'Հ4 '!L719</f>
        <v>46646.400000000001</v>
      </c>
      <c r="BF723" s="113">
        <f t="shared" si="139"/>
        <v>0</v>
      </c>
      <c r="BG723" s="119"/>
      <c r="BH723" s="119"/>
      <c r="BI723" s="119"/>
      <c r="BJ723" s="119"/>
      <c r="BK723" s="119"/>
      <c r="BL723" s="119"/>
      <c r="BM723" s="119"/>
      <c r="BN723" s="119"/>
      <c r="BO723" s="119"/>
      <c r="BP723" s="119"/>
      <c r="BQ723" s="119"/>
    </row>
    <row r="724" spans="2:69" ht="43.5" hidden="1" customHeight="1" x14ac:dyDescent="0.3">
      <c r="B724" s="111"/>
      <c r="C724" s="111">
        <f>'Հ4 '!F720</f>
        <v>0</v>
      </c>
      <c r="D724" s="111" t="str">
        <f>'Հ4 '!G720</f>
        <v xml:space="preserve"> - Այլ ընթացիկ դրամաշնորհներ</v>
      </c>
      <c r="E724" s="114">
        <f>'Հ4 '!H720</f>
        <v>30722.3</v>
      </c>
      <c r="F724" s="113">
        <f t="shared" si="135"/>
        <v>0</v>
      </c>
      <c r="G724" s="115"/>
      <c r="H724" s="115"/>
      <c r="I724" s="115"/>
      <c r="J724" s="115"/>
      <c r="K724" s="115"/>
      <c r="L724" s="115"/>
      <c r="M724" s="115"/>
      <c r="N724" s="115"/>
      <c r="O724" s="115"/>
      <c r="P724" s="115"/>
      <c r="Q724" s="115"/>
      <c r="R724" s="133">
        <f>'Հ4 '!I720</f>
        <v>32105</v>
      </c>
      <c r="S724" s="113">
        <f t="shared" si="136"/>
        <v>0</v>
      </c>
      <c r="T724" s="116"/>
      <c r="U724" s="116"/>
      <c r="V724" s="116"/>
      <c r="W724" s="116"/>
      <c r="X724" s="116"/>
      <c r="Y724" s="116"/>
      <c r="Z724" s="116"/>
      <c r="AA724" s="116"/>
      <c r="AB724" s="116"/>
      <c r="AC724" s="116"/>
      <c r="AD724" s="116"/>
      <c r="AE724" s="133">
        <f>'Հ4 '!J720</f>
        <v>32105</v>
      </c>
      <c r="AF724" s="113">
        <f t="shared" si="137"/>
        <v>0</v>
      </c>
      <c r="AG724" s="117"/>
      <c r="AH724" s="117"/>
      <c r="AI724" s="117"/>
      <c r="AJ724" s="117"/>
      <c r="AK724" s="117"/>
      <c r="AL724" s="117"/>
      <c r="AM724" s="117"/>
      <c r="AN724" s="117"/>
      <c r="AO724" s="117"/>
      <c r="AP724" s="117"/>
      <c r="AQ724" s="117"/>
      <c r="AR724" s="133">
        <f>'Հ4 '!K720</f>
        <v>46646.400000000001</v>
      </c>
      <c r="AS724" s="113">
        <f t="shared" si="138"/>
        <v>0</v>
      </c>
      <c r="AT724" s="118"/>
      <c r="AU724" s="118"/>
      <c r="AV724" s="118"/>
      <c r="AW724" s="118"/>
      <c r="AX724" s="118"/>
      <c r="AY724" s="118"/>
      <c r="AZ724" s="118"/>
      <c r="BA724" s="118"/>
      <c r="BB724" s="118"/>
      <c r="BC724" s="118"/>
      <c r="BD724" s="118"/>
      <c r="BE724" s="133">
        <f>'Հ4 '!L720</f>
        <v>46646.400000000001</v>
      </c>
      <c r="BF724" s="113">
        <f t="shared" si="139"/>
        <v>0</v>
      </c>
      <c r="BG724" s="119"/>
      <c r="BH724" s="119"/>
      <c r="BI724" s="119"/>
      <c r="BJ724" s="119"/>
      <c r="BK724" s="119"/>
      <c r="BL724" s="119"/>
      <c r="BM724" s="119"/>
      <c r="BN724" s="119"/>
      <c r="BO724" s="119"/>
      <c r="BP724" s="119"/>
      <c r="BQ724" s="119"/>
    </row>
    <row r="725" spans="2:69" ht="43.5" customHeight="1" x14ac:dyDescent="0.3">
      <c r="B725" s="111"/>
      <c r="C725" s="111">
        <f>'Հ4 '!F721</f>
        <v>11002</v>
      </c>
      <c r="D725" s="111" t="str">
        <f>'Հ4 '!G721</f>
        <v xml:space="preserve"> Ընտանիքում բռնության ենթարկված անձանց ապաստարանի ծառայություններ  (նախկին ծրագիր միջոցառում 1141-11015)</v>
      </c>
      <c r="E725" s="114">
        <f>'Հ4 '!H721</f>
        <v>12225</v>
      </c>
      <c r="F725" s="113">
        <f t="shared" si="135"/>
        <v>12225</v>
      </c>
      <c r="G725" s="115">
        <v>12225</v>
      </c>
      <c r="H725" s="115"/>
      <c r="I725" s="115"/>
      <c r="J725" s="115"/>
      <c r="K725" s="115"/>
      <c r="L725" s="115"/>
      <c r="M725" s="115"/>
      <c r="N725" s="115"/>
      <c r="O725" s="115"/>
      <c r="P725" s="115"/>
      <c r="Q725" s="115"/>
      <c r="R725" s="133">
        <f>'Հ4 '!I721</f>
        <v>12225</v>
      </c>
      <c r="S725" s="113">
        <f t="shared" si="136"/>
        <v>12225</v>
      </c>
      <c r="T725" s="116">
        <v>12225</v>
      </c>
      <c r="U725" s="116"/>
      <c r="V725" s="116"/>
      <c r="W725" s="116"/>
      <c r="X725" s="116"/>
      <c r="Y725" s="116"/>
      <c r="Z725" s="116"/>
      <c r="AA725" s="116"/>
      <c r="AB725" s="116"/>
      <c r="AC725" s="116"/>
      <c r="AD725" s="116"/>
      <c r="AE725" s="133">
        <f>'Հ4 '!J721</f>
        <v>24450</v>
      </c>
      <c r="AF725" s="113">
        <f t="shared" si="137"/>
        <v>24450</v>
      </c>
      <c r="AG725" s="117">
        <v>24450</v>
      </c>
      <c r="AH725" s="117"/>
      <c r="AI725" s="117"/>
      <c r="AJ725" s="117"/>
      <c r="AK725" s="117"/>
      <c r="AL725" s="117"/>
      <c r="AM725" s="117"/>
      <c r="AN725" s="117"/>
      <c r="AO725" s="117"/>
      <c r="AP725" s="117"/>
      <c r="AQ725" s="117"/>
      <c r="AR725" s="133">
        <f>'Հ4 '!K721</f>
        <v>58167</v>
      </c>
      <c r="AS725" s="113">
        <f t="shared" si="138"/>
        <v>0</v>
      </c>
      <c r="AT725" s="118"/>
      <c r="AU725" s="118"/>
      <c r="AV725" s="118"/>
      <c r="AW725" s="118"/>
      <c r="AX725" s="118"/>
      <c r="AY725" s="118"/>
      <c r="AZ725" s="118"/>
      <c r="BA725" s="118"/>
      <c r="BB725" s="118"/>
      <c r="BC725" s="118"/>
      <c r="BD725" s="118"/>
      <c r="BE725" s="133">
        <f>'Հ4 '!L721</f>
        <v>58167</v>
      </c>
      <c r="BF725" s="113">
        <f t="shared" si="139"/>
        <v>0</v>
      </c>
      <c r="BG725" s="119"/>
      <c r="BH725" s="119"/>
      <c r="BI725" s="119"/>
      <c r="BJ725" s="119"/>
      <c r="BK725" s="119"/>
      <c r="BL725" s="119"/>
      <c r="BM725" s="119"/>
      <c r="BN725" s="119"/>
      <c r="BO725" s="119"/>
      <c r="BP725" s="119"/>
      <c r="BQ725" s="119"/>
    </row>
    <row r="726" spans="2:69" ht="43.5" hidden="1" customHeight="1" x14ac:dyDescent="0.3">
      <c r="B726" s="111"/>
      <c r="C726" s="111">
        <f>'Հ4 '!F722</f>
        <v>0</v>
      </c>
      <c r="D726" s="111" t="str">
        <f>'Հ4 '!G722</f>
        <v xml:space="preserve"> այդ թվում` ըստ կատարողների</v>
      </c>
      <c r="E726" s="114">
        <f>'Հ4 '!H722</f>
        <v>0</v>
      </c>
      <c r="F726" s="113">
        <f t="shared" si="135"/>
        <v>0</v>
      </c>
      <c r="G726" s="115"/>
      <c r="H726" s="115"/>
      <c r="I726" s="115"/>
      <c r="J726" s="115"/>
      <c r="K726" s="115"/>
      <c r="L726" s="115"/>
      <c r="M726" s="115"/>
      <c r="N726" s="115"/>
      <c r="O726" s="115"/>
      <c r="P726" s="115"/>
      <c r="Q726" s="115"/>
      <c r="R726" s="133">
        <f>'Հ4 '!I722</f>
        <v>0</v>
      </c>
      <c r="S726" s="113">
        <f t="shared" si="136"/>
        <v>0</v>
      </c>
      <c r="T726" s="116"/>
      <c r="U726" s="116"/>
      <c r="V726" s="116"/>
      <c r="W726" s="116"/>
      <c r="X726" s="116"/>
      <c r="Y726" s="116"/>
      <c r="Z726" s="116"/>
      <c r="AA726" s="116"/>
      <c r="AB726" s="116"/>
      <c r="AC726" s="116"/>
      <c r="AD726" s="116"/>
      <c r="AE726" s="133">
        <f>'Հ4 '!J722</f>
        <v>0</v>
      </c>
      <c r="AF726" s="113">
        <f t="shared" si="137"/>
        <v>0</v>
      </c>
      <c r="AG726" s="117"/>
      <c r="AH726" s="117"/>
      <c r="AI726" s="117"/>
      <c r="AJ726" s="117"/>
      <c r="AK726" s="117"/>
      <c r="AL726" s="117"/>
      <c r="AM726" s="117"/>
      <c r="AN726" s="117"/>
      <c r="AO726" s="117"/>
      <c r="AP726" s="117"/>
      <c r="AQ726" s="117"/>
      <c r="AR726" s="133">
        <f>'Հ4 '!K722</f>
        <v>0</v>
      </c>
      <c r="AS726" s="113">
        <f t="shared" si="138"/>
        <v>0</v>
      </c>
      <c r="AT726" s="118"/>
      <c r="AU726" s="118"/>
      <c r="AV726" s="118"/>
      <c r="AW726" s="118"/>
      <c r="AX726" s="118"/>
      <c r="AY726" s="118"/>
      <c r="AZ726" s="118"/>
      <c r="BA726" s="118"/>
      <c r="BB726" s="118"/>
      <c r="BC726" s="118"/>
      <c r="BD726" s="118"/>
      <c r="BE726" s="133">
        <f>'Հ4 '!L722</f>
        <v>0</v>
      </c>
      <c r="BF726" s="113">
        <f t="shared" si="139"/>
        <v>0</v>
      </c>
      <c r="BG726" s="119"/>
      <c r="BH726" s="119"/>
      <c r="BI726" s="119"/>
      <c r="BJ726" s="119"/>
      <c r="BK726" s="119"/>
      <c r="BL726" s="119"/>
      <c r="BM726" s="119"/>
      <c r="BN726" s="119"/>
      <c r="BO726" s="119"/>
      <c r="BP726" s="119"/>
      <c r="BQ726" s="119"/>
    </row>
    <row r="727" spans="2:69" ht="43.5" hidden="1" customHeight="1" x14ac:dyDescent="0.3">
      <c r="B727" s="111"/>
      <c r="C727" s="111">
        <f>'Հ4 '!F723</f>
        <v>0</v>
      </c>
      <c r="D727" s="111" t="str">
        <f>'Հ4 '!G723</f>
        <v xml:space="preserve"> ՀՀ  աշխատանքի և սոցիալական հարցերի նախարարություն</v>
      </c>
      <c r="E727" s="114">
        <f>'Հ4 '!H723</f>
        <v>12225</v>
      </c>
      <c r="F727" s="113">
        <f t="shared" si="135"/>
        <v>0</v>
      </c>
      <c r="G727" s="115"/>
      <c r="H727" s="115"/>
      <c r="I727" s="115"/>
      <c r="J727" s="115"/>
      <c r="K727" s="115"/>
      <c r="L727" s="115"/>
      <c r="M727" s="115"/>
      <c r="N727" s="115"/>
      <c r="O727" s="115"/>
      <c r="P727" s="115"/>
      <c r="Q727" s="115"/>
      <c r="R727" s="133">
        <f>'Հ4 '!I723</f>
        <v>12225</v>
      </c>
      <c r="S727" s="113">
        <f t="shared" si="136"/>
        <v>0</v>
      </c>
      <c r="T727" s="116"/>
      <c r="U727" s="116"/>
      <c r="V727" s="116"/>
      <c r="W727" s="116"/>
      <c r="X727" s="116"/>
      <c r="Y727" s="116"/>
      <c r="Z727" s="116"/>
      <c r="AA727" s="116"/>
      <c r="AB727" s="116"/>
      <c r="AC727" s="116"/>
      <c r="AD727" s="116"/>
      <c r="AE727" s="133">
        <f>'Հ4 '!J723</f>
        <v>24450</v>
      </c>
      <c r="AF727" s="113">
        <f t="shared" si="137"/>
        <v>0</v>
      </c>
      <c r="AG727" s="117"/>
      <c r="AH727" s="117"/>
      <c r="AI727" s="117"/>
      <c r="AJ727" s="117"/>
      <c r="AK727" s="117"/>
      <c r="AL727" s="117"/>
      <c r="AM727" s="117"/>
      <c r="AN727" s="117"/>
      <c r="AO727" s="117"/>
      <c r="AP727" s="117"/>
      <c r="AQ727" s="117"/>
      <c r="AR727" s="133">
        <f>'Հ4 '!K723</f>
        <v>58167</v>
      </c>
      <c r="AS727" s="113">
        <f t="shared" si="138"/>
        <v>0</v>
      </c>
      <c r="AT727" s="118"/>
      <c r="AU727" s="118"/>
      <c r="AV727" s="118"/>
      <c r="AW727" s="118"/>
      <c r="AX727" s="118"/>
      <c r="AY727" s="118"/>
      <c r="AZ727" s="118"/>
      <c r="BA727" s="118"/>
      <c r="BB727" s="118"/>
      <c r="BC727" s="118"/>
      <c r="BD727" s="118"/>
      <c r="BE727" s="133">
        <f>'Հ4 '!L723</f>
        <v>58167</v>
      </c>
      <c r="BF727" s="113">
        <f t="shared" si="139"/>
        <v>0</v>
      </c>
      <c r="BG727" s="119"/>
      <c r="BH727" s="119"/>
      <c r="BI727" s="119"/>
      <c r="BJ727" s="119"/>
      <c r="BK727" s="119"/>
      <c r="BL727" s="119"/>
      <c r="BM727" s="119"/>
      <c r="BN727" s="119"/>
      <c r="BO727" s="119"/>
      <c r="BP727" s="119"/>
      <c r="BQ727" s="119"/>
    </row>
    <row r="728" spans="2:69" ht="43.5" hidden="1" customHeight="1" x14ac:dyDescent="0.3">
      <c r="B728" s="111"/>
      <c r="C728" s="111">
        <f>'Հ4 '!F724</f>
        <v>0</v>
      </c>
      <c r="D728" s="111" t="str">
        <f>'Հ4 '!G724</f>
        <v xml:space="preserve"> այդ թվում` բյուջետային ծախսերի տնտեսագիտական դասակարգման հոդվածներ</v>
      </c>
      <c r="E728" s="114">
        <f>'Հ4 '!H724</f>
        <v>0</v>
      </c>
      <c r="F728" s="113">
        <f t="shared" si="135"/>
        <v>0</v>
      </c>
      <c r="G728" s="115"/>
      <c r="H728" s="115"/>
      <c r="I728" s="115"/>
      <c r="J728" s="115"/>
      <c r="K728" s="115"/>
      <c r="L728" s="115"/>
      <c r="M728" s="115"/>
      <c r="N728" s="115"/>
      <c r="O728" s="115"/>
      <c r="P728" s="115"/>
      <c r="Q728" s="115"/>
      <c r="R728" s="133">
        <f>'Հ4 '!I724</f>
        <v>0</v>
      </c>
      <c r="S728" s="113">
        <f t="shared" si="136"/>
        <v>0</v>
      </c>
      <c r="T728" s="116"/>
      <c r="U728" s="116"/>
      <c r="V728" s="116"/>
      <c r="W728" s="116"/>
      <c r="X728" s="116"/>
      <c r="Y728" s="116"/>
      <c r="Z728" s="116"/>
      <c r="AA728" s="116"/>
      <c r="AB728" s="116"/>
      <c r="AC728" s="116"/>
      <c r="AD728" s="116"/>
      <c r="AE728" s="133">
        <f>'Հ4 '!J724</f>
        <v>0</v>
      </c>
      <c r="AF728" s="113">
        <f t="shared" si="137"/>
        <v>0</v>
      </c>
      <c r="AG728" s="117"/>
      <c r="AH728" s="117"/>
      <c r="AI728" s="117"/>
      <c r="AJ728" s="117"/>
      <c r="AK728" s="117"/>
      <c r="AL728" s="117"/>
      <c r="AM728" s="117"/>
      <c r="AN728" s="117"/>
      <c r="AO728" s="117"/>
      <c r="AP728" s="117"/>
      <c r="AQ728" s="117"/>
      <c r="AR728" s="133">
        <f>'Հ4 '!K724</f>
        <v>0</v>
      </c>
      <c r="AS728" s="113">
        <f t="shared" si="138"/>
        <v>0</v>
      </c>
      <c r="AT728" s="118"/>
      <c r="AU728" s="118"/>
      <c r="AV728" s="118"/>
      <c r="AW728" s="118"/>
      <c r="AX728" s="118"/>
      <c r="AY728" s="118"/>
      <c r="AZ728" s="118"/>
      <c r="BA728" s="118"/>
      <c r="BB728" s="118"/>
      <c r="BC728" s="118"/>
      <c r="BD728" s="118"/>
      <c r="BE728" s="133">
        <f>'Հ4 '!L724</f>
        <v>0</v>
      </c>
      <c r="BF728" s="113">
        <f t="shared" si="139"/>
        <v>0</v>
      </c>
      <c r="BG728" s="119"/>
      <c r="BH728" s="119"/>
      <c r="BI728" s="119"/>
      <c r="BJ728" s="119"/>
      <c r="BK728" s="119"/>
      <c r="BL728" s="119"/>
      <c r="BM728" s="119"/>
      <c r="BN728" s="119"/>
      <c r="BO728" s="119"/>
      <c r="BP728" s="119"/>
      <c r="BQ728" s="119"/>
    </row>
    <row r="729" spans="2:69" ht="43.5" hidden="1" customHeight="1" x14ac:dyDescent="0.3">
      <c r="B729" s="111"/>
      <c r="C729" s="111">
        <f>'Հ4 '!F725</f>
        <v>0</v>
      </c>
      <c r="D729" s="111" t="str">
        <f>'Հ4 '!G725</f>
        <v xml:space="preserve"> ԸՆԴԱՄԵՆԸ ԾԱԽՍԵՐ</v>
      </c>
      <c r="E729" s="114">
        <f>'Հ4 '!H725</f>
        <v>12225</v>
      </c>
      <c r="F729" s="113">
        <f t="shared" si="135"/>
        <v>0</v>
      </c>
      <c r="G729" s="115"/>
      <c r="H729" s="115"/>
      <c r="I729" s="115"/>
      <c r="J729" s="115"/>
      <c r="K729" s="115"/>
      <c r="L729" s="115"/>
      <c r="M729" s="115"/>
      <c r="N729" s="115"/>
      <c r="O729" s="115"/>
      <c r="P729" s="115"/>
      <c r="Q729" s="115"/>
      <c r="R729" s="133">
        <f>'Հ4 '!I725</f>
        <v>12225</v>
      </c>
      <c r="S729" s="113">
        <f t="shared" si="136"/>
        <v>0</v>
      </c>
      <c r="T729" s="116"/>
      <c r="U729" s="116"/>
      <c r="V729" s="116"/>
      <c r="W729" s="116"/>
      <c r="X729" s="116"/>
      <c r="Y729" s="116"/>
      <c r="Z729" s="116"/>
      <c r="AA729" s="116"/>
      <c r="AB729" s="116"/>
      <c r="AC729" s="116"/>
      <c r="AD729" s="116"/>
      <c r="AE729" s="133">
        <f>'Հ4 '!J725</f>
        <v>24450</v>
      </c>
      <c r="AF729" s="113">
        <f t="shared" si="137"/>
        <v>0</v>
      </c>
      <c r="AG729" s="117"/>
      <c r="AH729" s="117"/>
      <c r="AI729" s="117"/>
      <c r="AJ729" s="117"/>
      <c r="AK729" s="117"/>
      <c r="AL729" s="117"/>
      <c r="AM729" s="117"/>
      <c r="AN729" s="117"/>
      <c r="AO729" s="117"/>
      <c r="AP729" s="117"/>
      <c r="AQ729" s="117"/>
      <c r="AR729" s="133">
        <f>'Հ4 '!K725</f>
        <v>58167</v>
      </c>
      <c r="AS729" s="113">
        <f t="shared" si="138"/>
        <v>0</v>
      </c>
      <c r="AT729" s="118"/>
      <c r="AU729" s="118"/>
      <c r="AV729" s="118"/>
      <c r="AW729" s="118"/>
      <c r="AX729" s="118"/>
      <c r="AY729" s="118"/>
      <c r="AZ729" s="118"/>
      <c r="BA729" s="118"/>
      <c r="BB729" s="118"/>
      <c r="BC729" s="118"/>
      <c r="BD729" s="118"/>
      <c r="BE729" s="133">
        <f>'Հ4 '!L725</f>
        <v>58167</v>
      </c>
      <c r="BF729" s="113">
        <f t="shared" si="139"/>
        <v>0</v>
      </c>
      <c r="BG729" s="119"/>
      <c r="BH729" s="119"/>
      <c r="BI729" s="119"/>
      <c r="BJ729" s="119"/>
      <c r="BK729" s="119"/>
      <c r="BL729" s="119"/>
      <c r="BM729" s="119"/>
      <c r="BN729" s="119"/>
      <c r="BO729" s="119"/>
      <c r="BP729" s="119"/>
      <c r="BQ729" s="119"/>
    </row>
    <row r="730" spans="2:69" ht="43.5" hidden="1" customHeight="1" x14ac:dyDescent="0.3">
      <c r="B730" s="111"/>
      <c r="C730" s="111">
        <f>'Հ4 '!F726</f>
        <v>0</v>
      </c>
      <c r="D730" s="111" t="str">
        <f>'Հ4 '!G726</f>
        <v xml:space="preserve"> ԸՆԹԱՑԻԿ ԾԱԽՍԵՐ</v>
      </c>
      <c r="E730" s="114">
        <f>'Հ4 '!H726</f>
        <v>12225</v>
      </c>
      <c r="F730" s="113">
        <f t="shared" si="135"/>
        <v>0</v>
      </c>
      <c r="G730" s="115"/>
      <c r="H730" s="115"/>
      <c r="I730" s="115"/>
      <c r="J730" s="115"/>
      <c r="K730" s="115"/>
      <c r="L730" s="115"/>
      <c r="M730" s="115"/>
      <c r="N730" s="115"/>
      <c r="O730" s="115"/>
      <c r="P730" s="115"/>
      <c r="Q730" s="115"/>
      <c r="R730" s="133">
        <f>'Հ4 '!I726</f>
        <v>12225</v>
      </c>
      <c r="S730" s="113">
        <f t="shared" si="136"/>
        <v>0</v>
      </c>
      <c r="T730" s="116"/>
      <c r="U730" s="116"/>
      <c r="V730" s="116"/>
      <c r="W730" s="116"/>
      <c r="X730" s="116"/>
      <c r="Y730" s="116"/>
      <c r="Z730" s="116"/>
      <c r="AA730" s="116"/>
      <c r="AB730" s="116"/>
      <c r="AC730" s="116"/>
      <c r="AD730" s="116"/>
      <c r="AE730" s="133">
        <f>'Հ4 '!J726</f>
        <v>24450</v>
      </c>
      <c r="AF730" s="113">
        <f t="shared" si="137"/>
        <v>0</v>
      </c>
      <c r="AG730" s="117"/>
      <c r="AH730" s="117"/>
      <c r="AI730" s="117"/>
      <c r="AJ730" s="117"/>
      <c r="AK730" s="117"/>
      <c r="AL730" s="117"/>
      <c r="AM730" s="117"/>
      <c r="AN730" s="117"/>
      <c r="AO730" s="117"/>
      <c r="AP730" s="117"/>
      <c r="AQ730" s="117"/>
      <c r="AR730" s="133">
        <f>'Հ4 '!K726</f>
        <v>58167</v>
      </c>
      <c r="AS730" s="113">
        <f t="shared" si="138"/>
        <v>0</v>
      </c>
      <c r="AT730" s="118"/>
      <c r="AU730" s="118"/>
      <c r="AV730" s="118"/>
      <c r="AW730" s="118"/>
      <c r="AX730" s="118"/>
      <c r="AY730" s="118"/>
      <c r="AZ730" s="118"/>
      <c r="BA730" s="118"/>
      <c r="BB730" s="118"/>
      <c r="BC730" s="118"/>
      <c r="BD730" s="118"/>
      <c r="BE730" s="133">
        <f>'Հ4 '!L726</f>
        <v>58167</v>
      </c>
      <c r="BF730" s="113">
        <f t="shared" si="139"/>
        <v>0</v>
      </c>
      <c r="BG730" s="119"/>
      <c r="BH730" s="119"/>
      <c r="BI730" s="119"/>
      <c r="BJ730" s="119"/>
      <c r="BK730" s="119"/>
      <c r="BL730" s="119"/>
      <c r="BM730" s="119"/>
      <c r="BN730" s="119"/>
      <c r="BO730" s="119"/>
      <c r="BP730" s="119"/>
      <c r="BQ730" s="119"/>
    </row>
    <row r="731" spans="2:69" ht="43.5" hidden="1" customHeight="1" x14ac:dyDescent="0.3">
      <c r="B731" s="111"/>
      <c r="C731" s="111">
        <f>'Հ4 '!F727</f>
        <v>0</v>
      </c>
      <c r="D731" s="111" t="str">
        <f>'Հ4 '!G727</f>
        <v xml:space="preserve"> ԴՐԱՄԱՇՆՈՐՀՆԵՐ</v>
      </c>
      <c r="E731" s="114">
        <f>'Հ4 '!H727</f>
        <v>12225</v>
      </c>
      <c r="F731" s="113">
        <f t="shared" si="135"/>
        <v>0</v>
      </c>
      <c r="G731" s="115"/>
      <c r="H731" s="115"/>
      <c r="I731" s="115"/>
      <c r="J731" s="115"/>
      <c r="K731" s="115"/>
      <c r="L731" s="115"/>
      <c r="M731" s="115"/>
      <c r="N731" s="115"/>
      <c r="O731" s="115"/>
      <c r="P731" s="115"/>
      <c r="Q731" s="115"/>
      <c r="R731" s="133">
        <f>'Հ4 '!I727</f>
        <v>12225</v>
      </c>
      <c r="S731" s="113">
        <f t="shared" si="136"/>
        <v>0</v>
      </c>
      <c r="T731" s="116"/>
      <c r="U731" s="116"/>
      <c r="V731" s="116"/>
      <c r="W731" s="116"/>
      <c r="X731" s="116"/>
      <c r="Y731" s="116"/>
      <c r="Z731" s="116"/>
      <c r="AA731" s="116"/>
      <c r="AB731" s="116"/>
      <c r="AC731" s="116"/>
      <c r="AD731" s="116"/>
      <c r="AE731" s="133">
        <f>'Հ4 '!J727</f>
        <v>24450</v>
      </c>
      <c r="AF731" s="113">
        <f t="shared" si="137"/>
        <v>0</v>
      </c>
      <c r="AG731" s="117"/>
      <c r="AH731" s="117"/>
      <c r="AI731" s="117"/>
      <c r="AJ731" s="117"/>
      <c r="AK731" s="117"/>
      <c r="AL731" s="117"/>
      <c r="AM731" s="117"/>
      <c r="AN731" s="117"/>
      <c r="AO731" s="117"/>
      <c r="AP731" s="117"/>
      <c r="AQ731" s="117"/>
      <c r="AR731" s="133">
        <f>'Հ4 '!K727</f>
        <v>58167</v>
      </c>
      <c r="AS731" s="113">
        <f t="shared" si="138"/>
        <v>0</v>
      </c>
      <c r="AT731" s="118"/>
      <c r="AU731" s="118"/>
      <c r="AV731" s="118"/>
      <c r="AW731" s="118"/>
      <c r="AX731" s="118"/>
      <c r="AY731" s="118"/>
      <c r="AZ731" s="118"/>
      <c r="BA731" s="118"/>
      <c r="BB731" s="118"/>
      <c r="BC731" s="118"/>
      <c r="BD731" s="118"/>
      <c r="BE731" s="133">
        <f>'Հ4 '!L727</f>
        <v>58167</v>
      </c>
      <c r="BF731" s="113">
        <f t="shared" si="139"/>
        <v>0</v>
      </c>
      <c r="BG731" s="119"/>
      <c r="BH731" s="119"/>
      <c r="BI731" s="119"/>
      <c r="BJ731" s="119"/>
      <c r="BK731" s="119"/>
      <c r="BL731" s="119"/>
      <c r="BM731" s="119"/>
      <c r="BN731" s="119"/>
      <c r="BO731" s="119"/>
      <c r="BP731" s="119"/>
      <c r="BQ731" s="119"/>
    </row>
    <row r="732" spans="2:69" ht="43.5" hidden="1" customHeight="1" x14ac:dyDescent="0.3">
      <c r="B732" s="111"/>
      <c r="C732" s="111">
        <f>'Հ4 '!F728</f>
        <v>0</v>
      </c>
      <c r="D732" s="111" t="str">
        <f>'Հ4 '!G728</f>
        <v xml:space="preserve"> Ընթացիկ դրամաշնորհներ պետական հատվածի այլ մակարդակներին</v>
      </c>
      <c r="E732" s="114">
        <f>'Հ4 '!H728</f>
        <v>12225</v>
      </c>
      <c r="F732" s="113">
        <f t="shared" si="135"/>
        <v>0</v>
      </c>
      <c r="G732" s="115"/>
      <c r="H732" s="115"/>
      <c r="I732" s="115"/>
      <c r="J732" s="115"/>
      <c r="K732" s="115"/>
      <c r="L732" s="115"/>
      <c r="M732" s="115"/>
      <c r="N732" s="115"/>
      <c r="O732" s="115"/>
      <c r="P732" s="115"/>
      <c r="Q732" s="115"/>
      <c r="R732" s="133">
        <f>'Հ4 '!I728</f>
        <v>12225</v>
      </c>
      <c r="S732" s="113">
        <f t="shared" si="136"/>
        <v>0</v>
      </c>
      <c r="T732" s="116"/>
      <c r="U732" s="116"/>
      <c r="V732" s="116"/>
      <c r="W732" s="116"/>
      <c r="X732" s="116"/>
      <c r="Y732" s="116"/>
      <c r="Z732" s="116"/>
      <c r="AA732" s="116"/>
      <c r="AB732" s="116"/>
      <c r="AC732" s="116"/>
      <c r="AD732" s="116"/>
      <c r="AE732" s="133">
        <f>'Հ4 '!J728</f>
        <v>24450</v>
      </c>
      <c r="AF732" s="113">
        <f t="shared" si="137"/>
        <v>0</v>
      </c>
      <c r="AG732" s="117"/>
      <c r="AH732" s="117"/>
      <c r="AI732" s="117"/>
      <c r="AJ732" s="117"/>
      <c r="AK732" s="117"/>
      <c r="AL732" s="117"/>
      <c r="AM732" s="117"/>
      <c r="AN732" s="117"/>
      <c r="AO732" s="117"/>
      <c r="AP732" s="117"/>
      <c r="AQ732" s="117"/>
      <c r="AR732" s="133">
        <f>'Հ4 '!K728</f>
        <v>58167</v>
      </c>
      <c r="AS732" s="113">
        <f t="shared" si="138"/>
        <v>0</v>
      </c>
      <c r="AT732" s="118"/>
      <c r="AU732" s="118"/>
      <c r="AV732" s="118"/>
      <c r="AW732" s="118"/>
      <c r="AX732" s="118"/>
      <c r="AY732" s="118"/>
      <c r="AZ732" s="118"/>
      <c r="BA732" s="118"/>
      <c r="BB732" s="118"/>
      <c r="BC732" s="118"/>
      <c r="BD732" s="118"/>
      <c r="BE732" s="133">
        <f>'Հ4 '!L728</f>
        <v>58167</v>
      </c>
      <c r="BF732" s="113">
        <f t="shared" si="139"/>
        <v>0</v>
      </c>
      <c r="BG732" s="119"/>
      <c r="BH732" s="119"/>
      <c r="BI732" s="119"/>
      <c r="BJ732" s="119"/>
      <c r="BK732" s="119"/>
      <c r="BL732" s="119"/>
      <c r="BM732" s="119"/>
      <c r="BN732" s="119"/>
      <c r="BO732" s="119"/>
      <c r="BP732" s="119"/>
      <c r="BQ732" s="119"/>
    </row>
    <row r="733" spans="2:69" ht="43.5" hidden="1" customHeight="1" x14ac:dyDescent="0.3">
      <c r="B733" s="111"/>
      <c r="C733" s="111">
        <f>'Հ4 '!F729</f>
        <v>0</v>
      </c>
      <c r="D733" s="111" t="str">
        <f>'Հ4 '!G729</f>
        <v xml:space="preserve"> - Այլ ընթացիկ դրամաշնորհներ</v>
      </c>
      <c r="E733" s="114">
        <f>'Հ4 '!H729</f>
        <v>12225</v>
      </c>
      <c r="F733" s="113">
        <f t="shared" si="135"/>
        <v>0</v>
      </c>
      <c r="G733" s="115"/>
      <c r="H733" s="115"/>
      <c r="I733" s="115"/>
      <c r="J733" s="115"/>
      <c r="K733" s="115"/>
      <c r="L733" s="115"/>
      <c r="M733" s="115"/>
      <c r="N733" s="115"/>
      <c r="O733" s="115"/>
      <c r="P733" s="115"/>
      <c r="Q733" s="115"/>
      <c r="R733" s="133">
        <f>'Հ4 '!I729</f>
        <v>12225</v>
      </c>
      <c r="S733" s="113">
        <f t="shared" si="136"/>
        <v>0</v>
      </c>
      <c r="T733" s="116"/>
      <c r="U733" s="116"/>
      <c r="V733" s="116"/>
      <c r="W733" s="116"/>
      <c r="X733" s="116"/>
      <c r="Y733" s="116"/>
      <c r="Z733" s="116"/>
      <c r="AA733" s="116"/>
      <c r="AB733" s="116"/>
      <c r="AC733" s="116"/>
      <c r="AD733" s="116"/>
      <c r="AE733" s="133">
        <f>'Հ4 '!J729</f>
        <v>24450</v>
      </c>
      <c r="AF733" s="113">
        <f t="shared" si="137"/>
        <v>0</v>
      </c>
      <c r="AG733" s="117"/>
      <c r="AH733" s="117"/>
      <c r="AI733" s="117"/>
      <c r="AJ733" s="117"/>
      <c r="AK733" s="117"/>
      <c r="AL733" s="117"/>
      <c r="AM733" s="117"/>
      <c r="AN733" s="117"/>
      <c r="AO733" s="117"/>
      <c r="AP733" s="117"/>
      <c r="AQ733" s="117"/>
      <c r="AR733" s="133">
        <f>'Հ4 '!K729</f>
        <v>58167</v>
      </c>
      <c r="AS733" s="113">
        <f t="shared" si="138"/>
        <v>0</v>
      </c>
      <c r="AT733" s="118"/>
      <c r="AU733" s="118"/>
      <c r="AV733" s="118"/>
      <c r="AW733" s="118"/>
      <c r="AX733" s="118"/>
      <c r="AY733" s="118"/>
      <c r="AZ733" s="118"/>
      <c r="BA733" s="118"/>
      <c r="BB733" s="118"/>
      <c r="BC733" s="118"/>
      <c r="BD733" s="118"/>
      <c r="BE733" s="133">
        <f>'Հ4 '!L729</f>
        <v>58167</v>
      </c>
      <c r="BF733" s="113">
        <f t="shared" si="139"/>
        <v>0</v>
      </c>
      <c r="BG733" s="119"/>
      <c r="BH733" s="119"/>
      <c r="BI733" s="119"/>
      <c r="BJ733" s="119"/>
      <c r="BK733" s="119"/>
      <c r="BL733" s="119"/>
      <c r="BM733" s="119"/>
      <c r="BN733" s="119"/>
      <c r="BO733" s="119"/>
      <c r="BP733" s="119"/>
      <c r="BQ733" s="119"/>
    </row>
    <row r="734" spans="2:69" ht="53.25" customHeight="1" x14ac:dyDescent="0.3">
      <c r="B734" s="111"/>
      <c r="C734" s="111">
        <f>'Հ4 '!F730</f>
        <v>11003</v>
      </c>
      <c r="D734" s="111" t="str">
        <f>'Հ4 '!G730</f>
        <v xml:space="preserve"> Ընտանեկան բռնության ենթարկված անձանց աջակցության կենտրոնների  ծառայություններ  (նախկին ծրագիր միջոցառում 1141-11016)</v>
      </c>
      <c r="E734" s="114">
        <f>'Հ4 '!H730</f>
        <v>93067.07</v>
      </c>
      <c r="F734" s="113">
        <f t="shared" si="135"/>
        <v>0</v>
      </c>
      <c r="G734" s="115"/>
      <c r="H734" s="115"/>
      <c r="I734" s="115"/>
      <c r="J734" s="115"/>
      <c r="K734" s="115"/>
      <c r="L734" s="115"/>
      <c r="M734" s="115"/>
      <c r="N734" s="115"/>
      <c r="O734" s="115"/>
      <c r="P734" s="115"/>
      <c r="Q734" s="115"/>
      <c r="R734" s="133">
        <f>'Հ4 '!I730</f>
        <v>96684.2</v>
      </c>
      <c r="S734" s="113">
        <f t="shared" si="136"/>
        <v>96684.2</v>
      </c>
      <c r="T734" s="116">
        <v>8684.2000000000007</v>
      </c>
      <c r="U734" s="116">
        <v>13000</v>
      </c>
      <c r="V734" s="116">
        <v>13000</v>
      </c>
      <c r="W734" s="116">
        <v>7000</v>
      </c>
      <c r="X734" s="116">
        <v>7000</v>
      </c>
      <c r="Y734" s="116">
        <v>7000</v>
      </c>
      <c r="Z734" s="116">
        <v>7000</v>
      </c>
      <c r="AA734" s="116">
        <v>7000</v>
      </c>
      <c r="AB734" s="116">
        <v>7000</v>
      </c>
      <c r="AC734" s="116">
        <v>7000</v>
      </c>
      <c r="AD734" s="116">
        <v>13000</v>
      </c>
      <c r="AE734" s="133">
        <f>'Հ4 '!J730</f>
        <v>126684.2</v>
      </c>
      <c r="AF734" s="113">
        <f t="shared" si="137"/>
        <v>126684.2</v>
      </c>
      <c r="AG734" s="117">
        <v>8684.2000000000007</v>
      </c>
      <c r="AH734" s="117">
        <v>13000</v>
      </c>
      <c r="AI734" s="117">
        <v>13000</v>
      </c>
      <c r="AJ734" s="117">
        <v>13000</v>
      </c>
      <c r="AK734" s="117">
        <v>13000</v>
      </c>
      <c r="AL734" s="117">
        <v>13000</v>
      </c>
      <c r="AM734" s="117">
        <v>13000</v>
      </c>
      <c r="AN734" s="117">
        <v>7000</v>
      </c>
      <c r="AO734" s="117">
        <v>13000</v>
      </c>
      <c r="AP734" s="117">
        <v>13000</v>
      </c>
      <c r="AQ734" s="117">
        <v>7000</v>
      </c>
      <c r="AR734" s="133">
        <f>'Հ4 '!K730</f>
        <v>156684.20000000001</v>
      </c>
      <c r="AS734" s="113">
        <f t="shared" si="138"/>
        <v>0</v>
      </c>
      <c r="AT734" s="118"/>
      <c r="AU734" s="118"/>
      <c r="AV734" s="118"/>
      <c r="AW734" s="118"/>
      <c r="AX734" s="118"/>
      <c r="AY734" s="118"/>
      <c r="AZ734" s="118"/>
      <c r="BA734" s="118"/>
      <c r="BB734" s="118"/>
      <c r="BC734" s="118"/>
      <c r="BD734" s="118"/>
      <c r="BE734" s="133">
        <f>'Հ4 '!L730</f>
        <v>186684.2</v>
      </c>
      <c r="BF734" s="113">
        <f t="shared" si="139"/>
        <v>0</v>
      </c>
      <c r="BG734" s="119"/>
      <c r="BH734" s="119"/>
      <c r="BI734" s="119"/>
      <c r="BJ734" s="119"/>
      <c r="BK734" s="119"/>
      <c r="BL734" s="119"/>
      <c r="BM734" s="119"/>
      <c r="BN734" s="119"/>
      <c r="BO734" s="119"/>
      <c r="BP734" s="119"/>
      <c r="BQ734" s="119"/>
    </row>
    <row r="735" spans="2:69" ht="43.5" hidden="1" customHeight="1" x14ac:dyDescent="0.3">
      <c r="B735" s="111"/>
      <c r="C735" s="111">
        <f>'Հ4 '!F731</f>
        <v>0</v>
      </c>
      <c r="D735" s="111" t="str">
        <f>'Հ4 '!G731</f>
        <v xml:space="preserve"> այդ թվում` ըստ կատարողների</v>
      </c>
      <c r="E735" s="114">
        <f>'Հ4 '!H731</f>
        <v>0</v>
      </c>
      <c r="F735" s="113">
        <f t="shared" si="135"/>
        <v>0</v>
      </c>
      <c r="G735" s="115"/>
      <c r="H735" s="115"/>
      <c r="I735" s="115"/>
      <c r="J735" s="115"/>
      <c r="K735" s="115"/>
      <c r="L735" s="115"/>
      <c r="M735" s="115"/>
      <c r="N735" s="115"/>
      <c r="O735" s="115"/>
      <c r="P735" s="115"/>
      <c r="Q735" s="115"/>
      <c r="R735" s="133">
        <f>'Հ4 '!I731</f>
        <v>0</v>
      </c>
      <c r="S735" s="113">
        <f t="shared" ref="S735:S737" si="140">SUM(T735:AD735)</f>
        <v>0</v>
      </c>
      <c r="T735" s="116"/>
      <c r="U735" s="116"/>
      <c r="V735" s="116"/>
      <c r="W735" s="116"/>
      <c r="X735" s="116"/>
      <c r="Y735" s="116"/>
      <c r="Z735" s="116"/>
      <c r="AA735" s="116"/>
      <c r="AB735" s="116"/>
      <c r="AC735" s="116"/>
      <c r="AD735" s="116"/>
      <c r="AE735" s="133">
        <f>'Հ4 '!J731</f>
        <v>0</v>
      </c>
      <c r="AF735" s="113">
        <f t="shared" ref="AF735:AF737" si="141">SUM(AG735:AQ735)</f>
        <v>0</v>
      </c>
      <c r="AG735" s="117"/>
      <c r="AH735" s="117"/>
      <c r="AI735" s="117"/>
      <c r="AJ735" s="117"/>
      <c r="AK735" s="117"/>
      <c r="AL735" s="117"/>
      <c r="AM735" s="117"/>
      <c r="AN735" s="117"/>
      <c r="AO735" s="117"/>
      <c r="AP735" s="117"/>
      <c r="AQ735" s="117"/>
      <c r="AR735" s="133">
        <f>'Հ4 '!K731</f>
        <v>0</v>
      </c>
      <c r="AS735" s="113">
        <f t="shared" ref="AS735:AS737" si="142">SUM(AT735:BD735)</f>
        <v>0</v>
      </c>
      <c r="AT735" s="118"/>
      <c r="AU735" s="118"/>
      <c r="AV735" s="118"/>
      <c r="AW735" s="118"/>
      <c r="AX735" s="118"/>
      <c r="AY735" s="118"/>
      <c r="AZ735" s="118"/>
      <c r="BA735" s="118"/>
      <c r="BB735" s="118"/>
      <c r="BC735" s="118"/>
      <c r="BD735" s="118"/>
      <c r="BE735" s="133">
        <f>'Հ4 '!L731</f>
        <v>0</v>
      </c>
      <c r="BF735" s="113">
        <f t="shared" ref="BF735:BF737" si="143">SUM(BG735:BQ735)</f>
        <v>0</v>
      </c>
      <c r="BG735" s="119"/>
      <c r="BH735" s="119"/>
      <c r="BI735" s="119"/>
      <c r="BJ735" s="119"/>
      <c r="BK735" s="119"/>
      <c r="BL735" s="119"/>
      <c r="BM735" s="119"/>
      <c r="BN735" s="119"/>
      <c r="BO735" s="119"/>
      <c r="BP735" s="119"/>
      <c r="BQ735" s="119"/>
    </row>
    <row r="736" spans="2:69" ht="43.5" hidden="1" customHeight="1" x14ac:dyDescent="0.3">
      <c r="B736" s="111"/>
      <c r="C736" s="111">
        <f>'Հ4 '!F732</f>
        <v>0</v>
      </c>
      <c r="D736" s="111" t="str">
        <f>'Հ4 '!G732</f>
        <v xml:space="preserve"> ՀՀ  աշխատանքի և սոցիալական հարցերի նախարարություն</v>
      </c>
      <c r="E736" s="114">
        <f>'Հ4 '!H732</f>
        <v>93067.07</v>
      </c>
      <c r="F736" s="113">
        <f t="shared" si="135"/>
        <v>0</v>
      </c>
      <c r="G736" s="115"/>
      <c r="H736" s="115"/>
      <c r="I736" s="115"/>
      <c r="J736" s="115"/>
      <c r="K736" s="115"/>
      <c r="L736" s="115"/>
      <c r="M736" s="115"/>
      <c r="N736" s="115"/>
      <c r="O736" s="115"/>
      <c r="P736" s="115"/>
      <c r="Q736" s="115"/>
      <c r="R736" s="133">
        <f>'Հ4 '!I732</f>
        <v>96684.2</v>
      </c>
      <c r="S736" s="113">
        <f t="shared" ref="S736" si="144">SUM(T736:AD736)</f>
        <v>0</v>
      </c>
      <c r="T736" s="116"/>
      <c r="U736" s="116"/>
      <c r="V736" s="116"/>
      <c r="W736" s="116"/>
      <c r="X736" s="116"/>
      <c r="Y736" s="116"/>
      <c r="Z736" s="116"/>
      <c r="AA736" s="116"/>
      <c r="AB736" s="116"/>
      <c r="AC736" s="116"/>
      <c r="AD736" s="116"/>
      <c r="AE736" s="133">
        <f>'Հ4 '!J732</f>
        <v>126684.2</v>
      </c>
      <c r="AF736" s="113">
        <f t="shared" ref="AF736" si="145">SUM(AG736:AQ736)</f>
        <v>0</v>
      </c>
      <c r="AG736" s="117"/>
      <c r="AH736" s="117"/>
      <c r="AI736" s="117"/>
      <c r="AJ736" s="117"/>
      <c r="AK736" s="117"/>
      <c r="AL736" s="117"/>
      <c r="AM736" s="117"/>
      <c r="AN736" s="117"/>
      <c r="AO736" s="117"/>
      <c r="AP736" s="117"/>
      <c r="AQ736" s="117"/>
      <c r="AR736" s="133">
        <f>'Հ4 '!K732</f>
        <v>156684.20000000001</v>
      </c>
      <c r="AS736" s="113">
        <f t="shared" ref="AS736" si="146">SUM(AT736:BD736)</f>
        <v>0</v>
      </c>
      <c r="AT736" s="118"/>
      <c r="AU736" s="118"/>
      <c r="AV736" s="118"/>
      <c r="AW736" s="118"/>
      <c r="AX736" s="118"/>
      <c r="AY736" s="118"/>
      <c r="AZ736" s="118"/>
      <c r="BA736" s="118"/>
      <c r="BB736" s="118"/>
      <c r="BC736" s="118"/>
      <c r="BD736" s="118"/>
      <c r="BE736" s="133">
        <f>'Հ4 '!L732</f>
        <v>186684.2</v>
      </c>
      <c r="BF736" s="113">
        <f t="shared" ref="BF736" si="147">SUM(BG736:BQ736)</f>
        <v>0</v>
      </c>
      <c r="BG736" s="119"/>
      <c r="BH736" s="119"/>
      <c r="BI736" s="119"/>
      <c r="BJ736" s="119"/>
      <c r="BK736" s="119"/>
      <c r="BL736" s="119"/>
      <c r="BM736" s="119"/>
      <c r="BN736" s="119"/>
      <c r="BO736" s="119"/>
      <c r="BP736" s="119"/>
      <c r="BQ736" s="119"/>
    </row>
    <row r="737" spans="2:69" ht="43.5" hidden="1" customHeight="1" x14ac:dyDescent="0.3">
      <c r="B737" s="111"/>
      <c r="C737" s="111">
        <f>'Հ4 '!F733</f>
        <v>0</v>
      </c>
      <c r="D737" s="111" t="str">
        <f>'Հ4 '!G733</f>
        <v xml:space="preserve"> այդ թվում` բյուջետային ծախսերի տնտեսագիտական դասակարգման հոդվածներ</v>
      </c>
      <c r="E737" s="114">
        <f>'Հ4 '!H733</f>
        <v>0</v>
      </c>
      <c r="F737" s="113"/>
      <c r="G737" s="115"/>
      <c r="H737" s="115"/>
      <c r="I737" s="115"/>
      <c r="J737" s="115"/>
      <c r="K737" s="115"/>
      <c r="L737" s="115"/>
      <c r="M737" s="115"/>
      <c r="N737" s="115"/>
      <c r="O737" s="115"/>
      <c r="P737" s="115"/>
      <c r="Q737" s="115"/>
      <c r="R737" s="133">
        <f>'Հ4 '!I733</f>
        <v>0</v>
      </c>
      <c r="S737" s="113">
        <f t="shared" si="140"/>
        <v>0</v>
      </c>
      <c r="T737" s="116"/>
      <c r="U737" s="116"/>
      <c r="V737" s="116"/>
      <c r="W737" s="116"/>
      <c r="X737" s="116"/>
      <c r="Y737" s="116"/>
      <c r="Z737" s="116"/>
      <c r="AA737" s="116"/>
      <c r="AB737" s="116"/>
      <c r="AC737" s="116"/>
      <c r="AD737" s="116"/>
      <c r="AE737" s="133">
        <f>'Հ4 '!J733</f>
        <v>0</v>
      </c>
      <c r="AF737" s="113">
        <f t="shared" si="141"/>
        <v>0</v>
      </c>
      <c r="AG737" s="117"/>
      <c r="AH737" s="117"/>
      <c r="AI737" s="117"/>
      <c r="AJ737" s="117"/>
      <c r="AK737" s="117"/>
      <c r="AL737" s="117"/>
      <c r="AM737" s="117"/>
      <c r="AN737" s="117"/>
      <c r="AO737" s="117"/>
      <c r="AP737" s="117"/>
      <c r="AQ737" s="117"/>
      <c r="AR737" s="133">
        <f>'Հ4 '!K733</f>
        <v>0</v>
      </c>
      <c r="AS737" s="113">
        <f t="shared" si="142"/>
        <v>0</v>
      </c>
      <c r="AT737" s="118"/>
      <c r="AU737" s="118"/>
      <c r="AV737" s="118"/>
      <c r="AW737" s="118"/>
      <c r="AX737" s="118"/>
      <c r="AY737" s="118"/>
      <c r="AZ737" s="118"/>
      <c r="BA737" s="118"/>
      <c r="BB737" s="118"/>
      <c r="BC737" s="118"/>
      <c r="BD737" s="118"/>
      <c r="BE737" s="133">
        <f>'Հ4 '!L733</f>
        <v>0</v>
      </c>
      <c r="BF737" s="113">
        <f t="shared" si="143"/>
        <v>0</v>
      </c>
      <c r="BG737" s="119"/>
      <c r="BH737" s="119"/>
      <c r="BI737" s="119"/>
      <c r="BJ737" s="119"/>
      <c r="BK737" s="119"/>
      <c r="BL737" s="119"/>
      <c r="BM737" s="119"/>
      <c r="BN737" s="119"/>
      <c r="BO737" s="119"/>
      <c r="BP737" s="119"/>
      <c r="BQ737" s="119"/>
    </row>
    <row r="738" spans="2:69" ht="43.5" hidden="1" customHeight="1" x14ac:dyDescent="0.3">
      <c r="B738" s="111"/>
      <c r="C738" s="111">
        <f>'Հ4 '!F734</f>
        <v>0</v>
      </c>
      <c r="D738" s="111" t="str">
        <f>'Հ4 '!G734</f>
        <v xml:space="preserve"> ԸՆԴԱՄԵՆԸ ԾԱԽՍԵՐ</v>
      </c>
      <c r="E738" s="114">
        <f>'Հ4 '!H734</f>
        <v>93067.07</v>
      </c>
      <c r="F738" s="113">
        <f t="shared" si="135"/>
        <v>0</v>
      </c>
      <c r="G738" s="115"/>
      <c r="H738" s="115"/>
      <c r="I738" s="115"/>
      <c r="J738" s="115"/>
      <c r="K738" s="115"/>
      <c r="L738" s="115"/>
      <c r="M738" s="115"/>
      <c r="N738" s="115"/>
      <c r="O738" s="115"/>
      <c r="P738" s="115"/>
      <c r="Q738" s="115"/>
      <c r="R738" s="133">
        <f>'Հ4 '!I734</f>
        <v>96684.2</v>
      </c>
      <c r="S738" s="113">
        <f t="shared" si="136"/>
        <v>0</v>
      </c>
      <c r="T738" s="116"/>
      <c r="U738" s="116"/>
      <c r="V738" s="116"/>
      <c r="W738" s="116"/>
      <c r="X738" s="116"/>
      <c r="Y738" s="116"/>
      <c r="Z738" s="116"/>
      <c r="AA738" s="116"/>
      <c r="AB738" s="116"/>
      <c r="AC738" s="116"/>
      <c r="AD738" s="116"/>
      <c r="AE738" s="133">
        <f>'Հ4 '!J734</f>
        <v>126684.2</v>
      </c>
      <c r="AF738" s="113">
        <f t="shared" si="137"/>
        <v>0</v>
      </c>
      <c r="AG738" s="117"/>
      <c r="AH738" s="117"/>
      <c r="AI738" s="117"/>
      <c r="AJ738" s="117"/>
      <c r="AK738" s="117"/>
      <c r="AL738" s="117"/>
      <c r="AM738" s="117"/>
      <c r="AN738" s="117"/>
      <c r="AO738" s="117"/>
      <c r="AP738" s="117"/>
      <c r="AQ738" s="117"/>
      <c r="AR738" s="133">
        <f>'Հ4 '!K734</f>
        <v>156684.20000000001</v>
      </c>
      <c r="AS738" s="113">
        <f t="shared" si="138"/>
        <v>0</v>
      </c>
      <c r="AT738" s="118"/>
      <c r="AU738" s="118"/>
      <c r="AV738" s="118"/>
      <c r="AW738" s="118"/>
      <c r="AX738" s="118"/>
      <c r="AY738" s="118"/>
      <c r="AZ738" s="118"/>
      <c r="BA738" s="118"/>
      <c r="BB738" s="118"/>
      <c r="BC738" s="118"/>
      <c r="BD738" s="118"/>
      <c r="BE738" s="133">
        <f>'Հ4 '!L734</f>
        <v>186684.2</v>
      </c>
      <c r="BF738" s="113">
        <f t="shared" si="139"/>
        <v>0</v>
      </c>
      <c r="BG738" s="119"/>
      <c r="BH738" s="119"/>
      <c r="BI738" s="119"/>
      <c r="BJ738" s="119"/>
      <c r="BK738" s="119"/>
      <c r="BL738" s="119"/>
      <c r="BM738" s="119"/>
      <c r="BN738" s="119"/>
      <c r="BO738" s="119"/>
      <c r="BP738" s="119"/>
      <c r="BQ738" s="119"/>
    </row>
    <row r="739" spans="2:69" ht="43.5" hidden="1" customHeight="1" x14ac:dyDescent="0.3">
      <c r="B739" s="111"/>
      <c r="C739" s="111">
        <f>'Հ4 '!F735</f>
        <v>0</v>
      </c>
      <c r="D739" s="111" t="str">
        <f>'Հ4 '!G735</f>
        <v xml:space="preserve"> ԸՆԹԱՑԻԿ ԾԱԽՍԵՐ</v>
      </c>
      <c r="E739" s="114">
        <f>'Հ4 '!H735</f>
        <v>93067.07</v>
      </c>
      <c r="F739" s="113">
        <f t="shared" si="135"/>
        <v>0</v>
      </c>
      <c r="G739" s="115"/>
      <c r="H739" s="115"/>
      <c r="I739" s="115"/>
      <c r="J739" s="115"/>
      <c r="K739" s="115"/>
      <c r="L739" s="115"/>
      <c r="M739" s="115"/>
      <c r="N739" s="115"/>
      <c r="O739" s="115"/>
      <c r="P739" s="115"/>
      <c r="Q739" s="115"/>
      <c r="R739" s="133">
        <f>'Հ4 '!I735</f>
        <v>96684.2</v>
      </c>
      <c r="S739" s="113">
        <f t="shared" si="136"/>
        <v>0</v>
      </c>
      <c r="T739" s="116"/>
      <c r="U739" s="116"/>
      <c r="V739" s="116"/>
      <c r="W739" s="116"/>
      <c r="X739" s="116"/>
      <c r="Y739" s="116"/>
      <c r="Z739" s="116"/>
      <c r="AA739" s="116"/>
      <c r="AB739" s="116"/>
      <c r="AC739" s="116"/>
      <c r="AD739" s="116"/>
      <c r="AE739" s="133">
        <f>'Հ4 '!J735</f>
        <v>126684.2</v>
      </c>
      <c r="AF739" s="113">
        <f t="shared" si="137"/>
        <v>0</v>
      </c>
      <c r="AG739" s="117"/>
      <c r="AH739" s="117"/>
      <c r="AI739" s="117"/>
      <c r="AJ739" s="117"/>
      <c r="AK739" s="117"/>
      <c r="AL739" s="117"/>
      <c r="AM739" s="117"/>
      <c r="AN739" s="117"/>
      <c r="AO739" s="117"/>
      <c r="AP739" s="117"/>
      <c r="AQ739" s="117"/>
      <c r="AR739" s="133">
        <f>'Հ4 '!K735</f>
        <v>156684.20000000001</v>
      </c>
      <c r="AS739" s="113">
        <f t="shared" si="138"/>
        <v>0</v>
      </c>
      <c r="AT739" s="118"/>
      <c r="AU739" s="118"/>
      <c r="AV739" s="118"/>
      <c r="AW739" s="118"/>
      <c r="AX739" s="118"/>
      <c r="AY739" s="118"/>
      <c r="AZ739" s="118"/>
      <c r="BA739" s="118"/>
      <c r="BB739" s="118"/>
      <c r="BC739" s="118"/>
      <c r="BD739" s="118"/>
      <c r="BE739" s="133">
        <f>'Հ4 '!L735</f>
        <v>186684.2</v>
      </c>
      <c r="BF739" s="113">
        <f t="shared" si="139"/>
        <v>0</v>
      </c>
      <c r="BG739" s="119"/>
      <c r="BH739" s="119"/>
      <c r="BI739" s="119"/>
      <c r="BJ739" s="119"/>
      <c r="BK739" s="119"/>
      <c r="BL739" s="119"/>
      <c r="BM739" s="119"/>
      <c r="BN739" s="119"/>
      <c r="BO739" s="119"/>
      <c r="BP739" s="119"/>
      <c r="BQ739" s="119"/>
    </row>
    <row r="740" spans="2:69" ht="43.5" hidden="1" customHeight="1" x14ac:dyDescent="0.3">
      <c r="B740" s="111"/>
      <c r="C740" s="111">
        <f>'Հ4 '!F736</f>
        <v>0</v>
      </c>
      <c r="D740" s="111" t="str">
        <f>'Հ4 '!G736</f>
        <v xml:space="preserve"> ԴՐԱՄԱՇՆՈՐՀՆԵՐ</v>
      </c>
      <c r="E740" s="114">
        <f>'Հ4 '!H736</f>
        <v>93067.07</v>
      </c>
      <c r="F740" s="113">
        <f t="shared" si="135"/>
        <v>0</v>
      </c>
      <c r="G740" s="115"/>
      <c r="H740" s="115"/>
      <c r="I740" s="115"/>
      <c r="J740" s="115"/>
      <c r="K740" s="115"/>
      <c r="L740" s="115"/>
      <c r="M740" s="115"/>
      <c r="N740" s="115"/>
      <c r="O740" s="115"/>
      <c r="P740" s="115"/>
      <c r="Q740" s="115"/>
      <c r="R740" s="133">
        <f>'Հ4 '!I736</f>
        <v>96684.2</v>
      </c>
      <c r="S740" s="113">
        <f t="shared" si="136"/>
        <v>0</v>
      </c>
      <c r="T740" s="116"/>
      <c r="U740" s="116"/>
      <c r="V740" s="116"/>
      <c r="W740" s="116"/>
      <c r="X740" s="116"/>
      <c r="Y740" s="116"/>
      <c r="Z740" s="116"/>
      <c r="AA740" s="116"/>
      <c r="AB740" s="116"/>
      <c r="AC740" s="116"/>
      <c r="AD740" s="116"/>
      <c r="AE740" s="133">
        <f>'Հ4 '!J736</f>
        <v>126684.2</v>
      </c>
      <c r="AF740" s="113">
        <f t="shared" si="137"/>
        <v>0</v>
      </c>
      <c r="AG740" s="117"/>
      <c r="AH740" s="117"/>
      <c r="AI740" s="117"/>
      <c r="AJ740" s="117"/>
      <c r="AK740" s="117"/>
      <c r="AL740" s="117"/>
      <c r="AM740" s="117"/>
      <c r="AN740" s="117"/>
      <c r="AO740" s="117"/>
      <c r="AP740" s="117"/>
      <c r="AQ740" s="117"/>
      <c r="AR740" s="133">
        <f>'Հ4 '!K736</f>
        <v>156684.20000000001</v>
      </c>
      <c r="AS740" s="113">
        <f t="shared" si="138"/>
        <v>0</v>
      </c>
      <c r="AT740" s="118"/>
      <c r="AU740" s="118"/>
      <c r="AV740" s="118"/>
      <c r="AW740" s="118"/>
      <c r="AX740" s="118"/>
      <c r="AY740" s="118"/>
      <c r="AZ740" s="118"/>
      <c r="BA740" s="118"/>
      <c r="BB740" s="118"/>
      <c r="BC740" s="118"/>
      <c r="BD740" s="118"/>
      <c r="BE740" s="133">
        <f>'Հ4 '!L736</f>
        <v>186684.2</v>
      </c>
      <c r="BF740" s="113">
        <f t="shared" si="139"/>
        <v>0</v>
      </c>
      <c r="BG740" s="119"/>
      <c r="BH740" s="119"/>
      <c r="BI740" s="119"/>
      <c r="BJ740" s="119"/>
      <c r="BK740" s="119"/>
      <c r="BL740" s="119"/>
      <c r="BM740" s="119"/>
      <c r="BN740" s="119"/>
      <c r="BO740" s="119"/>
      <c r="BP740" s="119"/>
      <c r="BQ740" s="119"/>
    </row>
    <row r="741" spans="2:69" ht="43.5" hidden="1" customHeight="1" x14ac:dyDescent="0.3">
      <c r="B741" s="111"/>
      <c r="C741" s="111">
        <f>'Հ4 '!F737</f>
        <v>0</v>
      </c>
      <c r="D741" s="111" t="str">
        <f>'Հ4 '!G737</f>
        <v xml:space="preserve"> Ընթացիկ դրամաշնորհներ պետական հատվածի այլ մակարդակներին</v>
      </c>
      <c r="E741" s="114">
        <f>'Հ4 '!H737</f>
        <v>93067.07</v>
      </c>
      <c r="F741" s="113">
        <f t="shared" si="135"/>
        <v>0</v>
      </c>
      <c r="G741" s="115"/>
      <c r="H741" s="115"/>
      <c r="I741" s="115"/>
      <c r="J741" s="115"/>
      <c r="K741" s="115"/>
      <c r="L741" s="115"/>
      <c r="M741" s="115"/>
      <c r="N741" s="115"/>
      <c r="O741" s="115"/>
      <c r="P741" s="115"/>
      <c r="Q741" s="115"/>
      <c r="R741" s="133">
        <f>'Հ4 '!I737</f>
        <v>96684.2</v>
      </c>
      <c r="S741" s="113">
        <f t="shared" si="136"/>
        <v>0</v>
      </c>
      <c r="T741" s="116"/>
      <c r="U741" s="116"/>
      <c r="V741" s="116"/>
      <c r="W741" s="116"/>
      <c r="X741" s="116"/>
      <c r="Y741" s="116"/>
      <c r="Z741" s="116"/>
      <c r="AA741" s="116"/>
      <c r="AB741" s="116"/>
      <c r="AC741" s="116"/>
      <c r="AD741" s="116"/>
      <c r="AE741" s="133">
        <f>'Հ4 '!J737</f>
        <v>126684.2</v>
      </c>
      <c r="AF741" s="113">
        <f t="shared" si="137"/>
        <v>0</v>
      </c>
      <c r="AG741" s="117"/>
      <c r="AH741" s="117"/>
      <c r="AI741" s="117"/>
      <c r="AJ741" s="117"/>
      <c r="AK741" s="117"/>
      <c r="AL741" s="117"/>
      <c r="AM741" s="117"/>
      <c r="AN741" s="117"/>
      <c r="AO741" s="117"/>
      <c r="AP741" s="117"/>
      <c r="AQ741" s="117"/>
      <c r="AR741" s="133">
        <f>'Հ4 '!K737</f>
        <v>156684.20000000001</v>
      </c>
      <c r="AS741" s="113">
        <f t="shared" si="138"/>
        <v>0</v>
      </c>
      <c r="AT741" s="118"/>
      <c r="AU741" s="118"/>
      <c r="AV741" s="118"/>
      <c r="AW741" s="118"/>
      <c r="AX741" s="118"/>
      <c r="AY741" s="118"/>
      <c r="AZ741" s="118"/>
      <c r="BA741" s="118"/>
      <c r="BB741" s="118"/>
      <c r="BC741" s="118"/>
      <c r="BD741" s="118"/>
      <c r="BE741" s="133">
        <f>'Հ4 '!L737</f>
        <v>186684.2</v>
      </c>
      <c r="BF741" s="113">
        <f t="shared" si="139"/>
        <v>0</v>
      </c>
      <c r="BG741" s="119"/>
      <c r="BH741" s="119"/>
      <c r="BI741" s="119"/>
      <c r="BJ741" s="119"/>
      <c r="BK741" s="119"/>
      <c r="BL741" s="119"/>
      <c r="BM741" s="119"/>
      <c r="BN741" s="119"/>
      <c r="BO741" s="119"/>
      <c r="BP741" s="119"/>
      <c r="BQ741" s="119"/>
    </row>
    <row r="742" spans="2:69" ht="43.5" hidden="1" customHeight="1" x14ac:dyDescent="0.3">
      <c r="B742" s="111"/>
      <c r="C742" s="111">
        <f>'Հ4 '!F738</f>
        <v>0</v>
      </c>
      <c r="D742" s="111" t="str">
        <f>'Հ4 '!G738</f>
        <v xml:space="preserve"> - Այլ ընթացիկ դրամաշնորհներ</v>
      </c>
      <c r="E742" s="114">
        <f>'Հ4 '!H738</f>
        <v>93067.07</v>
      </c>
      <c r="F742" s="113">
        <f t="shared" si="135"/>
        <v>0</v>
      </c>
      <c r="G742" s="115"/>
      <c r="H742" s="115"/>
      <c r="I742" s="115"/>
      <c r="J742" s="115"/>
      <c r="K742" s="115"/>
      <c r="L742" s="115"/>
      <c r="M742" s="115"/>
      <c r="N742" s="115"/>
      <c r="O742" s="115"/>
      <c r="P742" s="115"/>
      <c r="Q742" s="115"/>
      <c r="R742" s="133">
        <f>'Հ4 '!I738</f>
        <v>96684.2</v>
      </c>
      <c r="S742" s="113">
        <f t="shared" si="136"/>
        <v>0</v>
      </c>
      <c r="T742" s="116"/>
      <c r="U742" s="116"/>
      <c r="V742" s="116"/>
      <c r="W742" s="116"/>
      <c r="X742" s="116"/>
      <c r="Y742" s="116"/>
      <c r="Z742" s="116"/>
      <c r="AA742" s="116"/>
      <c r="AB742" s="116"/>
      <c r="AC742" s="116"/>
      <c r="AD742" s="116"/>
      <c r="AE742" s="133">
        <f>'Հ4 '!J738</f>
        <v>126684.2</v>
      </c>
      <c r="AF742" s="113">
        <f t="shared" si="137"/>
        <v>0</v>
      </c>
      <c r="AG742" s="117"/>
      <c r="AH742" s="117"/>
      <c r="AI742" s="117"/>
      <c r="AJ742" s="117"/>
      <c r="AK742" s="117"/>
      <c r="AL742" s="117"/>
      <c r="AM742" s="117"/>
      <c r="AN742" s="117"/>
      <c r="AO742" s="117"/>
      <c r="AP742" s="117"/>
      <c r="AQ742" s="117"/>
      <c r="AR742" s="133">
        <f>'Հ4 '!K738</f>
        <v>156684.20000000001</v>
      </c>
      <c r="AS742" s="113">
        <f t="shared" si="138"/>
        <v>0</v>
      </c>
      <c r="AT742" s="118"/>
      <c r="AU742" s="118"/>
      <c r="AV742" s="118"/>
      <c r="AW742" s="118"/>
      <c r="AX742" s="118"/>
      <c r="AY742" s="118"/>
      <c r="AZ742" s="118"/>
      <c r="BA742" s="118"/>
      <c r="BB742" s="118"/>
      <c r="BC742" s="118"/>
      <c r="BD742" s="118"/>
      <c r="BE742" s="133">
        <f>'Հ4 '!L738</f>
        <v>186684.2</v>
      </c>
      <c r="BF742" s="113">
        <f t="shared" si="139"/>
        <v>0</v>
      </c>
      <c r="BG742" s="119"/>
      <c r="BH742" s="119"/>
      <c r="BI742" s="119"/>
      <c r="BJ742" s="119"/>
      <c r="BK742" s="119"/>
      <c r="BL742" s="119"/>
      <c r="BM742" s="119"/>
      <c r="BN742" s="119"/>
      <c r="BO742" s="119"/>
      <c r="BP742" s="119"/>
      <c r="BQ742" s="119"/>
    </row>
    <row r="743" spans="2:69" ht="43.5" customHeight="1" x14ac:dyDescent="0.3">
      <c r="B743" s="111"/>
      <c r="C743" s="111">
        <f>'Հ4 '!F739</f>
        <v>12001</v>
      </c>
      <c r="D743" s="111" t="str">
        <f>'Հ4 '!G739</f>
        <v xml:space="preserve"> Մարդկանց թրաֆիքինգի (և/կամ) շահագործման զոհերին միանվագ դրամական փոխհատուցման տրամադրում 1141-12005)</v>
      </c>
      <c r="E743" s="114">
        <f>'Հ4 '!H739</f>
        <v>1750</v>
      </c>
      <c r="F743" s="113">
        <f t="shared" si="135"/>
        <v>1750</v>
      </c>
      <c r="G743" s="115">
        <v>1750</v>
      </c>
      <c r="H743" s="115"/>
      <c r="I743" s="115"/>
      <c r="J743" s="115"/>
      <c r="K743" s="115"/>
      <c r="L743" s="115"/>
      <c r="M743" s="115"/>
      <c r="N743" s="115"/>
      <c r="O743" s="115"/>
      <c r="P743" s="115"/>
      <c r="Q743" s="115"/>
      <c r="R743" s="133">
        <f>'Հ4 '!I739</f>
        <v>1750</v>
      </c>
      <c r="S743" s="113">
        <f t="shared" si="136"/>
        <v>1750</v>
      </c>
      <c r="T743" s="116">
        <v>1750</v>
      </c>
      <c r="U743" s="116"/>
      <c r="V743" s="116"/>
      <c r="W743" s="116"/>
      <c r="X743" s="116"/>
      <c r="Y743" s="116"/>
      <c r="Z743" s="116"/>
      <c r="AA743" s="116"/>
      <c r="AB743" s="116"/>
      <c r="AC743" s="116"/>
      <c r="AD743" s="116"/>
      <c r="AE743" s="133">
        <f>'Հ4 '!J739</f>
        <v>2750</v>
      </c>
      <c r="AF743" s="113">
        <f t="shared" si="137"/>
        <v>0</v>
      </c>
      <c r="AG743" s="117"/>
      <c r="AH743" s="117"/>
      <c r="AI743" s="117"/>
      <c r="AJ743" s="117"/>
      <c r="AK743" s="117"/>
      <c r="AL743" s="117"/>
      <c r="AM743" s="117"/>
      <c r="AN743" s="117"/>
      <c r="AO743" s="117"/>
      <c r="AP743" s="117"/>
      <c r="AQ743" s="117"/>
      <c r="AR743" s="133">
        <f>'Հ4 '!K739</f>
        <v>2750</v>
      </c>
      <c r="AS743" s="113">
        <f t="shared" si="138"/>
        <v>0</v>
      </c>
      <c r="AT743" s="118"/>
      <c r="AU743" s="118"/>
      <c r="AV743" s="118"/>
      <c r="AW743" s="118"/>
      <c r="AX743" s="118"/>
      <c r="AY743" s="118"/>
      <c r="AZ743" s="118"/>
      <c r="BA743" s="118"/>
      <c r="BB743" s="118"/>
      <c r="BC743" s="118"/>
      <c r="BD743" s="118"/>
      <c r="BE743" s="133">
        <f>'Հ4 '!L739</f>
        <v>2750</v>
      </c>
      <c r="BF743" s="113">
        <f t="shared" si="139"/>
        <v>0</v>
      </c>
      <c r="BG743" s="119"/>
      <c r="BH743" s="119"/>
      <c r="BI743" s="119"/>
      <c r="BJ743" s="119"/>
      <c r="BK743" s="119"/>
      <c r="BL743" s="119"/>
      <c r="BM743" s="119"/>
      <c r="BN743" s="119"/>
      <c r="BO743" s="119"/>
      <c r="BP743" s="119"/>
      <c r="BQ743" s="119"/>
    </row>
    <row r="744" spans="2:69" ht="43.5" hidden="1" customHeight="1" x14ac:dyDescent="0.3">
      <c r="B744" s="111"/>
      <c r="C744" s="111">
        <f>'Հ4 '!F740</f>
        <v>0</v>
      </c>
      <c r="D744" s="111" t="str">
        <f>'Հ4 '!G740</f>
        <v xml:space="preserve"> այդ թվում` ըստ կատարողների</v>
      </c>
      <c r="E744" s="114">
        <f>'Հ4 '!H740</f>
        <v>0</v>
      </c>
      <c r="F744" s="113">
        <f t="shared" si="135"/>
        <v>0</v>
      </c>
      <c r="G744" s="115"/>
      <c r="H744" s="115"/>
      <c r="I744" s="115"/>
      <c r="J744" s="115"/>
      <c r="K744" s="115"/>
      <c r="L744" s="115"/>
      <c r="M744" s="115"/>
      <c r="N744" s="115"/>
      <c r="O744" s="115"/>
      <c r="P744" s="115"/>
      <c r="Q744" s="115"/>
      <c r="R744" s="133">
        <f>'Հ4 '!I740</f>
        <v>0</v>
      </c>
      <c r="S744" s="113">
        <f t="shared" si="136"/>
        <v>0</v>
      </c>
      <c r="T744" s="116"/>
      <c r="U744" s="116"/>
      <c r="V744" s="116"/>
      <c r="W744" s="116"/>
      <c r="X744" s="116"/>
      <c r="Y744" s="116"/>
      <c r="Z744" s="116"/>
      <c r="AA744" s="116"/>
      <c r="AB744" s="116"/>
      <c r="AC744" s="116"/>
      <c r="AD744" s="116"/>
      <c r="AE744" s="133">
        <f>'Հ4 '!J740</f>
        <v>0</v>
      </c>
      <c r="AF744" s="113">
        <f t="shared" si="137"/>
        <v>0</v>
      </c>
      <c r="AG744" s="117"/>
      <c r="AH744" s="117"/>
      <c r="AI744" s="117"/>
      <c r="AJ744" s="117"/>
      <c r="AK744" s="117"/>
      <c r="AL744" s="117"/>
      <c r="AM744" s="117"/>
      <c r="AN744" s="117"/>
      <c r="AO744" s="117"/>
      <c r="AP744" s="117"/>
      <c r="AQ744" s="117"/>
      <c r="AR744" s="133">
        <f>'Հ4 '!K740</f>
        <v>0</v>
      </c>
      <c r="AS744" s="113">
        <f t="shared" si="138"/>
        <v>0</v>
      </c>
      <c r="AT744" s="118"/>
      <c r="AU744" s="118"/>
      <c r="AV744" s="118"/>
      <c r="AW744" s="118"/>
      <c r="AX744" s="118"/>
      <c r="AY744" s="118"/>
      <c r="AZ744" s="118"/>
      <c r="BA744" s="118"/>
      <c r="BB744" s="118"/>
      <c r="BC744" s="118"/>
      <c r="BD744" s="118"/>
      <c r="BE744" s="133">
        <f>'Հ4 '!L740</f>
        <v>0</v>
      </c>
      <c r="BF744" s="113">
        <f t="shared" si="139"/>
        <v>0</v>
      </c>
      <c r="BG744" s="119"/>
      <c r="BH744" s="119"/>
      <c r="BI744" s="119"/>
      <c r="BJ744" s="119"/>
      <c r="BK744" s="119"/>
      <c r="BL744" s="119"/>
      <c r="BM744" s="119"/>
      <c r="BN744" s="119"/>
      <c r="BO744" s="119"/>
      <c r="BP744" s="119"/>
      <c r="BQ744" s="119"/>
    </row>
    <row r="745" spans="2:69" ht="43.5" hidden="1" customHeight="1" x14ac:dyDescent="0.3">
      <c r="B745" s="111"/>
      <c r="C745" s="111">
        <f>'Հ4 '!F741</f>
        <v>0</v>
      </c>
      <c r="D745" s="111" t="str">
        <f>'Հ4 '!G741</f>
        <v xml:space="preserve"> ՀՀ  աշխատանքի և սոցիալական հարցերի նախարարություն</v>
      </c>
      <c r="E745" s="114">
        <f>'Հ4 '!H741</f>
        <v>1750</v>
      </c>
      <c r="F745" s="113">
        <f t="shared" si="135"/>
        <v>0</v>
      </c>
      <c r="G745" s="115"/>
      <c r="H745" s="115"/>
      <c r="I745" s="115"/>
      <c r="J745" s="115"/>
      <c r="K745" s="115"/>
      <c r="L745" s="115"/>
      <c r="M745" s="115"/>
      <c r="N745" s="115"/>
      <c r="O745" s="115"/>
      <c r="P745" s="115"/>
      <c r="Q745" s="115"/>
      <c r="R745" s="133">
        <f>'Հ4 '!I741</f>
        <v>1750</v>
      </c>
      <c r="S745" s="113">
        <f t="shared" si="136"/>
        <v>0</v>
      </c>
      <c r="T745" s="116"/>
      <c r="U745" s="116"/>
      <c r="V745" s="116"/>
      <c r="W745" s="116"/>
      <c r="X745" s="116"/>
      <c r="Y745" s="116"/>
      <c r="Z745" s="116"/>
      <c r="AA745" s="116"/>
      <c r="AB745" s="116"/>
      <c r="AC745" s="116"/>
      <c r="AD745" s="116"/>
      <c r="AE745" s="133">
        <f>'Հ4 '!J741</f>
        <v>2750</v>
      </c>
      <c r="AF745" s="113">
        <f t="shared" si="137"/>
        <v>0</v>
      </c>
      <c r="AG745" s="117"/>
      <c r="AH745" s="117"/>
      <c r="AI745" s="117"/>
      <c r="AJ745" s="117"/>
      <c r="AK745" s="117"/>
      <c r="AL745" s="117"/>
      <c r="AM745" s="117"/>
      <c r="AN745" s="117"/>
      <c r="AO745" s="117"/>
      <c r="AP745" s="117"/>
      <c r="AQ745" s="117"/>
      <c r="AR745" s="133">
        <f>'Հ4 '!K741</f>
        <v>2750</v>
      </c>
      <c r="AS745" s="113">
        <f t="shared" si="138"/>
        <v>0</v>
      </c>
      <c r="AT745" s="118"/>
      <c r="AU745" s="118"/>
      <c r="AV745" s="118"/>
      <c r="AW745" s="118"/>
      <c r="AX745" s="118"/>
      <c r="AY745" s="118"/>
      <c r="AZ745" s="118"/>
      <c r="BA745" s="118"/>
      <c r="BB745" s="118"/>
      <c r="BC745" s="118"/>
      <c r="BD745" s="118"/>
      <c r="BE745" s="133">
        <f>'Հ4 '!L741</f>
        <v>2750</v>
      </c>
      <c r="BF745" s="113">
        <f t="shared" si="139"/>
        <v>0</v>
      </c>
      <c r="BG745" s="119"/>
      <c r="BH745" s="119"/>
      <c r="BI745" s="119"/>
      <c r="BJ745" s="119"/>
      <c r="BK745" s="119"/>
      <c r="BL745" s="119"/>
      <c r="BM745" s="119"/>
      <c r="BN745" s="119"/>
      <c r="BO745" s="119"/>
      <c r="BP745" s="119"/>
      <c r="BQ745" s="119"/>
    </row>
    <row r="746" spans="2:69" ht="43.5" hidden="1" customHeight="1" x14ac:dyDescent="0.3">
      <c r="B746" s="111"/>
      <c r="C746" s="111">
        <f>'Հ4 '!F742</f>
        <v>0</v>
      </c>
      <c r="D746" s="111" t="str">
        <f>'Հ4 '!G742</f>
        <v xml:space="preserve"> այդ թվում` բյուջետային ծախսերի տնտեսագիտական դասակարգման հոդվածներ</v>
      </c>
      <c r="E746" s="114">
        <f>'Հ4 '!H742</f>
        <v>0</v>
      </c>
      <c r="F746" s="113">
        <f t="shared" si="135"/>
        <v>0</v>
      </c>
      <c r="G746" s="115"/>
      <c r="H746" s="115"/>
      <c r="I746" s="115"/>
      <c r="J746" s="115"/>
      <c r="K746" s="115"/>
      <c r="L746" s="115"/>
      <c r="M746" s="115"/>
      <c r="N746" s="115"/>
      <c r="O746" s="115"/>
      <c r="P746" s="115"/>
      <c r="Q746" s="115"/>
      <c r="R746" s="133">
        <f>'Հ4 '!I742</f>
        <v>0</v>
      </c>
      <c r="S746" s="113">
        <f t="shared" si="136"/>
        <v>0</v>
      </c>
      <c r="T746" s="116"/>
      <c r="U746" s="116"/>
      <c r="V746" s="116"/>
      <c r="W746" s="116"/>
      <c r="X746" s="116"/>
      <c r="Y746" s="116"/>
      <c r="Z746" s="116"/>
      <c r="AA746" s="116"/>
      <c r="AB746" s="116"/>
      <c r="AC746" s="116"/>
      <c r="AD746" s="116"/>
      <c r="AE746" s="133">
        <f>'Հ4 '!J742</f>
        <v>0</v>
      </c>
      <c r="AF746" s="113">
        <f t="shared" si="137"/>
        <v>0</v>
      </c>
      <c r="AG746" s="117"/>
      <c r="AH746" s="117"/>
      <c r="AI746" s="117"/>
      <c r="AJ746" s="117"/>
      <c r="AK746" s="117"/>
      <c r="AL746" s="117"/>
      <c r="AM746" s="117"/>
      <c r="AN746" s="117"/>
      <c r="AO746" s="117"/>
      <c r="AP746" s="117"/>
      <c r="AQ746" s="117"/>
      <c r="AR746" s="133">
        <f>'Հ4 '!K742</f>
        <v>0</v>
      </c>
      <c r="AS746" s="113">
        <f t="shared" si="138"/>
        <v>0</v>
      </c>
      <c r="AT746" s="118"/>
      <c r="AU746" s="118"/>
      <c r="AV746" s="118"/>
      <c r="AW746" s="118"/>
      <c r="AX746" s="118"/>
      <c r="AY746" s="118"/>
      <c r="AZ746" s="118"/>
      <c r="BA746" s="118"/>
      <c r="BB746" s="118"/>
      <c r="BC746" s="118"/>
      <c r="BD746" s="118"/>
      <c r="BE746" s="133">
        <f>'Հ4 '!L742</f>
        <v>0</v>
      </c>
      <c r="BF746" s="113">
        <f t="shared" si="139"/>
        <v>0</v>
      </c>
      <c r="BG746" s="119"/>
      <c r="BH746" s="119"/>
      <c r="BI746" s="119"/>
      <c r="BJ746" s="119"/>
      <c r="BK746" s="119"/>
      <c r="BL746" s="119"/>
      <c r="BM746" s="119"/>
      <c r="BN746" s="119"/>
      <c r="BO746" s="119"/>
      <c r="BP746" s="119"/>
      <c r="BQ746" s="119"/>
    </row>
    <row r="747" spans="2:69" ht="43.5" hidden="1" customHeight="1" x14ac:dyDescent="0.3">
      <c r="B747" s="111"/>
      <c r="C747" s="111">
        <f>'Հ4 '!F743</f>
        <v>0</v>
      </c>
      <c r="D747" s="111" t="str">
        <f>'Հ4 '!G743</f>
        <v xml:space="preserve"> ԸՆԴԱՄԵՆԸ ԾԱԽՍԵՐ</v>
      </c>
      <c r="E747" s="114">
        <f>'Հ4 '!H743</f>
        <v>1750</v>
      </c>
      <c r="F747" s="113">
        <f t="shared" si="135"/>
        <v>0</v>
      </c>
      <c r="G747" s="115"/>
      <c r="H747" s="115"/>
      <c r="I747" s="115"/>
      <c r="J747" s="115"/>
      <c r="K747" s="115"/>
      <c r="L747" s="115"/>
      <c r="M747" s="115"/>
      <c r="N747" s="115"/>
      <c r="O747" s="115"/>
      <c r="P747" s="115"/>
      <c r="Q747" s="115"/>
      <c r="R747" s="133">
        <f>'Հ4 '!I743</f>
        <v>1750</v>
      </c>
      <c r="S747" s="113">
        <f t="shared" si="136"/>
        <v>0</v>
      </c>
      <c r="T747" s="116"/>
      <c r="U747" s="116"/>
      <c r="V747" s="116"/>
      <c r="W747" s="116"/>
      <c r="X747" s="116"/>
      <c r="Y747" s="116"/>
      <c r="Z747" s="116"/>
      <c r="AA747" s="116"/>
      <c r="AB747" s="116"/>
      <c r="AC747" s="116"/>
      <c r="AD747" s="116"/>
      <c r="AE747" s="133">
        <f>'Հ4 '!J743</f>
        <v>2750</v>
      </c>
      <c r="AF747" s="113">
        <f t="shared" si="137"/>
        <v>0</v>
      </c>
      <c r="AG747" s="117"/>
      <c r="AH747" s="117"/>
      <c r="AI747" s="117"/>
      <c r="AJ747" s="117"/>
      <c r="AK747" s="117"/>
      <c r="AL747" s="117"/>
      <c r="AM747" s="117"/>
      <c r="AN747" s="117"/>
      <c r="AO747" s="117"/>
      <c r="AP747" s="117"/>
      <c r="AQ747" s="117"/>
      <c r="AR747" s="133">
        <f>'Հ4 '!K743</f>
        <v>2750</v>
      </c>
      <c r="AS747" s="113">
        <f t="shared" si="138"/>
        <v>0</v>
      </c>
      <c r="AT747" s="118"/>
      <c r="AU747" s="118"/>
      <c r="AV747" s="118"/>
      <c r="AW747" s="118"/>
      <c r="AX747" s="118"/>
      <c r="AY747" s="118"/>
      <c r="AZ747" s="118"/>
      <c r="BA747" s="118"/>
      <c r="BB747" s="118"/>
      <c r="BC747" s="118"/>
      <c r="BD747" s="118"/>
      <c r="BE747" s="133">
        <f>'Հ4 '!L743</f>
        <v>2750</v>
      </c>
      <c r="BF747" s="113">
        <f t="shared" si="139"/>
        <v>0</v>
      </c>
      <c r="BG747" s="119"/>
      <c r="BH747" s="119"/>
      <c r="BI747" s="119"/>
      <c r="BJ747" s="119"/>
      <c r="BK747" s="119"/>
      <c r="BL747" s="119"/>
      <c r="BM747" s="119"/>
      <c r="BN747" s="119"/>
      <c r="BO747" s="119"/>
      <c r="BP747" s="119"/>
      <c r="BQ747" s="119"/>
    </row>
    <row r="748" spans="2:69" ht="43.5" hidden="1" customHeight="1" x14ac:dyDescent="0.3">
      <c r="B748" s="111"/>
      <c r="C748" s="111">
        <f>'Հ4 '!F744</f>
        <v>0</v>
      </c>
      <c r="D748" s="111" t="str">
        <f>'Հ4 '!G744</f>
        <v xml:space="preserve"> ԸՆԹԱՑԻԿ ԾԱԽՍԵՐ</v>
      </c>
      <c r="E748" s="114">
        <f>'Հ4 '!H744</f>
        <v>1750</v>
      </c>
      <c r="F748" s="113">
        <f t="shared" si="135"/>
        <v>0</v>
      </c>
      <c r="G748" s="115"/>
      <c r="H748" s="115"/>
      <c r="I748" s="115"/>
      <c r="J748" s="115"/>
      <c r="K748" s="115"/>
      <c r="L748" s="115"/>
      <c r="M748" s="115"/>
      <c r="N748" s="115"/>
      <c r="O748" s="115"/>
      <c r="P748" s="115"/>
      <c r="Q748" s="115"/>
      <c r="R748" s="133">
        <f>'Հ4 '!I744</f>
        <v>1750</v>
      </c>
      <c r="S748" s="113">
        <f t="shared" si="136"/>
        <v>0</v>
      </c>
      <c r="T748" s="116"/>
      <c r="U748" s="116"/>
      <c r="V748" s="116"/>
      <c r="W748" s="116"/>
      <c r="X748" s="116"/>
      <c r="Y748" s="116"/>
      <c r="Z748" s="116"/>
      <c r="AA748" s="116"/>
      <c r="AB748" s="116"/>
      <c r="AC748" s="116"/>
      <c r="AD748" s="116"/>
      <c r="AE748" s="133">
        <f>'Հ4 '!J744</f>
        <v>2750</v>
      </c>
      <c r="AF748" s="113">
        <f t="shared" si="137"/>
        <v>0</v>
      </c>
      <c r="AG748" s="117"/>
      <c r="AH748" s="117"/>
      <c r="AI748" s="117"/>
      <c r="AJ748" s="117"/>
      <c r="AK748" s="117"/>
      <c r="AL748" s="117"/>
      <c r="AM748" s="117"/>
      <c r="AN748" s="117"/>
      <c r="AO748" s="117"/>
      <c r="AP748" s="117"/>
      <c r="AQ748" s="117"/>
      <c r="AR748" s="133">
        <f>'Հ4 '!K744</f>
        <v>2750</v>
      </c>
      <c r="AS748" s="113">
        <f t="shared" si="138"/>
        <v>0</v>
      </c>
      <c r="AT748" s="118"/>
      <c r="AU748" s="118"/>
      <c r="AV748" s="118"/>
      <c r="AW748" s="118"/>
      <c r="AX748" s="118"/>
      <c r="AY748" s="118"/>
      <c r="AZ748" s="118"/>
      <c r="BA748" s="118"/>
      <c r="BB748" s="118"/>
      <c r="BC748" s="118"/>
      <c r="BD748" s="118"/>
      <c r="BE748" s="133">
        <f>'Հ4 '!L744</f>
        <v>2750</v>
      </c>
      <c r="BF748" s="113">
        <f t="shared" si="139"/>
        <v>0</v>
      </c>
      <c r="BG748" s="119"/>
      <c r="BH748" s="119"/>
      <c r="BI748" s="119"/>
      <c r="BJ748" s="119"/>
      <c r="BK748" s="119"/>
      <c r="BL748" s="119"/>
      <c r="BM748" s="119"/>
      <c r="BN748" s="119"/>
      <c r="BO748" s="119"/>
      <c r="BP748" s="119"/>
      <c r="BQ748" s="119"/>
    </row>
    <row r="749" spans="2:69" ht="43.5" hidden="1" customHeight="1" x14ac:dyDescent="0.3">
      <c r="B749" s="111"/>
      <c r="C749" s="111">
        <f>'Հ4 '!F745</f>
        <v>0</v>
      </c>
      <c r="D749" s="111" t="str">
        <f>'Հ4 '!G745</f>
        <v xml:space="preserve"> ՍՈՑԻԱԼԱԿԱՆ  ՆՊԱՍՏՆԵՐ ԵՎ ԿԵՆՍԱԹՈՇԱԿՆԵՐ</v>
      </c>
      <c r="E749" s="114">
        <f>'Հ4 '!H745</f>
        <v>1750</v>
      </c>
      <c r="F749" s="113">
        <f t="shared" si="135"/>
        <v>0</v>
      </c>
      <c r="G749" s="115"/>
      <c r="H749" s="115"/>
      <c r="I749" s="115"/>
      <c r="J749" s="115"/>
      <c r="K749" s="115"/>
      <c r="L749" s="115"/>
      <c r="M749" s="115"/>
      <c r="N749" s="115"/>
      <c r="O749" s="115"/>
      <c r="P749" s="115"/>
      <c r="Q749" s="115"/>
      <c r="R749" s="133">
        <f>'Հ4 '!I745</f>
        <v>1750</v>
      </c>
      <c r="S749" s="113">
        <f t="shared" si="136"/>
        <v>0</v>
      </c>
      <c r="T749" s="116"/>
      <c r="U749" s="116"/>
      <c r="V749" s="116"/>
      <c r="W749" s="116"/>
      <c r="X749" s="116"/>
      <c r="Y749" s="116"/>
      <c r="Z749" s="116"/>
      <c r="AA749" s="116"/>
      <c r="AB749" s="116"/>
      <c r="AC749" s="116"/>
      <c r="AD749" s="116"/>
      <c r="AE749" s="133">
        <f>'Հ4 '!J745</f>
        <v>2750</v>
      </c>
      <c r="AF749" s="113">
        <f t="shared" si="137"/>
        <v>0</v>
      </c>
      <c r="AG749" s="117"/>
      <c r="AH749" s="117"/>
      <c r="AI749" s="117"/>
      <c r="AJ749" s="117"/>
      <c r="AK749" s="117"/>
      <c r="AL749" s="117"/>
      <c r="AM749" s="117"/>
      <c r="AN749" s="117"/>
      <c r="AO749" s="117"/>
      <c r="AP749" s="117"/>
      <c r="AQ749" s="117"/>
      <c r="AR749" s="133">
        <f>'Հ4 '!K745</f>
        <v>2750</v>
      </c>
      <c r="AS749" s="113">
        <f t="shared" si="138"/>
        <v>0</v>
      </c>
      <c r="AT749" s="118"/>
      <c r="AU749" s="118"/>
      <c r="AV749" s="118"/>
      <c r="AW749" s="118"/>
      <c r="AX749" s="118"/>
      <c r="AY749" s="118"/>
      <c r="AZ749" s="118"/>
      <c r="BA749" s="118"/>
      <c r="BB749" s="118"/>
      <c r="BC749" s="118"/>
      <c r="BD749" s="118"/>
      <c r="BE749" s="133">
        <f>'Հ4 '!L745</f>
        <v>2750</v>
      </c>
      <c r="BF749" s="113">
        <f t="shared" si="139"/>
        <v>0</v>
      </c>
      <c r="BG749" s="119"/>
      <c r="BH749" s="119"/>
      <c r="BI749" s="119"/>
      <c r="BJ749" s="119"/>
      <c r="BK749" s="119"/>
      <c r="BL749" s="119"/>
      <c r="BM749" s="119"/>
      <c r="BN749" s="119"/>
      <c r="BO749" s="119"/>
      <c r="BP749" s="119"/>
      <c r="BQ749" s="119"/>
    </row>
    <row r="750" spans="2:69" ht="43.5" hidden="1" customHeight="1" x14ac:dyDescent="0.3">
      <c r="B750" s="111"/>
      <c r="C750" s="111">
        <f>'Հ4 '!F746</f>
        <v>0</v>
      </c>
      <c r="D750" s="111" t="str">
        <f>'Հ4 '!G746</f>
        <v xml:space="preserve"> Սոցիալական օգնության դրամական արտահայտությամբ նպաստներ (բյուջեից)</v>
      </c>
      <c r="E750" s="114">
        <f>'Հ4 '!H746</f>
        <v>1750</v>
      </c>
      <c r="F750" s="113">
        <f t="shared" si="135"/>
        <v>0</v>
      </c>
      <c r="G750" s="115"/>
      <c r="H750" s="115"/>
      <c r="I750" s="115"/>
      <c r="J750" s="115"/>
      <c r="K750" s="115"/>
      <c r="L750" s="115"/>
      <c r="M750" s="115"/>
      <c r="N750" s="115"/>
      <c r="O750" s="115"/>
      <c r="P750" s="115"/>
      <c r="Q750" s="115"/>
      <c r="R750" s="133">
        <f>'Հ4 '!I746</f>
        <v>1750</v>
      </c>
      <c r="S750" s="113">
        <f t="shared" si="136"/>
        <v>0</v>
      </c>
      <c r="T750" s="116"/>
      <c r="U750" s="116"/>
      <c r="V750" s="116"/>
      <c r="W750" s="116"/>
      <c r="X750" s="116"/>
      <c r="Y750" s="116"/>
      <c r="Z750" s="116"/>
      <c r="AA750" s="116"/>
      <c r="AB750" s="116"/>
      <c r="AC750" s="116"/>
      <c r="AD750" s="116"/>
      <c r="AE750" s="133">
        <f>'Հ4 '!J746</f>
        <v>2750</v>
      </c>
      <c r="AF750" s="113">
        <f t="shared" si="137"/>
        <v>0</v>
      </c>
      <c r="AG750" s="117"/>
      <c r="AH750" s="117"/>
      <c r="AI750" s="117"/>
      <c r="AJ750" s="117"/>
      <c r="AK750" s="117"/>
      <c r="AL750" s="117"/>
      <c r="AM750" s="117"/>
      <c r="AN750" s="117"/>
      <c r="AO750" s="117"/>
      <c r="AP750" s="117"/>
      <c r="AQ750" s="117"/>
      <c r="AR750" s="133">
        <f>'Հ4 '!K746</f>
        <v>2750</v>
      </c>
      <c r="AS750" s="113">
        <f t="shared" si="138"/>
        <v>0</v>
      </c>
      <c r="AT750" s="118"/>
      <c r="AU750" s="118"/>
      <c r="AV750" s="118"/>
      <c r="AW750" s="118"/>
      <c r="AX750" s="118"/>
      <c r="AY750" s="118"/>
      <c r="AZ750" s="118"/>
      <c r="BA750" s="118"/>
      <c r="BB750" s="118"/>
      <c r="BC750" s="118"/>
      <c r="BD750" s="118"/>
      <c r="BE750" s="133">
        <f>'Հ4 '!L746</f>
        <v>2750</v>
      </c>
      <c r="BF750" s="113">
        <f t="shared" si="139"/>
        <v>0</v>
      </c>
      <c r="BG750" s="119"/>
      <c r="BH750" s="119"/>
      <c r="BI750" s="119"/>
      <c r="BJ750" s="119"/>
      <c r="BK750" s="119"/>
      <c r="BL750" s="119"/>
      <c r="BM750" s="119"/>
      <c r="BN750" s="119"/>
      <c r="BO750" s="119"/>
      <c r="BP750" s="119"/>
      <c r="BQ750" s="119"/>
    </row>
    <row r="751" spans="2:69" ht="43.5" hidden="1" customHeight="1" x14ac:dyDescent="0.3">
      <c r="B751" s="111"/>
      <c r="C751" s="111">
        <f>'Հ4 '!F747</f>
        <v>0</v>
      </c>
      <c r="D751" s="111" t="str">
        <f>'Հ4 '!G747</f>
        <v xml:space="preserve"> - Այլ նպաստներ բյուջեից</v>
      </c>
      <c r="E751" s="114">
        <f>'Հ4 '!H747</f>
        <v>1750</v>
      </c>
      <c r="F751" s="113">
        <f t="shared" si="135"/>
        <v>0</v>
      </c>
      <c r="G751" s="115"/>
      <c r="H751" s="115"/>
      <c r="I751" s="115"/>
      <c r="J751" s="115"/>
      <c r="K751" s="115"/>
      <c r="L751" s="115"/>
      <c r="M751" s="115"/>
      <c r="N751" s="115"/>
      <c r="O751" s="115"/>
      <c r="P751" s="115"/>
      <c r="Q751" s="115"/>
      <c r="R751" s="133">
        <f>'Հ4 '!I747</f>
        <v>1750</v>
      </c>
      <c r="S751" s="113">
        <f t="shared" si="136"/>
        <v>0</v>
      </c>
      <c r="T751" s="116"/>
      <c r="U751" s="116"/>
      <c r="V751" s="116"/>
      <c r="W751" s="116"/>
      <c r="X751" s="116"/>
      <c r="Y751" s="116"/>
      <c r="Z751" s="116"/>
      <c r="AA751" s="116"/>
      <c r="AB751" s="116"/>
      <c r="AC751" s="116"/>
      <c r="AD751" s="116"/>
      <c r="AE751" s="133">
        <f>'Հ4 '!J747</f>
        <v>2750</v>
      </c>
      <c r="AF751" s="113">
        <f t="shared" si="137"/>
        <v>0</v>
      </c>
      <c r="AG751" s="117"/>
      <c r="AH751" s="117"/>
      <c r="AI751" s="117"/>
      <c r="AJ751" s="117"/>
      <c r="AK751" s="117"/>
      <c r="AL751" s="117"/>
      <c r="AM751" s="117"/>
      <c r="AN751" s="117"/>
      <c r="AO751" s="117"/>
      <c r="AP751" s="117"/>
      <c r="AQ751" s="117"/>
      <c r="AR751" s="133">
        <f>'Հ4 '!K747</f>
        <v>2750</v>
      </c>
      <c r="AS751" s="113">
        <f t="shared" si="138"/>
        <v>0</v>
      </c>
      <c r="AT751" s="118"/>
      <c r="AU751" s="118"/>
      <c r="AV751" s="118"/>
      <c r="AW751" s="118"/>
      <c r="AX751" s="118"/>
      <c r="AY751" s="118"/>
      <c r="AZ751" s="118"/>
      <c r="BA751" s="118"/>
      <c r="BB751" s="118"/>
      <c r="BC751" s="118"/>
      <c r="BD751" s="118"/>
      <c r="BE751" s="133">
        <f>'Հ4 '!L747</f>
        <v>2750</v>
      </c>
      <c r="BF751" s="113">
        <f t="shared" si="139"/>
        <v>0</v>
      </c>
      <c r="BG751" s="119"/>
      <c r="BH751" s="119"/>
      <c r="BI751" s="119"/>
      <c r="BJ751" s="119"/>
      <c r="BK751" s="119"/>
      <c r="BL751" s="119"/>
      <c r="BM751" s="119"/>
      <c r="BN751" s="119"/>
      <c r="BO751" s="119"/>
      <c r="BP751" s="119"/>
      <c r="BQ751" s="119"/>
    </row>
    <row r="752" spans="2:69" ht="43.5" customHeight="1" x14ac:dyDescent="0.3">
      <c r="B752" s="111"/>
      <c r="C752" s="111">
        <f>'Հ4 '!F748</f>
        <v>12002</v>
      </c>
      <c r="D752" s="111" t="str">
        <f>'Հ4 '!G748</f>
        <v xml:space="preserve"> Ընտանիքում բռնության ենթարկվածների ժամանակավոր աջակցություն (նախկին ծրագիր միջոցառում 1141-12006)</v>
      </c>
      <c r="E752" s="114">
        <f>'Հ4 '!H748</f>
        <v>13000</v>
      </c>
      <c r="F752" s="113">
        <f t="shared" si="135"/>
        <v>0</v>
      </c>
      <c r="G752" s="115"/>
      <c r="H752" s="115"/>
      <c r="I752" s="115"/>
      <c r="J752" s="115"/>
      <c r="K752" s="115"/>
      <c r="L752" s="115"/>
      <c r="M752" s="115"/>
      <c r="N752" s="115"/>
      <c r="O752" s="115"/>
      <c r="P752" s="115"/>
      <c r="Q752" s="115"/>
      <c r="R752" s="133">
        <f>'Հ4 '!I748</f>
        <v>15000</v>
      </c>
      <c r="S752" s="113">
        <f t="shared" si="136"/>
        <v>0</v>
      </c>
      <c r="T752" s="116"/>
      <c r="U752" s="116"/>
      <c r="V752" s="116"/>
      <c r="W752" s="116"/>
      <c r="X752" s="116"/>
      <c r="Y752" s="116"/>
      <c r="Z752" s="116"/>
      <c r="AA752" s="116"/>
      <c r="AB752" s="116"/>
      <c r="AC752" s="116"/>
      <c r="AD752" s="116"/>
      <c r="AE752" s="133">
        <f>'Հ4 '!J748</f>
        <v>15000</v>
      </c>
      <c r="AF752" s="113">
        <f t="shared" si="137"/>
        <v>0</v>
      </c>
      <c r="AG752" s="117"/>
      <c r="AH752" s="117"/>
      <c r="AI752" s="117"/>
      <c r="AJ752" s="117"/>
      <c r="AK752" s="117"/>
      <c r="AL752" s="117"/>
      <c r="AM752" s="117"/>
      <c r="AN752" s="117"/>
      <c r="AO752" s="117"/>
      <c r="AP752" s="117"/>
      <c r="AQ752" s="117"/>
      <c r="AR752" s="133">
        <f>'Հ4 '!K748</f>
        <v>15000</v>
      </c>
      <c r="AS752" s="113">
        <f t="shared" si="138"/>
        <v>0</v>
      </c>
      <c r="AT752" s="118"/>
      <c r="AU752" s="118"/>
      <c r="AV752" s="118"/>
      <c r="AW752" s="118"/>
      <c r="AX752" s="118"/>
      <c r="AY752" s="118"/>
      <c r="AZ752" s="118"/>
      <c r="BA752" s="118"/>
      <c r="BB752" s="118"/>
      <c r="BC752" s="118"/>
      <c r="BD752" s="118"/>
      <c r="BE752" s="133">
        <f>'Հ4 '!L748</f>
        <v>15000</v>
      </c>
      <c r="BF752" s="113">
        <f t="shared" si="139"/>
        <v>0</v>
      </c>
      <c r="BG752" s="119"/>
      <c r="BH752" s="119"/>
      <c r="BI752" s="119"/>
      <c r="BJ752" s="119"/>
      <c r="BK752" s="119"/>
      <c r="BL752" s="119"/>
      <c r="BM752" s="119"/>
      <c r="BN752" s="119"/>
      <c r="BO752" s="119"/>
      <c r="BP752" s="119"/>
      <c r="BQ752" s="119"/>
    </row>
    <row r="753" spans="2:69" ht="43.5" hidden="1" customHeight="1" x14ac:dyDescent="0.3">
      <c r="B753" s="111"/>
      <c r="C753" s="111">
        <f>'Հ4 '!F749</f>
        <v>0</v>
      </c>
      <c r="D753" s="111" t="str">
        <f>'Հ4 '!G749</f>
        <v xml:space="preserve"> այդ թվում` ըստ կատարողների</v>
      </c>
      <c r="E753" s="114">
        <f>'Հ4 '!H749</f>
        <v>0</v>
      </c>
      <c r="F753" s="113">
        <f t="shared" si="135"/>
        <v>0</v>
      </c>
      <c r="G753" s="115"/>
      <c r="H753" s="115"/>
      <c r="I753" s="115"/>
      <c r="J753" s="115"/>
      <c r="K753" s="115"/>
      <c r="L753" s="115"/>
      <c r="M753" s="115"/>
      <c r="N753" s="115"/>
      <c r="O753" s="115"/>
      <c r="P753" s="115"/>
      <c r="Q753" s="115"/>
      <c r="R753" s="133">
        <f>'Հ4 '!I749</f>
        <v>0</v>
      </c>
      <c r="S753" s="113">
        <f t="shared" si="136"/>
        <v>0</v>
      </c>
      <c r="T753" s="116"/>
      <c r="U753" s="116"/>
      <c r="V753" s="116"/>
      <c r="W753" s="116"/>
      <c r="X753" s="116"/>
      <c r="Y753" s="116"/>
      <c r="Z753" s="116"/>
      <c r="AA753" s="116"/>
      <c r="AB753" s="116"/>
      <c r="AC753" s="116"/>
      <c r="AD753" s="116"/>
      <c r="AE753" s="133">
        <f>'Հ4 '!J749</f>
        <v>0</v>
      </c>
      <c r="AF753" s="113">
        <f t="shared" si="137"/>
        <v>0</v>
      </c>
      <c r="AG753" s="117"/>
      <c r="AH753" s="117"/>
      <c r="AI753" s="117"/>
      <c r="AJ753" s="117"/>
      <c r="AK753" s="117"/>
      <c r="AL753" s="117"/>
      <c r="AM753" s="117"/>
      <c r="AN753" s="117"/>
      <c r="AO753" s="117"/>
      <c r="AP753" s="117"/>
      <c r="AQ753" s="117"/>
      <c r="AR753" s="133">
        <f>'Հ4 '!K749</f>
        <v>0</v>
      </c>
      <c r="AS753" s="113">
        <f t="shared" si="138"/>
        <v>0</v>
      </c>
      <c r="AT753" s="118"/>
      <c r="AU753" s="118"/>
      <c r="AV753" s="118"/>
      <c r="AW753" s="118"/>
      <c r="AX753" s="118"/>
      <c r="AY753" s="118"/>
      <c r="AZ753" s="118"/>
      <c r="BA753" s="118"/>
      <c r="BB753" s="118"/>
      <c r="BC753" s="118"/>
      <c r="BD753" s="118"/>
      <c r="BE753" s="133">
        <f>'Հ4 '!L749</f>
        <v>0</v>
      </c>
      <c r="BF753" s="113">
        <f t="shared" si="139"/>
        <v>0</v>
      </c>
      <c r="BG753" s="119"/>
      <c r="BH753" s="119"/>
      <c r="BI753" s="119"/>
      <c r="BJ753" s="119"/>
      <c r="BK753" s="119"/>
      <c r="BL753" s="119"/>
      <c r="BM753" s="119"/>
      <c r="BN753" s="119"/>
      <c r="BO753" s="119"/>
      <c r="BP753" s="119"/>
      <c r="BQ753" s="119"/>
    </row>
    <row r="754" spans="2:69" ht="43.5" hidden="1" customHeight="1" x14ac:dyDescent="0.3">
      <c r="B754" s="111"/>
      <c r="C754" s="111">
        <f>'Հ4 '!F750</f>
        <v>0</v>
      </c>
      <c r="D754" s="111" t="str">
        <f>'Հ4 '!G750</f>
        <v xml:space="preserve"> ՀՀ  աշխատանքի և սոցիալական հարցերի նախարարություն</v>
      </c>
      <c r="E754" s="114">
        <f>'Հ4 '!H750</f>
        <v>13000</v>
      </c>
      <c r="F754" s="113">
        <f t="shared" si="135"/>
        <v>0</v>
      </c>
      <c r="G754" s="115"/>
      <c r="H754" s="115"/>
      <c r="I754" s="115"/>
      <c r="J754" s="115"/>
      <c r="K754" s="115"/>
      <c r="L754" s="115"/>
      <c r="M754" s="115"/>
      <c r="N754" s="115"/>
      <c r="O754" s="115"/>
      <c r="P754" s="115"/>
      <c r="Q754" s="115"/>
      <c r="R754" s="133">
        <f>'Հ4 '!I750</f>
        <v>15000</v>
      </c>
      <c r="S754" s="113">
        <f t="shared" si="136"/>
        <v>0</v>
      </c>
      <c r="T754" s="116"/>
      <c r="U754" s="116"/>
      <c r="V754" s="116"/>
      <c r="W754" s="116"/>
      <c r="X754" s="116"/>
      <c r="Y754" s="116"/>
      <c r="Z754" s="116"/>
      <c r="AA754" s="116"/>
      <c r="AB754" s="116"/>
      <c r="AC754" s="116"/>
      <c r="AD754" s="116"/>
      <c r="AE754" s="133">
        <f>'Հ4 '!J750</f>
        <v>15000</v>
      </c>
      <c r="AF754" s="113">
        <f t="shared" si="137"/>
        <v>0</v>
      </c>
      <c r="AG754" s="117"/>
      <c r="AH754" s="117"/>
      <c r="AI754" s="117"/>
      <c r="AJ754" s="117"/>
      <c r="AK754" s="117"/>
      <c r="AL754" s="117"/>
      <c r="AM754" s="117"/>
      <c r="AN754" s="117"/>
      <c r="AO754" s="117"/>
      <c r="AP754" s="117"/>
      <c r="AQ754" s="117"/>
      <c r="AR754" s="133">
        <f>'Հ4 '!K750</f>
        <v>15000</v>
      </c>
      <c r="AS754" s="113">
        <f t="shared" si="138"/>
        <v>0</v>
      </c>
      <c r="AT754" s="118"/>
      <c r="AU754" s="118"/>
      <c r="AV754" s="118"/>
      <c r="AW754" s="118"/>
      <c r="AX754" s="118"/>
      <c r="AY754" s="118"/>
      <c r="AZ754" s="118"/>
      <c r="BA754" s="118"/>
      <c r="BB754" s="118"/>
      <c r="BC754" s="118"/>
      <c r="BD754" s="118"/>
      <c r="BE754" s="133">
        <f>'Հ4 '!L750</f>
        <v>15000</v>
      </c>
      <c r="BF754" s="113">
        <f t="shared" si="139"/>
        <v>0</v>
      </c>
      <c r="BG754" s="119"/>
      <c r="BH754" s="119"/>
      <c r="BI754" s="119"/>
      <c r="BJ754" s="119"/>
      <c r="BK754" s="119"/>
      <c r="BL754" s="119"/>
      <c r="BM754" s="119"/>
      <c r="BN754" s="119"/>
      <c r="BO754" s="119"/>
      <c r="BP754" s="119"/>
      <c r="BQ754" s="119"/>
    </row>
    <row r="755" spans="2:69" ht="43.5" hidden="1" customHeight="1" x14ac:dyDescent="0.3">
      <c r="B755" s="111"/>
      <c r="C755" s="111">
        <f>'Հ4 '!F751</f>
        <v>0</v>
      </c>
      <c r="D755" s="111" t="str">
        <f>'Հ4 '!G751</f>
        <v xml:space="preserve"> այդ թվում` բյուջետային ծախսերի տնտեսագիտական դասակարգման հոդվածներ</v>
      </c>
      <c r="E755" s="114">
        <f>'Հ4 '!H751</f>
        <v>13000</v>
      </c>
      <c r="F755" s="113">
        <f t="shared" si="135"/>
        <v>0</v>
      </c>
      <c r="G755" s="115"/>
      <c r="H755" s="115"/>
      <c r="I755" s="115"/>
      <c r="J755" s="115"/>
      <c r="K755" s="115"/>
      <c r="L755" s="115"/>
      <c r="M755" s="115"/>
      <c r="N755" s="115"/>
      <c r="O755" s="115"/>
      <c r="P755" s="115"/>
      <c r="Q755" s="115"/>
      <c r="R755" s="133">
        <f>'Հ4 '!I751</f>
        <v>15000</v>
      </c>
      <c r="S755" s="113">
        <f t="shared" si="136"/>
        <v>0</v>
      </c>
      <c r="T755" s="116"/>
      <c r="U755" s="116"/>
      <c r="V755" s="116"/>
      <c r="W755" s="116"/>
      <c r="X755" s="116"/>
      <c r="Y755" s="116"/>
      <c r="Z755" s="116"/>
      <c r="AA755" s="116"/>
      <c r="AB755" s="116"/>
      <c r="AC755" s="116"/>
      <c r="AD755" s="116"/>
      <c r="AE755" s="133">
        <f>'Հ4 '!J751</f>
        <v>15000</v>
      </c>
      <c r="AF755" s="113">
        <f t="shared" si="137"/>
        <v>0</v>
      </c>
      <c r="AG755" s="117"/>
      <c r="AH755" s="117"/>
      <c r="AI755" s="117"/>
      <c r="AJ755" s="117"/>
      <c r="AK755" s="117"/>
      <c r="AL755" s="117"/>
      <c r="AM755" s="117"/>
      <c r="AN755" s="117"/>
      <c r="AO755" s="117"/>
      <c r="AP755" s="117"/>
      <c r="AQ755" s="117"/>
      <c r="AR755" s="133">
        <f>'Հ4 '!K751</f>
        <v>15000</v>
      </c>
      <c r="AS755" s="113">
        <f t="shared" si="138"/>
        <v>0</v>
      </c>
      <c r="AT755" s="118"/>
      <c r="AU755" s="118"/>
      <c r="AV755" s="118"/>
      <c r="AW755" s="118"/>
      <c r="AX755" s="118"/>
      <c r="AY755" s="118"/>
      <c r="AZ755" s="118"/>
      <c r="BA755" s="118"/>
      <c r="BB755" s="118"/>
      <c r="BC755" s="118"/>
      <c r="BD755" s="118"/>
      <c r="BE755" s="133">
        <f>'Հ4 '!L751</f>
        <v>15000</v>
      </c>
      <c r="BF755" s="113">
        <f t="shared" si="139"/>
        <v>0</v>
      </c>
      <c r="BG755" s="119"/>
      <c r="BH755" s="119"/>
      <c r="BI755" s="119"/>
      <c r="BJ755" s="119"/>
      <c r="BK755" s="119"/>
      <c r="BL755" s="119"/>
      <c r="BM755" s="119"/>
      <c r="BN755" s="119"/>
      <c r="BO755" s="119"/>
      <c r="BP755" s="119"/>
      <c r="BQ755" s="119"/>
    </row>
    <row r="756" spans="2:69" ht="43.5" hidden="1" customHeight="1" x14ac:dyDescent="0.3">
      <c r="B756" s="111"/>
      <c r="C756" s="111">
        <f>'Հ4 '!F752</f>
        <v>0</v>
      </c>
      <c r="D756" s="111" t="str">
        <f>'Հ4 '!G752</f>
        <v xml:space="preserve"> ԸՆԴԱՄԵՆԸ ԾԱԽՍԵՐ</v>
      </c>
      <c r="E756" s="114">
        <f>'Հ4 '!H752</f>
        <v>13000</v>
      </c>
      <c r="F756" s="113">
        <f t="shared" si="135"/>
        <v>0</v>
      </c>
      <c r="G756" s="115"/>
      <c r="H756" s="115"/>
      <c r="I756" s="115"/>
      <c r="J756" s="115"/>
      <c r="K756" s="115"/>
      <c r="L756" s="115"/>
      <c r="M756" s="115"/>
      <c r="N756" s="115"/>
      <c r="O756" s="115"/>
      <c r="P756" s="115"/>
      <c r="Q756" s="115"/>
      <c r="R756" s="133">
        <f>'Հ4 '!I752</f>
        <v>15000</v>
      </c>
      <c r="S756" s="113">
        <f t="shared" si="136"/>
        <v>0</v>
      </c>
      <c r="T756" s="116"/>
      <c r="U756" s="116"/>
      <c r="V756" s="116"/>
      <c r="W756" s="116"/>
      <c r="X756" s="116"/>
      <c r="Y756" s="116"/>
      <c r="Z756" s="116"/>
      <c r="AA756" s="116"/>
      <c r="AB756" s="116"/>
      <c r="AC756" s="116"/>
      <c r="AD756" s="116"/>
      <c r="AE756" s="133">
        <f>'Հ4 '!J752</f>
        <v>15000</v>
      </c>
      <c r="AF756" s="113">
        <f t="shared" si="137"/>
        <v>0</v>
      </c>
      <c r="AG756" s="117"/>
      <c r="AH756" s="117"/>
      <c r="AI756" s="117"/>
      <c r="AJ756" s="117"/>
      <c r="AK756" s="117"/>
      <c r="AL756" s="117"/>
      <c r="AM756" s="117"/>
      <c r="AN756" s="117"/>
      <c r="AO756" s="117"/>
      <c r="AP756" s="117"/>
      <c r="AQ756" s="117"/>
      <c r="AR756" s="133">
        <f>'Հ4 '!K752</f>
        <v>15000</v>
      </c>
      <c r="AS756" s="113">
        <f t="shared" si="138"/>
        <v>0</v>
      </c>
      <c r="AT756" s="118"/>
      <c r="AU756" s="118"/>
      <c r="AV756" s="118"/>
      <c r="AW756" s="118"/>
      <c r="AX756" s="118"/>
      <c r="AY756" s="118"/>
      <c r="AZ756" s="118"/>
      <c r="BA756" s="118"/>
      <c r="BB756" s="118"/>
      <c r="BC756" s="118"/>
      <c r="BD756" s="118"/>
      <c r="BE756" s="133">
        <f>'Հ4 '!L752</f>
        <v>15000</v>
      </c>
      <c r="BF756" s="113">
        <f t="shared" si="139"/>
        <v>0</v>
      </c>
      <c r="BG756" s="119"/>
      <c r="BH756" s="119"/>
      <c r="BI756" s="119"/>
      <c r="BJ756" s="119"/>
      <c r="BK756" s="119"/>
      <c r="BL756" s="119"/>
      <c r="BM756" s="119"/>
      <c r="BN756" s="119"/>
      <c r="BO756" s="119"/>
      <c r="BP756" s="119"/>
      <c r="BQ756" s="119"/>
    </row>
    <row r="757" spans="2:69" ht="43.5" hidden="1" customHeight="1" x14ac:dyDescent="0.3">
      <c r="B757" s="111"/>
      <c r="C757" s="111">
        <f>'Հ4 '!F753</f>
        <v>0</v>
      </c>
      <c r="D757" s="111" t="str">
        <f>'Հ4 '!G753</f>
        <v xml:space="preserve"> ԸՆԹԱՑԻԿ ԾԱԽՍԵՐ</v>
      </c>
      <c r="E757" s="114">
        <f>'Հ4 '!H753</f>
        <v>13000</v>
      </c>
      <c r="F757" s="113">
        <f t="shared" si="135"/>
        <v>0</v>
      </c>
      <c r="G757" s="115"/>
      <c r="H757" s="115"/>
      <c r="I757" s="115"/>
      <c r="J757" s="115"/>
      <c r="K757" s="115"/>
      <c r="L757" s="115"/>
      <c r="M757" s="115"/>
      <c r="N757" s="115"/>
      <c r="O757" s="115"/>
      <c r="P757" s="115"/>
      <c r="Q757" s="115"/>
      <c r="R757" s="133">
        <f>'Հ4 '!I753</f>
        <v>15000</v>
      </c>
      <c r="S757" s="113">
        <f t="shared" si="136"/>
        <v>0</v>
      </c>
      <c r="T757" s="116"/>
      <c r="U757" s="116"/>
      <c r="V757" s="116"/>
      <c r="W757" s="116"/>
      <c r="X757" s="116"/>
      <c r="Y757" s="116"/>
      <c r="Z757" s="116"/>
      <c r="AA757" s="116"/>
      <c r="AB757" s="116"/>
      <c r="AC757" s="116"/>
      <c r="AD757" s="116"/>
      <c r="AE757" s="133">
        <f>'Հ4 '!J753</f>
        <v>15000</v>
      </c>
      <c r="AF757" s="113">
        <f t="shared" si="137"/>
        <v>0</v>
      </c>
      <c r="AG757" s="117"/>
      <c r="AH757" s="117"/>
      <c r="AI757" s="117"/>
      <c r="AJ757" s="117"/>
      <c r="AK757" s="117"/>
      <c r="AL757" s="117"/>
      <c r="AM757" s="117"/>
      <c r="AN757" s="117"/>
      <c r="AO757" s="117"/>
      <c r="AP757" s="117"/>
      <c r="AQ757" s="117"/>
      <c r="AR757" s="133">
        <f>'Հ4 '!K753</f>
        <v>15000</v>
      </c>
      <c r="AS757" s="113">
        <f t="shared" si="138"/>
        <v>0</v>
      </c>
      <c r="AT757" s="118"/>
      <c r="AU757" s="118"/>
      <c r="AV757" s="118"/>
      <c r="AW757" s="118"/>
      <c r="AX757" s="118"/>
      <c r="AY757" s="118"/>
      <c r="AZ757" s="118"/>
      <c r="BA757" s="118"/>
      <c r="BB757" s="118"/>
      <c r="BC757" s="118"/>
      <c r="BD757" s="118"/>
      <c r="BE757" s="133">
        <f>'Հ4 '!L753</f>
        <v>15000</v>
      </c>
      <c r="BF757" s="113">
        <f t="shared" si="139"/>
        <v>0</v>
      </c>
      <c r="BG757" s="119"/>
      <c r="BH757" s="119"/>
      <c r="BI757" s="119"/>
      <c r="BJ757" s="119"/>
      <c r="BK757" s="119"/>
      <c r="BL757" s="119"/>
      <c r="BM757" s="119"/>
      <c r="BN757" s="119"/>
      <c r="BO757" s="119"/>
      <c r="BP757" s="119"/>
      <c r="BQ757" s="119"/>
    </row>
    <row r="758" spans="2:69" ht="43.5" hidden="1" customHeight="1" x14ac:dyDescent="0.3">
      <c r="B758" s="111"/>
      <c r="C758" s="111">
        <f>'Հ4 '!F754</f>
        <v>0</v>
      </c>
      <c r="D758" s="111" t="str">
        <f>'Հ4 '!G754</f>
        <v xml:space="preserve"> ՍՈՑԻԱԼԱԿԱՆ  ՆՊԱՍՏՆԵՐ ԵՎ ԿԵՆՍԱԹՈՇԱԿՆԵՐ</v>
      </c>
      <c r="E758" s="114">
        <f>'Հ4 '!H754</f>
        <v>13000</v>
      </c>
      <c r="F758" s="113">
        <f t="shared" si="135"/>
        <v>0</v>
      </c>
      <c r="G758" s="115"/>
      <c r="H758" s="115"/>
      <c r="I758" s="115"/>
      <c r="J758" s="115"/>
      <c r="K758" s="115"/>
      <c r="L758" s="115"/>
      <c r="M758" s="115"/>
      <c r="N758" s="115"/>
      <c r="O758" s="115"/>
      <c r="P758" s="115"/>
      <c r="Q758" s="115"/>
      <c r="R758" s="133">
        <f>'Հ4 '!I754</f>
        <v>15000</v>
      </c>
      <c r="S758" s="113">
        <f t="shared" si="136"/>
        <v>0</v>
      </c>
      <c r="T758" s="116"/>
      <c r="U758" s="116"/>
      <c r="V758" s="116"/>
      <c r="W758" s="116"/>
      <c r="X758" s="116"/>
      <c r="Y758" s="116"/>
      <c r="Z758" s="116"/>
      <c r="AA758" s="116"/>
      <c r="AB758" s="116"/>
      <c r="AC758" s="116"/>
      <c r="AD758" s="116"/>
      <c r="AE758" s="133">
        <f>'Հ4 '!J754</f>
        <v>15000</v>
      </c>
      <c r="AF758" s="113">
        <f t="shared" si="137"/>
        <v>0</v>
      </c>
      <c r="AG758" s="117"/>
      <c r="AH758" s="117"/>
      <c r="AI758" s="117"/>
      <c r="AJ758" s="117"/>
      <c r="AK758" s="117"/>
      <c r="AL758" s="117"/>
      <c r="AM758" s="117"/>
      <c r="AN758" s="117"/>
      <c r="AO758" s="117"/>
      <c r="AP758" s="117"/>
      <c r="AQ758" s="117"/>
      <c r="AR758" s="133">
        <f>'Հ4 '!K754</f>
        <v>15000</v>
      </c>
      <c r="AS758" s="113">
        <f t="shared" si="138"/>
        <v>0</v>
      </c>
      <c r="AT758" s="118"/>
      <c r="AU758" s="118"/>
      <c r="AV758" s="118"/>
      <c r="AW758" s="118"/>
      <c r="AX758" s="118"/>
      <c r="AY758" s="118"/>
      <c r="AZ758" s="118"/>
      <c r="BA758" s="118"/>
      <c r="BB758" s="118"/>
      <c r="BC758" s="118"/>
      <c r="BD758" s="118"/>
      <c r="BE758" s="133">
        <f>'Հ4 '!L754</f>
        <v>15000</v>
      </c>
      <c r="BF758" s="113">
        <f t="shared" si="139"/>
        <v>0</v>
      </c>
      <c r="BG758" s="119"/>
      <c r="BH758" s="119"/>
      <c r="BI758" s="119"/>
      <c r="BJ758" s="119"/>
      <c r="BK758" s="119"/>
      <c r="BL758" s="119"/>
      <c r="BM758" s="119"/>
      <c r="BN758" s="119"/>
      <c r="BO758" s="119"/>
      <c r="BP758" s="119"/>
      <c r="BQ758" s="119"/>
    </row>
    <row r="759" spans="2:69" ht="43.5" hidden="1" customHeight="1" x14ac:dyDescent="0.3">
      <c r="B759" s="111"/>
      <c r="C759" s="111">
        <f>'Հ4 '!F755</f>
        <v>0</v>
      </c>
      <c r="D759" s="111" t="str">
        <f>'Հ4 '!G755</f>
        <v xml:space="preserve"> Սոցիալական օգնության դրամական արտահայտությամբ նպաստներ (բյուջեից)</v>
      </c>
      <c r="E759" s="114">
        <f>'Հ4 '!H755</f>
        <v>13000</v>
      </c>
      <c r="F759" s="113"/>
      <c r="G759" s="115"/>
      <c r="H759" s="115"/>
      <c r="I759" s="115"/>
      <c r="J759" s="115"/>
      <c r="K759" s="115"/>
      <c r="L759" s="115"/>
      <c r="M759" s="115"/>
      <c r="N759" s="115"/>
      <c r="O759" s="115"/>
      <c r="P759" s="115"/>
      <c r="Q759" s="115"/>
      <c r="R759" s="133">
        <f>'Հ4 '!I755</f>
        <v>15000</v>
      </c>
      <c r="S759" s="113">
        <f t="shared" si="136"/>
        <v>0</v>
      </c>
      <c r="T759" s="116"/>
      <c r="U759" s="116"/>
      <c r="V759" s="116"/>
      <c r="W759" s="116"/>
      <c r="X759" s="116"/>
      <c r="Y759" s="116"/>
      <c r="Z759" s="116"/>
      <c r="AA759" s="116"/>
      <c r="AB759" s="116"/>
      <c r="AC759" s="116"/>
      <c r="AD759" s="116"/>
      <c r="AE759" s="133">
        <f>'Հ4 '!J755</f>
        <v>15000</v>
      </c>
      <c r="AF759" s="113">
        <f t="shared" si="137"/>
        <v>0</v>
      </c>
      <c r="AG759" s="117"/>
      <c r="AH759" s="117"/>
      <c r="AI759" s="117"/>
      <c r="AJ759" s="117"/>
      <c r="AK759" s="117"/>
      <c r="AL759" s="117"/>
      <c r="AM759" s="117"/>
      <c r="AN759" s="117"/>
      <c r="AO759" s="117"/>
      <c r="AP759" s="117"/>
      <c r="AQ759" s="117"/>
      <c r="AR759" s="133">
        <f>'Հ4 '!K755</f>
        <v>15000</v>
      </c>
      <c r="AS759" s="113">
        <f t="shared" si="138"/>
        <v>0</v>
      </c>
      <c r="AT759" s="118"/>
      <c r="AU759" s="118"/>
      <c r="AV759" s="118"/>
      <c r="AW759" s="118"/>
      <c r="AX759" s="118"/>
      <c r="AY759" s="118"/>
      <c r="AZ759" s="118"/>
      <c r="BA759" s="118"/>
      <c r="BB759" s="118"/>
      <c r="BC759" s="118"/>
      <c r="BD759" s="118"/>
      <c r="BE759" s="133">
        <f>'Հ4 '!L755</f>
        <v>15000</v>
      </c>
      <c r="BF759" s="113">
        <f t="shared" si="139"/>
        <v>0</v>
      </c>
      <c r="BG759" s="119"/>
      <c r="BH759" s="119"/>
      <c r="BI759" s="119"/>
      <c r="BJ759" s="119"/>
      <c r="BK759" s="119"/>
      <c r="BL759" s="119"/>
      <c r="BM759" s="119"/>
      <c r="BN759" s="119"/>
      <c r="BO759" s="119"/>
      <c r="BP759" s="119"/>
      <c r="BQ759" s="119"/>
    </row>
    <row r="760" spans="2:69" ht="43.5" hidden="1" customHeight="1" x14ac:dyDescent="0.3">
      <c r="B760" s="111"/>
      <c r="C760" s="111">
        <f>'Հ4 '!F756</f>
        <v>0</v>
      </c>
      <c r="D760" s="111" t="str">
        <f>'Հ4 '!G756</f>
        <v xml:space="preserve"> - Այլ նպաստներ բյուջեից</v>
      </c>
      <c r="E760" s="114">
        <f>'Հ4 '!H756</f>
        <v>13000</v>
      </c>
      <c r="F760" s="113"/>
      <c r="G760" s="115"/>
      <c r="H760" s="115"/>
      <c r="I760" s="115"/>
      <c r="J760" s="115"/>
      <c r="K760" s="115"/>
      <c r="L760" s="115"/>
      <c r="M760" s="115"/>
      <c r="N760" s="115"/>
      <c r="O760" s="115"/>
      <c r="P760" s="115"/>
      <c r="Q760" s="115"/>
      <c r="R760" s="133">
        <f>'Հ4 '!I756</f>
        <v>15000</v>
      </c>
      <c r="S760" s="113">
        <f t="shared" si="136"/>
        <v>0</v>
      </c>
      <c r="T760" s="116"/>
      <c r="U760" s="116"/>
      <c r="V760" s="116"/>
      <c r="W760" s="116"/>
      <c r="X760" s="116"/>
      <c r="Y760" s="116"/>
      <c r="Z760" s="116"/>
      <c r="AA760" s="116"/>
      <c r="AB760" s="116"/>
      <c r="AC760" s="116"/>
      <c r="AD760" s="116"/>
      <c r="AE760" s="133">
        <f>'Հ4 '!J756</f>
        <v>15000</v>
      </c>
      <c r="AF760" s="113">
        <f t="shared" si="137"/>
        <v>0</v>
      </c>
      <c r="AG760" s="117"/>
      <c r="AH760" s="117"/>
      <c r="AI760" s="117"/>
      <c r="AJ760" s="117"/>
      <c r="AK760" s="117"/>
      <c r="AL760" s="117"/>
      <c r="AM760" s="117"/>
      <c r="AN760" s="117"/>
      <c r="AO760" s="117"/>
      <c r="AP760" s="117"/>
      <c r="AQ760" s="117"/>
      <c r="AR760" s="133">
        <f>'Հ4 '!K756</f>
        <v>15000</v>
      </c>
      <c r="AS760" s="113">
        <f t="shared" si="138"/>
        <v>0</v>
      </c>
      <c r="AT760" s="118"/>
      <c r="AU760" s="118"/>
      <c r="AV760" s="118"/>
      <c r="AW760" s="118"/>
      <c r="AX760" s="118"/>
      <c r="AY760" s="118"/>
      <c r="AZ760" s="118"/>
      <c r="BA760" s="118"/>
      <c r="BB760" s="118"/>
      <c r="BC760" s="118"/>
      <c r="BD760" s="118"/>
      <c r="BE760" s="133">
        <f>'Հ4 '!L756</f>
        <v>15000</v>
      </c>
      <c r="BF760" s="113">
        <f t="shared" si="139"/>
        <v>0</v>
      </c>
      <c r="BG760" s="119"/>
      <c r="BH760" s="119"/>
      <c r="BI760" s="119"/>
      <c r="BJ760" s="119"/>
      <c r="BK760" s="119"/>
      <c r="BL760" s="119"/>
      <c r="BM760" s="119"/>
      <c r="BN760" s="119"/>
      <c r="BO760" s="119"/>
      <c r="BP760" s="119"/>
      <c r="BQ760" s="119"/>
    </row>
    <row r="761" spans="2:69" ht="43.5" customHeight="1" x14ac:dyDescent="0.3">
      <c r="B761" s="132" t="str">
        <f>'Հ4 '!E757</f>
        <v xml:space="preserve"> 1153</v>
      </c>
      <c r="C761" s="132">
        <f>'Հ4 '!F757</f>
        <v>0</v>
      </c>
      <c r="D761" s="132" t="str">
        <f>'Հ4 '!G757</f>
        <v xml:space="preserve"> Սոցիալական պաշտպանության ոլորտի զարգացման ծրագիր</v>
      </c>
      <c r="E761" s="133">
        <f>'Հ4 '!H757</f>
        <v>144372.9</v>
      </c>
      <c r="F761" s="134">
        <f t="shared" si="135"/>
        <v>144372.9</v>
      </c>
      <c r="G761" s="135">
        <f>G763+G772</f>
        <v>144372.9</v>
      </c>
      <c r="H761" s="135">
        <f t="shared" ref="H761:Q761" si="148">H763+H772</f>
        <v>0</v>
      </c>
      <c r="I761" s="135">
        <f t="shared" si="148"/>
        <v>0</v>
      </c>
      <c r="J761" s="135">
        <f t="shared" si="148"/>
        <v>0</v>
      </c>
      <c r="K761" s="135">
        <f t="shared" si="148"/>
        <v>0</v>
      </c>
      <c r="L761" s="135">
        <f t="shared" si="148"/>
        <v>0</v>
      </c>
      <c r="M761" s="135">
        <f t="shared" si="148"/>
        <v>0</v>
      </c>
      <c r="N761" s="135">
        <f t="shared" si="148"/>
        <v>0</v>
      </c>
      <c r="O761" s="135">
        <f t="shared" si="148"/>
        <v>0</v>
      </c>
      <c r="P761" s="135">
        <f t="shared" si="148"/>
        <v>0</v>
      </c>
      <c r="Q761" s="135">
        <f t="shared" si="148"/>
        <v>0</v>
      </c>
      <c r="R761" s="133">
        <f>'Հ4 '!I757</f>
        <v>149657.5</v>
      </c>
      <c r="S761" s="134">
        <f t="shared" si="136"/>
        <v>149657.5</v>
      </c>
      <c r="T761" s="135">
        <f>T763+T772</f>
        <v>149657.5</v>
      </c>
      <c r="U761" s="135">
        <f t="shared" ref="U761:AD761" si="149">U763+U772</f>
        <v>0</v>
      </c>
      <c r="V761" s="135">
        <f t="shared" si="149"/>
        <v>0</v>
      </c>
      <c r="W761" s="135">
        <f t="shared" si="149"/>
        <v>0</v>
      </c>
      <c r="X761" s="135">
        <f t="shared" si="149"/>
        <v>0</v>
      </c>
      <c r="Y761" s="135">
        <f t="shared" si="149"/>
        <v>0</v>
      </c>
      <c r="Z761" s="135">
        <f t="shared" si="149"/>
        <v>0</v>
      </c>
      <c r="AA761" s="135">
        <f t="shared" si="149"/>
        <v>0</v>
      </c>
      <c r="AB761" s="135">
        <f t="shared" si="149"/>
        <v>0</v>
      </c>
      <c r="AC761" s="135">
        <f t="shared" si="149"/>
        <v>0</v>
      </c>
      <c r="AD761" s="135">
        <f t="shared" si="149"/>
        <v>0</v>
      </c>
      <c r="AE761" s="133">
        <f>'Հ4 '!J757</f>
        <v>151385.5</v>
      </c>
      <c r="AF761" s="134">
        <f t="shared" si="137"/>
        <v>0</v>
      </c>
      <c r="AG761" s="135"/>
      <c r="AH761" s="135"/>
      <c r="AI761" s="135"/>
      <c r="AJ761" s="135"/>
      <c r="AK761" s="135"/>
      <c r="AL761" s="135"/>
      <c r="AM761" s="135"/>
      <c r="AN761" s="135"/>
      <c r="AO761" s="135"/>
      <c r="AP761" s="135"/>
      <c r="AQ761" s="135"/>
      <c r="AR761" s="133">
        <f>'Հ4 '!K757</f>
        <v>151385.5</v>
      </c>
      <c r="AS761" s="134">
        <f t="shared" si="138"/>
        <v>0</v>
      </c>
      <c r="AT761" s="135"/>
      <c r="AU761" s="135"/>
      <c r="AV761" s="135"/>
      <c r="AW761" s="135"/>
      <c r="AX761" s="135"/>
      <c r="AY761" s="135"/>
      <c r="AZ761" s="135"/>
      <c r="BA761" s="135"/>
      <c r="BB761" s="135"/>
      <c r="BC761" s="135"/>
      <c r="BD761" s="135"/>
      <c r="BE761" s="133">
        <f>'Հ4 '!L757</f>
        <v>151385.5</v>
      </c>
      <c r="BF761" s="134">
        <f t="shared" si="139"/>
        <v>0</v>
      </c>
      <c r="BG761" s="135"/>
      <c r="BH761" s="135"/>
      <c r="BI761" s="135"/>
      <c r="BJ761" s="135"/>
      <c r="BK761" s="135"/>
      <c r="BL761" s="135"/>
      <c r="BM761" s="135"/>
      <c r="BN761" s="135"/>
      <c r="BO761" s="135"/>
      <c r="BP761" s="135"/>
      <c r="BQ761" s="135"/>
    </row>
    <row r="762" spans="2:69" ht="43.5" hidden="1" customHeight="1" x14ac:dyDescent="0.3">
      <c r="B762" s="111"/>
      <c r="C762" s="111">
        <f>'Հ4 '!F758</f>
        <v>0</v>
      </c>
      <c r="D762" s="111" t="str">
        <f>'Հ4 '!G758</f>
        <v xml:space="preserve"> այդ թվում`</v>
      </c>
      <c r="E762" s="114">
        <f>'Հ4 '!H758</f>
        <v>0</v>
      </c>
      <c r="F762" s="113">
        <f t="shared" si="135"/>
        <v>0</v>
      </c>
      <c r="G762" s="115"/>
      <c r="H762" s="115"/>
      <c r="I762" s="115"/>
      <c r="J762" s="115"/>
      <c r="K762" s="115"/>
      <c r="L762" s="115"/>
      <c r="M762" s="115"/>
      <c r="N762" s="115"/>
      <c r="O762" s="115"/>
      <c r="P762" s="115"/>
      <c r="Q762" s="115"/>
      <c r="R762" s="114">
        <f>'Հ4 '!I758</f>
        <v>0</v>
      </c>
      <c r="S762" s="113">
        <f t="shared" si="136"/>
        <v>0</v>
      </c>
      <c r="T762" s="116"/>
      <c r="U762" s="116"/>
      <c r="V762" s="116"/>
      <c r="W762" s="116"/>
      <c r="X762" s="116"/>
      <c r="Y762" s="116"/>
      <c r="Z762" s="116"/>
      <c r="AA762" s="116"/>
      <c r="AB762" s="116"/>
      <c r="AC762" s="116"/>
      <c r="AD762" s="116"/>
      <c r="AE762" s="114">
        <f>'Հ4 '!J758</f>
        <v>0</v>
      </c>
      <c r="AF762" s="113">
        <f t="shared" si="137"/>
        <v>0</v>
      </c>
      <c r="AG762" s="117"/>
      <c r="AH762" s="117"/>
      <c r="AI762" s="117"/>
      <c r="AJ762" s="117"/>
      <c r="AK762" s="117"/>
      <c r="AL762" s="117"/>
      <c r="AM762" s="117"/>
      <c r="AN762" s="117"/>
      <c r="AO762" s="117"/>
      <c r="AP762" s="117"/>
      <c r="AQ762" s="117"/>
      <c r="AR762" s="114">
        <f>'Հ4 '!K758</f>
        <v>0</v>
      </c>
      <c r="AS762" s="113">
        <f t="shared" si="138"/>
        <v>0</v>
      </c>
      <c r="AT762" s="118"/>
      <c r="AU762" s="118"/>
      <c r="AV762" s="118"/>
      <c r="AW762" s="118"/>
      <c r="AX762" s="118"/>
      <c r="AY762" s="118"/>
      <c r="AZ762" s="118"/>
      <c r="BA762" s="118"/>
      <c r="BB762" s="118"/>
      <c r="BC762" s="118"/>
      <c r="BD762" s="118"/>
      <c r="BE762" s="114">
        <f>'Հ4 '!L758</f>
        <v>0</v>
      </c>
      <c r="BF762" s="113">
        <f t="shared" si="139"/>
        <v>0</v>
      </c>
      <c r="BG762" s="119"/>
      <c r="BH762" s="119"/>
      <c r="BI762" s="119"/>
      <c r="BJ762" s="119"/>
      <c r="BK762" s="119"/>
      <c r="BL762" s="119"/>
      <c r="BM762" s="119"/>
      <c r="BN762" s="119"/>
      <c r="BO762" s="119"/>
      <c r="BP762" s="119"/>
      <c r="BQ762" s="119"/>
    </row>
    <row r="763" spans="2:69" ht="67.5" customHeight="1" x14ac:dyDescent="0.3">
      <c r="B763" s="111"/>
      <c r="C763" s="111" t="str">
        <f>'Հ4 '!F759</f>
        <v xml:space="preserve"> 11001</v>
      </c>
      <c r="D763" s="111" t="str">
        <f>'Հ4 '!G759</f>
        <v xml:space="preserve"> Մեթոդաբանական ձեռնարկների մշակում, հետազոտությունների անցկացում և սոցիալական ապահովության ոլորտի կադրերի վերապատրաստում</v>
      </c>
      <c r="E763" s="114">
        <f>'Հ4 '!H759</f>
        <v>117721.60000000001</v>
      </c>
      <c r="F763" s="113">
        <f t="shared" si="135"/>
        <v>117721.60000000001</v>
      </c>
      <c r="G763" s="115">
        <v>117721.60000000001</v>
      </c>
      <c r="H763" s="115"/>
      <c r="I763" s="115"/>
      <c r="J763" s="115"/>
      <c r="K763" s="115"/>
      <c r="L763" s="115"/>
      <c r="M763" s="115"/>
      <c r="N763" s="115"/>
      <c r="O763" s="115"/>
      <c r="P763" s="115"/>
      <c r="Q763" s="115"/>
      <c r="R763" s="114">
        <f>'Հ4 '!I759</f>
        <v>121486.3</v>
      </c>
      <c r="S763" s="113">
        <f t="shared" si="136"/>
        <v>121486.3</v>
      </c>
      <c r="T763" s="116">
        <v>121486.3</v>
      </c>
      <c r="U763" s="116"/>
      <c r="V763" s="116"/>
      <c r="W763" s="116"/>
      <c r="X763" s="116"/>
      <c r="Y763" s="116"/>
      <c r="Z763" s="116"/>
      <c r="AA763" s="116"/>
      <c r="AB763" s="116"/>
      <c r="AC763" s="116"/>
      <c r="AD763" s="116"/>
      <c r="AE763" s="114">
        <f>'Հ4 '!J759</f>
        <v>123214.3</v>
      </c>
      <c r="AF763" s="113">
        <f t="shared" si="137"/>
        <v>0</v>
      </c>
      <c r="AG763" s="117"/>
      <c r="AH763" s="117"/>
      <c r="AI763" s="117"/>
      <c r="AJ763" s="117"/>
      <c r="AK763" s="117"/>
      <c r="AL763" s="117"/>
      <c r="AM763" s="117"/>
      <c r="AN763" s="117"/>
      <c r="AO763" s="117"/>
      <c r="AP763" s="117"/>
      <c r="AQ763" s="117"/>
      <c r="AR763" s="114">
        <f>'Հ4 '!K759</f>
        <v>123214.3</v>
      </c>
      <c r="AS763" s="113">
        <f t="shared" si="138"/>
        <v>0</v>
      </c>
      <c r="AT763" s="118"/>
      <c r="AU763" s="118"/>
      <c r="AV763" s="118"/>
      <c r="AW763" s="118"/>
      <c r="AX763" s="118"/>
      <c r="AY763" s="118"/>
      <c r="AZ763" s="118"/>
      <c r="BA763" s="118"/>
      <c r="BB763" s="118"/>
      <c r="BC763" s="118"/>
      <c r="BD763" s="118"/>
      <c r="BE763" s="114">
        <f>'Հ4 '!L759</f>
        <v>123214.3</v>
      </c>
      <c r="BF763" s="113">
        <f t="shared" si="139"/>
        <v>0</v>
      </c>
      <c r="BG763" s="119"/>
      <c r="BH763" s="119"/>
      <c r="BI763" s="119"/>
      <c r="BJ763" s="119"/>
      <c r="BK763" s="119"/>
      <c r="BL763" s="119"/>
      <c r="BM763" s="119"/>
      <c r="BN763" s="119"/>
      <c r="BO763" s="119"/>
      <c r="BP763" s="119"/>
      <c r="BQ763" s="119"/>
    </row>
    <row r="764" spans="2:69" ht="43.5" hidden="1" customHeight="1" x14ac:dyDescent="0.3">
      <c r="B764" s="111"/>
      <c r="C764" s="111">
        <f>'Հ4 '!F760</f>
        <v>0</v>
      </c>
      <c r="D764" s="111" t="str">
        <f>'Հ4 '!G760</f>
        <v xml:space="preserve"> այդ թվում` ըստ կատարողների</v>
      </c>
      <c r="E764" s="114">
        <f>'Հ4 '!H760</f>
        <v>0</v>
      </c>
      <c r="F764" s="113">
        <f t="shared" si="135"/>
        <v>0</v>
      </c>
      <c r="G764" s="115"/>
      <c r="H764" s="115"/>
      <c r="I764" s="115"/>
      <c r="J764" s="115"/>
      <c r="K764" s="115"/>
      <c r="L764" s="115"/>
      <c r="M764" s="115"/>
      <c r="N764" s="115"/>
      <c r="O764" s="115"/>
      <c r="P764" s="115"/>
      <c r="Q764" s="115"/>
      <c r="R764" s="114">
        <f>'Հ4 '!I760</f>
        <v>0</v>
      </c>
      <c r="S764" s="113">
        <f t="shared" si="136"/>
        <v>0</v>
      </c>
      <c r="T764" s="116"/>
      <c r="U764" s="116"/>
      <c r="V764" s="116"/>
      <c r="W764" s="116"/>
      <c r="X764" s="116"/>
      <c r="Y764" s="116"/>
      <c r="Z764" s="116"/>
      <c r="AA764" s="116"/>
      <c r="AB764" s="116"/>
      <c r="AC764" s="116"/>
      <c r="AD764" s="116"/>
      <c r="AE764" s="114">
        <f>'Հ4 '!J760</f>
        <v>0</v>
      </c>
      <c r="AF764" s="113">
        <f t="shared" si="137"/>
        <v>0</v>
      </c>
      <c r="AG764" s="117"/>
      <c r="AH764" s="117"/>
      <c r="AI764" s="117"/>
      <c r="AJ764" s="117"/>
      <c r="AK764" s="117"/>
      <c r="AL764" s="117"/>
      <c r="AM764" s="117"/>
      <c r="AN764" s="117"/>
      <c r="AO764" s="117"/>
      <c r="AP764" s="117"/>
      <c r="AQ764" s="117"/>
      <c r="AR764" s="114">
        <f>'Հ4 '!K760</f>
        <v>0</v>
      </c>
      <c r="AS764" s="113">
        <f t="shared" si="138"/>
        <v>0</v>
      </c>
      <c r="AT764" s="118"/>
      <c r="AU764" s="118"/>
      <c r="AV764" s="118"/>
      <c r="AW764" s="118"/>
      <c r="AX764" s="118"/>
      <c r="AY764" s="118"/>
      <c r="AZ764" s="118"/>
      <c r="BA764" s="118"/>
      <c r="BB764" s="118"/>
      <c r="BC764" s="118"/>
      <c r="BD764" s="118"/>
      <c r="BE764" s="114">
        <f>'Հ4 '!L760</f>
        <v>0</v>
      </c>
      <c r="BF764" s="113">
        <f t="shared" si="139"/>
        <v>0</v>
      </c>
      <c r="BG764" s="119"/>
      <c r="BH764" s="119"/>
      <c r="BI764" s="119"/>
      <c r="BJ764" s="119"/>
      <c r="BK764" s="119"/>
      <c r="BL764" s="119"/>
      <c r="BM764" s="119"/>
      <c r="BN764" s="119"/>
      <c r="BO764" s="119"/>
      <c r="BP764" s="119"/>
      <c r="BQ764" s="119"/>
    </row>
    <row r="765" spans="2:69" ht="43.5" hidden="1" customHeight="1" x14ac:dyDescent="0.3">
      <c r="B765" s="111"/>
      <c r="C765" s="111">
        <f>'Հ4 '!F761</f>
        <v>0</v>
      </c>
      <c r="D765" s="111" t="str">
        <f>'Հ4 '!G761</f>
        <v xml:space="preserve"> ՀՀ  աշխատանքի և սոցիալական հարցերի նախարարություն</v>
      </c>
      <c r="E765" s="114">
        <f>'Հ4 '!H761</f>
        <v>117721.60000000001</v>
      </c>
      <c r="F765" s="113">
        <f t="shared" si="135"/>
        <v>0</v>
      </c>
      <c r="G765" s="115"/>
      <c r="H765" s="115"/>
      <c r="I765" s="115"/>
      <c r="J765" s="115"/>
      <c r="K765" s="115"/>
      <c r="L765" s="115"/>
      <c r="M765" s="115"/>
      <c r="N765" s="115"/>
      <c r="O765" s="115"/>
      <c r="P765" s="115"/>
      <c r="Q765" s="115"/>
      <c r="R765" s="114">
        <f>'Հ4 '!I761</f>
        <v>121486.3</v>
      </c>
      <c r="S765" s="113">
        <f t="shared" si="136"/>
        <v>0</v>
      </c>
      <c r="T765" s="116"/>
      <c r="U765" s="116"/>
      <c r="V765" s="116"/>
      <c r="W765" s="116"/>
      <c r="X765" s="116"/>
      <c r="Y765" s="116"/>
      <c r="Z765" s="116"/>
      <c r="AA765" s="116"/>
      <c r="AB765" s="116"/>
      <c r="AC765" s="116"/>
      <c r="AD765" s="116"/>
      <c r="AE765" s="114">
        <f>'Հ4 '!J761</f>
        <v>123214.3</v>
      </c>
      <c r="AF765" s="113">
        <f t="shared" si="137"/>
        <v>0</v>
      </c>
      <c r="AG765" s="117"/>
      <c r="AH765" s="117"/>
      <c r="AI765" s="117"/>
      <c r="AJ765" s="117"/>
      <c r="AK765" s="117"/>
      <c r="AL765" s="117"/>
      <c r="AM765" s="117"/>
      <c r="AN765" s="117"/>
      <c r="AO765" s="117"/>
      <c r="AP765" s="117"/>
      <c r="AQ765" s="117"/>
      <c r="AR765" s="114">
        <f>'Հ4 '!K761</f>
        <v>123214.3</v>
      </c>
      <c r="AS765" s="113">
        <f t="shared" si="138"/>
        <v>0</v>
      </c>
      <c r="AT765" s="118"/>
      <c r="AU765" s="118"/>
      <c r="AV765" s="118"/>
      <c r="AW765" s="118"/>
      <c r="AX765" s="118"/>
      <c r="AY765" s="118"/>
      <c r="AZ765" s="118"/>
      <c r="BA765" s="118"/>
      <c r="BB765" s="118"/>
      <c r="BC765" s="118"/>
      <c r="BD765" s="118"/>
      <c r="BE765" s="114">
        <f>'Հ4 '!L761</f>
        <v>123214.3</v>
      </c>
      <c r="BF765" s="113">
        <f t="shared" si="139"/>
        <v>0</v>
      </c>
      <c r="BG765" s="119"/>
      <c r="BH765" s="119"/>
      <c r="BI765" s="119"/>
      <c r="BJ765" s="119"/>
      <c r="BK765" s="119"/>
      <c r="BL765" s="119"/>
      <c r="BM765" s="119"/>
      <c r="BN765" s="119"/>
      <c r="BO765" s="119"/>
      <c r="BP765" s="119"/>
      <c r="BQ765" s="119"/>
    </row>
    <row r="766" spans="2:69" ht="43.5" hidden="1" customHeight="1" x14ac:dyDescent="0.3">
      <c r="B766" s="111"/>
      <c r="C766" s="111">
        <f>'Հ4 '!F762</f>
        <v>0</v>
      </c>
      <c r="D766" s="111" t="str">
        <f>'Հ4 '!G762</f>
        <v xml:space="preserve"> այդ թվում` բյուջետային ծախսերի տնտեսագիտական դասակարգման հոդվածներ</v>
      </c>
      <c r="E766" s="114">
        <f>'Հ4 '!H762</f>
        <v>0</v>
      </c>
      <c r="F766" s="113">
        <f t="shared" si="135"/>
        <v>0</v>
      </c>
      <c r="G766" s="115"/>
      <c r="H766" s="115"/>
      <c r="I766" s="115"/>
      <c r="J766" s="115"/>
      <c r="K766" s="115"/>
      <c r="L766" s="115"/>
      <c r="M766" s="115"/>
      <c r="N766" s="115"/>
      <c r="O766" s="115"/>
      <c r="P766" s="115"/>
      <c r="Q766" s="115"/>
      <c r="R766" s="114">
        <f>'Հ4 '!I762</f>
        <v>0</v>
      </c>
      <c r="S766" s="113">
        <f t="shared" si="136"/>
        <v>0</v>
      </c>
      <c r="T766" s="116"/>
      <c r="U766" s="116"/>
      <c r="V766" s="116"/>
      <c r="W766" s="116"/>
      <c r="X766" s="116"/>
      <c r="Y766" s="116"/>
      <c r="Z766" s="116"/>
      <c r="AA766" s="116"/>
      <c r="AB766" s="116"/>
      <c r="AC766" s="116"/>
      <c r="AD766" s="116"/>
      <c r="AE766" s="114">
        <f>'Հ4 '!J762</f>
        <v>0</v>
      </c>
      <c r="AF766" s="113">
        <f t="shared" si="137"/>
        <v>0</v>
      </c>
      <c r="AG766" s="117"/>
      <c r="AH766" s="117"/>
      <c r="AI766" s="117"/>
      <c r="AJ766" s="117"/>
      <c r="AK766" s="117"/>
      <c r="AL766" s="117"/>
      <c r="AM766" s="117"/>
      <c r="AN766" s="117"/>
      <c r="AO766" s="117"/>
      <c r="AP766" s="117"/>
      <c r="AQ766" s="117"/>
      <c r="AR766" s="114">
        <f>'Հ4 '!K762</f>
        <v>0</v>
      </c>
      <c r="AS766" s="113">
        <f t="shared" si="138"/>
        <v>0</v>
      </c>
      <c r="AT766" s="118"/>
      <c r="AU766" s="118"/>
      <c r="AV766" s="118"/>
      <c r="AW766" s="118"/>
      <c r="AX766" s="118"/>
      <c r="AY766" s="118"/>
      <c r="AZ766" s="118"/>
      <c r="BA766" s="118"/>
      <c r="BB766" s="118"/>
      <c r="BC766" s="118"/>
      <c r="BD766" s="118"/>
      <c r="BE766" s="114">
        <f>'Հ4 '!L762</f>
        <v>0</v>
      </c>
      <c r="BF766" s="113">
        <f t="shared" si="139"/>
        <v>0</v>
      </c>
      <c r="BG766" s="119"/>
      <c r="BH766" s="119"/>
      <c r="BI766" s="119"/>
      <c r="BJ766" s="119"/>
      <c r="BK766" s="119"/>
      <c r="BL766" s="119"/>
      <c r="BM766" s="119"/>
      <c r="BN766" s="119"/>
      <c r="BO766" s="119"/>
      <c r="BP766" s="119"/>
      <c r="BQ766" s="119"/>
    </row>
    <row r="767" spans="2:69" ht="43.5" hidden="1" customHeight="1" x14ac:dyDescent="0.3">
      <c r="B767" s="111"/>
      <c r="C767" s="111">
        <f>'Հ4 '!F763</f>
        <v>0</v>
      </c>
      <c r="D767" s="111" t="str">
        <f>'Հ4 '!G763</f>
        <v xml:space="preserve"> ԸՆԴԱՄԵՆԸ ԾԱԽՍԵՐ</v>
      </c>
      <c r="E767" s="114">
        <f>'Հ4 '!H763</f>
        <v>117721.60000000001</v>
      </c>
      <c r="F767" s="113">
        <f t="shared" si="135"/>
        <v>0</v>
      </c>
      <c r="G767" s="115"/>
      <c r="H767" s="115"/>
      <c r="I767" s="115"/>
      <c r="J767" s="115"/>
      <c r="K767" s="115"/>
      <c r="L767" s="115"/>
      <c r="M767" s="115"/>
      <c r="N767" s="115"/>
      <c r="O767" s="115"/>
      <c r="P767" s="115"/>
      <c r="Q767" s="115"/>
      <c r="R767" s="114">
        <f>'Հ4 '!I763</f>
        <v>121486.3</v>
      </c>
      <c r="S767" s="113">
        <f t="shared" si="136"/>
        <v>0</v>
      </c>
      <c r="T767" s="116"/>
      <c r="U767" s="116"/>
      <c r="V767" s="116"/>
      <c r="W767" s="116"/>
      <c r="X767" s="116"/>
      <c r="Y767" s="116"/>
      <c r="Z767" s="116"/>
      <c r="AA767" s="116"/>
      <c r="AB767" s="116"/>
      <c r="AC767" s="116"/>
      <c r="AD767" s="116"/>
      <c r="AE767" s="114">
        <f>'Հ4 '!J763</f>
        <v>123214.3</v>
      </c>
      <c r="AF767" s="113">
        <f t="shared" si="137"/>
        <v>0</v>
      </c>
      <c r="AG767" s="117"/>
      <c r="AH767" s="117"/>
      <c r="AI767" s="117"/>
      <c r="AJ767" s="117"/>
      <c r="AK767" s="117"/>
      <c r="AL767" s="117"/>
      <c r="AM767" s="117"/>
      <c r="AN767" s="117"/>
      <c r="AO767" s="117"/>
      <c r="AP767" s="117"/>
      <c r="AQ767" s="117"/>
      <c r="AR767" s="114">
        <f>'Հ4 '!K763</f>
        <v>123214.3</v>
      </c>
      <c r="AS767" s="113">
        <f t="shared" si="138"/>
        <v>0</v>
      </c>
      <c r="AT767" s="118"/>
      <c r="AU767" s="118"/>
      <c r="AV767" s="118"/>
      <c r="AW767" s="118"/>
      <c r="AX767" s="118"/>
      <c r="AY767" s="118"/>
      <c r="AZ767" s="118"/>
      <c r="BA767" s="118"/>
      <c r="BB767" s="118"/>
      <c r="BC767" s="118"/>
      <c r="BD767" s="118"/>
      <c r="BE767" s="114">
        <f>'Հ4 '!L763</f>
        <v>123214.3</v>
      </c>
      <c r="BF767" s="113">
        <f t="shared" si="139"/>
        <v>0</v>
      </c>
      <c r="BG767" s="119"/>
      <c r="BH767" s="119"/>
      <c r="BI767" s="119"/>
      <c r="BJ767" s="119"/>
      <c r="BK767" s="119"/>
      <c r="BL767" s="119"/>
      <c r="BM767" s="119"/>
      <c r="BN767" s="119"/>
      <c r="BO767" s="119"/>
      <c r="BP767" s="119"/>
      <c r="BQ767" s="119"/>
    </row>
    <row r="768" spans="2:69" ht="43.5" hidden="1" customHeight="1" x14ac:dyDescent="0.3">
      <c r="B768" s="111"/>
      <c r="C768" s="111">
        <f>'Հ4 '!F764</f>
        <v>0</v>
      </c>
      <c r="D768" s="111" t="str">
        <f>'Հ4 '!G764</f>
        <v xml:space="preserve"> ԸՆԹԱՑԻԿ ԾԱԽՍԵՐ</v>
      </c>
      <c r="E768" s="114">
        <f>'Հ4 '!H764</f>
        <v>117721.60000000001</v>
      </c>
      <c r="F768" s="113">
        <f t="shared" si="135"/>
        <v>0</v>
      </c>
      <c r="G768" s="115"/>
      <c r="H768" s="115"/>
      <c r="I768" s="115"/>
      <c r="J768" s="115"/>
      <c r="K768" s="115"/>
      <c r="L768" s="115"/>
      <c r="M768" s="115"/>
      <c r="N768" s="115"/>
      <c r="O768" s="115"/>
      <c r="P768" s="115"/>
      <c r="Q768" s="115"/>
      <c r="R768" s="114">
        <f>'Հ4 '!I764</f>
        <v>121486.3</v>
      </c>
      <c r="S768" s="113">
        <f t="shared" si="136"/>
        <v>0</v>
      </c>
      <c r="T768" s="116"/>
      <c r="U768" s="116"/>
      <c r="V768" s="116"/>
      <c r="W768" s="116"/>
      <c r="X768" s="116"/>
      <c r="Y768" s="116"/>
      <c r="Z768" s="116"/>
      <c r="AA768" s="116"/>
      <c r="AB768" s="116"/>
      <c r="AC768" s="116"/>
      <c r="AD768" s="116"/>
      <c r="AE768" s="114">
        <f>'Հ4 '!J764</f>
        <v>123214.3</v>
      </c>
      <c r="AF768" s="113">
        <f t="shared" si="137"/>
        <v>0</v>
      </c>
      <c r="AG768" s="117"/>
      <c r="AH768" s="117"/>
      <c r="AI768" s="117"/>
      <c r="AJ768" s="117"/>
      <c r="AK768" s="117"/>
      <c r="AL768" s="117"/>
      <c r="AM768" s="117"/>
      <c r="AN768" s="117"/>
      <c r="AO768" s="117"/>
      <c r="AP768" s="117"/>
      <c r="AQ768" s="117"/>
      <c r="AR768" s="114">
        <f>'Հ4 '!K764</f>
        <v>123214.3</v>
      </c>
      <c r="AS768" s="113">
        <f t="shared" si="138"/>
        <v>0</v>
      </c>
      <c r="AT768" s="118"/>
      <c r="AU768" s="118"/>
      <c r="AV768" s="118"/>
      <c r="AW768" s="118"/>
      <c r="AX768" s="118"/>
      <c r="AY768" s="118"/>
      <c r="AZ768" s="118"/>
      <c r="BA768" s="118"/>
      <c r="BB768" s="118"/>
      <c r="BC768" s="118"/>
      <c r="BD768" s="118"/>
      <c r="BE768" s="114">
        <f>'Հ4 '!L764</f>
        <v>123214.3</v>
      </c>
      <c r="BF768" s="113">
        <f t="shared" si="139"/>
        <v>0</v>
      </c>
      <c r="BG768" s="119"/>
      <c r="BH768" s="119"/>
      <c r="BI768" s="119"/>
      <c r="BJ768" s="119"/>
      <c r="BK768" s="119"/>
      <c r="BL768" s="119"/>
      <c r="BM768" s="119"/>
      <c r="BN768" s="119"/>
      <c r="BO768" s="119"/>
      <c r="BP768" s="119"/>
      <c r="BQ768" s="119"/>
    </row>
    <row r="769" spans="2:69" ht="43.5" hidden="1" customHeight="1" x14ac:dyDescent="0.3">
      <c r="B769" s="111"/>
      <c r="C769" s="111">
        <f>'Հ4 '!F765</f>
        <v>0</v>
      </c>
      <c r="D769" s="111" t="str">
        <f>'Հ4 '!G765</f>
        <v xml:space="preserve"> ԴՐԱՄԱՇՆՈՐՀՆԵՐ</v>
      </c>
      <c r="E769" s="114">
        <f>'Հ4 '!H765</f>
        <v>117721.60000000001</v>
      </c>
      <c r="F769" s="113">
        <f t="shared" si="135"/>
        <v>0</v>
      </c>
      <c r="G769" s="115"/>
      <c r="H769" s="115"/>
      <c r="I769" s="115"/>
      <c r="J769" s="115"/>
      <c r="K769" s="115"/>
      <c r="L769" s="115"/>
      <c r="M769" s="115"/>
      <c r="N769" s="115"/>
      <c r="O769" s="115"/>
      <c r="P769" s="115"/>
      <c r="Q769" s="115"/>
      <c r="R769" s="114">
        <f>'Հ4 '!I765</f>
        <v>121486.3</v>
      </c>
      <c r="S769" s="113">
        <f t="shared" si="136"/>
        <v>0</v>
      </c>
      <c r="T769" s="116"/>
      <c r="U769" s="116"/>
      <c r="V769" s="116"/>
      <c r="W769" s="116"/>
      <c r="X769" s="116"/>
      <c r="Y769" s="116"/>
      <c r="Z769" s="116"/>
      <c r="AA769" s="116"/>
      <c r="AB769" s="116"/>
      <c r="AC769" s="116"/>
      <c r="AD769" s="116"/>
      <c r="AE769" s="114">
        <f>'Հ4 '!J765</f>
        <v>123214.3</v>
      </c>
      <c r="AF769" s="113">
        <f t="shared" si="137"/>
        <v>0</v>
      </c>
      <c r="AG769" s="117"/>
      <c r="AH769" s="117"/>
      <c r="AI769" s="117"/>
      <c r="AJ769" s="117"/>
      <c r="AK769" s="117"/>
      <c r="AL769" s="117"/>
      <c r="AM769" s="117"/>
      <c r="AN769" s="117"/>
      <c r="AO769" s="117"/>
      <c r="AP769" s="117"/>
      <c r="AQ769" s="117"/>
      <c r="AR769" s="114">
        <f>'Հ4 '!K765</f>
        <v>123214.3</v>
      </c>
      <c r="AS769" s="113">
        <f t="shared" si="138"/>
        <v>0</v>
      </c>
      <c r="AT769" s="118"/>
      <c r="AU769" s="118"/>
      <c r="AV769" s="118"/>
      <c r="AW769" s="118"/>
      <c r="AX769" s="118"/>
      <c r="AY769" s="118"/>
      <c r="AZ769" s="118"/>
      <c r="BA769" s="118"/>
      <c r="BB769" s="118"/>
      <c r="BC769" s="118"/>
      <c r="BD769" s="118"/>
      <c r="BE769" s="114">
        <f>'Հ4 '!L765</f>
        <v>123214.3</v>
      </c>
      <c r="BF769" s="113">
        <f t="shared" si="139"/>
        <v>0</v>
      </c>
      <c r="BG769" s="119"/>
      <c r="BH769" s="119"/>
      <c r="BI769" s="119"/>
      <c r="BJ769" s="119"/>
      <c r="BK769" s="119"/>
      <c r="BL769" s="119"/>
      <c r="BM769" s="119"/>
      <c r="BN769" s="119"/>
      <c r="BO769" s="119"/>
      <c r="BP769" s="119"/>
      <c r="BQ769" s="119"/>
    </row>
    <row r="770" spans="2:69" ht="43.5" hidden="1" customHeight="1" x14ac:dyDescent="0.3">
      <c r="B770" s="111"/>
      <c r="C770" s="111">
        <f>'Հ4 '!F766</f>
        <v>0</v>
      </c>
      <c r="D770" s="111" t="str">
        <f>'Հ4 '!G766</f>
        <v xml:space="preserve"> Ընթացիկ դրամաշնորհներ պետական հատվածի այլ մակարդակներին</v>
      </c>
      <c r="E770" s="114">
        <f>'Հ4 '!H766</f>
        <v>117721.60000000001</v>
      </c>
      <c r="F770" s="113">
        <f t="shared" si="135"/>
        <v>0</v>
      </c>
      <c r="G770" s="115"/>
      <c r="H770" s="115"/>
      <c r="I770" s="115"/>
      <c r="J770" s="115"/>
      <c r="K770" s="115"/>
      <c r="L770" s="115"/>
      <c r="M770" s="115"/>
      <c r="N770" s="115"/>
      <c r="O770" s="115"/>
      <c r="P770" s="115"/>
      <c r="Q770" s="115"/>
      <c r="R770" s="114">
        <f>'Հ4 '!I766</f>
        <v>121486.3</v>
      </c>
      <c r="S770" s="113">
        <f t="shared" si="136"/>
        <v>0</v>
      </c>
      <c r="T770" s="116"/>
      <c r="U770" s="116"/>
      <c r="V770" s="116"/>
      <c r="W770" s="116"/>
      <c r="X770" s="116"/>
      <c r="Y770" s="116"/>
      <c r="Z770" s="116"/>
      <c r="AA770" s="116"/>
      <c r="AB770" s="116"/>
      <c r="AC770" s="116"/>
      <c r="AD770" s="116"/>
      <c r="AE770" s="114">
        <f>'Հ4 '!J766</f>
        <v>123214.3</v>
      </c>
      <c r="AF770" s="113">
        <f t="shared" si="137"/>
        <v>0</v>
      </c>
      <c r="AG770" s="117"/>
      <c r="AH770" s="117"/>
      <c r="AI770" s="117"/>
      <c r="AJ770" s="117"/>
      <c r="AK770" s="117"/>
      <c r="AL770" s="117"/>
      <c r="AM770" s="117"/>
      <c r="AN770" s="117"/>
      <c r="AO770" s="117"/>
      <c r="AP770" s="117"/>
      <c r="AQ770" s="117"/>
      <c r="AR770" s="114">
        <f>'Հ4 '!K766</f>
        <v>123214.3</v>
      </c>
      <c r="AS770" s="113">
        <f t="shared" si="138"/>
        <v>0</v>
      </c>
      <c r="AT770" s="118"/>
      <c r="AU770" s="118"/>
      <c r="AV770" s="118"/>
      <c r="AW770" s="118"/>
      <c r="AX770" s="118"/>
      <c r="AY770" s="118"/>
      <c r="AZ770" s="118"/>
      <c r="BA770" s="118"/>
      <c r="BB770" s="118"/>
      <c r="BC770" s="118"/>
      <c r="BD770" s="118"/>
      <c r="BE770" s="114">
        <f>'Հ4 '!L766</f>
        <v>123214.3</v>
      </c>
      <c r="BF770" s="113">
        <f t="shared" si="139"/>
        <v>0</v>
      </c>
      <c r="BG770" s="119"/>
      <c r="BH770" s="119"/>
      <c r="BI770" s="119"/>
      <c r="BJ770" s="119"/>
      <c r="BK770" s="119"/>
      <c r="BL770" s="119"/>
      <c r="BM770" s="119"/>
      <c r="BN770" s="119"/>
      <c r="BO770" s="119"/>
      <c r="BP770" s="119"/>
      <c r="BQ770" s="119"/>
    </row>
    <row r="771" spans="2:69" ht="43.5" hidden="1" customHeight="1" x14ac:dyDescent="0.3">
      <c r="B771" s="111"/>
      <c r="C771" s="111">
        <f>'Հ4 '!F767</f>
        <v>0</v>
      </c>
      <c r="D771" s="111" t="str">
        <f>'Հ4 '!G767</f>
        <v xml:space="preserve"> - Ընթացիկ դրամաշնորհներ պետական և համայնքների ոչ առևտրային կազմակերպություններին</v>
      </c>
      <c r="E771" s="114">
        <f>'Հ4 '!H767</f>
        <v>117721.60000000001</v>
      </c>
      <c r="F771" s="113">
        <f t="shared" si="135"/>
        <v>0</v>
      </c>
      <c r="G771" s="115"/>
      <c r="H771" s="115"/>
      <c r="I771" s="115"/>
      <c r="J771" s="115"/>
      <c r="K771" s="115"/>
      <c r="L771" s="115"/>
      <c r="M771" s="115"/>
      <c r="N771" s="115"/>
      <c r="O771" s="115"/>
      <c r="P771" s="115"/>
      <c r="Q771" s="115"/>
      <c r="R771" s="114">
        <f>'Հ4 '!I767</f>
        <v>121486.3</v>
      </c>
      <c r="S771" s="113">
        <f t="shared" si="136"/>
        <v>0</v>
      </c>
      <c r="T771" s="116"/>
      <c r="U771" s="116"/>
      <c r="V771" s="116"/>
      <c r="W771" s="116"/>
      <c r="X771" s="116"/>
      <c r="Y771" s="116"/>
      <c r="Z771" s="116"/>
      <c r="AA771" s="116"/>
      <c r="AB771" s="116"/>
      <c r="AC771" s="116"/>
      <c r="AD771" s="116"/>
      <c r="AE771" s="114">
        <f>'Հ4 '!J767</f>
        <v>123214.3</v>
      </c>
      <c r="AF771" s="113">
        <f t="shared" si="137"/>
        <v>0</v>
      </c>
      <c r="AG771" s="117"/>
      <c r="AH771" s="117"/>
      <c r="AI771" s="117"/>
      <c r="AJ771" s="117"/>
      <c r="AK771" s="117"/>
      <c r="AL771" s="117"/>
      <c r="AM771" s="117"/>
      <c r="AN771" s="117"/>
      <c r="AO771" s="117"/>
      <c r="AP771" s="117"/>
      <c r="AQ771" s="117"/>
      <c r="AR771" s="114">
        <f>'Հ4 '!K767</f>
        <v>123214.3</v>
      </c>
      <c r="AS771" s="113">
        <f t="shared" si="138"/>
        <v>0</v>
      </c>
      <c r="AT771" s="118"/>
      <c r="AU771" s="118"/>
      <c r="AV771" s="118"/>
      <c r="AW771" s="118"/>
      <c r="AX771" s="118"/>
      <c r="AY771" s="118"/>
      <c r="AZ771" s="118"/>
      <c r="BA771" s="118"/>
      <c r="BB771" s="118"/>
      <c r="BC771" s="118"/>
      <c r="BD771" s="118"/>
      <c r="BE771" s="114">
        <f>'Հ4 '!L767</f>
        <v>123214.3</v>
      </c>
      <c r="BF771" s="113">
        <f t="shared" si="139"/>
        <v>0</v>
      </c>
      <c r="BG771" s="119"/>
      <c r="BH771" s="119"/>
      <c r="BI771" s="119"/>
      <c r="BJ771" s="119"/>
      <c r="BK771" s="119"/>
      <c r="BL771" s="119"/>
      <c r="BM771" s="119"/>
      <c r="BN771" s="119"/>
      <c r="BO771" s="119"/>
      <c r="BP771" s="119"/>
      <c r="BQ771" s="119"/>
    </row>
    <row r="772" spans="2:69" ht="90.75" customHeight="1" x14ac:dyDescent="0.3">
      <c r="B772" s="111"/>
      <c r="C772" s="111" t="str">
        <f>'Հ4 '!F768</f>
        <v xml:space="preserve"> 11002</v>
      </c>
      <c r="D772" s="111" t="str">
        <f>'Հ4 '!G768</f>
        <v xml:space="preserve"> Մասնագիտական կողմնորոշման, համակարգի մեթոդաբանության ապահովման և կադրերի վերապատրաստման ծառայություններ</v>
      </c>
      <c r="E772" s="114">
        <f>'Հ4 '!H768</f>
        <v>26651.3</v>
      </c>
      <c r="F772" s="113">
        <f t="shared" si="135"/>
        <v>26651.3</v>
      </c>
      <c r="G772" s="115">
        <v>26651.3</v>
      </c>
      <c r="H772" s="115"/>
      <c r="I772" s="115"/>
      <c r="J772" s="115"/>
      <c r="K772" s="115"/>
      <c r="L772" s="115"/>
      <c r="M772" s="115"/>
      <c r="N772" s="115"/>
      <c r="O772" s="115"/>
      <c r="P772" s="115"/>
      <c r="Q772" s="115"/>
      <c r="R772" s="114">
        <f>'Հ4 '!I768</f>
        <v>28171.200000000001</v>
      </c>
      <c r="S772" s="113">
        <f t="shared" si="136"/>
        <v>28171.200000000001</v>
      </c>
      <c r="T772" s="116">
        <v>28171.200000000001</v>
      </c>
      <c r="U772" s="116"/>
      <c r="V772" s="116"/>
      <c r="W772" s="116"/>
      <c r="X772" s="116"/>
      <c r="Y772" s="116"/>
      <c r="Z772" s="116"/>
      <c r="AA772" s="116"/>
      <c r="AB772" s="116"/>
      <c r="AC772" s="116"/>
      <c r="AD772" s="116"/>
      <c r="AE772" s="114">
        <f>'Հ4 '!J768</f>
        <v>28171.200000000001</v>
      </c>
      <c r="AF772" s="113">
        <f t="shared" si="137"/>
        <v>0</v>
      </c>
      <c r="AG772" s="117"/>
      <c r="AH772" s="117"/>
      <c r="AI772" s="117"/>
      <c r="AJ772" s="117"/>
      <c r="AK772" s="117"/>
      <c r="AL772" s="117"/>
      <c r="AM772" s="117"/>
      <c r="AN772" s="117"/>
      <c r="AO772" s="117"/>
      <c r="AP772" s="117"/>
      <c r="AQ772" s="117"/>
      <c r="AR772" s="114">
        <f>'Հ4 '!K768</f>
        <v>28171.200000000001</v>
      </c>
      <c r="AS772" s="113">
        <f t="shared" si="138"/>
        <v>0</v>
      </c>
      <c r="AT772" s="118"/>
      <c r="AU772" s="118"/>
      <c r="AV772" s="118"/>
      <c r="AW772" s="118"/>
      <c r="AX772" s="118"/>
      <c r="AY772" s="118"/>
      <c r="AZ772" s="118"/>
      <c r="BA772" s="118"/>
      <c r="BB772" s="118"/>
      <c r="BC772" s="118"/>
      <c r="BD772" s="118"/>
      <c r="BE772" s="114">
        <f>'Հ4 '!L768</f>
        <v>28171.200000000001</v>
      </c>
      <c r="BF772" s="113">
        <f t="shared" si="139"/>
        <v>0</v>
      </c>
      <c r="BG772" s="119"/>
      <c r="BH772" s="119"/>
      <c r="BI772" s="119"/>
      <c r="BJ772" s="119"/>
      <c r="BK772" s="119"/>
      <c r="BL772" s="119"/>
      <c r="BM772" s="119"/>
      <c r="BN772" s="119"/>
      <c r="BO772" s="119"/>
      <c r="BP772" s="119"/>
      <c r="BQ772" s="119"/>
    </row>
    <row r="773" spans="2:69" ht="43.5" hidden="1" customHeight="1" x14ac:dyDescent="0.3">
      <c r="B773" s="111"/>
      <c r="C773" s="111">
        <f>'Հ4 '!F769</f>
        <v>0</v>
      </c>
      <c r="D773" s="111" t="str">
        <f>'Հ4 '!G769</f>
        <v xml:space="preserve"> այդ թվում` ըստ կատարողների</v>
      </c>
      <c r="E773" s="114">
        <f>'Հ4 '!H769</f>
        <v>0</v>
      </c>
      <c r="F773" s="113">
        <f t="shared" si="135"/>
        <v>0</v>
      </c>
      <c r="G773" s="115"/>
      <c r="H773" s="115"/>
      <c r="I773" s="115"/>
      <c r="J773" s="115"/>
      <c r="K773" s="115"/>
      <c r="L773" s="115"/>
      <c r="M773" s="115"/>
      <c r="N773" s="115"/>
      <c r="O773" s="115"/>
      <c r="P773" s="115"/>
      <c r="Q773" s="115"/>
      <c r="R773" s="114">
        <f>'Հ4 '!I769</f>
        <v>0</v>
      </c>
      <c r="S773" s="113">
        <f t="shared" si="136"/>
        <v>0</v>
      </c>
      <c r="T773" s="116"/>
      <c r="U773" s="116"/>
      <c r="V773" s="116"/>
      <c r="W773" s="116"/>
      <c r="X773" s="116"/>
      <c r="Y773" s="116"/>
      <c r="Z773" s="116"/>
      <c r="AA773" s="116"/>
      <c r="AB773" s="116"/>
      <c r="AC773" s="116"/>
      <c r="AD773" s="116"/>
      <c r="AE773" s="114">
        <f>'Հ4 '!J769</f>
        <v>0</v>
      </c>
      <c r="AF773" s="113">
        <f t="shared" si="137"/>
        <v>0</v>
      </c>
      <c r="AG773" s="117"/>
      <c r="AH773" s="117"/>
      <c r="AI773" s="117"/>
      <c r="AJ773" s="117"/>
      <c r="AK773" s="117"/>
      <c r="AL773" s="117"/>
      <c r="AM773" s="117"/>
      <c r="AN773" s="117"/>
      <c r="AO773" s="117"/>
      <c r="AP773" s="117"/>
      <c r="AQ773" s="117"/>
      <c r="AR773" s="114">
        <f>'Հ4 '!K769</f>
        <v>0</v>
      </c>
      <c r="AS773" s="113">
        <f t="shared" si="138"/>
        <v>0</v>
      </c>
      <c r="AT773" s="118"/>
      <c r="AU773" s="118"/>
      <c r="AV773" s="118"/>
      <c r="AW773" s="118"/>
      <c r="AX773" s="118"/>
      <c r="AY773" s="118"/>
      <c r="AZ773" s="118"/>
      <c r="BA773" s="118"/>
      <c r="BB773" s="118"/>
      <c r="BC773" s="118"/>
      <c r="BD773" s="118"/>
      <c r="BE773" s="114">
        <f>'Հ4 '!L769</f>
        <v>0</v>
      </c>
      <c r="BF773" s="113">
        <f t="shared" si="139"/>
        <v>0</v>
      </c>
      <c r="BG773" s="119"/>
      <c r="BH773" s="119"/>
      <c r="BI773" s="119"/>
      <c r="BJ773" s="119"/>
      <c r="BK773" s="119"/>
      <c r="BL773" s="119"/>
      <c r="BM773" s="119"/>
      <c r="BN773" s="119"/>
      <c r="BO773" s="119"/>
      <c r="BP773" s="119"/>
      <c r="BQ773" s="119"/>
    </row>
    <row r="774" spans="2:69" ht="43.5" hidden="1" customHeight="1" x14ac:dyDescent="0.3">
      <c r="B774" s="111"/>
      <c r="C774" s="111">
        <f>'Հ4 '!F770</f>
        <v>0</v>
      </c>
      <c r="D774" s="111" t="str">
        <f>'Հ4 '!G770</f>
        <v xml:space="preserve"> ՀՀ  աշխատանքի և սոցիալական հարցերի նախարարություն</v>
      </c>
      <c r="E774" s="114">
        <f>'Հ4 '!H770</f>
        <v>26651.3</v>
      </c>
      <c r="F774" s="113">
        <f t="shared" si="135"/>
        <v>0</v>
      </c>
      <c r="G774" s="115"/>
      <c r="H774" s="115"/>
      <c r="I774" s="115"/>
      <c r="J774" s="115"/>
      <c r="K774" s="115"/>
      <c r="L774" s="115"/>
      <c r="M774" s="115"/>
      <c r="N774" s="115"/>
      <c r="O774" s="115"/>
      <c r="P774" s="115"/>
      <c r="Q774" s="115"/>
      <c r="R774" s="114">
        <f>'Հ4 '!I770</f>
        <v>28171.200000000001</v>
      </c>
      <c r="S774" s="113">
        <f t="shared" si="136"/>
        <v>0</v>
      </c>
      <c r="T774" s="116"/>
      <c r="U774" s="116"/>
      <c r="V774" s="116"/>
      <c r="W774" s="116"/>
      <c r="X774" s="116"/>
      <c r="Y774" s="116"/>
      <c r="Z774" s="116"/>
      <c r="AA774" s="116"/>
      <c r="AB774" s="116"/>
      <c r="AC774" s="116"/>
      <c r="AD774" s="116"/>
      <c r="AE774" s="114">
        <f>'Հ4 '!J770</f>
        <v>28171.200000000001</v>
      </c>
      <c r="AF774" s="113">
        <f t="shared" si="137"/>
        <v>0</v>
      </c>
      <c r="AG774" s="117"/>
      <c r="AH774" s="117"/>
      <c r="AI774" s="117"/>
      <c r="AJ774" s="117"/>
      <c r="AK774" s="117"/>
      <c r="AL774" s="117"/>
      <c r="AM774" s="117"/>
      <c r="AN774" s="117"/>
      <c r="AO774" s="117"/>
      <c r="AP774" s="117"/>
      <c r="AQ774" s="117"/>
      <c r="AR774" s="114">
        <f>'Հ4 '!K770</f>
        <v>28171.200000000001</v>
      </c>
      <c r="AS774" s="113">
        <f t="shared" si="138"/>
        <v>0</v>
      </c>
      <c r="AT774" s="118"/>
      <c r="AU774" s="118"/>
      <c r="AV774" s="118"/>
      <c r="AW774" s="118"/>
      <c r="AX774" s="118"/>
      <c r="AY774" s="118"/>
      <c r="AZ774" s="118"/>
      <c r="BA774" s="118"/>
      <c r="BB774" s="118"/>
      <c r="BC774" s="118"/>
      <c r="BD774" s="118"/>
      <c r="BE774" s="114">
        <f>'Հ4 '!L770</f>
        <v>28171.200000000001</v>
      </c>
      <c r="BF774" s="113">
        <f t="shared" si="139"/>
        <v>0</v>
      </c>
      <c r="BG774" s="119"/>
      <c r="BH774" s="119"/>
      <c r="BI774" s="119"/>
      <c r="BJ774" s="119"/>
      <c r="BK774" s="119"/>
      <c r="BL774" s="119"/>
      <c r="BM774" s="119"/>
      <c r="BN774" s="119"/>
      <c r="BO774" s="119"/>
      <c r="BP774" s="119"/>
      <c r="BQ774" s="119"/>
    </row>
    <row r="775" spans="2:69" ht="43.5" hidden="1" customHeight="1" x14ac:dyDescent="0.3">
      <c r="B775" s="111"/>
      <c r="C775" s="111">
        <f>'Հ4 '!F771</f>
        <v>0</v>
      </c>
      <c r="D775" s="111" t="str">
        <f>'Հ4 '!G771</f>
        <v xml:space="preserve"> այդ թվում` բյուջետային ծախսերի տնտեսագիտական դասակարգման հոդվածներ</v>
      </c>
      <c r="E775" s="114">
        <f>'Հ4 '!H771</f>
        <v>0</v>
      </c>
      <c r="F775" s="113">
        <f t="shared" si="135"/>
        <v>0</v>
      </c>
      <c r="G775" s="115"/>
      <c r="H775" s="115"/>
      <c r="I775" s="115"/>
      <c r="J775" s="115"/>
      <c r="K775" s="115"/>
      <c r="L775" s="115"/>
      <c r="M775" s="115"/>
      <c r="N775" s="115"/>
      <c r="O775" s="115"/>
      <c r="P775" s="115"/>
      <c r="Q775" s="115"/>
      <c r="R775" s="114">
        <f>'Հ4 '!I771</f>
        <v>0</v>
      </c>
      <c r="S775" s="113">
        <f t="shared" si="136"/>
        <v>0</v>
      </c>
      <c r="T775" s="116"/>
      <c r="U775" s="116"/>
      <c r="V775" s="116"/>
      <c r="W775" s="116"/>
      <c r="X775" s="116"/>
      <c r="Y775" s="116"/>
      <c r="Z775" s="116"/>
      <c r="AA775" s="116"/>
      <c r="AB775" s="116"/>
      <c r="AC775" s="116"/>
      <c r="AD775" s="116"/>
      <c r="AE775" s="114">
        <f>'Հ4 '!J771</f>
        <v>0</v>
      </c>
      <c r="AF775" s="113">
        <f t="shared" si="137"/>
        <v>0</v>
      </c>
      <c r="AG775" s="117"/>
      <c r="AH775" s="117"/>
      <c r="AI775" s="117"/>
      <c r="AJ775" s="117"/>
      <c r="AK775" s="117"/>
      <c r="AL775" s="117"/>
      <c r="AM775" s="117"/>
      <c r="AN775" s="117"/>
      <c r="AO775" s="117"/>
      <c r="AP775" s="117"/>
      <c r="AQ775" s="117"/>
      <c r="AR775" s="114">
        <f>'Հ4 '!K771</f>
        <v>0</v>
      </c>
      <c r="AS775" s="113">
        <f t="shared" si="138"/>
        <v>0</v>
      </c>
      <c r="AT775" s="118"/>
      <c r="AU775" s="118"/>
      <c r="AV775" s="118"/>
      <c r="AW775" s="118"/>
      <c r="AX775" s="118"/>
      <c r="AY775" s="118"/>
      <c r="AZ775" s="118"/>
      <c r="BA775" s="118"/>
      <c r="BB775" s="118"/>
      <c r="BC775" s="118"/>
      <c r="BD775" s="118"/>
      <c r="BE775" s="114">
        <f>'Հ4 '!L771</f>
        <v>0</v>
      </c>
      <c r="BF775" s="113">
        <f t="shared" si="139"/>
        <v>0</v>
      </c>
      <c r="BG775" s="119"/>
      <c r="BH775" s="119"/>
      <c r="BI775" s="119"/>
      <c r="BJ775" s="119"/>
      <c r="BK775" s="119"/>
      <c r="BL775" s="119"/>
      <c r="BM775" s="119"/>
      <c r="BN775" s="119"/>
      <c r="BO775" s="119"/>
      <c r="BP775" s="119"/>
      <c r="BQ775" s="119"/>
    </row>
    <row r="776" spans="2:69" ht="43.5" hidden="1" customHeight="1" x14ac:dyDescent="0.3">
      <c r="B776" s="111"/>
      <c r="C776" s="111">
        <f>'Հ4 '!F772</f>
        <v>0</v>
      </c>
      <c r="D776" s="111" t="str">
        <f>'Հ4 '!G772</f>
        <v xml:space="preserve"> ԸՆԴԱՄԵՆԸ ԾԱԽՍԵՐ</v>
      </c>
      <c r="E776" s="114">
        <f>'Հ4 '!H772</f>
        <v>26651.3</v>
      </c>
      <c r="F776" s="113">
        <f t="shared" si="135"/>
        <v>0</v>
      </c>
      <c r="G776" s="115"/>
      <c r="H776" s="115"/>
      <c r="I776" s="115"/>
      <c r="J776" s="115"/>
      <c r="K776" s="115"/>
      <c r="L776" s="115"/>
      <c r="M776" s="115"/>
      <c r="N776" s="115"/>
      <c r="O776" s="115"/>
      <c r="P776" s="115"/>
      <c r="Q776" s="115"/>
      <c r="R776" s="114">
        <f>'Հ4 '!I772</f>
        <v>28171.200000000001</v>
      </c>
      <c r="S776" s="113">
        <f t="shared" si="136"/>
        <v>0</v>
      </c>
      <c r="T776" s="116"/>
      <c r="U776" s="116"/>
      <c r="V776" s="116"/>
      <c r="W776" s="116"/>
      <c r="X776" s="116"/>
      <c r="Y776" s="116"/>
      <c r="Z776" s="116"/>
      <c r="AA776" s="116"/>
      <c r="AB776" s="116"/>
      <c r="AC776" s="116"/>
      <c r="AD776" s="116"/>
      <c r="AE776" s="114">
        <f>'Հ4 '!J772</f>
        <v>28171.200000000001</v>
      </c>
      <c r="AF776" s="113">
        <f t="shared" si="137"/>
        <v>0</v>
      </c>
      <c r="AG776" s="117"/>
      <c r="AH776" s="117"/>
      <c r="AI776" s="117"/>
      <c r="AJ776" s="117"/>
      <c r="AK776" s="117"/>
      <c r="AL776" s="117"/>
      <c r="AM776" s="117"/>
      <c r="AN776" s="117"/>
      <c r="AO776" s="117"/>
      <c r="AP776" s="117"/>
      <c r="AQ776" s="117"/>
      <c r="AR776" s="114">
        <f>'Հ4 '!K772</f>
        <v>28171.200000000001</v>
      </c>
      <c r="AS776" s="113">
        <f t="shared" si="138"/>
        <v>0</v>
      </c>
      <c r="AT776" s="118"/>
      <c r="AU776" s="118"/>
      <c r="AV776" s="118"/>
      <c r="AW776" s="118"/>
      <c r="AX776" s="118"/>
      <c r="AY776" s="118"/>
      <c r="AZ776" s="118"/>
      <c r="BA776" s="118"/>
      <c r="BB776" s="118"/>
      <c r="BC776" s="118"/>
      <c r="BD776" s="118"/>
      <c r="BE776" s="114">
        <f>'Հ4 '!L772</f>
        <v>28171.200000000001</v>
      </c>
      <c r="BF776" s="113">
        <f t="shared" si="139"/>
        <v>0</v>
      </c>
      <c r="BG776" s="119"/>
      <c r="BH776" s="119"/>
      <c r="BI776" s="119"/>
      <c r="BJ776" s="119"/>
      <c r="BK776" s="119"/>
      <c r="BL776" s="119"/>
      <c r="BM776" s="119"/>
      <c r="BN776" s="119"/>
      <c r="BO776" s="119"/>
      <c r="BP776" s="119"/>
      <c r="BQ776" s="119"/>
    </row>
    <row r="777" spans="2:69" ht="43.5" hidden="1" customHeight="1" x14ac:dyDescent="0.3">
      <c r="B777" s="111"/>
      <c r="C777" s="111">
        <f>'Հ4 '!F773</f>
        <v>0</v>
      </c>
      <c r="D777" s="111" t="str">
        <f>'Հ4 '!G773</f>
        <v xml:space="preserve"> ԸՆԹԱՑԻԿ ԾԱԽՍԵՐ</v>
      </c>
      <c r="E777" s="114">
        <f>'Հ4 '!H773</f>
        <v>26651.3</v>
      </c>
      <c r="F777" s="113">
        <f t="shared" si="135"/>
        <v>0</v>
      </c>
      <c r="G777" s="115"/>
      <c r="H777" s="115"/>
      <c r="I777" s="115"/>
      <c r="J777" s="115"/>
      <c r="K777" s="115"/>
      <c r="L777" s="115"/>
      <c r="M777" s="115"/>
      <c r="N777" s="115"/>
      <c r="O777" s="115"/>
      <c r="P777" s="115"/>
      <c r="Q777" s="115"/>
      <c r="R777" s="114">
        <f>'Հ4 '!I773</f>
        <v>28171.200000000001</v>
      </c>
      <c r="S777" s="113">
        <f t="shared" si="136"/>
        <v>0</v>
      </c>
      <c r="T777" s="116"/>
      <c r="U777" s="116"/>
      <c r="V777" s="116"/>
      <c r="W777" s="116"/>
      <c r="X777" s="116"/>
      <c r="Y777" s="116"/>
      <c r="Z777" s="116"/>
      <c r="AA777" s="116"/>
      <c r="AB777" s="116"/>
      <c r="AC777" s="116"/>
      <c r="AD777" s="116"/>
      <c r="AE777" s="114">
        <f>'Հ4 '!J773</f>
        <v>28171.200000000001</v>
      </c>
      <c r="AF777" s="113">
        <f t="shared" si="137"/>
        <v>0</v>
      </c>
      <c r="AG777" s="117"/>
      <c r="AH777" s="117"/>
      <c r="AI777" s="117"/>
      <c r="AJ777" s="117"/>
      <c r="AK777" s="117"/>
      <c r="AL777" s="117"/>
      <c r="AM777" s="117"/>
      <c r="AN777" s="117"/>
      <c r="AO777" s="117"/>
      <c r="AP777" s="117"/>
      <c r="AQ777" s="117"/>
      <c r="AR777" s="114">
        <f>'Հ4 '!K773</f>
        <v>28171.200000000001</v>
      </c>
      <c r="AS777" s="113">
        <f t="shared" si="138"/>
        <v>0</v>
      </c>
      <c r="AT777" s="118"/>
      <c r="AU777" s="118"/>
      <c r="AV777" s="118"/>
      <c r="AW777" s="118"/>
      <c r="AX777" s="118"/>
      <c r="AY777" s="118"/>
      <c r="AZ777" s="118"/>
      <c r="BA777" s="118"/>
      <c r="BB777" s="118"/>
      <c r="BC777" s="118"/>
      <c r="BD777" s="118"/>
      <c r="BE777" s="114">
        <f>'Հ4 '!L773</f>
        <v>28171.200000000001</v>
      </c>
      <c r="BF777" s="113">
        <f t="shared" si="139"/>
        <v>0</v>
      </c>
      <c r="BG777" s="119"/>
      <c r="BH777" s="119"/>
      <c r="BI777" s="119"/>
      <c r="BJ777" s="119"/>
      <c r="BK777" s="119"/>
      <c r="BL777" s="119"/>
      <c r="BM777" s="119"/>
      <c r="BN777" s="119"/>
      <c r="BO777" s="119"/>
      <c r="BP777" s="119"/>
      <c r="BQ777" s="119"/>
    </row>
    <row r="778" spans="2:69" ht="43.5" hidden="1" customHeight="1" x14ac:dyDescent="0.3">
      <c r="B778" s="111"/>
      <c r="C778" s="111">
        <f>'Հ4 '!F774</f>
        <v>0</v>
      </c>
      <c r="D778" s="111" t="str">
        <f>'Հ4 '!G774</f>
        <v xml:space="preserve"> ԴՐԱՄԱՇՆՈՐՀՆԵՐ</v>
      </c>
      <c r="E778" s="114">
        <f>'Հ4 '!H774</f>
        <v>26651.3</v>
      </c>
      <c r="F778" s="113">
        <f t="shared" si="135"/>
        <v>0</v>
      </c>
      <c r="G778" s="115"/>
      <c r="H778" s="115"/>
      <c r="I778" s="115"/>
      <c r="J778" s="115"/>
      <c r="K778" s="115"/>
      <c r="L778" s="115"/>
      <c r="M778" s="115"/>
      <c r="N778" s="115"/>
      <c r="O778" s="115"/>
      <c r="P778" s="115"/>
      <c r="Q778" s="115"/>
      <c r="R778" s="114">
        <f>'Հ4 '!I774</f>
        <v>28171.200000000001</v>
      </c>
      <c r="S778" s="113">
        <f t="shared" si="136"/>
        <v>0</v>
      </c>
      <c r="T778" s="116"/>
      <c r="U778" s="116"/>
      <c r="V778" s="116"/>
      <c r="W778" s="116"/>
      <c r="X778" s="116"/>
      <c r="Y778" s="116"/>
      <c r="Z778" s="116"/>
      <c r="AA778" s="116"/>
      <c r="AB778" s="116"/>
      <c r="AC778" s="116"/>
      <c r="AD778" s="116"/>
      <c r="AE778" s="114">
        <f>'Հ4 '!J774</f>
        <v>28171.200000000001</v>
      </c>
      <c r="AF778" s="113">
        <f t="shared" si="137"/>
        <v>0</v>
      </c>
      <c r="AG778" s="117"/>
      <c r="AH778" s="117"/>
      <c r="AI778" s="117"/>
      <c r="AJ778" s="117"/>
      <c r="AK778" s="117"/>
      <c r="AL778" s="117"/>
      <c r="AM778" s="117"/>
      <c r="AN778" s="117"/>
      <c r="AO778" s="117"/>
      <c r="AP778" s="117"/>
      <c r="AQ778" s="117"/>
      <c r="AR778" s="114">
        <f>'Հ4 '!K774</f>
        <v>28171.200000000001</v>
      </c>
      <c r="AS778" s="113">
        <f t="shared" si="138"/>
        <v>0</v>
      </c>
      <c r="AT778" s="118"/>
      <c r="AU778" s="118"/>
      <c r="AV778" s="118"/>
      <c r="AW778" s="118"/>
      <c r="AX778" s="118"/>
      <c r="AY778" s="118"/>
      <c r="AZ778" s="118"/>
      <c r="BA778" s="118"/>
      <c r="BB778" s="118"/>
      <c r="BC778" s="118"/>
      <c r="BD778" s="118"/>
      <c r="BE778" s="114">
        <f>'Հ4 '!L774</f>
        <v>28171.200000000001</v>
      </c>
      <c r="BF778" s="113">
        <f t="shared" si="139"/>
        <v>0</v>
      </c>
      <c r="BG778" s="119"/>
      <c r="BH778" s="119"/>
      <c r="BI778" s="119"/>
      <c r="BJ778" s="119"/>
      <c r="BK778" s="119"/>
      <c r="BL778" s="119"/>
      <c r="BM778" s="119"/>
      <c r="BN778" s="119"/>
      <c r="BO778" s="119"/>
      <c r="BP778" s="119"/>
      <c r="BQ778" s="119"/>
    </row>
    <row r="779" spans="2:69" ht="43.5" hidden="1" customHeight="1" x14ac:dyDescent="0.3">
      <c r="B779" s="111"/>
      <c r="C779" s="111">
        <f>'Հ4 '!F775</f>
        <v>0</v>
      </c>
      <c r="D779" s="111" t="str">
        <f>'Հ4 '!G775</f>
        <v xml:space="preserve"> Ընթացիկ դրամաշնորհներ պետական հատվածի այլ մակարդակներին</v>
      </c>
      <c r="E779" s="114">
        <f>'Հ4 '!H775</f>
        <v>26651.3</v>
      </c>
      <c r="F779" s="113">
        <f t="shared" si="135"/>
        <v>0</v>
      </c>
      <c r="G779" s="115"/>
      <c r="H779" s="115"/>
      <c r="I779" s="115"/>
      <c r="J779" s="115"/>
      <c r="K779" s="115"/>
      <c r="L779" s="115"/>
      <c r="M779" s="115"/>
      <c r="N779" s="115"/>
      <c r="O779" s="115"/>
      <c r="P779" s="115"/>
      <c r="Q779" s="115"/>
      <c r="R779" s="114">
        <f>'Հ4 '!I775</f>
        <v>28171.200000000001</v>
      </c>
      <c r="S779" s="113">
        <f t="shared" si="136"/>
        <v>0</v>
      </c>
      <c r="T779" s="116"/>
      <c r="U779" s="116"/>
      <c r="V779" s="116"/>
      <c r="W779" s="116"/>
      <c r="X779" s="116"/>
      <c r="Y779" s="116"/>
      <c r="Z779" s="116"/>
      <c r="AA779" s="116"/>
      <c r="AB779" s="116"/>
      <c r="AC779" s="116"/>
      <c r="AD779" s="116"/>
      <c r="AE779" s="114">
        <f>'Հ4 '!J775</f>
        <v>28171.200000000001</v>
      </c>
      <c r="AF779" s="113">
        <f t="shared" si="137"/>
        <v>0</v>
      </c>
      <c r="AG779" s="117"/>
      <c r="AH779" s="117"/>
      <c r="AI779" s="117"/>
      <c r="AJ779" s="117"/>
      <c r="AK779" s="117"/>
      <c r="AL779" s="117"/>
      <c r="AM779" s="117"/>
      <c r="AN779" s="117"/>
      <c r="AO779" s="117"/>
      <c r="AP779" s="117"/>
      <c r="AQ779" s="117"/>
      <c r="AR779" s="114">
        <f>'Հ4 '!K775</f>
        <v>28171.200000000001</v>
      </c>
      <c r="AS779" s="113">
        <f t="shared" si="138"/>
        <v>0</v>
      </c>
      <c r="AT779" s="118"/>
      <c r="AU779" s="118"/>
      <c r="AV779" s="118"/>
      <c r="AW779" s="118"/>
      <c r="AX779" s="118"/>
      <c r="AY779" s="118"/>
      <c r="AZ779" s="118"/>
      <c r="BA779" s="118"/>
      <c r="BB779" s="118"/>
      <c r="BC779" s="118"/>
      <c r="BD779" s="118"/>
      <c r="BE779" s="114">
        <f>'Հ4 '!L775</f>
        <v>28171.200000000001</v>
      </c>
      <c r="BF779" s="113">
        <f t="shared" si="139"/>
        <v>0</v>
      </c>
      <c r="BG779" s="119"/>
      <c r="BH779" s="119"/>
      <c r="BI779" s="119"/>
      <c r="BJ779" s="119"/>
      <c r="BK779" s="119"/>
      <c r="BL779" s="119"/>
      <c r="BM779" s="119"/>
      <c r="BN779" s="119"/>
      <c r="BO779" s="119"/>
      <c r="BP779" s="119"/>
      <c r="BQ779" s="119"/>
    </row>
    <row r="780" spans="2:69" ht="43.5" hidden="1" customHeight="1" x14ac:dyDescent="0.3">
      <c r="B780" s="111"/>
      <c r="C780" s="111">
        <f>'Հ4 '!F776</f>
        <v>0</v>
      </c>
      <c r="D780" s="111" t="str">
        <f>'Հ4 '!G776</f>
        <v xml:space="preserve"> - Ընթացիկ դրամաշնորհներ պետական և համայնքների ոչ առևտրային կազմակերպություններին</v>
      </c>
      <c r="E780" s="114">
        <f>'Հ4 '!H776</f>
        <v>26651.3</v>
      </c>
      <c r="F780" s="113">
        <f t="shared" si="135"/>
        <v>0</v>
      </c>
      <c r="G780" s="115"/>
      <c r="H780" s="115"/>
      <c r="I780" s="115"/>
      <c r="J780" s="115"/>
      <c r="K780" s="115"/>
      <c r="L780" s="115"/>
      <c r="M780" s="115"/>
      <c r="N780" s="115"/>
      <c r="O780" s="115"/>
      <c r="P780" s="115"/>
      <c r="Q780" s="115"/>
      <c r="R780" s="114">
        <f>'Հ4 '!I776</f>
        <v>28171.200000000001</v>
      </c>
      <c r="S780" s="113">
        <f t="shared" si="136"/>
        <v>0</v>
      </c>
      <c r="T780" s="116"/>
      <c r="U780" s="116"/>
      <c r="V780" s="116"/>
      <c r="W780" s="116"/>
      <c r="X780" s="116"/>
      <c r="Y780" s="116"/>
      <c r="Z780" s="116"/>
      <c r="AA780" s="116"/>
      <c r="AB780" s="116"/>
      <c r="AC780" s="116"/>
      <c r="AD780" s="116"/>
      <c r="AE780" s="114">
        <f>'Հ4 '!J776</f>
        <v>28171.200000000001</v>
      </c>
      <c r="AF780" s="113">
        <f t="shared" si="137"/>
        <v>0</v>
      </c>
      <c r="AG780" s="117"/>
      <c r="AH780" s="117"/>
      <c r="AI780" s="117"/>
      <c r="AJ780" s="117"/>
      <c r="AK780" s="117"/>
      <c r="AL780" s="117"/>
      <c r="AM780" s="117"/>
      <c r="AN780" s="117"/>
      <c r="AO780" s="117"/>
      <c r="AP780" s="117"/>
      <c r="AQ780" s="117"/>
      <c r="AR780" s="114">
        <f>'Հ4 '!K776</f>
        <v>28171.200000000001</v>
      </c>
      <c r="AS780" s="113">
        <f t="shared" si="138"/>
        <v>0</v>
      </c>
      <c r="AT780" s="118"/>
      <c r="AU780" s="118"/>
      <c r="AV780" s="118"/>
      <c r="AW780" s="118"/>
      <c r="AX780" s="118"/>
      <c r="AY780" s="118"/>
      <c r="AZ780" s="118"/>
      <c r="BA780" s="118"/>
      <c r="BB780" s="118"/>
      <c r="BC780" s="118"/>
      <c r="BD780" s="118"/>
      <c r="BE780" s="114">
        <f>'Հ4 '!L776</f>
        <v>28171.200000000001</v>
      </c>
      <c r="BF780" s="113">
        <f t="shared" si="139"/>
        <v>0</v>
      </c>
      <c r="BG780" s="119"/>
      <c r="BH780" s="119"/>
      <c r="BI780" s="119"/>
      <c r="BJ780" s="119"/>
      <c r="BK780" s="119"/>
      <c r="BL780" s="119"/>
      <c r="BM780" s="119"/>
      <c r="BN780" s="119"/>
      <c r="BO780" s="119"/>
      <c r="BP780" s="119"/>
      <c r="BQ780" s="119"/>
    </row>
    <row r="781" spans="2:69" ht="66.75" customHeight="1" x14ac:dyDescent="0.3">
      <c r="B781" s="132" t="str">
        <f>'Հ4 '!E777</f>
        <v xml:space="preserve"> 1160</v>
      </c>
      <c r="C781" s="132"/>
      <c r="D781" s="132" t="str">
        <f>'Հ4 '!G777</f>
        <v xml:space="preserve"> Հաշմանդամություն ունեցող անձանց աջակցություն</v>
      </c>
      <c r="E781" s="133">
        <f>'Հ4 '!H777</f>
        <v>2051656.04</v>
      </c>
      <c r="F781" s="134">
        <f t="shared" si="135"/>
        <v>1927868.0999999999</v>
      </c>
      <c r="G781" s="135">
        <f>G783+G792+G801+G810+G819+G828</f>
        <v>1927868.0999999999</v>
      </c>
      <c r="H781" s="135">
        <f t="shared" ref="H781:Q781" si="150">H783+H792+H801+H810+H819+H828</f>
        <v>0</v>
      </c>
      <c r="I781" s="135">
        <f t="shared" si="150"/>
        <v>0</v>
      </c>
      <c r="J781" s="135">
        <f t="shared" si="150"/>
        <v>0</v>
      </c>
      <c r="K781" s="135">
        <f t="shared" si="150"/>
        <v>0</v>
      </c>
      <c r="L781" s="135">
        <f t="shared" si="150"/>
        <v>0</v>
      </c>
      <c r="M781" s="135">
        <f t="shared" si="150"/>
        <v>0</v>
      </c>
      <c r="N781" s="135">
        <f t="shared" si="150"/>
        <v>0</v>
      </c>
      <c r="O781" s="135">
        <f t="shared" si="150"/>
        <v>0</v>
      </c>
      <c r="P781" s="135">
        <f t="shared" si="150"/>
        <v>0</v>
      </c>
      <c r="Q781" s="135">
        <f t="shared" si="150"/>
        <v>0</v>
      </c>
      <c r="R781" s="133">
        <f>'Հ4 '!I777</f>
        <v>2298668.4</v>
      </c>
      <c r="S781" s="134">
        <f t="shared" si="136"/>
        <v>2298668.4000000018</v>
      </c>
      <c r="T781" s="135">
        <f>T783+T792+T801+T810+T819+T828</f>
        <v>2152145.9559999998</v>
      </c>
      <c r="U781" s="135">
        <f t="shared" ref="U781:AD781" si="151">U783+U792+U801+U810+U819+U828</f>
        <v>14652.2444</v>
      </c>
      <c r="V781" s="135">
        <f t="shared" si="151"/>
        <v>14652.2444</v>
      </c>
      <c r="W781" s="135">
        <f t="shared" si="151"/>
        <v>14652.2444</v>
      </c>
      <c r="X781" s="135">
        <f t="shared" si="151"/>
        <v>14652.2444</v>
      </c>
      <c r="Y781" s="135">
        <f t="shared" si="151"/>
        <v>14652.2444</v>
      </c>
      <c r="Z781" s="135">
        <f t="shared" si="151"/>
        <v>14652.2444</v>
      </c>
      <c r="AA781" s="135">
        <f t="shared" si="151"/>
        <v>14652.2444</v>
      </c>
      <c r="AB781" s="135">
        <f t="shared" si="151"/>
        <v>14652.2444</v>
      </c>
      <c r="AC781" s="135">
        <f t="shared" si="151"/>
        <v>14652.2444</v>
      </c>
      <c r="AD781" s="135">
        <f t="shared" si="151"/>
        <v>14652.2444</v>
      </c>
      <c r="AE781" s="133">
        <f>'Հ4 '!J777</f>
        <v>2677055.9</v>
      </c>
      <c r="AF781" s="134">
        <f t="shared" si="137"/>
        <v>0</v>
      </c>
      <c r="AG781" s="135">
        <f>AG783+AG792+AG801+AG810+AG819+AG828</f>
        <v>0</v>
      </c>
      <c r="AH781" s="135">
        <f t="shared" ref="AH781:AQ781" si="152">AH783+AH792+AH801+AH810+AH819+AH828</f>
        <v>0</v>
      </c>
      <c r="AI781" s="135">
        <f t="shared" si="152"/>
        <v>0</v>
      </c>
      <c r="AJ781" s="135">
        <f t="shared" si="152"/>
        <v>0</v>
      </c>
      <c r="AK781" s="135">
        <f t="shared" si="152"/>
        <v>0</v>
      </c>
      <c r="AL781" s="135">
        <f t="shared" si="152"/>
        <v>0</v>
      </c>
      <c r="AM781" s="135">
        <f t="shared" si="152"/>
        <v>0</v>
      </c>
      <c r="AN781" s="135">
        <f t="shared" si="152"/>
        <v>0</v>
      </c>
      <c r="AO781" s="135">
        <f t="shared" si="152"/>
        <v>0</v>
      </c>
      <c r="AP781" s="135">
        <f t="shared" si="152"/>
        <v>0</v>
      </c>
      <c r="AQ781" s="135">
        <f t="shared" si="152"/>
        <v>0</v>
      </c>
      <c r="AR781" s="133">
        <f>'Հ4 '!K777</f>
        <v>2797725</v>
      </c>
      <c r="AS781" s="134">
        <f t="shared" si="138"/>
        <v>0</v>
      </c>
      <c r="AT781" s="135">
        <f>AT783+AT792+AT801+AT810+AT819+AT828</f>
        <v>0</v>
      </c>
      <c r="AU781" s="135">
        <f t="shared" ref="AU781:BD781" si="153">AU783+AU792+AU801+AU810+AU819+AU828</f>
        <v>0</v>
      </c>
      <c r="AV781" s="135">
        <f t="shared" si="153"/>
        <v>0</v>
      </c>
      <c r="AW781" s="135">
        <f t="shared" si="153"/>
        <v>0</v>
      </c>
      <c r="AX781" s="135">
        <f t="shared" si="153"/>
        <v>0</v>
      </c>
      <c r="AY781" s="135">
        <f t="shared" si="153"/>
        <v>0</v>
      </c>
      <c r="AZ781" s="135">
        <f t="shared" si="153"/>
        <v>0</v>
      </c>
      <c r="BA781" s="135">
        <f t="shared" si="153"/>
        <v>0</v>
      </c>
      <c r="BB781" s="135">
        <f t="shared" si="153"/>
        <v>0</v>
      </c>
      <c r="BC781" s="135">
        <f t="shared" si="153"/>
        <v>0</v>
      </c>
      <c r="BD781" s="135">
        <f t="shared" si="153"/>
        <v>0</v>
      </c>
      <c r="BE781" s="133">
        <f>'Հ4 '!L777</f>
        <v>2845270</v>
      </c>
      <c r="BF781" s="134">
        <f t="shared" ca="1" si="139"/>
        <v>0</v>
      </c>
      <c r="BG781" s="135">
        <f>BG783+BG792+BG801+BG810+BG819+BG828</f>
        <v>0</v>
      </c>
      <c r="BH781" s="135">
        <f t="shared" ref="BH781:BP781" si="154">BH783+BH792+BH801+BH810+BH819+BH828</f>
        <v>0</v>
      </c>
      <c r="BI781" s="135">
        <f t="shared" si="154"/>
        <v>0</v>
      </c>
      <c r="BJ781" s="135">
        <f t="shared" si="154"/>
        <v>0</v>
      </c>
      <c r="BK781" s="135">
        <f t="shared" si="154"/>
        <v>0</v>
      </c>
      <c r="BL781" s="135">
        <f t="shared" si="154"/>
        <v>0</v>
      </c>
      <c r="BM781" s="135">
        <f t="shared" si="154"/>
        <v>0</v>
      </c>
      <c r="BN781" s="135">
        <f t="shared" si="154"/>
        <v>0</v>
      </c>
      <c r="BO781" s="135">
        <f t="shared" si="154"/>
        <v>0</v>
      </c>
      <c r="BP781" s="135">
        <f t="shared" si="154"/>
        <v>0</v>
      </c>
      <c r="BQ781" s="135" t="b">
        <f ca="1">AC781:BQ781=BQ783+BQ792+BQ801+BQ810+BQ819+BQ828</f>
        <v>1</v>
      </c>
    </row>
    <row r="782" spans="2:69" ht="43.5" hidden="1" customHeight="1" x14ac:dyDescent="0.3">
      <c r="B782" s="111"/>
      <c r="C782" s="111"/>
      <c r="D782" s="111" t="str">
        <f>'Հ4 '!G778</f>
        <v xml:space="preserve"> այդ թվում`</v>
      </c>
      <c r="E782" s="114">
        <f>'Հ4 '!H778</f>
        <v>0</v>
      </c>
      <c r="F782" s="113">
        <f t="shared" si="135"/>
        <v>0</v>
      </c>
      <c r="G782" s="115"/>
      <c r="H782" s="115"/>
      <c r="I782" s="115"/>
      <c r="J782" s="115"/>
      <c r="K782" s="115"/>
      <c r="L782" s="115"/>
      <c r="M782" s="115"/>
      <c r="N782" s="115"/>
      <c r="O782" s="115"/>
      <c r="P782" s="115"/>
      <c r="Q782" s="115"/>
      <c r="R782" s="114">
        <f>'Հ4 '!I778</f>
        <v>0</v>
      </c>
      <c r="S782" s="113">
        <f t="shared" si="136"/>
        <v>0</v>
      </c>
      <c r="T782" s="116"/>
      <c r="U782" s="116"/>
      <c r="V782" s="116"/>
      <c r="W782" s="116"/>
      <c r="X782" s="116"/>
      <c r="Y782" s="116"/>
      <c r="Z782" s="116"/>
      <c r="AA782" s="116"/>
      <c r="AB782" s="116"/>
      <c r="AC782" s="116"/>
      <c r="AD782" s="116"/>
      <c r="AE782" s="114">
        <f>'Հ4 '!J778</f>
        <v>0</v>
      </c>
      <c r="AF782" s="113">
        <f t="shared" si="137"/>
        <v>0</v>
      </c>
      <c r="AG782" s="117"/>
      <c r="AH782" s="117"/>
      <c r="AI782" s="117"/>
      <c r="AJ782" s="117"/>
      <c r="AK782" s="117"/>
      <c r="AL782" s="117"/>
      <c r="AM782" s="117"/>
      <c r="AN782" s="117"/>
      <c r="AO782" s="117"/>
      <c r="AP782" s="117"/>
      <c r="AQ782" s="117"/>
      <c r="AR782" s="114">
        <f>'Հ4 '!K778</f>
        <v>0</v>
      </c>
      <c r="AS782" s="113">
        <f t="shared" si="138"/>
        <v>0</v>
      </c>
      <c r="AT782" s="118"/>
      <c r="AU782" s="118"/>
      <c r="AV782" s="118"/>
      <c r="AW782" s="118"/>
      <c r="AX782" s="118"/>
      <c r="AY782" s="118"/>
      <c r="AZ782" s="118"/>
      <c r="BA782" s="118"/>
      <c r="BB782" s="118"/>
      <c r="BC782" s="118"/>
      <c r="BD782" s="118"/>
      <c r="BE782" s="114">
        <f>'Հ4 '!L778</f>
        <v>0</v>
      </c>
      <c r="BF782" s="113">
        <f t="shared" si="139"/>
        <v>0</v>
      </c>
      <c r="BG782" s="119"/>
      <c r="BH782" s="119"/>
      <c r="BI782" s="119"/>
      <c r="BJ782" s="119"/>
      <c r="BK782" s="119"/>
      <c r="BL782" s="119"/>
      <c r="BM782" s="119"/>
      <c r="BN782" s="119"/>
      <c r="BO782" s="119"/>
      <c r="BP782" s="119"/>
      <c r="BQ782" s="119"/>
    </row>
    <row r="783" spans="2:69" ht="43.5" customHeight="1" x14ac:dyDescent="0.3">
      <c r="B783" s="111"/>
      <c r="C783" s="111" t="str">
        <f>'Հ4 '!F779</f>
        <v xml:space="preserve"> 11005</v>
      </c>
      <c r="D783" s="111" t="str">
        <f>'Հ4 '!G779</f>
        <v xml:space="preserve"> Հաշմանդամություն ունեցող անձանց մատուցվող ծառայությունների ծրագրի իրականացման ապահովում</v>
      </c>
      <c r="E783" s="114">
        <f>'Հ4 '!H779</f>
        <v>0</v>
      </c>
      <c r="F783" s="113">
        <f t="shared" si="135"/>
        <v>0</v>
      </c>
      <c r="G783" s="115"/>
      <c r="H783" s="115"/>
      <c r="I783" s="115"/>
      <c r="J783" s="115"/>
      <c r="K783" s="115"/>
      <c r="L783" s="115"/>
      <c r="M783" s="115"/>
      <c r="N783" s="115"/>
      <c r="O783" s="115"/>
      <c r="P783" s="115"/>
      <c r="Q783" s="115"/>
      <c r="R783" s="114">
        <f>'Հ4 '!I779</f>
        <v>1872.1</v>
      </c>
      <c r="S783" s="113">
        <f t="shared" si="136"/>
        <v>1872.1</v>
      </c>
      <c r="T783" s="116">
        <v>1872.1</v>
      </c>
      <c r="U783" s="116"/>
      <c r="V783" s="116"/>
      <c r="W783" s="116"/>
      <c r="X783" s="116"/>
      <c r="Y783" s="116"/>
      <c r="Z783" s="116"/>
      <c r="AA783" s="116"/>
      <c r="AB783" s="116"/>
      <c r="AC783" s="116"/>
      <c r="AD783" s="116"/>
      <c r="AE783" s="114">
        <f>'Հ4 '!J779</f>
        <v>0</v>
      </c>
      <c r="AF783" s="113">
        <f t="shared" si="137"/>
        <v>0</v>
      </c>
      <c r="AG783" s="117"/>
      <c r="AH783" s="117"/>
      <c r="AI783" s="117"/>
      <c r="AJ783" s="117"/>
      <c r="AK783" s="117"/>
      <c r="AL783" s="117"/>
      <c r="AM783" s="117"/>
      <c r="AN783" s="117"/>
      <c r="AO783" s="117"/>
      <c r="AP783" s="117"/>
      <c r="AQ783" s="117"/>
      <c r="AR783" s="114">
        <f>'Հ4 '!K779</f>
        <v>0</v>
      </c>
      <c r="AS783" s="113">
        <f t="shared" si="138"/>
        <v>0</v>
      </c>
      <c r="AT783" s="118"/>
      <c r="AU783" s="118"/>
      <c r="AV783" s="118"/>
      <c r="AW783" s="118"/>
      <c r="AX783" s="118"/>
      <c r="AY783" s="118"/>
      <c r="AZ783" s="118"/>
      <c r="BA783" s="118"/>
      <c r="BB783" s="118"/>
      <c r="BC783" s="118"/>
      <c r="BD783" s="118"/>
      <c r="BE783" s="114">
        <f>'Հ4 '!L779</f>
        <v>0</v>
      </c>
      <c r="BF783" s="113">
        <f t="shared" si="139"/>
        <v>0</v>
      </c>
      <c r="BG783" s="119"/>
      <c r="BH783" s="119"/>
      <c r="BI783" s="119"/>
      <c r="BJ783" s="119"/>
      <c r="BK783" s="119"/>
      <c r="BL783" s="119"/>
      <c r="BM783" s="119"/>
      <c r="BN783" s="119"/>
      <c r="BO783" s="119"/>
      <c r="BP783" s="119"/>
      <c r="BQ783" s="119"/>
    </row>
    <row r="784" spans="2:69" ht="43.5" hidden="1" customHeight="1" x14ac:dyDescent="0.3">
      <c r="B784" s="111"/>
      <c r="C784" s="111">
        <f>'Հ4 '!F780</f>
        <v>0</v>
      </c>
      <c r="D784" s="111" t="str">
        <f>'Հ4 '!G780</f>
        <v xml:space="preserve"> այդ թվում` ըստ կատարողների</v>
      </c>
      <c r="E784" s="114">
        <f>'Հ4 '!H780</f>
        <v>0</v>
      </c>
      <c r="F784" s="113">
        <f t="shared" si="135"/>
        <v>0</v>
      </c>
      <c r="G784" s="115"/>
      <c r="H784" s="115"/>
      <c r="I784" s="115"/>
      <c r="J784" s="115"/>
      <c r="K784" s="115"/>
      <c r="L784" s="115"/>
      <c r="M784" s="115"/>
      <c r="N784" s="115"/>
      <c r="O784" s="115"/>
      <c r="P784" s="115"/>
      <c r="Q784" s="115"/>
      <c r="R784" s="114">
        <f>'Հ4 '!I780</f>
        <v>0</v>
      </c>
      <c r="S784" s="113">
        <f t="shared" si="136"/>
        <v>0</v>
      </c>
      <c r="T784" s="116"/>
      <c r="U784" s="116"/>
      <c r="V784" s="116"/>
      <c r="W784" s="116"/>
      <c r="X784" s="116"/>
      <c r="Y784" s="116"/>
      <c r="Z784" s="116"/>
      <c r="AA784" s="116"/>
      <c r="AB784" s="116"/>
      <c r="AC784" s="116"/>
      <c r="AD784" s="116"/>
      <c r="AE784" s="114">
        <f>'Հ4 '!J780</f>
        <v>0</v>
      </c>
      <c r="AF784" s="113">
        <f t="shared" si="137"/>
        <v>0</v>
      </c>
      <c r="AG784" s="117"/>
      <c r="AH784" s="117"/>
      <c r="AI784" s="117"/>
      <c r="AJ784" s="117"/>
      <c r="AK784" s="117"/>
      <c r="AL784" s="117"/>
      <c r="AM784" s="117"/>
      <c r="AN784" s="117"/>
      <c r="AO784" s="117"/>
      <c r="AP784" s="117"/>
      <c r="AQ784" s="117"/>
      <c r="AR784" s="114">
        <f>'Հ4 '!K780</f>
        <v>0</v>
      </c>
      <c r="AS784" s="113">
        <f t="shared" si="138"/>
        <v>0</v>
      </c>
      <c r="AT784" s="118"/>
      <c r="AU784" s="118"/>
      <c r="AV784" s="118"/>
      <c r="AW784" s="118"/>
      <c r="AX784" s="118"/>
      <c r="AY784" s="118"/>
      <c r="AZ784" s="118"/>
      <c r="BA784" s="118"/>
      <c r="BB784" s="118"/>
      <c r="BC784" s="118"/>
      <c r="BD784" s="118"/>
      <c r="BE784" s="114">
        <f>'Հ4 '!L780</f>
        <v>0</v>
      </c>
      <c r="BF784" s="113">
        <f t="shared" si="139"/>
        <v>0</v>
      </c>
      <c r="BG784" s="119"/>
      <c r="BH784" s="119"/>
      <c r="BI784" s="119"/>
      <c r="BJ784" s="119"/>
      <c r="BK784" s="119"/>
      <c r="BL784" s="119"/>
      <c r="BM784" s="119"/>
      <c r="BN784" s="119"/>
      <c r="BO784" s="119"/>
      <c r="BP784" s="119"/>
      <c r="BQ784" s="119"/>
    </row>
    <row r="785" spans="2:69" ht="43.5" hidden="1" customHeight="1" x14ac:dyDescent="0.3">
      <c r="B785" s="111"/>
      <c r="C785" s="111">
        <f>'Հ4 '!F781</f>
        <v>0</v>
      </c>
      <c r="D785" s="111" t="str">
        <f>'Հ4 '!G781</f>
        <v xml:space="preserve"> ՀՀ աշխատանքի և սոցիալական հարցերի նախարարության միասնական սոցիալական ծառայություն</v>
      </c>
      <c r="E785" s="114">
        <f>'Հ4 '!H781</f>
        <v>0</v>
      </c>
      <c r="F785" s="113">
        <f t="shared" si="135"/>
        <v>0</v>
      </c>
      <c r="G785" s="115"/>
      <c r="H785" s="115"/>
      <c r="I785" s="115"/>
      <c r="J785" s="115"/>
      <c r="K785" s="115"/>
      <c r="L785" s="115"/>
      <c r="M785" s="115"/>
      <c r="N785" s="115"/>
      <c r="O785" s="115"/>
      <c r="P785" s="115"/>
      <c r="Q785" s="115"/>
      <c r="R785" s="114">
        <f>'Հ4 '!I781</f>
        <v>1872.1</v>
      </c>
      <c r="S785" s="113">
        <f t="shared" si="136"/>
        <v>0</v>
      </c>
      <c r="T785" s="116"/>
      <c r="U785" s="116"/>
      <c r="V785" s="116"/>
      <c r="W785" s="116"/>
      <c r="X785" s="116"/>
      <c r="Y785" s="116"/>
      <c r="Z785" s="116"/>
      <c r="AA785" s="116"/>
      <c r="AB785" s="116"/>
      <c r="AC785" s="116"/>
      <c r="AD785" s="116"/>
      <c r="AE785" s="114">
        <f>'Հ4 '!J781</f>
        <v>0</v>
      </c>
      <c r="AF785" s="113">
        <f t="shared" si="137"/>
        <v>0</v>
      </c>
      <c r="AG785" s="117"/>
      <c r="AH785" s="117"/>
      <c r="AI785" s="117"/>
      <c r="AJ785" s="117"/>
      <c r="AK785" s="117"/>
      <c r="AL785" s="117"/>
      <c r="AM785" s="117"/>
      <c r="AN785" s="117"/>
      <c r="AO785" s="117"/>
      <c r="AP785" s="117"/>
      <c r="AQ785" s="117"/>
      <c r="AR785" s="114">
        <f>'Հ4 '!K781</f>
        <v>0</v>
      </c>
      <c r="AS785" s="113">
        <f t="shared" si="138"/>
        <v>0</v>
      </c>
      <c r="AT785" s="118"/>
      <c r="AU785" s="118"/>
      <c r="AV785" s="118"/>
      <c r="AW785" s="118"/>
      <c r="AX785" s="118"/>
      <c r="AY785" s="118"/>
      <c r="AZ785" s="118"/>
      <c r="BA785" s="118"/>
      <c r="BB785" s="118"/>
      <c r="BC785" s="118"/>
      <c r="BD785" s="118"/>
      <c r="BE785" s="114">
        <f>'Հ4 '!L781</f>
        <v>0</v>
      </c>
      <c r="BF785" s="113">
        <f t="shared" si="139"/>
        <v>0</v>
      </c>
      <c r="BG785" s="119"/>
      <c r="BH785" s="119"/>
      <c r="BI785" s="119"/>
      <c r="BJ785" s="119"/>
      <c r="BK785" s="119"/>
      <c r="BL785" s="119"/>
      <c r="BM785" s="119"/>
      <c r="BN785" s="119"/>
      <c r="BO785" s="119"/>
      <c r="BP785" s="119"/>
      <c r="BQ785" s="119"/>
    </row>
    <row r="786" spans="2:69" ht="43.5" hidden="1" customHeight="1" x14ac:dyDescent="0.3">
      <c r="B786" s="111"/>
      <c r="C786" s="111">
        <f>'Հ4 '!F782</f>
        <v>0</v>
      </c>
      <c r="D786" s="111" t="str">
        <f>'Հ4 '!G782</f>
        <v xml:space="preserve"> այդ թվում` բյուջետային ծախսերի տնտեսագիտական դասակարգման հոդվածներ</v>
      </c>
      <c r="E786" s="114">
        <f>'Հ4 '!H782</f>
        <v>0</v>
      </c>
      <c r="F786" s="113">
        <f t="shared" si="135"/>
        <v>0</v>
      </c>
      <c r="G786" s="115"/>
      <c r="H786" s="115"/>
      <c r="I786" s="115"/>
      <c r="J786" s="115"/>
      <c r="K786" s="115"/>
      <c r="L786" s="115"/>
      <c r="M786" s="115"/>
      <c r="N786" s="115"/>
      <c r="O786" s="115"/>
      <c r="P786" s="115"/>
      <c r="Q786" s="115"/>
      <c r="R786" s="114">
        <f>'Հ4 '!I782</f>
        <v>0</v>
      </c>
      <c r="S786" s="113">
        <f t="shared" si="136"/>
        <v>0</v>
      </c>
      <c r="T786" s="116"/>
      <c r="U786" s="116"/>
      <c r="V786" s="116"/>
      <c r="W786" s="116"/>
      <c r="X786" s="116"/>
      <c r="Y786" s="116"/>
      <c r="Z786" s="116"/>
      <c r="AA786" s="116"/>
      <c r="AB786" s="116"/>
      <c r="AC786" s="116"/>
      <c r="AD786" s="116"/>
      <c r="AE786" s="114">
        <f>'Հ4 '!J782</f>
        <v>0</v>
      </c>
      <c r="AF786" s="113">
        <f t="shared" si="137"/>
        <v>0</v>
      </c>
      <c r="AG786" s="117"/>
      <c r="AH786" s="117"/>
      <c r="AI786" s="117"/>
      <c r="AJ786" s="117"/>
      <c r="AK786" s="117"/>
      <c r="AL786" s="117"/>
      <c r="AM786" s="117"/>
      <c r="AN786" s="117"/>
      <c r="AO786" s="117"/>
      <c r="AP786" s="117"/>
      <c r="AQ786" s="117"/>
      <c r="AR786" s="114">
        <f>'Հ4 '!K782</f>
        <v>0</v>
      </c>
      <c r="AS786" s="113">
        <f t="shared" si="138"/>
        <v>0</v>
      </c>
      <c r="AT786" s="118"/>
      <c r="AU786" s="118"/>
      <c r="AV786" s="118"/>
      <c r="AW786" s="118"/>
      <c r="AX786" s="118"/>
      <c r="AY786" s="118"/>
      <c r="AZ786" s="118"/>
      <c r="BA786" s="118"/>
      <c r="BB786" s="118"/>
      <c r="BC786" s="118"/>
      <c r="BD786" s="118"/>
      <c r="BE786" s="114">
        <f>'Հ4 '!L782</f>
        <v>0</v>
      </c>
      <c r="BF786" s="113">
        <f t="shared" si="139"/>
        <v>0</v>
      </c>
      <c r="BG786" s="119"/>
      <c r="BH786" s="119"/>
      <c r="BI786" s="119"/>
      <c r="BJ786" s="119"/>
      <c r="BK786" s="119"/>
      <c r="BL786" s="119"/>
      <c r="BM786" s="119"/>
      <c r="BN786" s="119"/>
      <c r="BO786" s="119"/>
      <c r="BP786" s="119"/>
      <c r="BQ786" s="119"/>
    </row>
    <row r="787" spans="2:69" ht="43.5" hidden="1" customHeight="1" x14ac:dyDescent="0.3">
      <c r="B787" s="111"/>
      <c r="C787" s="111">
        <f>'Հ4 '!F783</f>
        <v>0</v>
      </c>
      <c r="D787" s="111" t="str">
        <f>'Հ4 '!G783</f>
        <v xml:space="preserve"> ԸՆԴԱՄԵՆԸ ԾԱԽՍԵՐ</v>
      </c>
      <c r="E787" s="114">
        <f>'Հ4 '!H783</f>
        <v>0</v>
      </c>
      <c r="F787" s="113">
        <f t="shared" ref="F787:F850" si="155">SUM(G787:Q787)</f>
        <v>0</v>
      </c>
      <c r="G787" s="115"/>
      <c r="H787" s="115"/>
      <c r="I787" s="115"/>
      <c r="J787" s="115"/>
      <c r="K787" s="115"/>
      <c r="L787" s="115"/>
      <c r="M787" s="115"/>
      <c r="N787" s="115"/>
      <c r="O787" s="115"/>
      <c r="P787" s="115"/>
      <c r="Q787" s="115"/>
      <c r="R787" s="114">
        <f>'Հ4 '!I783</f>
        <v>1872.1</v>
      </c>
      <c r="S787" s="113">
        <f t="shared" ref="S787:S850" si="156">SUM(T787:AD787)</f>
        <v>0</v>
      </c>
      <c r="T787" s="116"/>
      <c r="U787" s="116"/>
      <c r="V787" s="116"/>
      <c r="W787" s="116"/>
      <c r="X787" s="116"/>
      <c r="Y787" s="116"/>
      <c r="Z787" s="116"/>
      <c r="AA787" s="116"/>
      <c r="AB787" s="116"/>
      <c r="AC787" s="116"/>
      <c r="AD787" s="116"/>
      <c r="AE787" s="114">
        <f>'Հ4 '!J783</f>
        <v>0</v>
      </c>
      <c r="AF787" s="113">
        <f t="shared" ref="AF787:AF850" si="157">SUM(AG787:AQ787)</f>
        <v>0</v>
      </c>
      <c r="AG787" s="117"/>
      <c r="AH787" s="117"/>
      <c r="AI787" s="117"/>
      <c r="AJ787" s="117"/>
      <c r="AK787" s="117"/>
      <c r="AL787" s="117"/>
      <c r="AM787" s="117"/>
      <c r="AN787" s="117"/>
      <c r="AO787" s="117"/>
      <c r="AP787" s="117"/>
      <c r="AQ787" s="117"/>
      <c r="AR787" s="114">
        <f>'Հ4 '!K783</f>
        <v>0</v>
      </c>
      <c r="AS787" s="113">
        <f t="shared" ref="AS787:AS850" si="158">SUM(AT787:BD787)</f>
        <v>0</v>
      </c>
      <c r="AT787" s="118"/>
      <c r="AU787" s="118"/>
      <c r="AV787" s="118"/>
      <c r="AW787" s="118"/>
      <c r="AX787" s="118"/>
      <c r="AY787" s="118"/>
      <c r="AZ787" s="118"/>
      <c r="BA787" s="118"/>
      <c r="BB787" s="118"/>
      <c r="BC787" s="118"/>
      <c r="BD787" s="118"/>
      <c r="BE787" s="114">
        <f>'Հ4 '!L783</f>
        <v>0</v>
      </c>
      <c r="BF787" s="113">
        <f t="shared" ref="BF787:BF850" si="159">SUM(BG787:BQ787)</f>
        <v>0</v>
      </c>
      <c r="BG787" s="119"/>
      <c r="BH787" s="119"/>
      <c r="BI787" s="119"/>
      <c r="BJ787" s="119"/>
      <c r="BK787" s="119"/>
      <c r="BL787" s="119"/>
      <c r="BM787" s="119"/>
      <c r="BN787" s="119"/>
      <c r="BO787" s="119"/>
      <c r="BP787" s="119"/>
      <c r="BQ787" s="119"/>
    </row>
    <row r="788" spans="2:69" ht="43.5" hidden="1" customHeight="1" x14ac:dyDescent="0.3">
      <c r="B788" s="111"/>
      <c r="C788" s="111">
        <f>'Հ4 '!F784</f>
        <v>0</v>
      </c>
      <c r="D788" s="111" t="str">
        <f>'Հ4 '!G784</f>
        <v xml:space="preserve"> ԸՆԹԱՑԻԿ ԾԱԽՍԵՐ</v>
      </c>
      <c r="E788" s="114">
        <f>'Հ4 '!H784</f>
        <v>0</v>
      </c>
      <c r="F788" s="113">
        <f t="shared" si="155"/>
        <v>0</v>
      </c>
      <c r="G788" s="115"/>
      <c r="H788" s="115"/>
      <c r="I788" s="115"/>
      <c r="J788" s="115"/>
      <c r="K788" s="115"/>
      <c r="L788" s="115"/>
      <c r="M788" s="115"/>
      <c r="N788" s="115"/>
      <c r="O788" s="115"/>
      <c r="P788" s="115"/>
      <c r="Q788" s="115"/>
      <c r="R788" s="114">
        <f>'Հ4 '!I784</f>
        <v>1872.1</v>
      </c>
      <c r="S788" s="113">
        <f t="shared" si="156"/>
        <v>0</v>
      </c>
      <c r="T788" s="116"/>
      <c r="U788" s="116"/>
      <c r="V788" s="116"/>
      <c r="W788" s="116"/>
      <c r="X788" s="116"/>
      <c r="Y788" s="116"/>
      <c r="Z788" s="116"/>
      <c r="AA788" s="116"/>
      <c r="AB788" s="116"/>
      <c r="AC788" s="116"/>
      <c r="AD788" s="116"/>
      <c r="AE788" s="114">
        <f>'Հ4 '!J784</f>
        <v>0</v>
      </c>
      <c r="AF788" s="113">
        <f t="shared" si="157"/>
        <v>0</v>
      </c>
      <c r="AG788" s="117"/>
      <c r="AH788" s="117"/>
      <c r="AI788" s="117"/>
      <c r="AJ788" s="117"/>
      <c r="AK788" s="117"/>
      <c r="AL788" s="117"/>
      <c r="AM788" s="117"/>
      <c r="AN788" s="117"/>
      <c r="AO788" s="117"/>
      <c r="AP788" s="117"/>
      <c r="AQ788" s="117"/>
      <c r="AR788" s="114">
        <f>'Հ4 '!K784</f>
        <v>0</v>
      </c>
      <c r="AS788" s="113">
        <f t="shared" si="158"/>
        <v>0</v>
      </c>
      <c r="AT788" s="118"/>
      <c r="AU788" s="118"/>
      <c r="AV788" s="118"/>
      <c r="AW788" s="118"/>
      <c r="AX788" s="118"/>
      <c r="AY788" s="118"/>
      <c r="AZ788" s="118"/>
      <c r="BA788" s="118"/>
      <c r="BB788" s="118"/>
      <c r="BC788" s="118"/>
      <c r="BD788" s="118"/>
      <c r="BE788" s="114">
        <f>'Հ4 '!L784</f>
        <v>0</v>
      </c>
      <c r="BF788" s="113">
        <f t="shared" si="159"/>
        <v>0</v>
      </c>
      <c r="BG788" s="119"/>
      <c r="BH788" s="119"/>
      <c r="BI788" s="119"/>
      <c r="BJ788" s="119"/>
      <c r="BK788" s="119"/>
      <c r="BL788" s="119"/>
      <c r="BM788" s="119"/>
      <c r="BN788" s="119"/>
      <c r="BO788" s="119"/>
      <c r="BP788" s="119"/>
      <c r="BQ788" s="119"/>
    </row>
    <row r="789" spans="2:69" ht="43.5" hidden="1" customHeight="1" x14ac:dyDescent="0.3">
      <c r="B789" s="111"/>
      <c r="C789" s="111">
        <f>'Հ4 '!F785</f>
        <v>0</v>
      </c>
      <c r="D789" s="111" t="str">
        <f>'Հ4 '!G785</f>
        <v xml:space="preserve"> ԾԱՌԱՅՈՒԹՅՈՒՆՆԵՐԻ  ԵՎ   ԱՊՐԱՆՔՆԵՐԻ  ՁԵՌՔԲԵՐՈՒՄ</v>
      </c>
      <c r="E789" s="114">
        <f>'Հ4 '!H785</f>
        <v>0</v>
      </c>
      <c r="F789" s="113">
        <f t="shared" si="155"/>
        <v>0</v>
      </c>
      <c r="G789" s="115"/>
      <c r="H789" s="115"/>
      <c r="I789" s="115"/>
      <c r="J789" s="115"/>
      <c r="K789" s="115"/>
      <c r="L789" s="115"/>
      <c r="M789" s="115"/>
      <c r="N789" s="115"/>
      <c r="O789" s="115"/>
      <c r="P789" s="115"/>
      <c r="Q789" s="115"/>
      <c r="R789" s="114">
        <f>'Հ4 '!I785</f>
        <v>1872.1</v>
      </c>
      <c r="S789" s="113">
        <f t="shared" si="156"/>
        <v>0</v>
      </c>
      <c r="T789" s="116"/>
      <c r="U789" s="116"/>
      <c r="V789" s="116"/>
      <c r="W789" s="116"/>
      <c r="X789" s="116"/>
      <c r="Y789" s="116"/>
      <c r="Z789" s="116"/>
      <c r="AA789" s="116"/>
      <c r="AB789" s="116"/>
      <c r="AC789" s="116"/>
      <c r="AD789" s="116"/>
      <c r="AE789" s="114">
        <f>'Հ4 '!J785</f>
        <v>0</v>
      </c>
      <c r="AF789" s="113">
        <f t="shared" si="157"/>
        <v>0</v>
      </c>
      <c r="AG789" s="117"/>
      <c r="AH789" s="117"/>
      <c r="AI789" s="117"/>
      <c r="AJ789" s="117"/>
      <c r="AK789" s="117"/>
      <c r="AL789" s="117"/>
      <c r="AM789" s="117"/>
      <c r="AN789" s="117"/>
      <c r="AO789" s="117"/>
      <c r="AP789" s="117"/>
      <c r="AQ789" s="117"/>
      <c r="AR789" s="114">
        <f>'Հ4 '!K785</f>
        <v>0</v>
      </c>
      <c r="AS789" s="113">
        <f t="shared" si="158"/>
        <v>0</v>
      </c>
      <c r="AT789" s="118"/>
      <c r="AU789" s="118"/>
      <c r="AV789" s="118"/>
      <c r="AW789" s="118"/>
      <c r="AX789" s="118"/>
      <c r="AY789" s="118"/>
      <c r="AZ789" s="118"/>
      <c r="BA789" s="118"/>
      <c r="BB789" s="118"/>
      <c r="BC789" s="118"/>
      <c r="BD789" s="118"/>
      <c r="BE789" s="114">
        <f>'Հ4 '!L785</f>
        <v>0</v>
      </c>
      <c r="BF789" s="113">
        <f t="shared" si="159"/>
        <v>0</v>
      </c>
      <c r="BG789" s="119"/>
      <c r="BH789" s="119"/>
      <c r="BI789" s="119"/>
      <c r="BJ789" s="119"/>
      <c r="BK789" s="119"/>
      <c r="BL789" s="119"/>
      <c r="BM789" s="119"/>
      <c r="BN789" s="119"/>
      <c r="BO789" s="119"/>
      <c r="BP789" s="119"/>
      <c r="BQ789" s="119"/>
    </row>
    <row r="790" spans="2:69" ht="43.5" hidden="1" customHeight="1" x14ac:dyDescent="0.3">
      <c r="B790" s="111"/>
      <c r="C790" s="111">
        <f>'Հ4 '!F786</f>
        <v>0</v>
      </c>
      <c r="D790" s="111" t="str">
        <f>'Հ4 '!G786</f>
        <v xml:space="preserve"> Պայմանագրային այլ ծառայությունների ձեռքբերում</v>
      </c>
      <c r="E790" s="114">
        <f>'Հ4 '!H786</f>
        <v>0</v>
      </c>
      <c r="F790" s="113">
        <f t="shared" si="155"/>
        <v>0</v>
      </c>
      <c r="G790" s="115"/>
      <c r="H790" s="115"/>
      <c r="I790" s="115"/>
      <c r="J790" s="115"/>
      <c r="K790" s="115"/>
      <c r="L790" s="115"/>
      <c r="M790" s="115"/>
      <c r="N790" s="115"/>
      <c r="O790" s="115"/>
      <c r="P790" s="115"/>
      <c r="Q790" s="115"/>
      <c r="R790" s="114">
        <f>'Հ4 '!I786</f>
        <v>1872.1</v>
      </c>
      <c r="S790" s="113">
        <f t="shared" si="156"/>
        <v>0</v>
      </c>
      <c r="T790" s="116"/>
      <c r="U790" s="116"/>
      <c r="V790" s="116"/>
      <c r="W790" s="116"/>
      <c r="X790" s="116"/>
      <c r="Y790" s="116"/>
      <c r="Z790" s="116"/>
      <c r="AA790" s="116"/>
      <c r="AB790" s="116"/>
      <c r="AC790" s="116"/>
      <c r="AD790" s="116"/>
      <c r="AE790" s="114">
        <f>'Հ4 '!J786</f>
        <v>0</v>
      </c>
      <c r="AF790" s="113">
        <f t="shared" si="157"/>
        <v>0</v>
      </c>
      <c r="AG790" s="117"/>
      <c r="AH790" s="117"/>
      <c r="AI790" s="117"/>
      <c r="AJ790" s="117"/>
      <c r="AK790" s="117"/>
      <c r="AL790" s="117"/>
      <c r="AM790" s="117"/>
      <c r="AN790" s="117"/>
      <c r="AO790" s="117"/>
      <c r="AP790" s="117"/>
      <c r="AQ790" s="117"/>
      <c r="AR790" s="114">
        <f>'Հ4 '!K786</f>
        <v>0</v>
      </c>
      <c r="AS790" s="113">
        <f t="shared" si="158"/>
        <v>0</v>
      </c>
      <c r="AT790" s="118"/>
      <c r="AU790" s="118"/>
      <c r="AV790" s="118"/>
      <c r="AW790" s="118"/>
      <c r="AX790" s="118"/>
      <c r="AY790" s="118"/>
      <c r="AZ790" s="118"/>
      <c r="BA790" s="118"/>
      <c r="BB790" s="118"/>
      <c r="BC790" s="118"/>
      <c r="BD790" s="118"/>
      <c r="BE790" s="114">
        <f>'Հ4 '!L786</f>
        <v>0</v>
      </c>
      <c r="BF790" s="113">
        <f t="shared" si="159"/>
        <v>0</v>
      </c>
      <c r="BG790" s="119"/>
      <c r="BH790" s="119"/>
      <c r="BI790" s="119"/>
      <c r="BJ790" s="119"/>
      <c r="BK790" s="119"/>
      <c r="BL790" s="119"/>
      <c r="BM790" s="119"/>
      <c r="BN790" s="119"/>
      <c r="BO790" s="119"/>
      <c r="BP790" s="119"/>
      <c r="BQ790" s="119"/>
    </row>
    <row r="791" spans="2:69" ht="43.5" hidden="1" customHeight="1" x14ac:dyDescent="0.3">
      <c r="B791" s="111"/>
      <c r="C791" s="111">
        <f>'Հ4 '!F787</f>
        <v>0</v>
      </c>
      <c r="D791" s="111" t="str">
        <f>'Հ4 '!G787</f>
        <v xml:space="preserve"> - Տեղեկատվական ծառայություններ</v>
      </c>
      <c r="E791" s="114">
        <f>'Հ4 '!H787</f>
        <v>0</v>
      </c>
      <c r="F791" s="113">
        <f t="shared" si="155"/>
        <v>0</v>
      </c>
      <c r="G791" s="115"/>
      <c r="H791" s="115"/>
      <c r="I791" s="115"/>
      <c r="J791" s="115"/>
      <c r="K791" s="115"/>
      <c r="L791" s="115"/>
      <c r="M791" s="115"/>
      <c r="N791" s="115"/>
      <c r="O791" s="115"/>
      <c r="P791" s="115"/>
      <c r="Q791" s="115"/>
      <c r="R791" s="114">
        <f>'Հ4 '!I787</f>
        <v>1872.1</v>
      </c>
      <c r="S791" s="113">
        <f t="shared" si="156"/>
        <v>0</v>
      </c>
      <c r="T791" s="116"/>
      <c r="U791" s="116"/>
      <c r="V791" s="116"/>
      <c r="W791" s="116"/>
      <c r="X791" s="116"/>
      <c r="Y791" s="116"/>
      <c r="Z791" s="116"/>
      <c r="AA791" s="116"/>
      <c r="AB791" s="116"/>
      <c r="AC791" s="116"/>
      <c r="AD791" s="116"/>
      <c r="AE791" s="114">
        <f>'Հ4 '!J787</f>
        <v>0</v>
      </c>
      <c r="AF791" s="113">
        <f t="shared" si="157"/>
        <v>0</v>
      </c>
      <c r="AG791" s="117"/>
      <c r="AH791" s="117"/>
      <c r="AI791" s="117"/>
      <c r="AJ791" s="117"/>
      <c r="AK791" s="117"/>
      <c r="AL791" s="117"/>
      <c r="AM791" s="117"/>
      <c r="AN791" s="117"/>
      <c r="AO791" s="117"/>
      <c r="AP791" s="117"/>
      <c r="AQ791" s="117"/>
      <c r="AR791" s="114">
        <f>'Հ4 '!K787</f>
        <v>0</v>
      </c>
      <c r="AS791" s="113">
        <f t="shared" si="158"/>
        <v>0</v>
      </c>
      <c r="AT791" s="118"/>
      <c r="AU791" s="118"/>
      <c r="AV791" s="118"/>
      <c r="AW791" s="118"/>
      <c r="AX791" s="118"/>
      <c r="AY791" s="118"/>
      <c r="AZ791" s="118"/>
      <c r="BA791" s="118"/>
      <c r="BB791" s="118"/>
      <c r="BC791" s="118"/>
      <c r="BD791" s="118"/>
      <c r="BE791" s="114">
        <f>'Հ4 '!L787</f>
        <v>0</v>
      </c>
      <c r="BF791" s="113">
        <f t="shared" si="159"/>
        <v>0</v>
      </c>
      <c r="BG791" s="119"/>
      <c r="BH791" s="119"/>
      <c r="BI791" s="119"/>
      <c r="BJ791" s="119"/>
      <c r="BK791" s="119"/>
      <c r="BL791" s="119"/>
      <c r="BM791" s="119"/>
      <c r="BN791" s="119"/>
      <c r="BO791" s="119"/>
      <c r="BP791" s="119"/>
      <c r="BQ791" s="119"/>
    </row>
    <row r="792" spans="2:69" ht="43.5" customHeight="1" x14ac:dyDescent="0.3">
      <c r="B792" s="111"/>
      <c r="C792" s="111" t="str">
        <f>'Հ4 '!F788</f>
        <v xml:space="preserve"> 11009</v>
      </c>
      <c r="D792" s="111" t="str">
        <f>'Հ4 '!G788</f>
        <v xml:space="preserve"> Տեսողության խնդիրներ ունեցող անձանց սոցիալ-հոգեբանական վերականգնում</v>
      </c>
      <c r="E792" s="114">
        <f>'Հ4 '!H788</f>
        <v>11007.4</v>
      </c>
      <c r="F792" s="113">
        <f t="shared" si="155"/>
        <v>11007.4</v>
      </c>
      <c r="G792" s="115">
        <v>11007.4</v>
      </c>
      <c r="H792" s="115"/>
      <c r="I792" s="115"/>
      <c r="J792" s="115"/>
      <c r="K792" s="115"/>
      <c r="L792" s="115"/>
      <c r="M792" s="115"/>
      <c r="N792" s="115"/>
      <c r="O792" s="115"/>
      <c r="P792" s="115"/>
      <c r="Q792" s="115"/>
      <c r="R792" s="114">
        <f>'Հ4 '!I788</f>
        <v>11561.6</v>
      </c>
      <c r="S792" s="113">
        <f t="shared" si="156"/>
        <v>11561.6</v>
      </c>
      <c r="T792" s="116">
        <v>11561.6</v>
      </c>
      <c r="U792" s="116"/>
      <c r="V792" s="116"/>
      <c r="W792" s="116"/>
      <c r="X792" s="116"/>
      <c r="Y792" s="116"/>
      <c r="Z792" s="116"/>
      <c r="AA792" s="116"/>
      <c r="AB792" s="116"/>
      <c r="AC792" s="116"/>
      <c r="AD792" s="116"/>
      <c r="AE792" s="114">
        <f>'Հ4 '!J788</f>
        <v>11561.6</v>
      </c>
      <c r="AF792" s="113">
        <f t="shared" si="157"/>
        <v>0</v>
      </c>
      <c r="AG792" s="117"/>
      <c r="AH792" s="117"/>
      <c r="AI792" s="117"/>
      <c r="AJ792" s="117"/>
      <c r="AK792" s="117"/>
      <c r="AL792" s="117"/>
      <c r="AM792" s="117"/>
      <c r="AN792" s="117"/>
      <c r="AO792" s="117"/>
      <c r="AP792" s="117"/>
      <c r="AQ792" s="117"/>
      <c r="AR792" s="114">
        <f>'Հ4 '!K788</f>
        <v>11561.6</v>
      </c>
      <c r="AS792" s="113">
        <f t="shared" si="158"/>
        <v>0</v>
      </c>
      <c r="AT792" s="118"/>
      <c r="AU792" s="118"/>
      <c r="AV792" s="118"/>
      <c r="AW792" s="118"/>
      <c r="AX792" s="118"/>
      <c r="AY792" s="118"/>
      <c r="AZ792" s="118"/>
      <c r="BA792" s="118"/>
      <c r="BB792" s="118"/>
      <c r="BC792" s="118"/>
      <c r="BD792" s="118"/>
      <c r="BE792" s="114">
        <f>'Հ4 '!L788</f>
        <v>11561.6</v>
      </c>
      <c r="BF792" s="113">
        <f t="shared" si="159"/>
        <v>0</v>
      </c>
      <c r="BG792" s="119"/>
      <c r="BH792" s="119"/>
      <c r="BI792" s="119"/>
      <c r="BJ792" s="119"/>
      <c r="BK792" s="119"/>
      <c r="BL792" s="119"/>
      <c r="BM792" s="119"/>
      <c r="BN792" s="119"/>
      <c r="BO792" s="119"/>
      <c r="BP792" s="119"/>
      <c r="BQ792" s="119"/>
    </row>
    <row r="793" spans="2:69" ht="43.5" hidden="1" customHeight="1" x14ac:dyDescent="0.3">
      <c r="B793" s="111"/>
      <c r="C793" s="111">
        <f>'Հ4 '!F789</f>
        <v>0</v>
      </c>
      <c r="D793" s="111" t="str">
        <f>'Հ4 '!G789</f>
        <v xml:space="preserve"> այդ թվում` ըստ կատարողների</v>
      </c>
      <c r="E793" s="114">
        <f>'Հ4 '!H789</f>
        <v>0</v>
      </c>
      <c r="F793" s="113">
        <f t="shared" si="155"/>
        <v>0</v>
      </c>
      <c r="G793" s="115"/>
      <c r="H793" s="115"/>
      <c r="I793" s="115"/>
      <c r="J793" s="115"/>
      <c r="K793" s="115"/>
      <c r="L793" s="115"/>
      <c r="M793" s="115"/>
      <c r="N793" s="115"/>
      <c r="O793" s="115"/>
      <c r="P793" s="115"/>
      <c r="Q793" s="115"/>
      <c r="R793" s="114">
        <f>'Հ4 '!I789</f>
        <v>0</v>
      </c>
      <c r="S793" s="113">
        <f t="shared" si="156"/>
        <v>0</v>
      </c>
      <c r="T793" s="116"/>
      <c r="U793" s="116"/>
      <c r="V793" s="116"/>
      <c r="W793" s="116"/>
      <c r="X793" s="116"/>
      <c r="Y793" s="116"/>
      <c r="Z793" s="116"/>
      <c r="AA793" s="116"/>
      <c r="AB793" s="116"/>
      <c r="AC793" s="116"/>
      <c r="AD793" s="116"/>
      <c r="AE793" s="114">
        <f>'Հ4 '!J789</f>
        <v>0</v>
      </c>
      <c r="AF793" s="113">
        <f t="shared" si="157"/>
        <v>0</v>
      </c>
      <c r="AG793" s="117"/>
      <c r="AH793" s="117"/>
      <c r="AI793" s="117"/>
      <c r="AJ793" s="117"/>
      <c r="AK793" s="117"/>
      <c r="AL793" s="117"/>
      <c r="AM793" s="117"/>
      <c r="AN793" s="117"/>
      <c r="AO793" s="117"/>
      <c r="AP793" s="117"/>
      <c r="AQ793" s="117"/>
      <c r="AR793" s="114">
        <f>'Հ4 '!K789</f>
        <v>0</v>
      </c>
      <c r="AS793" s="113">
        <f t="shared" si="158"/>
        <v>0</v>
      </c>
      <c r="AT793" s="118"/>
      <c r="AU793" s="118"/>
      <c r="AV793" s="118"/>
      <c r="AW793" s="118"/>
      <c r="AX793" s="118"/>
      <c r="AY793" s="118"/>
      <c r="AZ793" s="118"/>
      <c r="BA793" s="118"/>
      <c r="BB793" s="118"/>
      <c r="BC793" s="118"/>
      <c r="BD793" s="118"/>
      <c r="BE793" s="114">
        <f>'Հ4 '!L789</f>
        <v>0</v>
      </c>
      <c r="BF793" s="113">
        <f t="shared" si="159"/>
        <v>0</v>
      </c>
      <c r="BG793" s="119"/>
      <c r="BH793" s="119"/>
      <c r="BI793" s="119"/>
      <c r="BJ793" s="119"/>
      <c r="BK793" s="119"/>
      <c r="BL793" s="119"/>
      <c r="BM793" s="119"/>
      <c r="BN793" s="119"/>
      <c r="BO793" s="119"/>
      <c r="BP793" s="119"/>
      <c r="BQ793" s="119"/>
    </row>
    <row r="794" spans="2:69" ht="43.5" hidden="1" customHeight="1" x14ac:dyDescent="0.3">
      <c r="B794" s="111"/>
      <c r="C794" s="111">
        <f>'Հ4 '!F790</f>
        <v>0</v>
      </c>
      <c r="D794" s="111" t="str">
        <f>'Հ4 '!G790</f>
        <v xml:space="preserve"> ՀՀ  աշխատանքի և սոցիալական հարցերի նախարարություն</v>
      </c>
      <c r="E794" s="114">
        <f>'Հ4 '!H790</f>
        <v>11007.4</v>
      </c>
      <c r="F794" s="113">
        <f t="shared" si="155"/>
        <v>0</v>
      </c>
      <c r="G794" s="115"/>
      <c r="H794" s="115"/>
      <c r="I794" s="115"/>
      <c r="J794" s="115"/>
      <c r="K794" s="115"/>
      <c r="L794" s="115"/>
      <c r="M794" s="115"/>
      <c r="N794" s="115"/>
      <c r="O794" s="115"/>
      <c r="P794" s="115"/>
      <c r="Q794" s="115"/>
      <c r="R794" s="114">
        <f>'Հ4 '!I790</f>
        <v>11561.6</v>
      </c>
      <c r="S794" s="113">
        <f t="shared" si="156"/>
        <v>0</v>
      </c>
      <c r="T794" s="116"/>
      <c r="U794" s="116"/>
      <c r="V794" s="116"/>
      <c r="W794" s="116"/>
      <c r="X794" s="116"/>
      <c r="Y794" s="116"/>
      <c r="Z794" s="116"/>
      <c r="AA794" s="116"/>
      <c r="AB794" s="116"/>
      <c r="AC794" s="116"/>
      <c r="AD794" s="116"/>
      <c r="AE794" s="114">
        <f>'Հ4 '!J790</f>
        <v>11561.6</v>
      </c>
      <c r="AF794" s="113">
        <f t="shared" si="157"/>
        <v>0</v>
      </c>
      <c r="AG794" s="117"/>
      <c r="AH794" s="117"/>
      <c r="AI794" s="117"/>
      <c r="AJ794" s="117"/>
      <c r="AK794" s="117"/>
      <c r="AL794" s="117"/>
      <c r="AM794" s="117"/>
      <c r="AN794" s="117"/>
      <c r="AO794" s="117"/>
      <c r="AP794" s="117"/>
      <c r="AQ794" s="117"/>
      <c r="AR794" s="114">
        <f>'Հ4 '!K790</f>
        <v>11561.6</v>
      </c>
      <c r="AS794" s="113">
        <f t="shared" si="158"/>
        <v>0</v>
      </c>
      <c r="AT794" s="118"/>
      <c r="AU794" s="118"/>
      <c r="AV794" s="118"/>
      <c r="AW794" s="118"/>
      <c r="AX794" s="118"/>
      <c r="AY794" s="118"/>
      <c r="AZ794" s="118"/>
      <c r="BA794" s="118"/>
      <c r="BB794" s="118"/>
      <c r="BC794" s="118"/>
      <c r="BD794" s="118"/>
      <c r="BE794" s="114">
        <f>'Հ4 '!L790</f>
        <v>11561.6</v>
      </c>
      <c r="BF794" s="113">
        <f t="shared" si="159"/>
        <v>0</v>
      </c>
      <c r="BG794" s="119"/>
      <c r="BH794" s="119"/>
      <c r="BI794" s="119"/>
      <c r="BJ794" s="119"/>
      <c r="BK794" s="119"/>
      <c r="BL794" s="119"/>
      <c r="BM794" s="119"/>
      <c r="BN794" s="119"/>
      <c r="BO794" s="119"/>
      <c r="BP794" s="119"/>
      <c r="BQ794" s="119"/>
    </row>
    <row r="795" spans="2:69" ht="43.5" hidden="1" customHeight="1" x14ac:dyDescent="0.3">
      <c r="B795" s="111"/>
      <c r="C795" s="111">
        <f>'Հ4 '!F791</f>
        <v>0</v>
      </c>
      <c r="D795" s="111" t="str">
        <f>'Հ4 '!G791</f>
        <v xml:space="preserve"> այդ թվում` բյուջետային ծախսերի տնտեսագիտական դասակարգման հոդվածներ</v>
      </c>
      <c r="E795" s="114">
        <f>'Հ4 '!H791</f>
        <v>0</v>
      </c>
      <c r="F795" s="113">
        <f t="shared" si="155"/>
        <v>0</v>
      </c>
      <c r="G795" s="115"/>
      <c r="H795" s="115"/>
      <c r="I795" s="115"/>
      <c r="J795" s="115"/>
      <c r="K795" s="115"/>
      <c r="L795" s="115"/>
      <c r="M795" s="115"/>
      <c r="N795" s="115"/>
      <c r="O795" s="115"/>
      <c r="P795" s="115"/>
      <c r="Q795" s="115"/>
      <c r="R795" s="114">
        <f>'Հ4 '!I791</f>
        <v>0</v>
      </c>
      <c r="S795" s="113">
        <f t="shared" si="156"/>
        <v>0</v>
      </c>
      <c r="T795" s="116"/>
      <c r="U795" s="116"/>
      <c r="V795" s="116"/>
      <c r="W795" s="116"/>
      <c r="X795" s="116"/>
      <c r="Y795" s="116"/>
      <c r="Z795" s="116"/>
      <c r="AA795" s="116"/>
      <c r="AB795" s="116"/>
      <c r="AC795" s="116"/>
      <c r="AD795" s="116"/>
      <c r="AE795" s="114">
        <f>'Հ4 '!J791</f>
        <v>0</v>
      </c>
      <c r="AF795" s="113">
        <f t="shared" si="157"/>
        <v>0</v>
      </c>
      <c r="AG795" s="117"/>
      <c r="AH795" s="117"/>
      <c r="AI795" s="117"/>
      <c r="AJ795" s="117"/>
      <c r="AK795" s="117"/>
      <c r="AL795" s="117"/>
      <c r="AM795" s="117"/>
      <c r="AN795" s="117"/>
      <c r="AO795" s="117"/>
      <c r="AP795" s="117"/>
      <c r="AQ795" s="117"/>
      <c r="AR795" s="114">
        <f>'Հ4 '!K791</f>
        <v>0</v>
      </c>
      <c r="AS795" s="113">
        <f t="shared" si="158"/>
        <v>0</v>
      </c>
      <c r="AT795" s="118"/>
      <c r="AU795" s="118"/>
      <c r="AV795" s="118"/>
      <c r="AW795" s="118"/>
      <c r="AX795" s="118"/>
      <c r="AY795" s="118"/>
      <c r="AZ795" s="118"/>
      <c r="BA795" s="118"/>
      <c r="BB795" s="118"/>
      <c r="BC795" s="118"/>
      <c r="BD795" s="118"/>
      <c r="BE795" s="114">
        <f>'Հ4 '!L791</f>
        <v>0</v>
      </c>
      <c r="BF795" s="113">
        <f t="shared" si="159"/>
        <v>0</v>
      </c>
      <c r="BG795" s="119"/>
      <c r="BH795" s="119"/>
      <c r="BI795" s="119"/>
      <c r="BJ795" s="119"/>
      <c r="BK795" s="119"/>
      <c r="BL795" s="119"/>
      <c r="BM795" s="119"/>
      <c r="BN795" s="119"/>
      <c r="BO795" s="119"/>
      <c r="BP795" s="119"/>
      <c r="BQ795" s="119"/>
    </row>
    <row r="796" spans="2:69" ht="43.5" hidden="1" customHeight="1" x14ac:dyDescent="0.3">
      <c r="B796" s="111"/>
      <c r="C796" s="111">
        <f>'Հ4 '!F792</f>
        <v>0</v>
      </c>
      <c r="D796" s="111" t="str">
        <f>'Հ4 '!G792</f>
        <v xml:space="preserve"> ԸՆԴԱՄԵՆԸ ԾԱԽՍԵՐ</v>
      </c>
      <c r="E796" s="114">
        <f>'Հ4 '!H792</f>
        <v>11007.4</v>
      </c>
      <c r="F796" s="113">
        <f t="shared" si="155"/>
        <v>0</v>
      </c>
      <c r="G796" s="115"/>
      <c r="H796" s="115"/>
      <c r="I796" s="115"/>
      <c r="J796" s="115"/>
      <c r="K796" s="115"/>
      <c r="L796" s="115"/>
      <c r="M796" s="115"/>
      <c r="N796" s="115"/>
      <c r="O796" s="115"/>
      <c r="P796" s="115"/>
      <c r="Q796" s="115"/>
      <c r="R796" s="114">
        <f>'Հ4 '!I792</f>
        <v>11561.6</v>
      </c>
      <c r="S796" s="113">
        <f t="shared" si="156"/>
        <v>0</v>
      </c>
      <c r="T796" s="116"/>
      <c r="U796" s="116"/>
      <c r="V796" s="116"/>
      <c r="W796" s="116"/>
      <c r="X796" s="116"/>
      <c r="Y796" s="116"/>
      <c r="Z796" s="116"/>
      <c r="AA796" s="116"/>
      <c r="AB796" s="116"/>
      <c r="AC796" s="116"/>
      <c r="AD796" s="116"/>
      <c r="AE796" s="114">
        <f>'Հ4 '!J792</f>
        <v>11561.6</v>
      </c>
      <c r="AF796" s="113">
        <f t="shared" si="157"/>
        <v>0</v>
      </c>
      <c r="AG796" s="117"/>
      <c r="AH796" s="117"/>
      <c r="AI796" s="117"/>
      <c r="AJ796" s="117"/>
      <c r="AK796" s="117"/>
      <c r="AL796" s="117"/>
      <c r="AM796" s="117"/>
      <c r="AN796" s="117"/>
      <c r="AO796" s="117"/>
      <c r="AP796" s="117"/>
      <c r="AQ796" s="117"/>
      <c r="AR796" s="114">
        <f>'Հ4 '!K792</f>
        <v>11561.6</v>
      </c>
      <c r="AS796" s="113">
        <f t="shared" si="158"/>
        <v>0</v>
      </c>
      <c r="AT796" s="118"/>
      <c r="AU796" s="118"/>
      <c r="AV796" s="118"/>
      <c r="AW796" s="118"/>
      <c r="AX796" s="118"/>
      <c r="AY796" s="118"/>
      <c r="AZ796" s="118"/>
      <c r="BA796" s="118"/>
      <c r="BB796" s="118"/>
      <c r="BC796" s="118"/>
      <c r="BD796" s="118"/>
      <c r="BE796" s="114">
        <f>'Հ4 '!L792</f>
        <v>11561.6</v>
      </c>
      <c r="BF796" s="113">
        <f t="shared" si="159"/>
        <v>0</v>
      </c>
      <c r="BG796" s="119"/>
      <c r="BH796" s="119"/>
      <c r="BI796" s="119"/>
      <c r="BJ796" s="119"/>
      <c r="BK796" s="119"/>
      <c r="BL796" s="119"/>
      <c r="BM796" s="119"/>
      <c r="BN796" s="119"/>
      <c r="BO796" s="119"/>
      <c r="BP796" s="119"/>
      <c r="BQ796" s="119"/>
    </row>
    <row r="797" spans="2:69" ht="43.5" hidden="1" customHeight="1" x14ac:dyDescent="0.3">
      <c r="B797" s="111"/>
      <c r="C797" s="111">
        <f>'Հ4 '!F793</f>
        <v>0</v>
      </c>
      <c r="D797" s="111" t="str">
        <f>'Հ4 '!G793</f>
        <v xml:space="preserve"> ԸՆԹԱՑԻԿ ԾԱԽՍԵՐ</v>
      </c>
      <c r="E797" s="114">
        <f>'Հ4 '!H793</f>
        <v>11007.4</v>
      </c>
      <c r="F797" s="113">
        <f t="shared" si="155"/>
        <v>0</v>
      </c>
      <c r="G797" s="115"/>
      <c r="H797" s="115"/>
      <c r="I797" s="115"/>
      <c r="J797" s="115"/>
      <c r="K797" s="115"/>
      <c r="L797" s="115"/>
      <c r="M797" s="115"/>
      <c r="N797" s="115"/>
      <c r="O797" s="115"/>
      <c r="P797" s="115"/>
      <c r="Q797" s="115"/>
      <c r="R797" s="114">
        <f>'Հ4 '!I793</f>
        <v>11561.6</v>
      </c>
      <c r="S797" s="113">
        <f t="shared" si="156"/>
        <v>0</v>
      </c>
      <c r="T797" s="116"/>
      <c r="U797" s="116"/>
      <c r="V797" s="116"/>
      <c r="W797" s="116"/>
      <c r="X797" s="116"/>
      <c r="Y797" s="116"/>
      <c r="Z797" s="116"/>
      <c r="AA797" s="116"/>
      <c r="AB797" s="116"/>
      <c r="AC797" s="116"/>
      <c r="AD797" s="116"/>
      <c r="AE797" s="114">
        <f>'Հ4 '!J793</f>
        <v>11561.6</v>
      </c>
      <c r="AF797" s="113">
        <f t="shared" si="157"/>
        <v>0</v>
      </c>
      <c r="AG797" s="117"/>
      <c r="AH797" s="117"/>
      <c r="AI797" s="117"/>
      <c r="AJ797" s="117"/>
      <c r="AK797" s="117"/>
      <c r="AL797" s="117"/>
      <c r="AM797" s="117"/>
      <c r="AN797" s="117"/>
      <c r="AO797" s="117"/>
      <c r="AP797" s="117"/>
      <c r="AQ797" s="117"/>
      <c r="AR797" s="114">
        <f>'Հ4 '!K793</f>
        <v>11561.6</v>
      </c>
      <c r="AS797" s="113">
        <f t="shared" si="158"/>
        <v>0</v>
      </c>
      <c r="AT797" s="118"/>
      <c r="AU797" s="118"/>
      <c r="AV797" s="118"/>
      <c r="AW797" s="118"/>
      <c r="AX797" s="118"/>
      <c r="AY797" s="118"/>
      <c r="AZ797" s="118"/>
      <c r="BA797" s="118"/>
      <c r="BB797" s="118"/>
      <c r="BC797" s="118"/>
      <c r="BD797" s="118"/>
      <c r="BE797" s="114">
        <f>'Հ4 '!L793</f>
        <v>11561.6</v>
      </c>
      <c r="BF797" s="113">
        <f t="shared" si="159"/>
        <v>0</v>
      </c>
      <c r="BG797" s="119"/>
      <c r="BH797" s="119"/>
      <c r="BI797" s="119"/>
      <c r="BJ797" s="119"/>
      <c r="BK797" s="119"/>
      <c r="BL797" s="119"/>
      <c r="BM797" s="119"/>
      <c r="BN797" s="119"/>
      <c r="BO797" s="119"/>
      <c r="BP797" s="119"/>
      <c r="BQ797" s="119"/>
    </row>
    <row r="798" spans="2:69" ht="43.5" hidden="1" customHeight="1" x14ac:dyDescent="0.3">
      <c r="B798" s="111"/>
      <c r="C798" s="111">
        <f>'Հ4 '!F794</f>
        <v>0</v>
      </c>
      <c r="D798" s="111" t="str">
        <f>'Հ4 '!G794</f>
        <v xml:space="preserve"> ԴՐԱՄԱՇՆՈՐՀՆԵՐ</v>
      </c>
      <c r="E798" s="114">
        <f>'Հ4 '!H794</f>
        <v>11007.4</v>
      </c>
      <c r="F798" s="113">
        <f t="shared" si="155"/>
        <v>0</v>
      </c>
      <c r="G798" s="115"/>
      <c r="H798" s="115"/>
      <c r="I798" s="115"/>
      <c r="J798" s="115"/>
      <c r="K798" s="115"/>
      <c r="L798" s="115"/>
      <c r="M798" s="115"/>
      <c r="N798" s="115"/>
      <c r="O798" s="115"/>
      <c r="P798" s="115"/>
      <c r="Q798" s="115"/>
      <c r="R798" s="114">
        <f>'Հ4 '!I794</f>
        <v>11561.6</v>
      </c>
      <c r="S798" s="113">
        <f t="shared" si="156"/>
        <v>0</v>
      </c>
      <c r="T798" s="116"/>
      <c r="U798" s="116"/>
      <c r="V798" s="116"/>
      <c r="W798" s="116"/>
      <c r="X798" s="116"/>
      <c r="Y798" s="116"/>
      <c r="Z798" s="116"/>
      <c r="AA798" s="116"/>
      <c r="AB798" s="116"/>
      <c r="AC798" s="116"/>
      <c r="AD798" s="116"/>
      <c r="AE798" s="114">
        <f>'Հ4 '!J794</f>
        <v>11561.6</v>
      </c>
      <c r="AF798" s="113">
        <f t="shared" si="157"/>
        <v>0</v>
      </c>
      <c r="AG798" s="117"/>
      <c r="AH798" s="117"/>
      <c r="AI798" s="117"/>
      <c r="AJ798" s="117"/>
      <c r="AK798" s="117"/>
      <c r="AL798" s="117"/>
      <c r="AM798" s="117"/>
      <c r="AN798" s="117"/>
      <c r="AO798" s="117"/>
      <c r="AP798" s="117"/>
      <c r="AQ798" s="117"/>
      <c r="AR798" s="114">
        <f>'Հ4 '!K794</f>
        <v>11561.6</v>
      </c>
      <c r="AS798" s="113">
        <f t="shared" si="158"/>
        <v>0</v>
      </c>
      <c r="AT798" s="118"/>
      <c r="AU798" s="118"/>
      <c r="AV798" s="118"/>
      <c r="AW798" s="118"/>
      <c r="AX798" s="118"/>
      <c r="AY798" s="118"/>
      <c r="AZ798" s="118"/>
      <c r="BA798" s="118"/>
      <c r="BB798" s="118"/>
      <c r="BC798" s="118"/>
      <c r="BD798" s="118"/>
      <c r="BE798" s="114">
        <f>'Հ4 '!L794</f>
        <v>11561.6</v>
      </c>
      <c r="BF798" s="113">
        <f t="shared" si="159"/>
        <v>0</v>
      </c>
      <c r="BG798" s="119"/>
      <c r="BH798" s="119"/>
      <c r="BI798" s="119"/>
      <c r="BJ798" s="119"/>
      <c r="BK798" s="119"/>
      <c r="BL798" s="119"/>
      <c r="BM798" s="119"/>
      <c r="BN798" s="119"/>
      <c r="BO798" s="119"/>
      <c r="BP798" s="119"/>
      <c r="BQ798" s="119"/>
    </row>
    <row r="799" spans="2:69" ht="43.5" hidden="1" customHeight="1" x14ac:dyDescent="0.3">
      <c r="B799" s="111"/>
      <c r="C799" s="111">
        <f>'Հ4 '!F795</f>
        <v>0</v>
      </c>
      <c r="D799" s="111" t="str">
        <f>'Հ4 '!G795</f>
        <v xml:space="preserve"> Ընթացիկ դրամաշնորհներ պետական հատվածի այլ մակարդակներին</v>
      </c>
      <c r="E799" s="114">
        <f>'Հ4 '!H795</f>
        <v>11007.4</v>
      </c>
      <c r="F799" s="113">
        <f t="shared" si="155"/>
        <v>0</v>
      </c>
      <c r="G799" s="115"/>
      <c r="H799" s="115"/>
      <c r="I799" s="115"/>
      <c r="J799" s="115"/>
      <c r="K799" s="115"/>
      <c r="L799" s="115"/>
      <c r="M799" s="115"/>
      <c r="N799" s="115"/>
      <c r="O799" s="115"/>
      <c r="P799" s="115"/>
      <c r="Q799" s="115"/>
      <c r="R799" s="114">
        <f>'Հ4 '!I795</f>
        <v>11561.6</v>
      </c>
      <c r="S799" s="113">
        <f t="shared" si="156"/>
        <v>0</v>
      </c>
      <c r="T799" s="116"/>
      <c r="U799" s="116"/>
      <c r="V799" s="116"/>
      <c r="W799" s="116"/>
      <c r="X799" s="116"/>
      <c r="Y799" s="116"/>
      <c r="Z799" s="116"/>
      <c r="AA799" s="116"/>
      <c r="AB799" s="116"/>
      <c r="AC799" s="116"/>
      <c r="AD799" s="116"/>
      <c r="AE799" s="114">
        <f>'Հ4 '!J795</f>
        <v>11561.6</v>
      </c>
      <c r="AF799" s="113">
        <f t="shared" si="157"/>
        <v>0</v>
      </c>
      <c r="AG799" s="117"/>
      <c r="AH799" s="117"/>
      <c r="AI799" s="117"/>
      <c r="AJ799" s="117"/>
      <c r="AK799" s="117"/>
      <c r="AL799" s="117"/>
      <c r="AM799" s="117"/>
      <c r="AN799" s="117"/>
      <c r="AO799" s="117"/>
      <c r="AP799" s="117"/>
      <c r="AQ799" s="117"/>
      <c r="AR799" s="114">
        <f>'Հ4 '!K795</f>
        <v>11561.6</v>
      </c>
      <c r="AS799" s="113">
        <f t="shared" si="158"/>
        <v>0</v>
      </c>
      <c r="AT799" s="118"/>
      <c r="AU799" s="118"/>
      <c r="AV799" s="118"/>
      <c r="AW799" s="118"/>
      <c r="AX799" s="118"/>
      <c r="AY799" s="118"/>
      <c r="AZ799" s="118"/>
      <c r="BA799" s="118"/>
      <c r="BB799" s="118"/>
      <c r="BC799" s="118"/>
      <c r="BD799" s="118"/>
      <c r="BE799" s="114">
        <f>'Հ4 '!L795</f>
        <v>11561.6</v>
      </c>
      <c r="BF799" s="113">
        <f t="shared" si="159"/>
        <v>0</v>
      </c>
      <c r="BG799" s="119"/>
      <c r="BH799" s="119"/>
      <c r="BI799" s="119"/>
      <c r="BJ799" s="119"/>
      <c r="BK799" s="119"/>
      <c r="BL799" s="119"/>
      <c r="BM799" s="119"/>
      <c r="BN799" s="119"/>
      <c r="BO799" s="119"/>
      <c r="BP799" s="119"/>
      <c r="BQ799" s="119"/>
    </row>
    <row r="800" spans="2:69" ht="43.5" hidden="1" customHeight="1" x14ac:dyDescent="0.3">
      <c r="B800" s="111"/>
      <c r="C800" s="111">
        <f>'Հ4 '!F796</f>
        <v>0</v>
      </c>
      <c r="D800" s="111" t="str">
        <f>'Հ4 '!G796</f>
        <v xml:space="preserve"> - Այլ ընթացիկ դրամաշնորհներ</v>
      </c>
      <c r="E800" s="114">
        <f>'Հ4 '!H796</f>
        <v>11007.4</v>
      </c>
      <c r="F800" s="113">
        <f t="shared" si="155"/>
        <v>0</v>
      </c>
      <c r="G800" s="115"/>
      <c r="H800" s="115"/>
      <c r="I800" s="115"/>
      <c r="J800" s="115"/>
      <c r="K800" s="115"/>
      <c r="L800" s="115"/>
      <c r="M800" s="115"/>
      <c r="N800" s="115"/>
      <c r="O800" s="115"/>
      <c r="P800" s="115"/>
      <c r="Q800" s="115"/>
      <c r="R800" s="114">
        <f>'Հ4 '!I796</f>
        <v>11561.6</v>
      </c>
      <c r="S800" s="113">
        <f t="shared" si="156"/>
        <v>0</v>
      </c>
      <c r="T800" s="116"/>
      <c r="U800" s="116"/>
      <c r="V800" s="116"/>
      <c r="W800" s="116"/>
      <c r="X800" s="116"/>
      <c r="Y800" s="116"/>
      <c r="Z800" s="116"/>
      <c r="AA800" s="116"/>
      <c r="AB800" s="116"/>
      <c r="AC800" s="116"/>
      <c r="AD800" s="116"/>
      <c r="AE800" s="114">
        <f>'Հ4 '!J796</f>
        <v>11561.6</v>
      </c>
      <c r="AF800" s="113">
        <f t="shared" si="157"/>
        <v>0</v>
      </c>
      <c r="AG800" s="117"/>
      <c r="AH800" s="117"/>
      <c r="AI800" s="117"/>
      <c r="AJ800" s="117"/>
      <c r="AK800" s="117"/>
      <c r="AL800" s="117"/>
      <c r="AM800" s="117"/>
      <c r="AN800" s="117"/>
      <c r="AO800" s="117"/>
      <c r="AP800" s="117"/>
      <c r="AQ800" s="117"/>
      <c r="AR800" s="114">
        <f>'Հ4 '!K796</f>
        <v>11561.6</v>
      </c>
      <c r="AS800" s="113">
        <f t="shared" si="158"/>
        <v>0</v>
      </c>
      <c r="AT800" s="118"/>
      <c r="AU800" s="118"/>
      <c r="AV800" s="118"/>
      <c r="AW800" s="118"/>
      <c r="AX800" s="118"/>
      <c r="AY800" s="118"/>
      <c r="AZ800" s="118"/>
      <c r="BA800" s="118"/>
      <c r="BB800" s="118"/>
      <c r="BC800" s="118"/>
      <c r="BD800" s="118"/>
      <c r="BE800" s="114">
        <f>'Հ4 '!L796</f>
        <v>11561.6</v>
      </c>
      <c r="BF800" s="113">
        <f t="shared" si="159"/>
        <v>0</v>
      </c>
      <c r="BG800" s="119"/>
      <c r="BH800" s="119"/>
      <c r="BI800" s="119"/>
      <c r="BJ800" s="119"/>
      <c r="BK800" s="119"/>
      <c r="BL800" s="119"/>
      <c r="BM800" s="119"/>
      <c r="BN800" s="119"/>
      <c r="BO800" s="119"/>
      <c r="BP800" s="119"/>
      <c r="BQ800" s="119"/>
    </row>
    <row r="801" spans="2:69" ht="75" customHeight="1" x14ac:dyDescent="0.3">
      <c r="B801" s="111"/>
      <c r="C801" s="111" t="str">
        <f>'Հ4 '!F797</f>
        <v xml:space="preserve"> 11012</v>
      </c>
      <c r="D801" s="111" t="str">
        <f>'Հ4 '!G797</f>
        <v xml:space="preserve"> Հաշմանդամություն ունեցող անձանց սոցիալ- վերականգնողական ծառայություններ ցերեկային կենտրոնում</v>
      </c>
      <c r="E801" s="114">
        <f>'Հ4 '!H797</f>
        <v>196352.87</v>
      </c>
      <c r="F801" s="113">
        <f t="shared" si="155"/>
        <v>0</v>
      </c>
      <c r="G801" s="115"/>
      <c r="H801" s="115"/>
      <c r="I801" s="115"/>
      <c r="J801" s="115"/>
      <c r="K801" s="115"/>
      <c r="L801" s="115"/>
      <c r="M801" s="115"/>
      <c r="N801" s="115"/>
      <c r="O801" s="115"/>
      <c r="P801" s="115"/>
      <c r="Q801" s="115"/>
      <c r="R801" s="114">
        <f>'Հ4 '!I797</f>
        <v>218640.1</v>
      </c>
      <c r="S801" s="113">
        <f t="shared" si="156"/>
        <v>218640.10000000009</v>
      </c>
      <c r="T801" s="116">
        <f>115461.633+17196.4</f>
        <v>132658.033</v>
      </c>
      <c r="U801" s="116">
        <v>8598.2067000000006</v>
      </c>
      <c r="V801" s="116">
        <v>8598.2066999999988</v>
      </c>
      <c r="W801" s="116">
        <v>8598.2066999999988</v>
      </c>
      <c r="X801" s="116">
        <v>8598.2066999999988</v>
      </c>
      <c r="Y801" s="116">
        <v>8598.2066999999988</v>
      </c>
      <c r="Z801" s="116">
        <v>8598.2066999999988</v>
      </c>
      <c r="AA801" s="116">
        <v>8598.2066999999988</v>
      </c>
      <c r="AB801" s="116">
        <v>8598.2066999999988</v>
      </c>
      <c r="AC801" s="116">
        <v>8598.2066999999988</v>
      </c>
      <c r="AD801" s="116">
        <v>8598.2066999999988</v>
      </c>
      <c r="AE801" s="114">
        <f>'Հ4 '!J797</f>
        <v>218640.1</v>
      </c>
      <c r="AF801" s="113">
        <f t="shared" si="157"/>
        <v>0</v>
      </c>
      <c r="AG801" s="117"/>
      <c r="AH801" s="117"/>
      <c r="AI801" s="117"/>
      <c r="AJ801" s="117"/>
      <c r="AK801" s="117"/>
      <c r="AL801" s="117"/>
      <c r="AM801" s="117"/>
      <c r="AN801" s="117"/>
      <c r="AO801" s="117"/>
      <c r="AP801" s="117"/>
      <c r="AQ801" s="117"/>
      <c r="AR801" s="114">
        <f>'Հ4 '!K797</f>
        <v>218640.1</v>
      </c>
      <c r="AS801" s="113">
        <f t="shared" si="158"/>
        <v>0</v>
      </c>
      <c r="AT801" s="118"/>
      <c r="AU801" s="118"/>
      <c r="AV801" s="118"/>
      <c r="AW801" s="118"/>
      <c r="AX801" s="118"/>
      <c r="AY801" s="118"/>
      <c r="AZ801" s="118"/>
      <c r="BA801" s="118"/>
      <c r="BB801" s="118"/>
      <c r="BC801" s="118"/>
      <c r="BD801" s="118"/>
      <c r="BE801" s="114">
        <f>'Հ4 '!L797</f>
        <v>218640.1</v>
      </c>
      <c r="BF801" s="113">
        <f t="shared" si="159"/>
        <v>0</v>
      </c>
      <c r="BG801" s="119"/>
      <c r="BH801" s="119"/>
      <c r="BI801" s="119"/>
      <c r="BJ801" s="119"/>
      <c r="BK801" s="119"/>
      <c r="BL801" s="119"/>
      <c r="BM801" s="119"/>
      <c r="BN801" s="119"/>
      <c r="BO801" s="119"/>
      <c r="BP801" s="119"/>
      <c r="BQ801" s="119"/>
    </row>
    <row r="802" spans="2:69" ht="43.5" hidden="1" customHeight="1" x14ac:dyDescent="0.3">
      <c r="B802" s="111"/>
      <c r="C802" s="111">
        <f>'Հ4 '!F798</f>
        <v>0</v>
      </c>
      <c r="D802" s="111" t="str">
        <f>'Հ4 '!G798</f>
        <v xml:space="preserve"> այդ թվում` ըստ կատարողների</v>
      </c>
      <c r="E802" s="114">
        <f>'Հ4 '!H798</f>
        <v>0</v>
      </c>
      <c r="F802" s="113">
        <f t="shared" si="155"/>
        <v>0</v>
      </c>
      <c r="G802" s="115"/>
      <c r="H802" s="115"/>
      <c r="I802" s="115"/>
      <c r="J802" s="115"/>
      <c r="K802" s="115"/>
      <c r="L802" s="115"/>
      <c r="M802" s="115"/>
      <c r="N802" s="115"/>
      <c r="O802" s="115"/>
      <c r="P802" s="115"/>
      <c r="Q802" s="115"/>
      <c r="R802" s="114">
        <f>'Հ4 '!I798</f>
        <v>0</v>
      </c>
      <c r="S802" s="113">
        <f t="shared" si="156"/>
        <v>0</v>
      </c>
      <c r="T802" s="116"/>
      <c r="U802" s="116"/>
      <c r="V802" s="116"/>
      <c r="W802" s="116"/>
      <c r="X802" s="116"/>
      <c r="Y802" s="116"/>
      <c r="Z802" s="116"/>
      <c r="AA802" s="116"/>
      <c r="AB802" s="116"/>
      <c r="AC802" s="116"/>
      <c r="AD802" s="116"/>
      <c r="AE802" s="114">
        <f>'Հ4 '!J798</f>
        <v>0</v>
      </c>
      <c r="AF802" s="113">
        <f t="shared" si="157"/>
        <v>0</v>
      </c>
      <c r="AG802" s="117"/>
      <c r="AH802" s="117"/>
      <c r="AI802" s="117"/>
      <c r="AJ802" s="117"/>
      <c r="AK802" s="117"/>
      <c r="AL802" s="117"/>
      <c r="AM802" s="117"/>
      <c r="AN802" s="117"/>
      <c r="AO802" s="117"/>
      <c r="AP802" s="117"/>
      <c r="AQ802" s="117"/>
      <c r="AR802" s="114">
        <f>'Հ4 '!K798</f>
        <v>0</v>
      </c>
      <c r="AS802" s="113">
        <f t="shared" si="158"/>
        <v>0</v>
      </c>
      <c r="AT802" s="118"/>
      <c r="AU802" s="118"/>
      <c r="AV802" s="118"/>
      <c r="AW802" s="118"/>
      <c r="AX802" s="118"/>
      <c r="AY802" s="118"/>
      <c r="AZ802" s="118"/>
      <c r="BA802" s="118"/>
      <c r="BB802" s="118"/>
      <c r="BC802" s="118"/>
      <c r="BD802" s="118"/>
      <c r="BE802" s="114">
        <f>'Հ4 '!L798</f>
        <v>0</v>
      </c>
      <c r="BF802" s="113">
        <f t="shared" si="159"/>
        <v>0</v>
      </c>
      <c r="BG802" s="119"/>
      <c r="BH802" s="119"/>
      <c r="BI802" s="119"/>
      <c r="BJ802" s="119"/>
      <c r="BK802" s="119"/>
      <c r="BL802" s="119"/>
      <c r="BM802" s="119"/>
      <c r="BN802" s="119"/>
      <c r="BO802" s="119"/>
      <c r="BP802" s="119"/>
      <c r="BQ802" s="119"/>
    </row>
    <row r="803" spans="2:69" ht="43.5" hidden="1" customHeight="1" x14ac:dyDescent="0.3">
      <c r="B803" s="111"/>
      <c r="C803" s="111">
        <f>'Հ4 '!F799</f>
        <v>0</v>
      </c>
      <c r="D803" s="111" t="str">
        <f>'Հ4 '!G799</f>
        <v xml:space="preserve"> ՀՀ  աշխատանքի և սոցիալական հարցերի նախարարություն</v>
      </c>
      <c r="E803" s="114">
        <f>'Հ4 '!H799</f>
        <v>196352.87</v>
      </c>
      <c r="F803" s="113">
        <f t="shared" si="155"/>
        <v>0</v>
      </c>
      <c r="G803" s="115"/>
      <c r="H803" s="115"/>
      <c r="I803" s="115"/>
      <c r="J803" s="115"/>
      <c r="K803" s="115"/>
      <c r="L803" s="115"/>
      <c r="M803" s="115"/>
      <c r="N803" s="115"/>
      <c r="O803" s="115"/>
      <c r="P803" s="115"/>
      <c r="Q803" s="115"/>
      <c r="R803" s="114">
        <f>'Հ4 '!I799</f>
        <v>218640.1</v>
      </c>
      <c r="S803" s="113">
        <f t="shared" si="156"/>
        <v>0</v>
      </c>
      <c r="T803" s="116"/>
      <c r="U803" s="116"/>
      <c r="V803" s="116"/>
      <c r="W803" s="116"/>
      <c r="X803" s="116"/>
      <c r="Y803" s="116"/>
      <c r="Z803" s="116"/>
      <c r="AA803" s="116"/>
      <c r="AB803" s="116"/>
      <c r="AC803" s="116"/>
      <c r="AD803" s="116"/>
      <c r="AE803" s="114">
        <f>'Հ4 '!J799</f>
        <v>218640.1</v>
      </c>
      <c r="AF803" s="113">
        <f t="shared" si="157"/>
        <v>0</v>
      </c>
      <c r="AG803" s="117"/>
      <c r="AH803" s="117"/>
      <c r="AI803" s="117"/>
      <c r="AJ803" s="117"/>
      <c r="AK803" s="117"/>
      <c r="AL803" s="117"/>
      <c r="AM803" s="117"/>
      <c r="AN803" s="117"/>
      <c r="AO803" s="117"/>
      <c r="AP803" s="117"/>
      <c r="AQ803" s="117"/>
      <c r="AR803" s="114">
        <f>'Հ4 '!K799</f>
        <v>218640.1</v>
      </c>
      <c r="AS803" s="113">
        <f t="shared" si="158"/>
        <v>0</v>
      </c>
      <c r="AT803" s="118"/>
      <c r="AU803" s="118"/>
      <c r="AV803" s="118"/>
      <c r="AW803" s="118"/>
      <c r="AX803" s="118"/>
      <c r="AY803" s="118"/>
      <c r="AZ803" s="118"/>
      <c r="BA803" s="118"/>
      <c r="BB803" s="118"/>
      <c r="BC803" s="118"/>
      <c r="BD803" s="118"/>
      <c r="BE803" s="114">
        <f>'Հ4 '!L799</f>
        <v>218640.1</v>
      </c>
      <c r="BF803" s="113">
        <f t="shared" si="159"/>
        <v>0</v>
      </c>
      <c r="BG803" s="119"/>
      <c r="BH803" s="119"/>
      <c r="BI803" s="119"/>
      <c r="BJ803" s="119"/>
      <c r="BK803" s="119"/>
      <c r="BL803" s="119"/>
      <c r="BM803" s="119"/>
      <c r="BN803" s="119"/>
      <c r="BO803" s="119"/>
      <c r="BP803" s="119"/>
      <c r="BQ803" s="119"/>
    </row>
    <row r="804" spans="2:69" ht="43.5" hidden="1" customHeight="1" x14ac:dyDescent="0.3">
      <c r="B804" s="111"/>
      <c r="C804" s="111">
        <f>'Հ4 '!F800</f>
        <v>0</v>
      </c>
      <c r="D804" s="111" t="str">
        <f>'Հ4 '!G800</f>
        <v xml:space="preserve"> այդ թվում` բյուջետային ծախսերի տնտեսագիտական դասակարգման հոդվածներ</v>
      </c>
      <c r="E804" s="114">
        <f>'Հ4 '!H800</f>
        <v>0</v>
      </c>
      <c r="F804" s="113">
        <f t="shared" si="155"/>
        <v>0</v>
      </c>
      <c r="G804" s="115"/>
      <c r="H804" s="115"/>
      <c r="I804" s="115"/>
      <c r="J804" s="115"/>
      <c r="K804" s="115"/>
      <c r="L804" s="115"/>
      <c r="M804" s="115"/>
      <c r="N804" s="115"/>
      <c r="O804" s="115"/>
      <c r="P804" s="115"/>
      <c r="Q804" s="115"/>
      <c r="R804" s="114">
        <f>'Հ4 '!I800</f>
        <v>0</v>
      </c>
      <c r="S804" s="113">
        <f t="shared" si="156"/>
        <v>0</v>
      </c>
      <c r="T804" s="116"/>
      <c r="U804" s="116"/>
      <c r="V804" s="116"/>
      <c r="W804" s="116"/>
      <c r="X804" s="116"/>
      <c r="Y804" s="116"/>
      <c r="Z804" s="116"/>
      <c r="AA804" s="116"/>
      <c r="AB804" s="116"/>
      <c r="AC804" s="116"/>
      <c r="AD804" s="116"/>
      <c r="AE804" s="114">
        <f>'Հ4 '!J800</f>
        <v>0</v>
      </c>
      <c r="AF804" s="113">
        <f t="shared" si="157"/>
        <v>0</v>
      </c>
      <c r="AG804" s="117"/>
      <c r="AH804" s="117"/>
      <c r="AI804" s="117"/>
      <c r="AJ804" s="117"/>
      <c r="AK804" s="117"/>
      <c r="AL804" s="117"/>
      <c r="AM804" s="117"/>
      <c r="AN804" s="117"/>
      <c r="AO804" s="117"/>
      <c r="AP804" s="117"/>
      <c r="AQ804" s="117"/>
      <c r="AR804" s="114">
        <f>'Հ4 '!K800</f>
        <v>0</v>
      </c>
      <c r="AS804" s="113">
        <f t="shared" si="158"/>
        <v>0</v>
      </c>
      <c r="AT804" s="118"/>
      <c r="AU804" s="118"/>
      <c r="AV804" s="118"/>
      <c r="AW804" s="118"/>
      <c r="AX804" s="118"/>
      <c r="AY804" s="118"/>
      <c r="AZ804" s="118"/>
      <c r="BA804" s="118"/>
      <c r="BB804" s="118"/>
      <c r="BC804" s="118"/>
      <c r="BD804" s="118"/>
      <c r="BE804" s="114">
        <f>'Հ4 '!L800</f>
        <v>0</v>
      </c>
      <c r="BF804" s="113">
        <f t="shared" si="159"/>
        <v>0</v>
      </c>
      <c r="BG804" s="119"/>
      <c r="BH804" s="119"/>
      <c r="BI804" s="119"/>
      <c r="BJ804" s="119"/>
      <c r="BK804" s="119"/>
      <c r="BL804" s="119"/>
      <c r="BM804" s="119"/>
      <c r="BN804" s="119"/>
      <c r="BO804" s="119"/>
      <c r="BP804" s="119"/>
      <c r="BQ804" s="119"/>
    </row>
    <row r="805" spans="2:69" ht="43.5" hidden="1" customHeight="1" x14ac:dyDescent="0.3">
      <c r="B805" s="111"/>
      <c r="C805" s="111">
        <f>'Հ4 '!F801</f>
        <v>0</v>
      </c>
      <c r="D805" s="111" t="str">
        <f>'Հ4 '!G801</f>
        <v xml:space="preserve"> ԸՆԴԱՄԵՆԸ ԾԱԽՍԵՐ</v>
      </c>
      <c r="E805" s="114">
        <f>'Հ4 '!H801</f>
        <v>196352.87</v>
      </c>
      <c r="F805" s="113">
        <f t="shared" si="155"/>
        <v>0</v>
      </c>
      <c r="G805" s="115"/>
      <c r="H805" s="115"/>
      <c r="I805" s="115"/>
      <c r="J805" s="115"/>
      <c r="K805" s="115"/>
      <c r="L805" s="115"/>
      <c r="M805" s="115"/>
      <c r="N805" s="115"/>
      <c r="O805" s="115"/>
      <c r="P805" s="115"/>
      <c r="Q805" s="115"/>
      <c r="R805" s="114">
        <f>'Հ4 '!I801</f>
        <v>218640.1</v>
      </c>
      <c r="S805" s="113">
        <f t="shared" si="156"/>
        <v>0</v>
      </c>
      <c r="T805" s="116"/>
      <c r="U805" s="116"/>
      <c r="V805" s="116"/>
      <c r="W805" s="116"/>
      <c r="X805" s="116"/>
      <c r="Y805" s="116"/>
      <c r="Z805" s="116"/>
      <c r="AA805" s="116"/>
      <c r="AB805" s="116"/>
      <c r="AC805" s="116"/>
      <c r="AD805" s="116"/>
      <c r="AE805" s="114">
        <f>'Հ4 '!J801</f>
        <v>218640.1</v>
      </c>
      <c r="AF805" s="113">
        <f t="shared" si="157"/>
        <v>0</v>
      </c>
      <c r="AG805" s="117"/>
      <c r="AH805" s="117"/>
      <c r="AI805" s="117"/>
      <c r="AJ805" s="117"/>
      <c r="AK805" s="117"/>
      <c r="AL805" s="117"/>
      <c r="AM805" s="117"/>
      <c r="AN805" s="117"/>
      <c r="AO805" s="117"/>
      <c r="AP805" s="117"/>
      <c r="AQ805" s="117"/>
      <c r="AR805" s="114">
        <f>'Հ4 '!K801</f>
        <v>218640.1</v>
      </c>
      <c r="AS805" s="113">
        <f t="shared" si="158"/>
        <v>0</v>
      </c>
      <c r="AT805" s="118"/>
      <c r="AU805" s="118"/>
      <c r="AV805" s="118"/>
      <c r="AW805" s="118"/>
      <c r="AX805" s="118"/>
      <c r="AY805" s="118"/>
      <c r="AZ805" s="118"/>
      <c r="BA805" s="118"/>
      <c r="BB805" s="118"/>
      <c r="BC805" s="118"/>
      <c r="BD805" s="118"/>
      <c r="BE805" s="114">
        <f>'Հ4 '!L801</f>
        <v>218640.1</v>
      </c>
      <c r="BF805" s="113">
        <f t="shared" si="159"/>
        <v>0</v>
      </c>
      <c r="BG805" s="119"/>
      <c r="BH805" s="119"/>
      <c r="BI805" s="119"/>
      <c r="BJ805" s="119"/>
      <c r="BK805" s="119"/>
      <c r="BL805" s="119"/>
      <c r="BM805" s="119"/>
      <c r="BN805" s="119"/>
      <c r="BO805" s="119"/>
      <c r="BP805" s="119"/>
      <c r="BQ805" s="119"/>
    </row>
    <row r="806" spans="2:69" ht="43.5" hidden="1" customHeight="1" x14ac:dyDescent="0.3">
      <c r="B806" s="111"/>
      <c r="C806" s="111">
        <f>'Հ4 '!F802</f>
        <v>0</v>
      </c>
      <c r="D806" s="111" t="str">
        <f>'Հ4 '!G802</f>
        <v xml:space="preserve"> ԸՆԹԱՑԻԿ ԾԱԽՍԵՐ</v>
      </c>
      <c r="E806" s="114">
        <f>'Հ4 '!H802</f>
        <v>196352.87</v>
      </c>
      <c r="F806" s="113">
        <f t="shared" si="155"/>
        <v>0</v>
      </c>
      <c r="G806" s="115"/>
      <c r="H806" s="115"/>
      <c r="I806" s="115"/>
      <c r="J806" s="115"/>
      <c r="K806" s="115"/>
      <c r="L806" s="115"/>
      <c r="M806" s="115"/>
      <c r="N806" s="115"/>
      <c r="O806" s="115"/>
      <c r="P806" s="115"/>
      <c r="Q806" s="115"/>
      <c r="R806" s="114">
        <f>'Հ4 '!I802</f>
        <v>218640.1</v>
      </c>
      <c r="S806" s="113">
        <f t="shared" si="156"/>
        <v>0</v>
      </c>
      <c r="T806" s="116"/>
      <c r="U806" s="116"/>
      <c r="V806" s="116"/>
      <c r="W806" s="116"/>
      <c r="X806" s="116"/>
      <c r="Y806" s="116"/>
      <c r="Z806" s="116"/>
      <c r="AA806" s="116"/>
      <c r="AB806" s="116"/>
      <c r="AC806" s="116"/>
      <c r="AD806" s="116"/>
      <c r="AE806" s="114">
        <f>'Հ4 '!J802</f>
        <v>218640.1</v>
      </c>
      <c r="AF806" s="113">
        <f t="shared" si="157"/>
        <v>0</v>
      </c>
      <c r="AG806" s="117"/>
      <c r="AH806" s="117"/>
      <c r="AI806" s="117"/>
      <c r="AJ806" s="117"/>
      <c r="AK806" s="117"/>
      <c r="AL806" s="117"/>
      <c r="AM806" s="117"/>
      <c r="AN806" s="117"/>
      <c r="AO806" s="117"/>
      <c r="AP806" s="117"/>
      <c r="AQ806" s="117"/>
      <c r="AR806" s="114">
        <f>'Հ4 '!K802</f>
        <v>218640.1</v>
      </c>
      <c r="AS806" s="113">
        <f t="shared" si="158"/>
        <v>0</v>
      </c>
      <c r="AT806" s="118"/>
      <c r="AU806" s="118"/>
      <c r="AV806" s="118"/>
      <c r="AW806" s="118"/>
      <c r="AX806" s="118"/>
      <c r="AY806" s="118"/>
      <c r="AZ806" s="118"/>
      <c r="BA806" s="118"/>
      <c r="BB806" s="118"/>
      <c r="BC806" s="118"/>
      <c r="BD806" s="118"/>
      <c r="BE806" s="114">
        <f>'Հ4 '!L802</f>
        <v>218640.1</v>
      </c>
      <c r="BF806" s="113">
        <f t="shared" si="159"/>
        <v>0</v>
      </c>
      <c r="BG806" s="119"/>
      <c r="BH806" s="119"/>
      <c r="BI806" s="119"/>
      <c r="BJ806" s="119"/>
      <c r="BK806" s="119"/>
      <c r="BL806" s="119"/>
      <c r="BM806" s="119"/>
      <c r="BN806" s="119"/>
      <c r="BO806" s="119"/>
      <c r="BP806" s="119"/>
      <c r="BQ806" s="119"/>
    </row>
    <row r="807" spans="2:69" ht="43.5" hidden="1" customHeight="1" x14ac:dyDescent="0.3">
      <c r="B807" s="111"/>
      <c r="C807" s="111">
        <f>'Հ4 '!F803</f>
        <v>0</v>
      </c>
      <c r="D807" s="111" t="str">
        <f>'Հ4 '!G803</f>
        <v xml:space="preserve"> ԴՐԱՄԱՇՆՈՐՀՆԵՐ</v>
      </c>
      <c r="E807" s="114">
        <f>'Հ4 '!H803</f>
        <v>196352.87</v>
      </c>
      <c r="F807" s="113">
        <f t="shared" si="155"/>
        <v>0</v>
      </c>
      <c r="G807" s="115"/>
      <c r="H807" s="115"/>
      <c r="I807" s="115"/>
      <c r="J807" s="115"/>
      <c r="K807" s="115"/>
      <c r="L807" s="115"/>
      <c r="M807" s="115"/>
      <c r="N807" s="115"/>
      <c r="O807" s="115"/>
      <c r="P807" s="115"/>
      <c r="Q807" s="115"/>
      <c r="R807" s="114">
        <f>'Հ4 '!I803</f>
        <v>218640.1</v>
      </c>
      <c r="S807" s="113">
        <f t="shared" si="156"/>
        <v>0</v>
      </c>
      <c r="T807" s="116"/>
      <c r="U807" s="116"/>
      <c r="V807" s="116"/>
      <c r="W807" s="116"/>
      <c r="X807" s="116"/>
      <c r="Y807" s="116"/>
      <c r="Z807" s="116"/>
      <c r="AA807" s="116"/>
      <c r="AB807" s="116"/>
      <c r="AC807" s="116"/>
      <c r="AD807" s="116"/>
      <c r="AE807" s="114">
        <f>'Հ4 '!J803</f>
        <v>218640.1</v>
      </c>
      <c r="AF807" s="113">
        <f t="shared" si="157"/>
        <v>0</v>
      </c>
      <c r="AG807" s="117"/>
      <c r="AH807" s="117"/>
      <c r="AI807" s="117"/>
      <c r="AJ807" s="117"/>
      <c r="AK807" s="117"/>
      <c r="AL807" s="117"/>
      <c r="AM807" s="117"/>
      <c r="AN807" s="117"/>
      <c r="AO807" s="117"/>
      <c r="AP807" s="117"/>
      <c r="AQ807" s="117"/>
      <c r="AR807" s="114">
        <f>'Հ4 '!K803</f>
        <v>218640.1</v>
      </c>
      <c r="AS807" s="113">
        <f t="shared" si="158"/>
        <v>0</v>
      </c>
      <c r="AT807" s="118"/>
      <c r="AU807" s="118"/>
      <c r="AV807" s="118"/>
      <c r="AW807" s="118"/>
      <c r="AX807" s="118"/>
      <c r="AY807" s="118"/>
      <c r="AZ807" s="118"/>
      <c r="BA807" s="118"/>
      <c r="BB807" s="118"/>
      <c r="BC807" s="118"/>
      <c r="BD807" s="118"/>
      <c r="BE807" s="114">
        <f>'Հ4 '!L803</f>
        <v>218640.1</v>
      </c>
      <c r="BF807" s="113">
        <f t="shared" si="159"/>
        <v>0</v>
      </c>
      <c r="BG807" s="119"/>
      <c r="BH807" s="119"/>
      <c r="BI807" s="119"/>
      <c r="BJ807" s="119"/>
      <c r="BK807" s="119"/>
      <c r="BL807" s="119"/>
      <c r="BM807" s="119"/>
      <c r="BN807" s="119"/>
      <c r="BO807" s="119"/>
      <c r="BP807" s="119"/>
      <c r="BQ807" s="119"/>
    </row>
    <row r="808" spans="2:69" ht="43.5" hidden="1" customHeight="1" x14ac:dyDescent="0.3">
      <c r="B808" s="111"/>
      <c r="C808" s="111">
        <f>'Հ4 '!F804</f>
        <v>0</v>
      </c>
      <c r="D808" s="111" t="str">
        <f>'Հ4 '!G804</f>
        <v xml:space="preserve"> Ընթացիկ դրամաշնորհներ պետական հատվածի այլ մակարդակներին</v>
      </c>
      <c r="E808" s="114">
        <f>'Հ4 '!H804</f>
        <v>196352.87</v>
      </c>
      <c r="F808" s="113">
        <f t="shared" si="155"/>
        <v>0</v>
      </c>
      <c r="G808" s="115"/>
      <c r="H808" s="115"/>
      <c r="I808" s="115"/>
      <c r="J808" s="115"/>
      <c r="K808" s="115"/>
      <c r="L808" s="115"/>
      <c r="M808" s="115"/>
      <c r="N808" s="115"/>
      <c r="O808" s="115"/>
      <c r="P808" s="115"/>
      <c r="Q808" s="115"/>
      <c r="R808" s="114">
        <f>'Հ4 '!I804</f>
        <v>218640.1</v>
      </c>
      <c r="S808" s="113">
        <f t="shared" si="156"/>
        <v>0</v>
      </c>
      <c r="T808" s="116"/>
      <c r="U808" s="116"/>
      <c r="V808" s="116"/>
      <c r="W808" s="116"/>
      <c r="X808" s="116"/>
      <c r="Y808" s="116"/>
      <c r="Z808" s="116"/>
      <c r="AA808" s="116"/>
      <c r="AB808" s="116"/>
      <c r="AC808" s="116"/>
      <c r="AD808" s="116"/>
      <c r="AE808" s="114">
        <f>'Հ4 '!J804</f>
        <v>218640.1</v>
      </c>
      <c r="AF808" s="113">
        <f t="shared" si="157"/>
        <v>0</v>
      </c>
      <c r="AG808" s="117"/>
      <c r="AH808" s="117"/>
      <c r="AI808" s="117"/>
      <c r="AJ808" s="117"/>
      <c r="AK808" s="117"/>
      <c r="AL808" s="117"/>
      <c r="AM808" s="117"/>
      <c r="AN808" s="117"/>
      <c r="AO808" s="117"/>
      <c r="AP808" s="117"/>
      <c r="AQ808" s="117"/>
      <c r="AR808" s="114">
        <f>'Հ4 '!K804</f>
        <v>218640.1</v>
      </c>
      <c r="AS808" s="113">
        <f t="shared" si="158"/>
        <v>0</v>
      </c>
      <c r="AT808" s="118"/>
      <c r="AU808" s="118"/>
      <c r="AV808" s="118"/>
      <c r="AW808" s="118"/>
      <c r="AX808" s="118"/>
      <c r="AY808" s="118"/>
      <c r="AZ808" s="118"/>
      <c r="BA808" s="118"/>
      <c r="BB808" s="118"/>
      <c r="BC808" s="118"/>
      <c r="BD808" s="118"/>
      <c r="BE808" s="114">
        <f>'Հ4 '!L804</f>
        <v>218640.1</v>
      </c>
      <c r="BF808" s="113">
        <f t="shared" si="159"/>
        <v>0</v>
      </c>
      <c r="BG808" s="119"/>
      <c r="BH808" s="119"/>
      <c r="BI808" s="119"/>
      <c r="BJ808" s="119"/>
      <c r="BK808" s="119"/>
      <c r="BL808" s="119"/>
      <c r="BM808" s="119"/>
      <c r="BN808" s="119"/>
      <c r="BO808" s="119"/>
      <c r="BP808" s="119"/>
      <c r="BQ808" s="119"/>
    </row>
    <row r="809" spans="2:69" ht="43.5" hidden="1" customHeight="1" x14ac:dyDescent="0.3">
      <c r="B809" s="111"/>
      <c r="C809" s="111">
        <f>'Հ4 '!F805</f>
        <v>0</v>
      </c>
      <c r="D809" s="111" t="str">
        <f>'Հ4 '!G805</f>
        <v xml:space="preserve"> - Այլ ընթացիկ դրամաշնորհներ</v>
      </c>
      <c r="E809" s="114">
        <f>'Հ4 '!H805</f>
        <v>196352.87</v>
      </c>
      <c r="F809" s="113">
        <f t="shared" si="155"/>
        <v>0</v>
      </c>
      <c r="G809" s="115"/>
      <c r="H809" s="115"/>
      <c r="I809" s="115"/>
      <c r="J809" s="115"/>
      <c r="K809" s="115"/>
      <c r="L809" s="115"/>
      <c r="M809" s="115"/>
      <c r="N809" s="115"/>
      <c r="O809" s="115"/>
      <c r="P809" s="115"/>
      <c r="Q809" s="115"/>
      <c r="R809" s="114">
        <f>'Հ4 '!I805</f>
        <v>218640.1</v>
      </c>
      <c r="S809" s="113">
        <f t="shared" si="156"/>
        <v>0</v>
      </c>
      <c r="T809" s="116"/>
      <c r="U809" s="116"/>
      <c r="V809" s="116"/>
      <c r="W809" s="116"/>
      <c r="X809" s="116"/>
      <c r="Y809" s="116"/>
      <c r="Z809" s="116"/>
      <c r="AA809" s="116"/>
      <c r="AB809" s="116"/>
      <c r="AC809" s="116"/>
      <c r="AD809" s="116"/>
      <c r="AE809" s="114">
        <f>'Հ4 '!J805</f>
        <v>218640.1</v>
      </c>
      <c r="AF809" s="113">
        <f t="shared" si="157"/>
        <v>0</v>
      </c>
      <c r="AG809" s="117"/>
      <c r="AH809" s="117"/>
      <c r="AI809" s="117"/>
      <c r="AJ809" s="117"/>
      <c r="AK809" s="117"/>
      <c r="AL809" s="117"/>
      <c r="AM809" s="117"/>
      <c r="AN809" s="117"/>
      <c r="AO809" s="117"/>
      <c r="AP809" s="117"/>
      <c r="AQ809" s="117"/>
      <c r="AR809" s="114">
        <f>'Հ4 '!K805</f>
        <v>218640.1</v>
      </c>
      <c r="AS809" s="113">
        <f t="shared" si="158"/>
        <v>0</v>
      </c>
      <c r="AT809" s="118"/>
      <c r="AU809" s="118"/>
      <c r="AV809" s="118"/>
      <c r="AW809" s="118"/>
      <c r="AX809" s="118"/>
      <c r="AY809" s="118"/>
      <c r="AZ809" s="118"/>
      <c r="BA809" s="118"/>
      <c r="BB809" s="118"/>
      <c r="BC809" s="118"/>
      <c r="BD809" s="118"/>
      <c r="BE809" s="114">
        <f>'Հ4 '!L805</f>
        <v>218640.1</v>
      </c>
      <c r="BF809" s="113">
        <f t="shared" si="159"/>
        <v>0</v>
      </c>
      <c r="BG809" s="119"/>
      <c r="BH809" s="119"/>
      <c r="BI809" s="119"/>
      <c r="BJ809" s="119"/>
      <c r="BK809" s="119"/>
      <c r="BL809" s="119"/>
      <c r="BM809" s="119"/>
      <c r="BN809" s="119"/>
      <c r="BO809" s="119"/>
      <c r="BP809" s="119"/>
      <c r="BQ809" s="119"/>
    </row>
    <row r="810" spans="2:69" ht="66.75" customHeight="1" x14ac:dyDescent="0.3">
      <c r="B810" s="111"/>
      <c r="C810" s="111" t="str">
        <f>'Հ4 '!F806</f>
        <v xml:space="preserve"> 11013</v>
      </c>
      <c r="D810" s="111" t="str">
        <f>'Հ4 '!G806</f>
        <v xml:space="preserve"> Հաշմանդամություն ունեցող անձանց շուրջօրյա  խնամքի  ծառայություներ համայնքահենք փոքր խմբային տներում  </v>
      </c>
      <c r="E810" s="114">
        <f>'Հ4 '!H806</f>
        <v>78483.88</v>
      </c>
      <c r="F810" s="113">
        <f t="shared" si="155"/>
        <v>0</v>
      </c>
      <c r="G810" s="115"/>
      <c r="H810" s="115"/>
      <c r="I810" s="115"/>
      <c r="J810" s="115"/>
      <c r="K810" s="115"/>
      <c r="L810" s="115"/>
      <c r="M810" s="115"/>
      <c r="N810" s="115"/>
      <c r="O810" s="115"/>
      <c r="P810" s="115"/>
      <c r="Q810" s="115"/>
      <c r="R810" s="114">
        <f>'Հ4 '!I806</f>
        <v>92126.6</v>
      </c>
      <c r="S810" s="113">
        <f t="shared" si="156"/>
        <v>92126.6</v>
      </c>
      <c r="T810" s="116">
        <f>107486.823-75900.6</f>
        <v>31586.222999999998</v>
      </c>
      <c r="U810" s="116">
        <v>6054.0376999999999</v>
      </c>
      <c r="V810" s="116">
        <v>6054.0376999999999</v>
      </c>
      <c r="W810" s="116">
        <v>6054.0376999999999</v>
      </c>
      <c r="X810" s="116">
        <v>6054.0376999999999</v>
      </c>
      <c r="Y810" s="116">
        <v>6054.0376999999999</v>
      </c>
      <c r="Z810" s="116">
        <v>6054.0376999999999</v>
      </c>
      <c r="AA810" s="116">
        <v>6054.0376999999999</v>
      </c>
      <c r="AB810" s="116">
        <v>6054.0376999999999</v>
      </c>
      <c r="AC810" s="116">
        <v>6054.0376999999999</v>
      </c>
      <c r="AD810" s="116">
        <v>6054.0376999999999</v>
      </c>
      <c r="AE810" s="114">
        <f>'Հ4 '!J806</f>
        <v>220415.2</v>
      </c>
      <c r="AF810" s="113">
        <f t="shared" si="157"/>
        <v>0</v>
      </c>
      <c r="AG810" s="117"/>
      <c r="AH810" s="117"/>
      <c r="AI810" s="117"/>
      <c r="AJ810" s="117"/>
      <c r="AK810" s="117"/>
      <c r="AL810" s="117"/>
      <c r="AM810" s="117"/>
      <c r="AN810" s="117"/>
      <c r="AO810" s="117"/>
      <c r="AP810" s="117"/>
      <c r="AQ810" s="117"/>
      <c r="AR810" s="114">
        <f>'Հ4 '!K806</f>
        <v>220415.2</v>
      </c>
      <c r="AS810" s="113">
        <f t="shared" si="158"/>
        <v>0</v>
      </c>
      <c r="AT810" s="118"/>
      <c r="AU810" s="118"/>
      <c r="AV810" s="118"/>
      <c r="AW810" s="118"/>
      <c r="AX810" s="118"/>
      <c r="AY810" s="118"/>
      <c r="AZ810" s="118"/>
      <c r="BA810" s="118"/>
      <c r="BB810" s="118"/>
      <c r="BC810" s="118"/>
      <c r="BD810" s="118"/>
      <c r="BE810" s="114">
        <f>'Հ4 '!L806</f>
        <v>220415.2</v>
      </c>
      <c r="BF810" s="113">
        <f t="shared" si="159"/>
        <v>0</v>
      </c>
      <c r="BG810" s="119"/>
      <c r="BH810" s="119"/>
      <c r="BI810" s="119"/>
      <c r="BJ810" s="119"/>
      <c r="BK810" s="119"/>
      <c r="BL810" s="119"/>
      <c r="BM810" s="119"/>
      <c r="BN810" s="119"/>
      <c r="BO810" s="119"/>
      <c r="BP810" s="119"/>
      <c r="BQ810" s="119"/>
    </row>
    <row r="811" spans="2:69" ht="43.5" hidden="1" customHeight="1" x14ac:dyDescent="0.3">
      <c r="B811" s="111"/>
      <c r="C811" s="111">
        <f>'Հ4 '!F807</f>
        <v>0</v>
      </c>
      <c r="D811" s="111" t="str">
        <f>'Հ4 '!G807</f>
        <v xml:space="preserve"> այդ թվում` ըստ կատարողների</v>
      </c>
      <c r="E811" s="114">
        <f>'Հ4 '!H807</f>
        <v>0</v>
      </c>
      <c r="F811" s="113">
        <f t="shared" si="155"/>
        <v>0</v>
      </c>
      <c r="G811" s="115"/>
      <c r="H811" s="115"/>
      <c r="I811" s="115"/>
      <c r="J811" s="115"/>
      <c r="K811" s="115"/>
      <c r="L811" s="115"/>
      <c r="M811" s="115"/>
      <c r="N811" s="115"/>
      <c r="O811" s="115"/>
      <c r="P811" s="115"/>
      <c r="Q811" s="115"/>
      <c r="R811" s="114">
        <f>'Հ4 '!I807</f>
        <v>0</v>
      </c>
      <c r="S811" s="113">
        <f t="shared" si="156"/>
        <v>0</v>
      </c>
      <c r="T811" s="116"/>
      <c r="U811" s="116"/>
      <c r="V811" s="116"/>
      <c r="W811" s="116"/>
      <c r="X811" s="116"/>
      <c r="Y811" s="116"/>
      <c r="Z811" s="116"/>
      <c r="AA811" s="116"/>
      <c r="AB811" s="116"/>
      <c r="AC811" s="116"/>
      <c r="AD811" s="116"/>
      <c r="AE811" s="114">
        <f>'Հ4 '!J807</f>
        <v>0</v>
      </c>
      <c r="AF811" s="113">
        <f t="shared" si="157"/>
        <v>0</v>
      </c>
      <c r="AG811" s="117"/>
      <c r="AH811" s="117"/>
      <c r="AI811" s="117"/>
      <c r="AJ811" s="117"/>
      <c r="AK811" s="117"/>
      <c r="AL811" s="117"/>
      <c r="AM811" s="117"/>
      <c r="AN811" s="117"/>
      <c r="AO811" s="117"/>
      <c r="AP811" s="117"/>
      <c r="AQ811" s="117"/>
      <c r="AR811" s="114">
        <f>'Հ4 '!K807</f>
        <v>0</v>
      </c>
      <c r="AS811" s="113">
        <f t="shared" si="158"/>
        <v>0</v>
      </c>
      <c r="AT811" s="118"/>
      <c r="AU811" s="118"/>
      <c r="AV811" s="118"/>
      <c r="AW811" s="118"/>
      <c r="AX811" s="118"/>
      <c r="AY811" s="118"/>
      <c r="AZ811" s="118"/>
      <c r="BA811" s="118"/>
      <c r="BB811" s="118"/>
      <c r="BC811" s="118"/>
      <c r="BD811" s="118"/>
      <c r="BE811" s="114">
        <f>'Հ4 '!L807</f>
        <v>0</v>
      </c>
      <c r="BF811" s="113">
        <f t="shared" si="159"/>
        <v>0</v>
      </c>
      <c r="BG811" s="119"/>
      <c r="BH811" s="119"/>
      <c r="BI811" s="119"/>
      <c r="BJ811" s="119"/>
      <c r="BK811" s="119"/>
      <c r="BL811" s="119"/>
      <c r="BM811" s="119"/>
      <c r="BN811" s="119"/>
      <c r="BO811" s="119"/>
      <c r="BP811" s="119"/>
      <c r="BQ811" s="119"/>
    </row>
    <row r="812" spans="2:69" ht="43.5" hidden="1" customHeight="1" x14ac:dyDescent="0.3">
      <c r="B812" s="111"/>
      <c r="C812" s="111">
        <f>'Հ4 '!F808</f>
        <v>0</v>
      </c>
      <c r="D812" s="111" t="str">
        <f>'Հ4 '!G808</f>
        <v xml:space="preserve"> ՀՀ  աշխատանքի և սոցիալական հարցերի նախարարություն</v>
      </c>
      <c r="E812" s="114">
        <f>'Հ4 '!H808</f>
        <v>78483.88</v>
      </c>
      <c r="F812" s="113">
        <f t="shared" si="155"/>
        <v>0</v>
      </c>
      <c r="G812" s="115"/>
      <c r="H812" s="115"/>
      <c r="I812" s="115"/>
      <c r="J812" s="115"/>
      <c r="K812" s="115"/>
      <c r="L812" s="115"/>
      <c r="M812" s="115"/>
      <c r="N812" s="115"/>
      <c r="O812" s="115"/>
      <c r="P812" s="115"/>
      <c r="Q812" s="115"/>
      <c r="R812" s="114">
        <f>'Հ4 '!I808</f>
        <v>92126.6</v>
      </c>
      <c r="S812" s="113">
        <f t="shared" si="156"/>
        <v>0</v>
      </c>
      <c r="T812" s="116"/>
      <c r="U812" s="116"/>
      <c r="V812" s="116"/>
      <c r="W812" s="116"/>
      <c r="X812" s="116"/>
      <c r="Y812" s="116"/>
      <c r="Z812" s="116"/>
      <c r="AA812" s="116"/>
      <c r="AB812" s="116"/>
      <c r="AC812" s="116"/>
      <c r="AD812" s="116"/>
      <c r="AE812" s="114">
        <f>'Հ4 '!J808</f>
        <v>220415.2</v>
      </c>
      <c r="AF812" s="113">
        <f t="shared" si="157"/>
        <v>0</v>
      </c>
      <c r="AG812" s="117"/>
      <c r="AH812" s="117"/>
      <c r="AI812" s="117"/>
      <c r="AJ812" s="117"/>
      <c r="AK812" s="117"/>
      <c r="AL812" s="117"/>
      <c r="AM812" s="117"/>
      <c r="AN812" s="117"/>
      <c r="AO812" s="117"/>
      <c r="AP812" s="117"/>
      <c r="AQ812" s="117"/>
      <c r="AR812" s="114">
        <f>'Հ4 '!K808</f>
        <v>220415.2</v>
      </c>
      <c r="AS812" s="113">
        <f t="shared" si="158"/>
        <v>0</v>
      </c>
      <c r="AT812" s="118"/>
      <c r="AU812" s="118"/>
      <c r="AV812" s="118"/>
      <c r="AW812" s="118"/>
      <c r="AX812" s="118"/>
      <c r="AY812" s="118"/>
      <c r="AZ812" s="118"/>
      <c r="BA812" s="118"/>
      <c r="BB812" s="118"/>
      <c r="BC812" s="118"/>
      <c r="BD812" s="118"/>
      <c r="BE812" s="114">
        <f>'Հ4 '!L808</f>
        <v>220415.2</v>
      </c>
      <c r="BF812" s="113">
        <f t="shared" si="159"/>
        <v>0</v>
      </c>
      <c r="BG812" s="119"/>
      <c r="BH812" s="119"/>
      <c r="BI812" s="119"/>
      <c r="BJ812" s="119"/>
      <c r="BK812" s="119"/>
      <c r="BL812" s="119"/>
      <c r="BM812" s="119"/>
      <c r="BN812" s="119"/>
      <c r="BO812" s="119"/>
      <c r="BP812" s="119"/>
      <c r="BQ812" s="119"/>
    </row>
    <row r="813" spans="2:69" ht="43.5" hidden="1" customHeight="1" x14ac:dyDescent="0.3">
      <c r="B813" s="111"/>
      <c r="C813" s="111">
        <f>'Հ4 '!F809</f>
        <v>0</v>
      </c>
      <c r="D813" s="111" t="str">
        <f>'Հ4 '!G809</f>
        <v xml:space="preserve"> այդ թվում` բյուջետային ծախսերի տնտեսագիտական դասակարգման հոդվածներ</v>
      </c>
      <c r="E813" s="114">
        <f>'Հ4 '!H809</f>
        <v>0</v>
      </c>
      <c r="F813" s="113">
        <f t="shared" si="155"/>
        <v>0</v>
      </c>
      <c r="G813" s="115"/>
      <c r="H813" s="115"/>
      <c r="I813" s="115"/>
      <c r="J813" s="115"/>
      <c r="K813" s="115"/>
      <c r="L813" s="115"/>
      <c r="M813" s="115"/>
      <c r="N813" s="115"/>
      <c r="O813" s="115"/>
      <c r="P813" s="115"/>
      <c r="Q813" s="115"/>
      <c r="R813" s="114">
        <f>'Հ4 '!I809</f>
        <v>0</v>
      </c>
      <c r="S813" s="113">
        <f t="shared" si="156"/>
        <v>0</v>
      </c>
      <c r="T813" s="116"/>
      <c r="U813" s="116"/>
      <c r="V813" s="116"/>
      <c r="W813" s="116"/>
      <c r="X813" s="116"/>
      <c r="Y813" s="116"/>
      <c r="Z813" s="116"/>
      <c r="AA813" s="116"/>
      <c r="AB813" s="116"/>
      <c r="AC813" s="116"/>
      <c r="AD813" s="116"/>
      <c r="AE813" s="114">
        <f>'Հ4 '!J809</f>
        <v>0</v>
      </c>
      <c r="AF813" s="113">
        <f t="shared" si="157"/>
        <v>0</v>
      </c>
      <c r="AG813" s="117"/>
      <c r="AH813" s="117"/>
      <c r="AI813" s="117"/>
      <c r="AJ813" s="117"/>
      <c r="AK813" s="117"/>
      <c r="AL813" s="117"/>
      <c r="AM813" s="117"/>
      <c r="AN813" s="117"/>
      <c r="AO813" s="117"/>
      <c r="AP813" s="117"/>
      <c r="AQ813" s="117"/>
      <c r="AR813" s="114">
        <f>'Հ4 '!K809</f>
        <v>0</v>
      </c>
      <c r="AS813" s="113">
        <f t="shared" si="158"/>
        <v>0</v>
      </c>
      <c r="AT813" s="118"/>
      <c r="AU813" s="118"/>
      <c r="AV813" s="118"/>
      <c r="AW813" s="118"/>
      <c r="AX813" s="118"/>
      <c r="AY813" s="118"/>
      <c r="AZ813" s="118"/>
      <c r="BA813" s="118"/>
      <c r="BB813" s="118"/>
      <c r="BC813" s="118"/>
      <c r="BD813" s="118"/>
      <c r="BE813" s="114">
        <f>'Հ4 '!L809</f>
        <v>0</v>
      </c>
      <c r="BF813" s="113">
        <f t="shared" si="159"/>
        <v>0</v>
      </c>
      <c r="BG813" s="119"/>
      <c r="BH813" s="119"/>
      <c r="BI813" s="119"/>
      <c r="BJ813" s="119"/>
      <c r="BK813" s="119"/>
      <c r="BL813" s="119"/>
      <c r="BM813" s="119"/>
      <c r="BN813" s="119"/>
      <c r="BO813" s="119"/>
      <c r="BP813" s="119"/>
      <c r="BQ813" s="119"/>
    </row>
    <row r="814" spans="2:69" ht="43.5" hidden="1" customHeight="1" x14ac:dyDescent="0.3">
      <c r="B814" s="111"/>
      <c r="C814" s="111">
        <f>'Հ4 '!F810</f>
        <v>0</v>
      </c>
      <c r="D814" s="111" t="str">
        <f>'Հ4 '!G810</f>
        <v xml:space="preserve"> ԸՆԴԱՄԵՆԸ ԾԱԽՍԵՐ</v>
      </c>
      <c r="E814" s="114">
        <f>'Հ4 '!H810</f>
        <v>78483.88</v>
      </c>
      <c r="F814" s="113">
        <f t="shared" si="155"/>
        <v>0</v>
      </c>
      <c r="G814" s="115"/>
      <c r="H814" s="115"/>
      <c r="I814" s="115"/>
      <c r="J814" s="115"/>
      <c r="K814" s="115"/>
      <c r="L814" s="115"/>
      <c r="M814" s="115"/>
      <c r="N814" s="115"/>
      <c r="O814" s="115"/>
      <c r="P814" s="115"/>
      <c r="Q814" s="115"/>
      <c r="R814" s="114">
        <f>'Հ4 '!I810</f>
        <v>92126.6</v>
      </c>
      <c r="S814" s="113">
        <f t="shared" si="156"/>
        <v>0</v>
      </c>
      <c r="T814" s="116"/>
      <c r="U814" s="116"/>
      <c r="V814" s="116"/>
      <c r="W814" s="116"/>
      <c r="X814" s="116"/>
      <c r="Y814" s="116"/>
      <c r="Z814" s="116"/>
      <c r="AA814" s="116"/>
      <c r="AB814" s="116"/>
      <c r="AC814" s="116"/>
      <c r="AD814" s="116"/>
      <c r="AE814" s="114">
        <f>'Հ4 '!J810</f>
        <v>220415.2</v>
      </c>
      <c r="AF814" s="113">
        <f t="shared" si="157"/>
        <v>0</v>
      </c>
      <c r="AG814" s="117"/>
      <c r="AH814" s="117"/>
      <c r="AI814" s="117"/>
      <c r="AJ814" s="117"/>
      <c r="AK814" s="117"/>
      <c r="AL814" s="117"/>
      <c r="AM814" s="117"/>
      <c r="AN814" s="117"/>
      <c r="AO814" s="117"/>
      <c r="AP814" s="117"/>
      <c r="AQ814" s="117"/>
      <c r="AR814" s="114">
        <f>'Հ4 '!K810</f>
        <v>220415.2</v>
      </c>
      <c r="AS814" s="113">
        <f t="shared" si="158"/>
        <v>0</v>
      </c>
      <c r="AT814" s="118"/>
      <c r="AU814" s="118"/>
      <c r="AV814" s="118"/>
      <c r="AW814" s="118"/>
      <c r="AX814" s="118"/>
      <c r="AY814" s="118"/>
      <c r="AZ814" s="118"/>
      <c r="BA814" s="118"/>
      <c r="BB814" s="118"/>
      <c r="BC814" s="118"/>
      <c r="BD814" s="118"/>
      <c r="BE814" s="114">
        <f>'Հ4 '!L810</f>
        <v>220415.2</v>
      </c>
      <c r="BF814" s="113">
        <f t="shared" si="159"/>
        <v>0</v>
      </c>
      <c r="BG814" s="119"/>
      <c r="BH814" s="119"/>
      <c r="BI814" s="119"/>
      <c r="BJ814" s="119"/>
      <c r="BK814" s="119"/>
      <c r="BL814" s="119"/>
      <c r="BM814" s="119"/>
      <c r="BN814" s="119"/>
      <c r="BO814" s="119"/>
      <c r="BP814" s="119"/>
      <c r="BQ814" s="119"/>
    </row>
    <row r="815" spans="2:69" ht="43.5" hidden="1" customHeight="1" x14ac:dyDescent="0.3">
      <c r="B815" s="111"/>
      <c r="C815" s="111">
        <f>'Հ4 '!F811</f>
        <v>0</v>
      </c>
      <c r="D815" s="111" t="str">
        <f>'Հ4 '!G811</f>
        <v xml:space="preserve"> ԸՆԹԱՑԻԿ ԾԱԽՍԵՐ</v>
      </c>
      <c r="E815" s="114">
        <f>'Հ4 '!H811</f>
        <v>78483.88</v>
      </c>
      <c r="F815" s="113">
        <f t="shared" si="155"/>
        <v>0</v>
      </c>
      <c r="G815" s="115"/>
      <c r="H815" s="115"/>
      <c r="I815" s="115"/>
      <c r="J815" s="115"/>
      <c r="K815" s="115"/>
      <c r="L815" s="115"/>
      <c r="M815" s="115"/>
      <c r="N815" s="115"/>
      <c r="O815" s="115"/>
      <c r="P815" s="115"/>
      <c r="Q815" s="115"/>
      <c r="R815" s="114">
        <f>'Հ4 '!I811</f>
        <v>92126.6</v>
      </c>
      <c r="S815" s="113">
        <f t="shared" si="156"/>
        <v>0</v>
      </c>
      <c r="T815" s="116"/>
      <c r="U815" s="116"/>
      <c r="V815" s="116"/>
      <c r="W815" s="116"/>
      <c r="X815" s="116"/>
      <c r="Y815" s="116"/>
      <c r="Z815" s="116"/>
      <c r="AA815" s="116"/>
      <c r="AB815" s="116"/>
      <c r="AC815" s="116"/>
      <c r="AD815" s="116"/>
      <c r="AE815" s="114">
        <f>'Հ4 '!J811</f>
        <v>220415.2</v>
      </c>
      <c r="AF815" s="113">
        <f t="shared" si="157"/>
        <v>0</v>
      </c>
      <c r="AG815" s="117"/>
      <c r="AH815" s="117"/>
      <c r="AI815" s="117"/>
      <c r="AJ815" s="117"/>
      <c r="AK815" s="117"/>
      <c r="AL815" s="117"/>
      <c r="AM815" s="117"/>
      <c r="AN815" s="117"/>
      <c r="AO815" s="117"/>
      <c r="AP815" s="117"/>
      <c r="AQ815" s="117"/>
      <c r="AR815" s="114">
        <f>'Հ4 '!K811</f>
        <v>220415.2</v>
      </c>
      <c r="AS815" s="113">
        <f t="shared" si="158"/>
        <v>0</v>
      </c>
      <c r="AT815" s="118"/>
      <c r="AU815" s="118"/>
      <c r="AV815" s="118"/>
      <c r="AW815" s="118"/>
      <c r="AX815" s="118"/>
      <c r="AY815" s="118"/>
      <c r="AZ815" s="118"/>
      <c r="BA815" s="118"/>
      <c r="BB815" s="118"/>
      <c r="BC815" s="118"/>
      <c r="BD815" s="118"/>
      <c r="BE815" s="114">
        <f>'Հ4 '!L811</f>
        <v>220415.2</v>
      </c>
      <c r="BF815" s="113">
        <f t="shared" si="159"/>
        <v>0</v>
      </c>
      <c r="BG815" s="119"/>
      <c r="BH815" s="119"/>
      <c r="BI815" s="119"/>
      <c r="BJ815" s="119"/>
      <c r="BK815" s="119"/>
      <c r="BL815" s="119"/>
      <c r="BM815" s="119"/>
      <c r="BN815" s="119"/>
      <c r="BO815" s="119"/>
      <c r="BP815" s="119"/>
      <c r="BQ815" s="119"/>
    </row>
    <row r="816" spans="2:69" ht="43.5" hidden="1" customHeight="1" x14ac:dyDescent="0.3">
      <c r="B816" s="111"/>
      <c r="C816" s="111">
        <f>'Հ4 '!F812</f>
        <v>0</v>
      </c>
      <c r="D816" s="111" t="str">
        <f>'Հ4 '!G812</f>
        <v xml:space="preserve"> ԴՐԱՄԱՇՆՈՐՀՆԵՐ</v>
      </c>
      <c r="E816" s="114">
        <f>'Հ4 '!H812</f>
        <v>78483.88</v>
      </c>
      <c r="F816" s="113">
        <f t="shared" si="155"/>
        <v>0</v>
      </c>
      <c r="G816" s="115"/>
      <c r="H816" s="115"/>
      <c r="I816" s="115"/>
      <c r="J816" s="115"/>
      <c r="K816" s="115"/>
      <c r="L816" s="115"/>
      <c r="M816" s="115"/>
      <c r="N816" s="115"/>
      <c r="O816" s="115"/>
      <c r="P816" s="115"/>
      <c r="Q816" s="115"/>
      <c r="R816" s="114">
        <f>'Հ4 '!I812</f>
        <v>92126.6</v>
      </c>
      <c r="S816" s="113">
        <f t="shared" si="156"/>
        <v>0</v>
      </c>
      <c r="T816" s="116"/>
      <c r="U816" s="116"/>
      <c r="V816" s="116"/>
      <c r="W816" s="116"/>
      <c r="X816" s="116"/>
      <c r="Y816" s="116"/>
      <c r="Z816" s="116"/>
      <c r="AA816" s="116"/>
      <c r="AB816" s="116"/>
      <c r="AC816" s="116"/>
      <c r="AD816" s="116"/>
      <c r="AE816" s="114">
        <f>'Հ4 '!J812</f>
        <v>220415.2</v>
      </c>
      <c r="AF816" s="113">
        <f t="shared" si="157"/>
        <v>0</v>
      </c>
      <c r="AG816" s="117"/>
      <c r="AH816" s="117"/>
      <c r="AI816" s="117"/>
      <c r="AJ816" s="117"/>
      <c r="AK816" s="117"/>
      <c r="AL816" s="117"/>
      <c r="AM816" s="117"/>
      <c r="AN816" s="117"/>
      <c r="AO816" s="117"/>
      <c r="AP816" s="117"/>
      <c r="AQ816" s="117"/>
      <c r="AR816" s="114">
        <f>'Հ4 '!K812</f>
        <v>220415.2</v>
      </c>
      <c r="AS816" s="113">
        <f t="shared" si="158"/>
        <v>0</v>
      </c>
      <c r="AT816" s="118"/>
      <c r="AU816" s="118"/>
      <c r="AV816" s="118"/>
      <c r="AW816" s="118"/>
      <c r="AX816" s="118"/>
      <c r="AY816" s="118"/>
      <c r="AZ816" s="118"/>
      <c r="BA816" s="118"/>
      <c r="BB816" s="118"/>
      <c r="BC816" s="118"/>
      <c r="BD816" s="118"/>
      <c r="BE816" s="114">
        <f>'Հ4 '!L812</f>
        <v>220415.2</v>
      </c>
      <c r="BF816" s="113">
        <f t="shared" si="159"/>
        <v>0</v>
      </c>
      <c r="BG816" s="119"/>
      <c r="BH816" s="119"/>
      <c r="BI816" s="119"/>
      <c r="BJ816" s="119"/>
      <c r="BK816" s="119"/>
      <c r="BL816" s="119"/>
      <c r="BM816" s="119"/>
      <c r="BN816" s="119"/>
      <c r="BO816" s="119"/>
      <c r="BP816" s="119"/>
      <c r="BQ816" s="119"/>
    </row>
    <row r="817" spans="2:69" ht="43.5" hidden="1" customHeight="1" x14ac:dyDescent="0.3">
      <c r="B817" s="111"/>
      <c r="C817" s="111">
        <f>'Հ4 '!F813</f>
        <v>0</v>
      </c>
      <c r="D817" s="111" t="str">
        <f>'Հ4 '!G813</f>
        <v xml:space="preserve"> Ընթացիկ դրամաշնորհներ պետական հատվածի այլ մակարդակներին</v>
      </c>
      <c r="E817" s="114">
        <f>'Հ4 '!H813</f>
        <v>78483.88</v>
      </c>
      <c r="F817" s="113">
        <f t="shared" si="155"/>
        <v>0</v>
      </c>
      <c r="G817" s="115"/>
      <c r="H817" s="115"/>
      <c r="I817" s="115"/>
      <c r="J817" s="115"/>
      <c r="K817" s="115"/>
      <c r="L817" s="115"/>
      <c r="M817" s="115"/>
      <c r="N817" s="115"/>
      <c r="O817" s="115"/>
      <c r="P817" s="115"/>
      <c r="Q817" s="115"/>
      <c r="R817" s="114">
        <f>'Հ4 '!I813</f>
        <v>92126.6</v>
      </c>
      <c r="S817" s="113">
        <f t="shared" si="156"/>
        <v>0</v>
      </c>
      <c r="T817" s="116"/>
      <c r="U817" s="116"/>
      <c r="V817" s="116"/>
      <c r="W817" s="116"/>
      <c r="X817" s="116"/>
      <c r="Y817" s="116"/>
      <c r="Z817" s="116"/>
      <c r="AA817" s="116"/>
      <c r="AB817" s="116"/>
      <c r="AC817" s="116"/>
      <c r="AD817" s="116"/>
      <c r="AE817" s="114">
        <f>'Հ4 '!J813</f>
        <v>220415.2</v>
      </c>
      <c r="AF817" s="113">
        <f t="shared" si="157"/>
        <v>0</v>
      </c>
      <c r="AG817" s="117"/>
      <c r="AH817" s="117"/>
      <c r="AI817" s="117"/>
      <c r="AJ817" s="117"/>
      <c r="AK817" s="117"/>
      <c r="AL817" s="117"/>
      <c r="AM817" s="117"/>
      <c r="AN817" s="117"/>
      <c r="AO817" s="117"/>
      <c r="AP817" s="117"/>
      <c r="AQ817" s="117"/>
      <c r="AR817" s="114">
        <f>'Հ4 '!K813</f>
        <v>220415.2</v>
      </c>
      <c r="AS817" s="113">
        <f t="shared" si="158"/>
        <v>0</v>
      </c>
      <c r="AT817" s="118"/>
      <c r="AU817" s="118"/>
      <c r="AV817" s="118"/>
      <c r="AW817" s="118"/>
      <c r="AX817" s="118"/>
      <c r="AY817" s="118"/>
      <c r="AZ817" s="118"/>
      <c r="BA817" s="118"/>
      <c r="BB817" s="118"/>
      <c r="BC817" s="118"/>
      <c r="BD817" s="118"/>
      <c r="BE817" s="114">
        <f>'Հ4 '!L813</f>
        <v>220415.2</v>
      </c>
      <c r="BF817" s="113">
        <f t="shared" si="159"/>
        <v>0</v>
      </c>
      <c r="BG817" s="119"/>
      <c r="BH817" s="119"/>
      <c r="BI817" s="119"/>
      <c r="BJ817" s="119"/>
      <c r="BK817" s="119"/>
      <c r="BL817" s="119"/>
      <c r="BM817" s="119"/>
      <c r="BN817" s="119"/>
      <c r="BO817" s="119"/>
      <c r="BP817" s="119"/>
      <c r="BQ817" s="119"/>
    </row>
    <row r="818" spans="2:69" ht="43.5" hidden="1" customHeight="1" x14ac:dyDescent="0.3">
      <c r="B818" s="111"/>
      <c r="C818" s="111">
        <f>'Հ4 '!F814</f>
        <v>0</v>
      </c>
      <c r="D818" s="111" t="str">
        <f>'Հ4 '!G814</f>
        <v xml:space="preserve"> - Այլ ընթացիկ դրամաշնորհներ</v>
      </c>
      <c r="E818" s="114">
        <f>'Հ4 '!H814</f>
        <v>78483.88</v>
      </c>
      <c r="F818" s="113">
        <f t="shared" si="155"/>
        <v>0</v>
      </c>
      <c r="G818" s="115"/>
      <c r="H818" s="115"/>
      <c r="I818" s="115"/>
      <c r="J818" s="115"/>
      <c r="K818" s="115"/>
      <c r="L818" s="115"/>
      <c r="M818" s="115"/>
      <c r="N818" s="115"/>
      <c r="O818" s="115"/>
      <c r="P818" s="115"/>
      <c r="Q818" s="115"/>
      <c r="R818" s="114">
        <f>'Հ4 '!I814</f>
        <v>92126.6</v>
      </c>
      <c r="S818" s="113">
        <f t="shared" si="156"/>
        <v>0</v>
      </c>
      <c r="T818" s="116"/>
      <c r="U818" s="116"/>
      <c r="V818" s="116"/>
      <c r="W818" s="116"/>
      <c r="X818" s="116"/>
      <c r="Y818" s="116"/>
      <c r="Z818" s="116"/>
      <c r="AA818" s="116"/>
      <c r="AB818" s="116"/>
      <c r="AC818" s="116"/>
      <c r="AD818" s="116"/>
      <c r="AE818" s="114">
        <f>'Հ4 '!J814</f>
        <v>220415.2</v>
      </c>
      <c r="AF818" s="113">
        <f t="shared" si="157"/>
        <v>0</v>
      </c>
      <c r="AG818" s="117"/>
      <c r="AH818" s="117"/>
      <c r="AI818" s="117"/>
      <c r="AJ818" s="117"/>
      <c r="AK818" s="117"/>
      <c r="AL818" s="117"/>
      <c r="AM818" s="117"/>
      <c r="AN818" s="117"/>
      <c r="AO818" s="117"/>
      <c r="AP818" s="117"/>
      <c r="AQ818" s="117"/>
      <c r="AR818" s="114">
        <f>'Հ4 '!K814</f>
        <v>220415.2</v>
      </c>
      <c r="AS818" s="113">
        <f t="shared" si="158"/>
        <v>0</v>
      </c>
      <c r="AT818" s="118"/>
      <c r="AU818" s="118"/>
      <c r="AV818" s="118"/>
      <c r="AW818" s="118"/>
      <c r="AX818" s="118"/>
      <c r="AY818" s="118"/>
      <c r="AZ818" s="118"/>
      <c r="BA818" s="118"/>
      <c r="BB818" s="118"/>
      <c r="BC818" s="118"/>
      <c r="BD818" s="118"/>
      <c r="BE818" s="114">
        <f>'Հ4 '!L814</f>
        <v>220415.2</v>
      </c>
      <c r="BF818" s="113">
        <f t="shared" si="159"/>
        <v>0</v>
      </c>
      <c r="BG818" s="119"/>
      <c r="BH818" s="119"/>
      <c r="BI818" s="119"/>
      <c r="BJ818" s="119"/>
      <c r="BK818" s="119"/>
      <c r="BL818" s="119"/>
      <c r="BM818" s="119"/>
      <c r="BN818" s="119"/>
      <c r="BO818" s="119"/>
      <c r="BP818" s="119"/>
      <c r="BQ818" s="119"/>
    </row>
    <row r="819" spans="2:69" ht="43.5" customHeight="1" x14ac:dyDescent="0.3">
      <c r="B819" s="111"/>
      <c r="C819" s="111">
        <f>'Հ4 '!F815</f>
        <v>11016</v>
      </c>
      <c r="D819" s="111" t="str">
        <f>'Հ4 '!G815</f>
        <v xml:space="preserve"> Անձնական օգնականի ծառայություն</v>
      </c>
      <c r="E819" s="114">
        <f>'Հ4 '!H815</f>
        <v>0</v>
      </c>
      <c r="F819" s="113">
        <f t="shared" si="155"/>
        <v>151048.79999999999</v>
      </c>
      <c r="G819" s="115">
        <v>151048.79999999999</v>
      </c>
      <c r="H819" s="115"/>
      <c r="I819" s="115"/>
      <c r="J819" s="115"/>
      <c r="K819" s="115"/>
      <c r="L819" s="115"/>
      <c r="M819" s="115"/>
      <c r="N819" s="115"/>
      <c r="O819" s="115"/>
      <c r="P819" s="115"/>
      <c r="Q819" s="115"/>
      <c r="R819" s="114">
        <f>'Հ4 '!I815</f>
        <v>151048.79999999999</v>
      </c>
      <c r="S819" s="113">
        <f t="shared" si="156"/>
        <v>151048.79999999999</v>
      </c>
      <c r="T819" s="116">
        <v>151048.79999999999</v>
      </c>
      <c r="U819" s="116"/>
      <c r="V819" s="116"/>
      <c r="W819" s="116"/>
      <c r="X819" s="116"/>
      <c r="Y819" s="116"/>
      <c r="Z819" s="116"/>
      <c r="AA819" s="116"/>
      <c r="AB819" s="116"/>
      <c r="AC819" s="116"/>
      <c r="AD819" s="116"/>
      <c r="AE819" s="114">
        <f>'Հ4 '!J815</f>
        <v>302097.59999999998</v>
      </c>
      <c r="AF819" s="113">
        <f t="shared" si="157"/>
        <v>0</v>
      </c>
      <c r="AG819" s="117"/>
      <c r="AH819" s="117"/>
      <c r="AI819" s="117"/>
      <c r="AJ819" s="117"/>
      <c r="AK819" s="117"/>
      <c r="AL819" s="117"/>
      <c r="AM819" s="117"/>
      <c r="AN819" s="117"/>
      <c r="AO819" s="117"/>
      <c r="AP819" s="117"/>
      <c r="AQ819" s="117"/>
      <c r="AR819" s="114">
        <f>'Հ4 '!K815</f>
        <v>302097.59999999998</v>
      </c>
      <c r="AS819" s="113">
        <f t="shared" si="158"/>
        <v>0</v>
      </c>
      <c r="AT819" s="118"/>
      <c r="AU819" s="118"/>
      <c r="AV819" s="118"/>
      <c r="AW819" s="118"/>
      <c r="AX819" s="118"/>
      <c r="AY819" s="118"/>
      <c r="AZ819" s="118"/>
      <c r="BA819" s="118"/>
      <c r="BB819" s="118"/>
      <c r="BC819" s="118"/>
      <c r="BD819" s="118"/>
      <c r="BE819" s="114">
        <f>'Հ4 '!L815</f>
        <v>302097.59999999998</v>
      </c>
      <c r="BF819" s="113">
        <f t="shared" si="159"/>
        <v>0</v>
      </c>
      <c r="BG819" s="119"/>
      <c r="BH819" s="119"/>
      <c r="BI819" s="119"/>
      <c r="BJ819" s="119"/>
      <c r="BK819" s="119"/>
      <c r="BL819" s="119"/>
      <c r="BM819" s="119"/>
      <c r="BN819" s="119"/>
      <c r="BO819" s="119"/>
      <c r="BP819" s="119"/>
      <c r="BQ819" s="119"/>
    </row>
    <row r="820" spans="2:69" ht="43.5" hidden="1" customHeight="1" x14ac:dyDescent="0.3">
      <c r="B820" s="111"/>
      <c r="C820" s="111">
        <f>'Հ4 '!F816</f>
        <v>0</v>
      </c>
      <c r="D820" s="111" t="str">
        <f>'Հ4 '!G816</f>
        <v xml:space="preserve"> այդ թվում` ըստ կատարողների</v>
      </c>
      <c r="E820" s="114">
        <f>'Հ4 '!H816</f>
        <v>0</v>
      </c>
      <c r="F820" s="113">
        <f t="shared" si="155"/>
        <v>0</v>
      </c>
      <c r="G820" s="115"/>
      <c r="H820" s="115"/>
      <c r="I820" s="115"/>
      <c r="J820" s="115"/>
      <c r="K820" s="115"/>
      <c r="L820" s="115"/>
      <c r="M820" s="115"/>
      <c r="N820" s="115"/>
      <c r="O820" s="115"/>
      <c r="P820" s="115"/>
      <c r="Q820" s="115"/>
      <c r="R820" s="114">
        <f>'Հ4 '!I816</f>
        <v>0</v>
      </c>
      <c r="S820" s="113">
        <f t="shared" si="156"/>
        <v>0</v>
      </c>
      <c r="T820" s="116"/>
      <c r="U820" s="116"/>
      <c r="V820" s="116"/>
      <c r="W820" s="116"/>
      <c r="X820" s="116"/>
      <c r="Y820" s="116"/>
      <c r="Z820" s="116"/>
      <c r="AA820" s="116"/>
      <c r="AB820" s="116"/>
      <c r="AC820" s="116"/>
      <c r="AD820" s="116"/>
      <c r="AE820" s="114">
        <f>'Հ4 '!J816</f>
        <v>302097.59999999998</v>
      </c>
      <c r="AF820" s="113">
        <f t="shared" si="157"/>
        <v>0</v>
      </c>
      <c r="AG820" s="117"/>
      <c r="AH820" s="117"/>
      <c r="AI820" s="117"/>
      <c r="AJ820" s="117"/>
      <c r="AK820" s="117"/>
      <c r="AL820" s="117"/>
      <c r="AM820" s="117"/>
      <c r="AN820" s="117"/>
      <c r="AO820" s="117"/>
      <c r="AP820" s="117"/>
      <c r="AQ820" s="117"/>
      <c r="AR820" s="114">
        <f>'Հ4 '!K816</f>
        <v>302097.59999999998</v>
      </c>
      <c r="AS820" s="113">
        <f t="shared" si="158"/>
        <v>0</v>
      </c>
      <c r="AT820" s="118"/>
      <c r="AU820" s="118"/>
      <c r="AV820" s="118"/>
      <c r="AW820" s="118"/>
      <c r="AX820" s="118"/>
      <c r="AY820" s="118"/>
      <c r="AZ820" s="118"/>
      <c r="BA820" s="118"/>
      <c r="BB820" s="118"/>
      <c r="BC820" s="118"/>
      <c r="BD820" s="118"/>
      <c r="BE820" s="114">
        <f>'Հ4 '!L816</f>
        <v>302097.59999999998</v>
      </c>
      <c r="BF820" s="113">
        <f t="shared" si="159"/>
        <v>0</v>
      </c>
      <c r="BG820" s="119"/>
      <c r="BH820" s="119"/>
      <c r="BI820" s="119"/>
      <c r="BJ820" s="119"/>
      <c r="BK820" s="119"/>
      <c r="BL820" s="119"/>
      <c r="BM820" s="119"/>
      <c r="BN820" s="119"/>
      <c r="BO820" s="119"/>
      <c r="BP820" s="119"/>
      <c r="BQ820" s="119"/>
    </row>
    <row r="821" spans="2:69" ht="43.5" hidden="1" customHeight="1" x14ac:dyDescent="0.3">
      <c r="B821" s="111"/>
      <c r="C821" s="111">
        <f>'Հ4 '!F817</f>
        <v>0</v>
      </c>
      <c r="D821" s="111" t="str">
        <f>'Հ4 '!G817</f>
        <v xml:space="preserve"> ՀՀ աշխատանքի և սոցիալական հարցերի նախարարության միասնական սոցիալական ծառայություն</v>
      </c>
      <c r="E821" s="114">
        <f>'Հ4 '!H817</f>
        <v>0</v>
      </c>
      <c r="F821" s="113">
        <f t="shared" si="155"/>
        <v>0</v>
      </c>
      <c r="G821" s="115"/>
      <c r="H821" s="115"/>
      <c r="I821" s="115"/>
      <c r="J821" s="115"/>
      <c r="K821" s="115"/>
      <c r="L821" s="115"/>
      <c r="M821" s="115"/>
      <c r="N821" s="115"/>
      <c r="O821" s="115"/>
      <c r="P821" s="115"/>
      <c r="Q821" s="115"/>
      <c r="R821" s="114">
        <f>'Հ4 '!I817</f>
        <v>151048.79999999999</v>
      </c>
      <c r="S821" s="113">
        <f t="shared" si="156"/>
        <v>0</v>
      </c>
      <c r="T821" s="116"/>
      <c r="U821" s="116"/>
      <c r="V821" s="116"/>
      <c r="W821" s="116"/>
      <c r="X821" s="116"/>
      <c r="Y821" s="116"/>
      <c r="Z821" s="116"/>
      <c r="AA821" s="116"/>
      <c r="AB821" s="116"/>
      <c r="AC821" s="116"/>
      <c r="AD821" s="116"/>
      <c r="AE821" s="114">
        <f>'Հ4 '!J817</f>
        <v>302097.59999999998</v>
      </c>
      <c r="AF821" s="113">
        <f t="shared" si="157"/>
        <v>0</v>
      </c>
      <c r="AG821" s="117"/>
      <c r="AH821" s="117"/>
      <c r="AI821" s="117"/>
      <c r="AJ821" s="117"/>
      <c r="AK821" s="117"/>
      <c r="AL821" s="117"/>
      <c r="AM821" s="117"/>
      <c r="AN821" s="117"/>
      <c r="AO821" s="117"/>
      <c r="AP821" s="117"/>
      <c r="AQ821" s="117"/>
      <c r="AR821" s="114">
        <f>'Հ4 '!K817</f>
        <v>302097.59999999998</v>
      </c>
      <c r="AS821" s="113">
        <f t="shared" si="158"/>
        <v>0</v>
      </c>
      <c r="AT821" s="118"/>
      <c r="AU821" s="118"/>
      <c r="AV821" s="118"/>
      <c r="AW821" s="118"/>
      <c r="AX821" s="118"/>
      <c r="AY821" s="118"/>
      <c r="AZ821" s="118"/>
      <c r="BA821" s="118"/>
      <c r="BB821" s="118"/>
      <c r="BC821" s="118"/>
      <c r="BD821" s="118"/>
      <c r="BE821" s="114">
        <f>'Հ4 '!L817</f>
        <v>302097.59999999998</v>
      </c>
      <c r="BF821" s="113">
        <f t="shared" si="159"/>
        <v>0</v>
      </c>
      <c r="BG821" s="119"/>
      <c r="BH821" s="119"/>
      <c r="BI821" s="119"/>
      <c r="BJ821" s="119"/>
      <c r="BK821" s="119"/>
      <c r="BL821" s="119"/>
      <c r="BM821" s="119"/>
      <c r="BN821" s="119"/>
      <c r="BO821" s="119"/>
      <c r="BP821" s="119"/>
      <c r="BQ821" s="119"/>
    </row>
    <row r="822" spans="2:69" ht="43.5" hidden="1" customHeight="1" x14ac:dyDescent="0.3">
      <c r="B822" s="111"/>
      <c r="C822" s="111">
        <f>'Հ4 '!F818</f>
        <v>0</v>
      </c>
      <c r="D822" s="111" t="str">
        <f>'Հ4 '!G818</f>
        <v xml:space="preserve"> այդ թվում` բյուջետային ծախսերի տնտեսագիտական դասակարգման հոդվածներ</v>
      </c>
      <c r="E822" s="114">
        <f>'Հ4 '!H818</f>
        <v>0</v>
      </c>
      <c r="F822" s="113">
        <f t="shared" si="155"/>
        <v>0</v>
      </c>
      <c r="G822" s="115"/>
      <c r="H822" s="115"/>
      <c r="I822" s="115"/>
      <c r="J822" s="115"/>
      <c r="K822" s="115"/>
      <c r="L822" s="115"/>
      <c r="M822" s="115"/>
      <c r="N822" s="115"/>
      <c r="O822" s="115"/>
      <c r="P822" s="115"/>
      <c r="Q822" s="115"/>
      <c r="R822" s="114">
        <f>'Հ4 '!I818</f>
        <v>0</v>
      </c>
      <c r="S822" s="113">
        <f t="shared" si="156"/>
        <v>0</v>
      </c>
      <c r="T822" s="116"/>
      <c r="U822" s="116"/>
      <c r="V822" s="116"/>
      <c r="W822" s="116"/>
      <c r="X822" s="116"/>
      <c r="Y822" s="116"/>
      <c r="Z822" s="116"/>
      <c r="AA822" s="116"/>
      <c r="AB822" s="116"/>
      <c r="AC822" s="116"/>
      <c r="AD822" s="116"/>
      <c r="AE822" s="114">
        <f>'Հ4 '!J818</f>
        <v>302097.59999999998</v>
      </c>
      <c r="AF822" s="113">
        <f t="shared" si="157"/>
        <v>0</v>
      </c>
      <c r="AG822" s="117"/>
      <c r="AH822" s="117"/>
      <c r="AI822" s="117"/>
      <c r="AJ822" s="117"/>
      <c r="AK822" s="117"/>
      <c r="AL822" s="117"/>
      <c r="AM822" s="117"/>
      <c r="AN822" s="117"/>
      <c r="AO822" s="117"/>
      <c r="AP822" s="117"/>
      <c r="AQ822" s="117"/>
      <c r="AR822" s="114">
        <f>'Հ4 '!K818</f>
        <v>302097.59999999998</v>
      </c>
      <c r="AS822" s="113">
        <f t="shared" si="158"/>
        <v>0</v>
      </c>
      <c r="AT822" s="118"/>
      <c r="AU822" s="118"/>
      <c r="AV822" s="118"/>
      <c r="AW822" s="118"/>
      <c r="AX822" s="118"/>
      <c r="AY822" s="118"/>
      <c r="AZ822" s="118"/>
      <c r="BA822" s="118"/>
      <c r="BB822" s="118"/>
      <c r="BC822" s="118"/>
      <c r="BD822" s="118"/>
      <c r="BE822" s="114">
        <f>'Հ4 '!L818</f>
        <v>302097.59999999998</v>
      </c>
      <c r="BF822" s="113">
        <f t="shared" si="159"/>
        <v>0</v>
      </c>
      <c r="BG822" s="119"/>
      <c r="BH822" s="119"/>
      <c r="BI822" s="119"/>
      <c r="BJ822" s="119"/>
      <c r="BK822" s="119"/>
      <c r="BL822" s="119"/>
      <c r="BM822" s="119"/>
      <c r="BN822" s="119"/>
      <c r="BO822" s="119"/>
      <c r="BP822" s="119"/>
      <c r="BQ822" s="119"/>
    </row>
    <row r="823" spans="2:69" ht="43.5" hidden="1" customHeight="1" x14ac:dyDescent="0.3">
      <c r="B823" s="111"/>
      <c r="C823" s="111">
        <f>'Հ4 '!F819</f>
        <v>0</v>
      </c>
      <c r="D823" s="111" t="str">
        <f>'Հ4 '!G819</f>
        <v xml:space="preserve"> ԸՆԴԱՄԵՆԸ ԾԱԽՍԵՐ</v>
      </c>
      <c r="E823" s="114">
        <f>'Հ4 '!H819</f>
        <v>0</v>
      </c>
      <c r="F823" s="113">
        <f t="shared" si="155"/>
        <v>0</v>
      </c>
      <c r="G823" s="115"/>
      <c r="H823" s="115"/>
      <c r="I823" s="115"/>
      <c r="J823" s="115"/>
      <c r="K823" s="115"/>
      <c r="L823" s="115"/>
      <c r="M823" s="115"/>
      <c r="N823" s="115"/>
      <c r="O823" s="115"/>
      <c r="P823" s="115"/>
      <c r="Q823" s="115"/>
      <c r="R823" s="114">
        <f>'Հ4 '!I819</f>
        <v>151048.79999999999</v>
      </c>
      <c r="S823" s="113">
        <f t="shared" si="156"/>
        <v>0</v>
      </c>
      <c r="T823" s="116"/>
      <c r="U823" s="116"/>
      <c r="V823" s="116"/>
      <c r="W823" s="116"/>
      <c r="X823" s="116"/>
      <c r="Y823" s="116"/>
      <c r="Z823" s="116"/>
      <c r="AA823" s="116"/>
      <c r="AB823" s="116"/>
      <c r="AC823" s="116"/>
      <c r="AD823" s="116"/>
      <c r="AE823" s="114">
        <f>'Հ4 '!J819</f>
        <v>302097.59999999998</v>
      </c>
      <c r="AF823" s="113">
        <f t="shared" si="157"/>
        <v>0</v>
      </c>
      <c r="AG823" s="117"/>
      <c r="AH823" s="117"/>
      <c r="AI823" s="117"/>
      <c r="AJ823" s="117"/>
      <c r="AK823" s="117"/>
      <c r="AL823" s="117"/>
      <c r="AM823" s="117"/>
      <c r="AN823" s="117"/>
      <c r="AO823" s="117"/>
      <c r="AP823" s="117"/>
      <c r="AQ823" s="117"/>
      <c r="AR823" s="114">
        <f>'Հ4 '!K819</f>
        <v>302097.59999999998</v>
      </c>
      <c r="AS823" s="113">
        <f t="shared" si="158"/>
        <v>0</v>
      </c>
      <c r="AT823" s="118"/>
      <c r="AU823" s="118"/>
      <c r="AV823" s="118"/>
      <c r="AW823" s="118"/>
      <c r="AX823" s="118"/>
      <c r="AY823" s="118"/>
      <c r="AZ823" s="118"/>
      <c r="BA823" s="118"/>
      <c r="BB823" s="118"/>
      <c r="BC823" s="118"/>
      <c r="BD823" s="118"/>
      <c r="BE823" s="114">
        <f>'Հ4 '!L819</f>
        <v>302097.59999999998</v>
      </c>
      <c r="BF823" s="113">
        <f t="shared" si="159"/>
        <v>0</v>
      </c>
      <c r="BG823" s="119"/>
      <c r="BH823" s="119"/>
      <c r="BI823" s="119"/>
      <c r="BJ823" s="119"/>
      <c r="BK823" s="119"/>
      <c r="BL823" s="119"/>
      <c r="BM823" s="119"/>
      <c r="BN823" s="119"/>
      <c r="BO823" s="119"/>
      <c r="BP823" s="119"/>
      <c r="BQ823" s="119"/>
    </row>
    <row r="824" spans="2:69" ht="43.5" hidden="1" customHeight="1" x14ac:dyDescent="0.3">
      <c r="B824" s="111"/>
      <c r="C824" s="111">
        <f>'Հ4 '!F820</f>
        <v>0</v>
      </c>
      <c r="D824" s="111" t="str">
        <f>'Հ4 '!G820</f>
        <v xml:space="preserve"> ԸՆԹԱՑԻԿ ԾԱԽՍԵՐ</v>
      </c>
      <c r="E824" s="114">
        <f>'Հ4 '!H820</f>
        <v>0</v>
      </c>
      <c r="F824" s="113">
        <f t="shared" si="155"/>
        <v>0</v>
      </c>
      <c r="G824" s="115"/>
      <c r="H824" s="115"/>
      <c r="I824" s="115"/>
      <c r="J824" s="115"/>
      <c r="K824" s="115"/>
      <c r="L824" s="115"/>
      <c r="M824" s="115"/>
      <c r="N824" s="115"/>
      <c r="O824" s="115"/>
      <c r="P824" s="115"/>
      <c r="Q824" s="115"/>
      <c r="R824" s="114">
        <f>'Հ4 '!I820</f>
        <v>151048.79999999999</v>
      </c>
      <c r="S824" s="113">
        <f t="shared" si="156"/>
        <v>0</v>
      </c>
      <c r="T824" s="116"/>
      <c r="U824" s="116"/>
      <c r="V824" s="116"/>
      <c r="W824" s="116"/>
      <c r="X824" s="116"/>
      <c r="Y824" s="116"/>
      <c r="Z824" s="116"/>
      <c r="AA824" s="116"/>
      <c r="AB824" s="116"/>
      <c r="AC824" s="116"/>
      <c r="AD824" s="116"/>
      <c r="AE824" s="114">
        <f>'Հ4 '!J820</f>
        <v>302097.59999999998</v>
      </c>
      <c r="AF824" s="113">
        <f t="shared" si="157"/>
        <v>0</v>
      </c>
      <c r="AG824" s="117"/>
      <c r="AH824" s="117"/>
      <c r="AI824" s="117"/>
      <c r="AJ824" s="117"/>
      <c r="AK824" s="117"/>
      <c r="AL824" s="117"/>
      <c r="AM824" s="117"/>
      <c r="AN824" s="117"/>
      <c r="AO824" s="117"/>
      <c r="AP824" s="117"/>
      <c r="AQ824" s="117"/>
      <c r="AR824" s="114">
        <f>'Հ4 '!K820</f>
        <v>302097.59999999998</v>
      </c>
      <c r="AS824" s="113">
        <f t="shared" si="158"/>
        <v>0</v>
      </c>
      <c r="AT824" s="118"/>
      <c r="AU824" s="118"/>
      <c r="AV824" s="118"/>
      <c r="AW824" s="118"/>
      <c r="AX824" s="118"/>
      <c r="AY824" s="118"/>
      <c r="AZ824" s="118"/>
      <c r="BA824" s="118"/>
      <c r="BB824" s="118"/>
      <c r="BC824" s="118"/>
      <c r="BD824" s="118"/>
      <c r="BE824" s="114">
        <f>'Հ4 '!L820</f>
        <v>302097.59999999998</v>
      </c>
      <c r="BF824" s="113">
        <f t="shared" si="159"/>
        <v>0</v>
      </c>
      <c r="BG824" s="119"/>
      <c r="BH824" s="119"/>
      <c r="BI824" s="119"/>
      <c r="BJ824" s="119"/>
      <c r="BK824" s="119"/>
      <c r="BL824" s="119"/>
      <c r="BM824" s="119"/>
      <c r="BN824" s="119"/>
      <c r="BO824" s="119"/>
      <c r="BP824" s="119"/>
      <c r="BQ824" s="119"/>
    </row>
    <row r="825" spans="2:69" ht="43.5" hidden="1" customHeight="1" x14ac:dyDescent="0.3">
      <c r="B825" s="111"/>
      <c r="C825" s="111">
        <f>'Հ4 '!F821</f>
        <v>0</v>
      </c>
      <c r="D825" s="111" t="str">
        <f>'Հ4 '!G821</f>
        <v xml:space="preserve"> ՍՈՑԻԱԼԱԿԱՆ  ՆՊԱՍՏՆԵՐ ԵՎ ԿԵՆՍԱԹՈՇԱԿՆԵՐ</v>
      </c>
      <c r="E825" s="114">
        <f>'Հ4 '!H821</f>
        <v>0</v>
      </c>
      <c r="F825" s="113">
        <f t="shared" si="155"/>
        <v>0</v>
      </c>
      <c r="G825" s="115"/>
      <c r="H825" s="115"/>
      <c r="I825" s="115"/>
      <c r="J825" s="115"/>
      <c r="K825" s="115"/>
      <c r="L825" s="115"/>
      <c r="M825" s="115"/>
      <c r="N825" s="115"/>
      <c r="O825" s="115"/>
      <c r="P825" s="115"/>
      <c r="Q825" s="115"/>
      <c r="R825" s="114">
        <f>'Հ4 '!I821</f>
        <v>151048.79999999999</v>
      </c>
      <c r="S825" s="113">
        <f t="shared" si="156"/>
        <v>0</v>
      </c>
      <c r="T825" s="116"/>
      <c r="U825" s="116"/>
      <c r="V825" s="116"/>
      <c r="W825" s="116"/>
      <c r="X825" s="116"/>
      <c r="Y825" s="116"/>
      <c r="Z825" s="116"/>
      <c r="AA825" s="116"/>
      <c r="AB825" s="116"/>
      <c r="AC825" s="116"/>
      <c r="AD825" s="116"/>
      <c r="AE825" s="114">
        <f>'Հ4 '!J821</f>
        <v>302097.59999999998</v>
      </c>
      <c r="AF825" s="113">
        <f t="shared" si="157"/>
        <v>0</v>
      </c>
      <c r="AG825" s="117"/>
      <c r="AH825" s="117"/>
      <c r="AI825" s="117"/>
      <c r="AJ825" s="117"/>
      <c r="AK825" s="117"/>
      <c r="AL825" s="117"/>
      <c r="AM825" s="117"/>
      <c r="AN825" s="117"/>
      <c r="AO825" s="117"/>
      <c r="AP825" s="117"/>
      <c r="AQ825" s="117"/>
      <c r="AR825" s="114">
        <f>'Հ4 '!K821</f>
        <v>302097.59999999998</v>
      </c>
      <c r="AS825" s="113">
        <f t="shared" si="158"/>
        <v>0</v>
      </c>
      <c r="AT825" s="118"/>
      <c r="AU825" s="118"/>
      <c r="AV825" s="118"/>
      <c r="AW825" s="118"/>
      <c r="AX825" s="118"/>
      <c r="AY825" s="118"/>
      <c r="AZ825" s="118"/>
      <c r="BA825" s="118"/>
      <c r="BB825" s="118"/>
      <c r="BC825" s="118"/>
      <c r="BD825" s="118"/>
      <c r="BE825" s="114">
        <f>'Հ4 '!L821</f>
        <v>302097.59999999998</v>
      </c>
      <c r="BF825" s="113">
        <f t="shared" si="159"/>
        <v>0</v>
      </c>
      <c r="BG825" s="119"/>
      <c r="BH825" s="119"/>
      <c r="BI825" s="119"/>
      <c r="BJ825" s="119"/>
      <c r="BK825" s="119"/>
      <c r="BL825" s="119"/>
      <c r="BM825" s="119"/>
      <c r="BN825" s="119"/>
      <c r="BO825" s="119"/>
      <c r="BP825" s="119"/>
      <c r="BQ825" s="119"/>
    </row>
    <row r="826" spans="2:69" ht="43.5" hidden="1" customHeight="1" x14ac:dyDescent="0.3">
      <c r="B826" s="111"/>
      <c r="C826" s="111">
        <f>'Հ4 '!F822</f>
        <v>0</v>
      </c>
      <c r="D826" s="111" t="str">
        <f>'Հ4 '!G822</f>
        <v xml:space="preserve"> Սոցիալական օգնության դրամական արտահայտությամբ նպաստներ (բյուջեից)</v>
      </c>
      <c r="E826" s="114">
        <f>'Հ4 '!H822</f>
        <v>0</v>
      </c>
      <c r="F826" s="113">
        <f t="shared" si="155"/>
        <v>0</v>
      </c>
      <c r="G826" s="115"/>
      <c r="H826" s="115"/>
      <c r="I826" s="115"/>
      <c r="J826" s="115"/>
      <c r="K826" s="115"/>
      <c r="L826" s="115"/>
      <c r="M826" s="115"/>
      <c r="N826" s="115"/>
      <c r="O826" s="115"/>
      <c r="P826" s="115"/>
      <c r="Q826" s="115"/>
      <c r="R826" s="114">
        <f>'Հ4 '!I822</f>
        <v>151048.79999999999</v>
      </c>
      <c r="S826" s="113">
        <f t="shared" si="156"/>
        <v>0</v>
      </c>
      <c r="T826" s="116"/>
      <c r="U826" s="116"/>
      <c r="V826" s="116"/>
      <c r="W826" s="116"/>
      <c r="X826" s="116"/>
      <c r="Y826" s="116"/>
      <c r="Z826" s="116"/>
      <c r="AA826" s="116"/>
      <c r="AB826" s="116"/>
      <c r="AC826" s="116"/>
      <c r="AD826" s="116"/>
      <c r="AE826" s="114">
        <f>'Հ4 '!J822</f>
        <v>302097.59999999998</v>
      </c>
      <c r="AF826" s="113">
        <f t="shared" si="157"/>
        <v>0</v>
      </c>
      <c r="AG826" s="117"/>
      <c r="AH826" s="117"/>
      <c r="AI826" s="117"/>
      <c r="AJ826" s="117"/>
      <c r="AK826" s="117"/>
      <c r="AL826" s="117"/>
      <c r="AM826" s="117"/>
      <c r="AN826" s="117"/>
      <c r="AO826" s="117"/>
      <c r="AP826" s="117"/>
      <c r="AQ826" s="117"/>
      <c r="AR826" s="114">
        <f>'Հ4 '!K822</f>
        <v>302097.59999999998</v>
      </c>
      <c r="AS826" s="113">
        <f t="shared" si="158"/>
        <v>0</v>
      </c>
      <c r="AT826" s="118"/>
      <c r="AU826" s="118"/>
      <c r="AV826" s="118"/>
      <c r="AW826" s="118"/>
      <c r="AX826" s="118"/>
      <c r="AY826" s="118"/>
      <c r="AZ826" s="118"/>
      <c r="BA826" s="118"/>
      <c r="BB826" s="118"/>
      <c r="BC826" s="118"/>
      <c r="BD826" s="118"/>
      <c r="BE826" s="114">
        <f>'Հ4 '!L822</f>
        <v>302097.59999999998</v>
      </c>
      <c r="BF826" s="113">
        <f t="shared" si="159"/>
        <v>0</v>
      </c>
      <c r="BG826" s="119"/>
      <c r="BH826" s="119"/>
      <c r="BI826" s="119"/>
      <c r="BJ826" s="119"/>
      <c r="BK826" s="119"/>
      <c r="BL826" s="119"/>
      <c r="BM826" s="119"/>
      <c r="BN826" s="119"/>
      <c r="BO826" s="119"/>
      <c r="BP826" s="119"/>
      <c r="BQ826" s="119"/>
    </row>
    <row r="827" spans="2:69" ht="43.5" hidden="1" customHeight="1" x14ac:dyDescent="0.3">
      <c r="B827" s="111"/>
      <c r="C827" s="111">
        <f>'Հ4 '!F823</f>
        <v>0</v>
      </c>
      <c r="D827" s="111" t="str">
        <f>'Հ4 '!G823</f>
        <v xml:space="preserve"> - Այլ նպաստներ բյուջեից</v>
      </c>
      <c r="E827" s="114">
        <f>'Հ4 '!H823</f>
        <v>0</v>
      </c>
      <c r="F827" s="113">
        <f t="shared" si="155"/>
        <v>0</v>
      </c>
      <c r="G827" s="115"/>
      <c r="H827" s="115"/>
      <c r="I827" s="115"/>
      <c r="J827" s="115"/>
      <c r="K827" s="115"/>
      <c r="L827" s="115"/>
      <c r="M827" s="115"/>
      <c r="N827" s="115"/>
      <c r="O827" s="115"/>
      <c r="P827" s="115"/>
      <c r="Q827" s="115"/>
      <c r="R827" s="114">
        <f>'Հ4 '!I823</f>
        <v>151048.79999999999</v>
      </c>
      <c r="S827" s="113">
        <f t="shared" si="156"/>
        <v>0</v>
      </c>
      <c r="T827" s="116"/>
      <c r="U827" s="116"/>
      <c r="V827" s="116"/>
      <c r="W827" s="116"/>
      <c r="X827" s="116"/>
      <c r="Y827" s="116"/>
      <c r="Z827" s="116"/>
      <c r="AA827" s="116"/>
      <c r="AB827" s="116"/>
      <c r="AC827" s="116"/>
      <c r="AD827" s="116"/>
      <c r="AE827" s="114">
        <f>'Հ4 '!J823</f>
        <v>302097.59999999998</v>
      </c>
      <c r="AF827" s="113">
        <f t="shared" si="157"/>
        <v>0</v>
      </c>
      <c r="AG827" s="117"/>
      <c r="AH827" s="117"/>
      <c r="AI827" s="117"/>
      <c r="AJ827" s="117"/>
      <c r="AK827" s="117"/>
      <c r="AL827" s="117"/>
      <c r="AM827" s="117"/>
      <c r="AN827" s="117"/>
      <c r="AO827" s="117"/>
      <c r="AP827" s="117"/>
      <c r="AQ827" s="117"/>
      <c r="AR827" s="114">
        <f>'Հ4 '!K823</f>
        <v>302097.59999999998</v>
      </c>
      <c r="AS827" s="113">
        <f t="shared" si="158"/>
        <v>0</v>
      </c>
      <c r="AT827" s="118"/>
      <c r="AU827" s="118"/>
      <c r="AV827" s="118"/>
      <c r="AW827" s="118"/>
      <c r="AX827" s="118"/>
      <c r="AY827" s="118"/>
      <c r="AZ827" s="118"/>
      <c r="BA827" s="118"/>
      <c r="BB827" s="118"/>
      <c r="BC827" s="118"/>
      <c r="BD827" s="118"/>
      <c r="BE827" s="114">
        <f>'Հ4 '!L823</f>
        <v>302097.59999999998</v>
      </c>
      <c r="BF827" s="113">
        <f t="shared" si="159"/>
        <v>0</v>
      </c>
      <c r="BG827" s="119"/>
      <c r="BH827" s="119"/>
      <c r="BI827" s="119"/>
      <c r="BJ827" s="119"/>
      <c r="BK827" s="119"/>
      <c r="BL827" s="119"/>
      <c r="BM827" s="119"/>
      <c r="BN827" s="119"/>
      <c r="BO827" s="119"/>
      <c r="BP827" s="119"/>
      <c r="BQ827" s="119"/>
    </row>
    <row r="828" spans="2:69" ht="60" customHeight="1" x14ac:dyDescent="0.3">
      <c r="B828" s="111"/>
      <c r="C828" s="111" t="str">
        <f>'Հ4 '!F824</f>
        <v xml:space="preserve"> 12001</v>
      </c>
      <c r="D828" s="111" t="str">
        <f>'Հ4 '!G824</f>
        <v xml:space="preserve"> Պետական հավաստագրերով աջակցող միջոցների տրամադրում</v>
      </c>
      <c r="E828" s="114">
        <f>'Հ4 '!H824</f>
        <v>1765811.89</v>
      </c>
      <c r="F828" s="113">
        <f t="shared" si="155"/>
        <v>1765811.9</v>
      </c>
      <c r="G828" s="115">
        <v>1765811.9</v>
      </c>
      <c r="H828" s="115"/>
      <c r="I828" s="115"/>
      <c r="J828" s="115"/>
      <c r="K828" s="115"/>
      <c r="L828" s="115"/>
      <c r="M828" s="115"/>
      <c r="N828" s="115"/>
      <c r="O828" s="115"/>
      <c r="P828" s="115"/>
      <c r="Q828" s="115"/>
      <c r="R828" s="114">
        <f>'Հ4 '!I824</f>
        <v>1823419.2</v>
      </c>
      <c r="S828" s="113">
        <f t="shared" si="156"/>
        <v>1823419.2</v>
      </c>
      <c r="T828" s="116">
        <v>1823419.2</v>
      </c>
      <c r="U828" s="116"/>
      <c r="V828" s="116"/>
      <c r="W828" s="116"/>
      <c r="X828" s="116"/>
      <c r="Y828" s="116"/>
      <c r="Z828" s="116"/>
      <c r="AA828" s="116"/>
      <c r="AB828" s="116"/>
      <c r="AC828" s="116"/>
      <c r="AD828" s="116"/>
      <c r="AE828" s="114">
        <f>'Հ4 '!J824</f>
        <v>1924341.4</v>
      </c>
      <c r="AF828" s="113">
        <f t="shared" si="157"/>
        <v>0</v>
      </c>
      <c r="AG828" s="117"/>
      <c r="AH828" s="117"/>
      <c r="AI828" s="117"/>
      <c r="AJ828" s="117"/>
      <c r="AK828" s="117"/>
      <c r="AL828" s="117"/>
      <c r="AM828" s="117"/>
      <c r="AN828" s="117"/>
      <c r="AO828" s="117"/>
      <c r="AP828" s="117"/>
      <c r="AQ828" s="117"/>
      <c r="AR828" s="114">
        <f>'Հ4 '!K824</f>
        <v>2045010.5</v>
      </c>
      <c r="AS828" s="113">
        <f t="shared" si="158"/>
        <v>0</v>
      </c>
      <c r="AT828" s="118"/>
      <c r="AU828" s="118"/>
      <c r="AV828" s="118"/>
      <c r="AW828" s="118"/>
      <c r="AX828" s="118"/>
      <c r="AY828" s="118"/>
      <c r="AZ828" s="118"/>
      <c r="BA828" s="118"/>
      <c r="BB828" s="118"/>
      <c r="BC828" s="118"/>
      <c r="BD828" s="118"/>
      <c r="BE828" s="114">
        <f>'Հ4 '!L824</f>
        <v>2092555.5</v>
      </c>
      <c r="BF828" s="113">
        <f t="shared" si="159"/>
        <v>0</v>
      </c>
      <c r="BG828" s="119"/>
      <c r="BH828" s="119"/>
      <c r="BI828" s="119"/>
      <c r="BJ828" s="119"/>
      <c r="BK828" s="119"/>
      <c r="BL828" s="119"/>
      <c r="BM828" s="119"/>
      <c r="BN828" s="119"/>
      <c r="BO828" s="119"/>
      <c r="BP828" s="119"/>
      <c r="BQ828" s="119"/>
    </row>
    <row r="829" spans="2:69" ht="43.5" hidden="1" customHeight="1" x14ac:dyDescent="0.3">
      <c r="B829" s="111"/>
      <c r="C829" s="111">
        <f>'Հ4 '!F825</f>
        <v>0</v>
      </c>
      <c r="D829" s="111" t="str">
        <f>'Հ4 '!G825</f>
        <v xml:space="preserve"> այդ թվում` ըստ կատարողների</v>
      </c>
      <c r="E829" s="114">
        <f>'Հ4 '!H825</f>
        <v>0</v>
      </c>
      <c r="F829" s="113">
        <f t="shared" si="155"/>
        <v>0</v>
      </c>
      <c r="G829" s="115"/>
      <c r="H829" s="115"/>
      <c r="I829" s="115"/>
      <c r="J829" s="115"/>
      <c r="K829" s="115"/>
      <c r="L829" s="115"/>
      <c r="M829" s="115"/>
      <c r="N829" s="115"/>
      <c r="O829" s="115"/>
      <c r="P829" s="115"/>
      <c r="Q829" s="115"/>
      <c r="R829" s="114">
        <f>'Հ4 '!I825</f>
        <v>0</v>
      </c>
      <c r="S829" s="113">
        <f t="shared" si="156"/>
        <v>0</v>
      </c>
      <c r="T829" s="116"/>
      <c r="U829" s="116"/>
      <c r="V829" s="116"/>
      <c r="W829" s="116"/>
      <c r="X829" s="116"/>
      <c r="Y829" s="116"/>
      <c r="Z829" s="116"/>
      <c r="AA829" s="116"/>
      <c r="AB829" s="116"/>
      <c r="AC829" s="116"/>
      <c r="AD829" s="116"/>
      <c r="AE829" s="114">
        <f>'Հ4 '!J825</f>
        <v>0</v>
      </c>
      <c r="AF829" s="113">
        <f t="shared" si="157"/>
        <v>0</v>
      </c>
      <c r="AG829" s="117"/>
      <c r="AH829" s="117"/>
      <c r="AI829" s="117"/>
      <c r="AJ829" s="117"/>
      <c r="AK829" s="117"/>
      <c r="AL829" s="117"/>
      <c r="AM829" s="117"/>
      <c r="AN829" s="117"/>
      <c r="AO829" s="117"/>
      <c r="AP829" s="117"/>
      <c r="AQ829" s="117"/>
      <c r="AR829" s="114">
        <f>'Հ4 '!K825</f>
        <v>0</v>
      </c>
      <c r="AS829" s="113">
        <f t="shared" si="158"/>
        <v>0</v>
      </c>
      <c r="AT829" s="118"/>
      <c r="AU829" s="118"/>
      <c r="AV829" s="118"/>
      <c r="AW829" s="118"/>
      <c r="AX829" s="118"/>
      <c r="AY829" s="118"/>
      <c r="AZ829" s="118"/>
      <c r="BA829" s="118"/>
      <c r="BB829" s="118"/>
      <c r="BC829" s="118"/>
      <c r="BD829" s="118"/>
      <c r="BE829" s="114">
        <f>'Հ4 '!L825</f>
        <v>0</v>
      </c>
      <c r="BF829" s="113">
        <f t="shared" si="159"/>
        <v>0</v>
      </c>
      <c r="BG829" s="119"/>
      <c r="BH829" s="119"/>
      <c r="BI829" s="119"/>
      <c r="BJ829" s="119"/>
      <c r="BK829" s="119"/>
      <c r="BL829" s="119"/>
      <c r="BM829" s="119"/>
      <c r="BN829" s="119"/>
      <c r="BO829" s="119"/>
      <c r="BP829" s="119"/>
      <c r="BQ829" s="119"/>
    </row>
    <row r="830" spans="2:69" ht="43.5" hidden="1" customHeight="1" x14ac:dyDescent="0.3">
      <c r="B830" s="111"/>
      <c r="C830" s="111">
        <f>'Հ4 '!F826</f>
        <v>0</v>
      </c>
      <c r="D830" s="111" t="str">
        <f>'Հ4 '!G826</f>
        <v xml:space="preserve"> ՀՀ  աշխատանքի և սոցիալական հարցերի նախարարություն</v>
      </c>
      <c r="E830" s="114">
        <f>'Հ4 '!H826</f>
        <v>1765811.89</v>
      </c>
      <c r="F830" s="113">
        <f t="shared" si="155"/>
        <v>0</v>
      </c>
      <c r="G830" s="115"/>
      <c r="H830" s="115"/>
      <c r="I830" s="115"/>
      <c r="J830" s="115"/>
      <c r="K830" s="115"/>
      <c r="L830" s="115"/>
      <c r="M830" s="115"/>
      <c r="N830" s="115"/>
      <c r="O830" s="115"/>
      <c r="P830" s="115"/>
      <c r="Q830" s="115"/>
      <c r="R830" s="114">
        <f>'Հ4 '!I826</f>
        <v>1823419.2</v>
      </c>
      <c r="S830" s="113">
        <f t="shared" si="156"/>
        <v>0</v>
      </c>
      <c r="T830" s="116"/>
      <c r="U830" s="116"/>
      <c r="V830" s="116"/>
      <c r="W830" s="116"/>
      <c r="X830" s="116"/>
      <c r="Y830" s="116"/>
      <c r="Z830" s="116"/>
      <c r="AA830" s="116"/>
      <c r="AB830" s="116"/>
      <c r="AC830" s="116"/>
      <c r="AD830" s="116"/>
      <c r="AE830" s="114">
        <f>'Հ4 '!J826</f>
        <v>1924341.4</v>
      </c>
      <c r="AF830" s="113">
        <f t="shared" si="157"/>
        <v>0</v>
      </c>
      <c r="AG830" s="117"/>
      <c r="AH830" s="117"/>
      <c r="AI830" s="117"/>
      <c r="AJ830" s="117"/>
      <c r="AK830" s="117"/>
      <c r="AL830" s="117"/>
      <c r="AM830" s="117"/>
      <c r="AN830" s="117"/>
      <c r="AO830" s="117"/>
      <c r="AP830" s="117"/>
      <c r="AQ830" s="117"/>
      <c r="AR830" s="114">
        <f>'Հ4 '!K826</f>
        <v>2045010.5</v>
      </c>
      <c r="AS830" s="113">
        <f t="shared" si="158"/>
        <v>0</v>
      </c>
      <c r="AT830" s="118"/>
      <c r="AU830" s="118"/>
      <c r="AV830" s="118"/>
      <c r="AW830" s="118"/>
      <c r="AX830" s="118"/>
      <c r="AY830" s="118"/>
      <c r="AZ830" s="118"/>
      <c r="BA830" s="118"/>
      <c r="BB830" s="118"/>
      <c r="BC830" s="118"/>
      <c r="BD830" s="118"/>
      <c r="BE830" s="114">
        <f>'Հ4 '!L826</f>
        <v>2092555.5</v>
      </c>
      <c r="BF830" s="113">
        <f t="shared" si="159"/>
        <v>0</v>
      </c>
      <c r="BG830" s="119"/>
      <c r="BH830" s="119"/>
      <c r="BI830" s="119"/>
      <c r="BJ830" s="119"/>
      <c r="BK830" s="119"/>
      <c r="BL830" s="119"/>
      <c r="BM830" s="119"/>
      <c r="BN830" s="119"/>
      <c r="BO830" s="119"/>
      <c r="BP830" s="119"/>
      <c r="BQ830" s="119"/>
    </row>
    <row r="831" spans="2:69" ht="43.5" hidden="1" customHeight="1" x14ac:dyDescent="0.3">
      <c r="B831" s="111"/>
      <c r="C831" s="111">
        <f>'Հ4 '!F827</f>
        <v>0</v>
      </c>
      <c r="D831" s="111" t="str">
        <f>'Հ4 '!G827</f>
        <v xml:space="preserve"> այդ թվում` բյուջետային ծախսերի տնտեսագիտական դասակարգման հոդվածներ</v>
      </c>
      <c r="E831" s="114">
        <f>'Հ4 '!H827</f>
        <v>0</v>
      </c>
      <c r="F831" s="113">
        <f t="shared" si="155"/>
        <v>0</v>
      </c>
      <c r="G831" s="115"/>
      <c r="H831" s="115"/>
      <c r="I831" s="115"/>
      <c r="J831" s="115"/>
      <c r="K831" s="115"/>
      <c r="L831" s="115"/>
      <c r="M831" s="115"/>
      <c r="N831" s="115"/>
      <c r="O831" s="115"/>
      <c r="P831" s="115"/>
      <c r="Q831" s="115"/>
      <c r="R831" s="114">
        <f>'Հ4 '!I827</f>
        <v>0</v>
      </c>
      <c r="S831" s="113">
        <f t="shared" si="156"/>
        <v>0</v>
      </c>
      <c r="T831" s="116"/>
      <c r="U831" s="116"/>
      <c r="V831" s="116"/>
      <c r="W831" s="116"/>
      <c r="X831" s="116"/>
      <c r="Y831" s="116"/>
      <c r="Z831" s="116"/>
      <c r="AA831" s="116"/>
      <c r="AB831" s="116"/>
      <c r="AC831" s="116"/>
      <c r="AD831" s="116"/>
      <c r="AE831" s="114">
        <f>'Հ4 '!J827</f>
        <v>0</v>
      </c>
      <c r="AF831" s="113">
        <f t="shared" si="157"/>
        <v>0</v>
      </c>
      <c r="AG831" s="117"/>
      <c r="AH831" s="117"/>
      <c r="AI831" s="117"/>
      <c r="AJ831" s="117"/>
      <c r="AK831" s="117"/>
      <c r="AL831" s="117"/>
      <c r="AM831" s="117"/>
      <c r="AN831" s="117"/>
      <c r="AO831" s="117"/>
      <c r="AP831" s="117"/>
      <c r="AQ831" s="117"/>
      <c r="AR831" s="114">
        <f>'Հ4 '!K827</f>
        <v>0</v>
      </c>
      <c r="AS831" s="113">
        <f t="shared" si="158"/>
        <v>0</v>
      </c>
      <c r="AT831" s="118"/>
      <c r="AU831" s="118"/>
      <c r="AV831" s="118"/>
      <c r="AW831" s="118"/>
      <c r="AX831" s="118"/>
      <c r="AY831" s="118"/>
      <c r="AZ831" s="118"/>
      <c r="BA831" s="118"/>
      <c r="BB831" s="118"/>
      <c r="BC831" s="118"/>
      <c r="BD831" s="118"/>
      <c r="BE831" s="114">
        <f>'Հ4 '!L827</f>
        <v>0</v>
      </c>
      <c r="BF831" s="113">
        <f t="shared" si="159"/>
        <v>0</v>
      </c>
      <c r="BG831" s="119"/>
      <c r="BH831" s="119"/>
      <c r="BI831" s="119"/>
      <c r="BJ831" s="119"/>
      <c r="BK831" s="119"/>
      <c r="BL831" s="119"/>
      <c r="BM831" s="119"/>
      <c r="BN831" s="119"/>
      <c r="BO831" s="119"/>
      <c r="BP831" s="119"/>
      <c r="BQ831" s="119"/>
    </row>
    <row r="832" spans="2:69" ht="43.5" hidden="1" customHeight="1" x14ac:dyDescent="0.3">
      <c r="B832" s="111"/>
      <c r="C832" s="111">
        <f>'Հ4 '!F828</f>
        <v>0</v>
      </c>
      <c r="D832" s="111" t="str">
        <f>'Հ4 '!G828</f>
        <v xml:space="preserve"> ԸՆԴԱՄԵՆԸ ԾԱԽՍԵՐ</v>
      </c>
      <c r="E832" s="114">
        <f>'Հ4 '!H828</f>
        <v>1765811.89</v>
      </c>
      <c r="F832" s="113">
        <f t="shared" si="155"/>
        <v>0</v>
      </c>
      <c r="G832" s="115"/>
      <c r="H832" s="115"/>
      <c r="I832" s="115"/>
      <c r="J832" s="115"/>
      <c r="K832" s="115"/>
      <c r="L832" s="115"/>
      <c r="M832" s="115"/>
      <c r="N832" s="115"/>
      <c r="O832" s="115"/>
      <c r="P832" s="115"/>
      <c r="Q832" s="115"/>
      <c r="R832" s="114">
        <f>'Հ4 '!I828</f>
        <v>1823419.2</v>
      </c>
      <c r="S832" s="113">
        <f t="shared" si="156"/>
        <v>0</v>
      </c>
      <c r="T832" s="116"/>
      <c r="U832" s="116"/>
      <c r="V832" s="116"/>
      <c r="W832" s="116"/>
      <c r="X832" s="116"/>
      <c r="Y832" s="116"/>
      <c r="Z832" s="116"/>
      <c r="AA832" s="116"/>
      <c r="AB832" s="116"/>
      <c r="AC832" s="116"/>
      <c r="AD832" s="116"/>
      <c r="AE832" s="114">
        <f>'Հ4 '!J828</f>
        <v>1924341.4</v>
      </c>
      <c r="AF832" s="113">
        <f t="shared" si="157"/>
        <v>0</v>
      </c>
      <c r="AG832" s="117"/>
      <c r="AH832" s="117"/>
      <c r="AI832" s="117"/>
      <c r="AJ832" s="117"/>
      <c r="AK832" s="117"/>
      <c r="AL832" s="117"/>
      <c r="AM832" s="117"/>
      <c r="AN832" s="117"/>
      <c r="AO832" s="117"/>
      <c r="AP832" s="117"/>
      <c r="AQ832" s="117"/>
      <c r="AR832" s="114">
        <f>'Հ4 '!K828</f>
        <v>2045010.5</v>
      </c>
      <c r="AS832" s="113">
        <f t="shared" si="158"/>
        <v>0</v>
      </c>
      <c r="AT832" s="118"/>
      <c r="AU832" s="118"/>
      <c r="AV832" s="118"/>
      <c r="AW832" s="118"/>
      <c r="AX832" s="118"/>
      <c r="AY832" s="118"/>
      <c r="AZ832" s="118"/>
      <c r="BA832" s="118"/>
      <c r="BB832" s="118"/>
      <c r="BC832" s="118"/>
      <c r="BD832" s="118"/>
      <c r="BE832" s="114">
        <f>'Հ4 '!L828</f>
        <v>2092555.5</v>
      </c>
      <c r="BF832" s="113">
        <f t="shared" si="159"/>
        <v>0</v>
      </c>
      <c r="BG832" s="119"/>
      <c r="BH832" s="119"/>
      <c r="BI832" s="119"/>
      <c r="BJ832" s="119"/>
      <c r="BK832" s="119"/>
      <c r="BL832" s="119"/>
      <c r="BM832" s="119"/>
      <c r="BN832" s="119"/>
      <c r="BO832" s="119"/>
      <c r="BP832" s="119"/>
      <c r="BQ832" s="119"/>
    </row>
    <row r="833" spans="2:69" ht="43.5" hidden="1" customHeight="1" x14ac:dyDescent="0.3">
      <c r="B833" s="111"/>
      <c r="C833" s="111">
        <f>'Հ4 '!F829</f>
        <v>0</v>
      </c>
      <c r="D833" s="111" t="str">
        <f>'Հ4 '!G829</f>
        <v xml:space="preserve"> ԸՆԹԱՑԻԿ ԾԱԽՍԵՐ</v>
      </c>
      <c r="E833" s="114">
        <f>'Հ4 '!H829</f>
        <v>1765811.89</v>
      </c>
      <c r="F833" s="113">
        <f t="shared" si="155"/>
        <v>0</v>
      </c>
      <c r="G833" s="115"/>
      <c r="H833" s="115"/>
      <c r="I833" s="115"/>
      <c r="J833" s="115"/>
      <c r="K833" s="115"/>
      <c r="L833" s="115"/>
      <c r="M833" s="115"/>
      <c r="N833" s="115"/>
      <c r="O833" s="115"/>
      <c r="P833" s="115"/>
      <c r="Q833" s="115"/>
      <c r="R833" s="114">
        <f>'Հ4 '!I829</f>
        <v>1823419.2</v>
      </c>
      <c r="S833" s="113">
        <f t="shared" si="156"/>
        <v>0</v>
      </c>
      <c r="T833" s="116"/>
      <c r="U833" s="116"/>
      <c r="V833" s="116"/>
      <c r="W833" s="116"/>
      <c r="X833" s="116"/>
      <c r="Y833" s="116"/>
      <c r="Z833" s="116"/>
      <c r="AA833" s="116"/>
      <c r="AB833" s="116"/>
      <c r="AC833" s="116"/>
      <c r="AD833" s="116"/>
      <c r="AE833" s="114">
        <f>'Հ4 '!J829</f>
        <v>1924341.4</v>
      </c>
      <c r="AF833" s="113">
        <f t="shared" si="157"/>
        <v>0</v>
      </c>
      <c r="AG833" s="117"/>
      <c r="AH833" s="117"/>
      <c r="AI833" s="117"/>
      <c r="AJ833" s="117"/>
      <c r="AK833" s="117"/>
      <c r="AL833" s="117"/>
      <c r="AM833" s="117"/>
      <c r="AN833" s="117"/>
      <c r="AO833" s="117"/>
      <c r="AP833" s="117"/>
      <c r="AQ833" s="117"/>
      <c r="AR833" s="114">
        <f>'Հ4 '!K829</f>
        <v>2045010.5</v>
      </c>
      <c r="AS833" s="113">
        <f t="shared" si="158"/>
        <v>0</v>
      </c>
      <c r="AT833" s="118"/>
      <c r="AU833" s="118"/>
      <c r="AV833" s="118"/>
      <c r="AW833" s="118"/>
      <c r="AX833" s="118"/>
      <c r="AY833" s="118"/>
      <c r="AZ833" s="118"/>
      <c r="BA833" s="118"/>
      <c r="BB833" s="118"/>
      <c r="BC833" s="118"/>
      <c r="BD833" s="118"/>
      <c r="BE833" s="114">
        <f>'Հ4 '!L829</f>
        <v>2092555.5</v>
      </c>
      <c r="BF833" s="113">
        <f t="shared" si="159"/>
        <v>0</v>
      </c>
      <c r="BG833" s="119"/>
      <c r="BH833" s="119"/>
      <c r="BI833" s="119"/>
      <c r="BJ833" s="119"/>
      <c r="BK833" s="119"/>
      <c r="BL833" s="119"/>
      <c r="BM833" s="119"/>
      <c r="BN833" s="119"/>
      <c r="BO833" s="119"/>
      <c r="BP833" s="119"/>
      <c r="BQ833" s="119"/>
    </row>
    <row r="834" spans="2:69" ht="43.5" hidden="1" customHeight="1" x14ac:dyDescent="0.3">
      <c r="B834" s="111"/>
      <c r="C834" s="111">
        <f>'Հ4 '!F830</f>
        <v>0</v>
      </c>
      <c r="D834" s="111" t="str">
        <f>'Հ4 '!G830</f>
        <v xml:space="preserve"> ՍՈՑԻԱԼԱԿԱՆ  ՆՊԱՍՏՆԵՐ ԵՎ ԿԵՆՍԱԹՈՇԱԿՆԵՐ</v>
      </c>
      <c r="E834" s="114">
        <f>'Հ4 '!H830</f>
        <v>1765811.89</v>
      </c>
      <c r="F834" s="113">
        <f t="shared" si="155"/>
        <v>0</v>
      </c>
      <c r="G834" s="115"/>
      <c r="H834" s="115"/>
      <c r="I834" s="115"/>
      <c r="J834" s="115"/>
      <c r="K834" s="115"/>
      <c r="L834" s="115"/>
      <c r="M834" s="115"/>
      <c r="N834" s="115"/>
      <c r="O834" s="115"/>
      <c r="P834" s="115"/>
      <c r="Q834" s="115"/>
      <c r="R834" s="114">
        <f>'Հ4 '!I830</f>
        <v>1823419.2</v>
      </c>
      <c r="S834" s="113">
        <f t="shared" si="156"/>
        <v>0</v>
      </c>
      <c r="T834" s="116"/>
      <c r="U834" s="116"/>
      <c r="V834" s="116"/>
      <c r="W834" s="116"/>
      <c r="X834" s="116"/>
      <c r="Y834" s="116"/>
      <c r="Z834" s="116"/>
      <c r="AA834" s="116"/>
      <c r="AB834" s="116"/>
      <c r="AC834" s="116"/>
      <c r="AD834" s="116"/>
      <c r="AE834" s="114">
        <f>'Հ4 '!J830</f>
        <v>1924341.4</v>
      </c>
      <c r="AF834" s="113">
        <f t="shared" si="157"/>
        <v>0</v>
      </c>
      <c r="AG834" s="117"/>
      <c r="AH834" s="117"/>
      <c r="AI834" s="117"/>
      <c r="AJ834" s="117"/>
      <c r="AK834" s="117"/>
      <c r="AL834" s="117"/>
      <c r="AM834" s="117"/>
      <c r="AN834" s="117"/>
      <c r="AO834" s="117"/>
      <c r="AP834" s="117"/>
      <c r="AQ834" s="117"/>
      <c r="AR834" s="114">
        <f>'Հ4 '!K830</f>
        <v>2045010.5</v>
      </c>
      <c r="AS834" s="113">
        <f t="shared" si="158"/>
        <v>0</v>
      </c>
      <c r="AT834" s="118"/>
      <c r="AU834" s="118"/>
      <c r="AV834" s="118"/>
      <c r="AW834" s="118"/>
      <c r="AX834" s="118"/>
      <c r="AY834" s="118"/>
      <c r="AZ834" s="118"/>
      <c r="BA834" s="118"/>
      <c r="BB834" s="118"/>
      <c r="BC834" s="118"/>
      <c r="BD834" s="118"/>
      <c r="BE834" s="114">
        <f>'Հ4 '!L830</f>
        <v>2092555.5</v>
      </c>
      <c r="BF834" s="113">
        <f t="shared" si="159"/>
        <v>0</v>
      </c>
      <c r="BG834" s="119"/>
      <c r="BH834" s="119"/>
      <c r="BI834" s="119"/>
      <c r="BJ834" s="119"/>
      <c r="BK834" s="119"/>
      <c r="BL834" s="119"/>
      <c r="BM834" s="119"/>
      <c r="BN834" s="119"/>
      <c r="BO834" s="119"/>
      <c r="BP834" s="119"/>
      <c r="BQ834" s="119"/>
    </row>
    <row r="835" spans="2:69" ht="43.5" hidden="1" customHeight="1" x14ac:dyDescent="0.3">
      <c r="B835" s="111"/>
      <c r="C835" s="111">
        <f>'Հ4 '!F831</f>
        <v>0</v>
      </c>
      <c r="D835" s="111" t="str">
        <f>'Հ4 '!G831</f>
        <v xml:space="preserve"> Սոցիալական ապահովության նպաստներ</v>
      </c>
      <c r="E835" s="114">
        <f>'Հ4 '!H831</f>
        <v>1765811.89</v>
      </c>
      <c r="F835" s="113">
        <f t="shared" si="155"/>
        <v>0</v>
      </c>
      <c r="G835" s="115"/>
      <c r="H835" s="115"/>
      <c r="I835" s="115"/>
      <c r="J835" s="115"/>
      <c r="K835" s="115"/>
      <c r="L835" s="115"/>
      <c r="M835" s="115"/>
      <c r="N835" s="115"/>
      <c r="O835" s="115"/>
      <c r="P835" s="115"/>
      <c r="Q835" s="115"/>
      <c r="R835" s="114">
        <f>'Հ4 '!I831</f>
        <v>1823419.2</v>
      </c>
      <c r="S835" s="113">
        <f t="shared" si="156"/>
        <v>0</v>
      </c>
      <c r="T835" s="116"/>
      <c r="U835" s="116"/>
      <c r="V835" s="116"/>
      <c r="W835" s="116"/>
      <c r="X835" s="116"/>
      <c r="Y835" s="116"/>
      <c r="Z835" s="116"/>
      <c r="AA835" s="116"/>
      <c r="AB835" s="116"/>
      <c r="AC835" s="116"/>
      <c r="AD835" s="116"/>
      <c r="AE835" s="114">
        <f>'Հ4 '!J831</f>
        <v>1924341.4</v>
      </c>
      <c r="AF835" s="113">
        <f t="shared" si="157"/>
        <v>0</v>
      </c>
      <c r="AG835" s="117"/>
      <c r="AH835" s="117"/>
      <c r="AI835" s="117"/>
      <c r="AJ835" s="117"/>
      <c r="AK835" s="117"/>
      <c r="AL835" s="117"/>
      <c r="AM835" s="117"/>
      <c r="AN835" s="117"/>
      <c r="AO835" s="117"/>
      <c r="AP835" s="117"/>
      <c r="AQ835" s="117"/>
      <c r="AR835" s="114">
        <f>'Հ4 '!K831</f>
        <v>2045010.5</v>
      </c>
      <c r="AS835" s="113">
        <f t="shared" si="158"/>
        <v>0</v>
      </c>
      <c r="AT835" s="118"/>
      <c r="AU835" s="118"/>
      <c r="AV835" s="118"/>
      <c r="AW835" s="118"/>
      <c r="AX835" s="118"/>
      <c r="AY835" s="118"/>
      <c r="AZ835" s="118"/>
      <c r="BA835" s="118"/>
      <c r="BB835" s="118"/>
      <c r="BC835" s="118"/>
      <c r="BD835" s="118"/>
      <c r="BE835" s="114">
        <f>'Հ4 '!L831</f>
        <v>2092555.5</v>
      </c>
      <c r="BF835" s="113">
        <f t="shared" si="159"/>
        <v>0</v>
      </c>
      <c r="BG835" s="119"/>
      <c r="BH835" s="119"/>
      <c r="BI835" s="119"/>
      <c r="BJ835" s="119"/>
      <c r="BK835" s="119"/>
      <c r="BL835" s="119"/>
      <c r="BM835" s="119"/>
      <c r="BN835" s="119"/>
      <c r="BO835" s="119"/>
      <c r="BP835" s="119"/>
      <c r="BQ835" s="119"/>
    </row>
    <row r="836" spans="2:69" ht="43.5" hidden="1" customHeight="1" x14ac:dyDescent="0.3">
      <c r="B836" s="111"/>
      <c r="C836" s="111">
        <f>'Հ4 '!F832</f>
        <v>0</v>
      </c>
      <c r="D836" s="111" t="str">
        <f>'Հ4 '!G832</f>
        <v xml:space="preserve"> - Սոցիալական ապահովության բնեղեն նպաստներ ծառայություններ մատուցողներին</v>
      </c>
      <c r="E836" s="114">
        <f>'Հ4 '!H832</f>
        <v>1765811.89</v>
      </c>
      <c r="F836" s="113">
        <f t="shared" si="155"/>
        <v>0</v>
      </c>
      <c r="G836" s="115"/>
      <c r="H836" s="115"/>
      <c r="I836" s="115"/>
      <c r="J836" s="115"/>
      <c r="K836" s="115"/>
      <c r="L836" s="115"/>
      <c r="M836" s="115"/>
      <c r="N836" s="115"/>
      <c r="O836" s="115"/>
      <c r="P836" s="115"/>
      <c r="Q836" s="115"/>
      <c r="R836" s="114">
        <f>'Հ4 '!I832</f>
        <v>1823419.2</v>
      </c>
      <c r="S836" s="113">
        <f t="shared" si="156"/>
        <v>0</v>
      </c>
      <c r="T836" s="116"/>
      <c r="U836" s="116"/>
      <c r="V836" s="116"/>
      <c r="W836" s="116"/>
      <c r="X836" s="116"/>
      <c r="Y836" s="116"/>
      <c r="Z836" s="116"/>
      <c r="AA836" s="116"/>
      <c r="AB836" s="116"/>
      <c r="AC836" s="116"/>
      <c r="AD836" s="116"/>
      <c r="AE836" s="114">
        <f>'Հ4 '!J832</f>
        <v>1924341.4</v>
      </c>
      <c r="AF836" s="113">
        <f t="shared" si="157"/>
        <v>0</v>
      </c>
      <c r="AG836" s="117"/>
      <c r="AH836" s="117"/>
      <c r="AI836" s="117"/>
      <c r="AJ836" s="117"/>
      <c r="AK836" s="117"/>
      <c r="AL836" s="117"/>
      <c r="AM836" s="117"/>
      <c r="AN836" s="117"/>
      <c r="AO836" s="117"/>
      <c r="AP836" s="117"/>
      <c r="AQ836" s="117"/>
      <c r="AR836" s="114">
        <f>'Հ4 '!K832</f>
        <v>2045010.5</v>
      </c>
      <c r="AS836" s="113">
        <f t="shared" si="158"/>
        <v>0</v>
      </c>
      <c r="AT836" s="118"/>
      <c r="AU836" s="118"/>
      <c r="AV836" s="118"/>
      <c r="AW836" s="118"/>
      <c r="AX836" s="118"/>
      <c r="AY836" s="118"/>
      <c r="AZ836" s="118"/>
      <c r="BA836" s="118"/>
      <c r="BB836" s="118"/>
      <c r="BC836" s="118"/>
      <c r="BD836" s="118"/>
      <c r="BE836" s="114">
        <f>'Հ4 '!L832</f>
        <v>2092555.5</v>
      </c>
      <c r="BF836" s="113">
        <f t="shared" si="159"/>
        <v>0</v>
      </c>
      <c r="BG836" s="119"/>
      <c r="BH836" s="119"/>
      <c r="BI836" s="119"/>
      <c r="BJ836" s="119"/>
      <c r="BK836" s="119"/>
      <c r="BL836" s="119"/>
      <c r="BM836" s="119"/>
      <c r="BN836" s="119"/>
      <c r="BO836" s="119"/>
      <c r="BP836" s="119"/>
      <c r="BQ836" s="119"/>
    </row>
    <row r="837" spans="2:69" ht="65.25" customHeight="1" x14ac:dyDescent="0.3">
      <c r="B837" s="132" t="str">
        <f>'Հ4 '!E833</f>
        <v xml:space="preserve"> 1184</v>
      </c>
      <c r="C837" s="132"/>
      <c r="D837" s="132" t="str">
        <f>'Հ4 '!G833</f>
        <v xml:space="preserve"> Ավանդների և այլ փոխհատուցումներ</v>
      </c>
      <c r="E837" s="133">
        <f>'Հ4 '!H833</f>
        <v>873529.12</v>
      </c>
      <c r="F837" s="134">
        <f t="shared" si="155"/>
        <v>0</v>
      </c>
      <c r="G837" s="135">
        <f>G839+G848</f>
        <v>0</v>
      </c>
      <c r="H837" s="135">
        <f t="shared" ref="H837:Q837" si="160">H839+H848</f>
        <v>0</v>
      </c>
      <c r="I837" s="135">
        <f t="shared" si="160"/>
        <v>0</v>
      </c>
      <c r="J837" s="135">
        <f t="shared" si="160"/>
        <v>0</v>
      </c>
      <c r="K837" s="135">
        <f t="shared" si="160"/>
        <v>0</v>
      </c>
      <c r="L837" s="135">
        <f t="shared" si="160"/>
        <v>0</v>
      </c>
      <c r="M837" s="135">
        <f t="shared" si="160"/>
        <v>0</v>
      </c>
      <c r="N837" s="135">
        <f t="shared" si="160"/>
        <v>0</v>
      </c>
      <c r="O837" s="135">
        <f t="shared" si="160"/>
        <v>0</v>
      </c>
      <c r="P837" s="135">
        <f t="shared" si="160"/>
        <v>0</v>
      </c>
      <c r="Q837" s="135">
        <f t="shared" si="160"/>
        <v>0</v>
      </c>
      <c r="R837" s="133">
        <f>'Հ4 '!I833</f>
        <v>1515000</v>
      </c>
      <c r="S837" s="134">
        <f t="shared" si="156"/>
        <v>0</v>
      </c>
      <c r="T837" s="135">
        <f>T839+T848</f>
        <v>0</v>
      </c>
      <c r="U837" s="135">
        <f t="shared" ref="U837:AD837" si="161">U839+U848</f>
        <v>0</v>
      </c>
      <c r="V837" s="135">
        <f t="shared" si="161"/>
        <v>0</v>
      </c>
      <c r="W837" s="135">
        <f t="shared" si="161"/>
        <v>0</v>
      </c>
      <c r="X837" s="135">
        <f t="shared" si="161"/>
        <v>0</v>
      </c>
      <c r="Y837" s="135">
        <f t="shared" si="161"/>
        <v>0</v>
      </c>
      <c r="Z837" s="135">
        <f t="shared" si="161"/>
        <v>0</v>
      </c>
      <c r="AA837" s="135">
        <f t="shared" si="161"/>
        <v>0</v>
      </c>
      <c r="AB837" s="135">
        <f t="shared" si="161"/>
        <v>0</v>
      </c>
      <c r="AC837" s="135">
        <f t="shared" si="161"/>
        <v>0</v>
      </c>
      <c r="AD837" s="135">
        <f t="shared" si="161"/>
        <v>0</v>
      </c>
      <c r="AE837" s="133">
        <f>'Հ4 '!J833</f>
        <v>1515000</v>
      </c>
      <c r="AF837" s="134">
        <f t="shared" si="157"/>
        <v>0</v>
      </c>
      <c r="AG837" s="135">
        <f>AG839+AG848</f>
        <v>0</v>
      </c>
      <c r="AH837" s="135">
        <f t="shared" ref="AH837:AQ837" si="162">AH839+AH848</f>
        <v>0</v>
      </c>
      <c r="AI837" s="135">
        <f t="shared" si="162"/>
        <v>0</v>
      </c>
      <c r="AJ837" s="135">
        <f t="shared" si="162"/>
        <v>0</v>
      </c>
      <c r="AK837" s="135">
        <f t="shared" si="162"/>
        <v>0</v>
      </c>
      <c r="AL837" s="135">
        <f t="shared" si="162"/>
        <v>0</v>
      </c>
      <c r="AM837" s="135">
        <f t="shared" si="162"/>
        <v>0</v>
      </c>
      <c r="AN837" s="135">
        <f t="shared" si="162"/>
        <v>0</v>
      </c>
      <c r="AO837" s="135">
        <f t="shared" si="162"/>
        <v>0</v>
      </c>
      <c r="AP837" s="135">
        <f t="shared" si="162"/>
        <v>0</v>
      </c>
      <c r="AQ837" s="135">
        <f t="shared" si="162"/>
        <v>0</v>
      </c>
      <c r="AR837" s="133">
        <f>'Հ4 '!K833</f>
        <v>1515000</v>
      </c>
      <c r="AS837" s="134">
        <f t="shared" si="158"/>
        <v>0</v>
      </c>
      <c r="AT837" s="135">
        <f>AT839+AT848</f>
        <v>0</v>
      </c>
      <c r="AU837" s="135">
        <f t="shared" ref="AU837:BD837" si="163">AU839+AU848</f>
        <v>0</v>
      </c>
      <c r="AV837" s="135">
        <f t="shared" si="163"/>
        <v>0</v>
      </c>
      <c r="AW837" s="135">
        <f t="shared" si="163"/>
        <v>0</v>
      </c>
      <c r="AX837" s="135">
        <f t="shared" si="163"/>
        <v>0</v>
      </c>
      <c r="AY837" s="135">
        <f t="shared" si="163"/>
        <v>0</v>
      </c>
      <c r="AZ837" s="135">
        <f t="shared" si="163"/>
        <v>0</v>
      </c>
      <c r="BA837" s="135">
        <f t="shared" si="163"/>
        <v>0</v>
      </c>
      <c r="BB837" s="135">
        <f t="shared" si="163"/>
        <v>0</v>
      </c>
      <c r="BC837" s="135">
        <f t="shared" si="163"/>
        <v>0</v>
      </c>
      <c r="BD837" s="135">
        <f t="shared" si="163"/>
        <v>0</v>
      </c>
      <c r="BE837" s="133">
        <f>'Հ4 '!L833</f>
        <v>1515000</v>
      </c>
      <c r="BF837" s="134">
        <f t="shared" si="159"/>
        <v>0</v>
      </c>
      <c r="BG837" s="135">
        <f>BG839+BG848</f>
        <v>0</v>
      </c>
      <c r="BH837" s="135">
        <f t="shared" ref="BH837:BQ837" si="164">BH839+BH848</f>
        <v>0</v>
      </c>
      <c r="BI837" s="135">
        <f t="shared" si="164"/>
        <v>0</v>
      </c>
      <c r="BJ837" s="135">
        <f t="shared" si="164"/>
        <v>0</v>
      </c>
      <c r="BK837" s="135">
        <f t="shared" si="164"/>
        <v>0</v>
      </c>
      <c r="BL837" s="135">
        <f t="shared" si="164"/>
        <v>0</v>
      </c>
      <c r="BM837" s="135">
        <f t="shared" si="164"/>
        <v>0</v>
      </c>
      <c r="BN837" s="135">
        <f t="shared" si="164"/>
        <v>0</v>
      </c>
      <c r="BO837" s="135">
        <f t="shared" si="164"/>
        <v>0</v>
      </c>
      <c r="BP837" s="135">
        <f t="shared" si="164"/>
        <v>0</v>
      </c>
      <c r="BQ837" s="135">
        <f t="shared" si="164"/>
        <v>0</v>
      </c>
    </row>
    <row r="838" spans="2:69" ht="43.5" hidden="1" customHeight="1" x14ac:dyDescent="0.3">
      <c r="B838" s="111"/>
      <c r="C838" s="111"/>
      <c r="D838" s="111" t="str">
        <f>'Հ4 '!G834</f>
        <v xml:space="preserve"> այդ թվում`</v>
      </c>
      <c r="E838" s="114">
        <f>'Հ4 '!H834</f>
        <v>0</v>
      </c>
      <c r="F838" s="113">
        <f t="shared" si="155"/>
        <v>0</v>
      </c>
      <c r="G838" s="115">
        <f>G840+G849</f>
        <v>0</v>
      </c>
      <c r="H838" s="115"/>
      <c r="I838" s="115"/>
      <c r="J838" s="115"/>
      <c r="K838" s="115"/>
      <c r="L838" s="115"/>
      <c r="M838" s="115"/>
      <c r="N838" s="115"/>
      <c r="O838" s="115"/>
      <c r="P838" s="115"/>
      <c r="Q838" s="115"/>
      <c r="R838" s="114">
        <f>'Հ4 '!I834</f>
        <v>0</v>
      </c>
      <c r="S838" s="113">
        <f t="shared" si="156"/>
        <v>0</v>
      </c>
      <c r="T838" s="116"/>
      <c r="U838" s="116"/>
      <c r="V838" s="116"/>
      <c r="W838" s="116"/>
      <c r="X838" s="116"/>
      <c r="Y838" s="116"/>
      <c r="Z838" s="116"/>
      <c r="AA838" s="116"/>
      <c r="AB838" s="116"/>
      <c r="AC838" s="116"/>
      <c r="AD838" s="116"/>
      <c r="AE838" s="114">
        <f>'Հ4 '!J834</f>
        <v>0</v>
      </c>
      <c r="AF838" s="113">
        <f t="shared" si="157"/>
        <v>0</v>
      </c>
      <c r="AG838" s="117"/>
      <c r="AH838" s="117"/>
      <c r="AI838" s="117"/>
      <c r="AJ838" s="117"/>
      <c r="AK838" s="117"/>
      <c r="AL838" s="117"/>
      <c r="AM838" s="117"/>
      <c r="AN838" s="117"/>
      <c r="AO838" s="117"/>
      <c r="AP838" s="117"/>
      <c r="AQ838" s="117"/>
      <c r="AR838" s="114">
        <f>'Հ4 '!K834</f>
        <v>0</v>
      </c>
      <c r="AS838" s="113">
        <f t="shared" si="158"/>
        <v>0</v>
      </c>
      <c r="AT838" s="118"/>
      <c r="AU838" s="118"/>
      <c r="AV838" s="118"/>
      <c r="AW838" s="118"/>
      <c r="AX838" s="118"/>
      <c r="AY838" s="118"/>
      <c r="AZ838" s="118"/>
      <c r="BA838" s="118"/>
      <c r="BB838" s="118"/>
      <c r="BC838" s="118"/>
      <c r="BD838" s="118"/>
      <c r="BE838" s="114">
        <f>'Հ4 '!L834</f>
        <v>0</v>
      </c>
      <c r="BF838" s="113">
        <f t="shared" si="159"/>
        <v>0</v>
      </c>
      <c r="BG838" s="119"/>
      <c r="BH838" s="119"/>
      <c r="BI838" s="119"/>
      <c r="BJ838" s="119"/>
      <c r="BK838" s="119"/>
      <c r="BL838" s="119"/>
      <c r="BM838" s="119"/>
      <c r="BN838" s="119"/>
      <c r="BO838" s="119"/>
      <c r="BP838" s="119"/>
      <c r="BQ838" s="119"/>
    </row>
    <row r="839" spans="2:69" ht="74.25" customHeight="1" x14ac:dyDescent="0.3">
      <c r="B839" s="111"/>
      <c r="C839" s="111" t="str">
        <f>'Հ4 '!F835</f>
        <v xml:space="preserve"> 11001</v>
      </c>
      <c r="D839" s="111" t="str">
        <f>'Հ4 '!G835</f>
        <v xml:space="preserve"> Մինչև 1993 թվականի հունիսի 10-ը ներդրված ավանդների դիմաց փոխհատուցման միջոցառման իրականացման ապահովում</v>
      </c>
      <c r="E839" s="114">
        <f>'Հ4 '!H835</f>
        <v>8063.32</v>
      </c>
      <c r="F839" s="113">
        <f t="shared" si="155"/>
        <v>0</v>
      </c>
      <c r="G839" s="115"/>
      <c r="H839" s="115"/>
      <c r="I839" s="115"/>
      <c r="J839" s="115"/>
      <c r="K839" s="115"/>
      <c r="L839" s="115"/>
      <c r="M839" s="115"/>
      <c r="N839" s="115"/>
      <c r="O839" s="115"/>
      <c r="P839" s="115"/>
      <c r="Q839" s="115"/>
      <c r="R839" s="114">
        <f>'Հ4 '!I835</f>
        <v>15000</v>
      </c>
      <c r="S839" s="113">
        <f t="shared" si="156"/>
        <v>0</v>
      </c>
      <c r="T839" s="116"/>
      <c r="U839" s="116"/>
      <c r="V839" s="116"/>
      <c r="W839" s="116"/>
      <c r="X839" s="116"/>
      <c r="Y839" s="116"/>
      <c r="Z839" s="116"/>
      <c r="AA839" s="116"/>
      <c r="AB839" s="116"/>
      <c r="AC839" s="116"/>
      <c r="AD839" s="116"/>
      <c r="AE839" s="114">
        <f>'Հ4 '!J835</f>
        <v>15000</v>
      </c>
      <c r="AF839" s="113">
        <f t="shared" si="157"/>
        <v>0</v>
      </c>
      <c r="AG839" s="117"/>
      <c r="AH839" s="117"/>
      <c r="AI839" s="117"/>
      <c r="AJ839" s="117"/>
      <c r="AK839" s="117"/>
      <c r="AL839" s="117"/>
      <c r="AM839" s="117"/>
      <c r="AN839" s="117"/>
      <c r="AO839" s="117"/>
      <c r="AP839" s="117"/>
      <c r="AQ839" s="117"/>
      <c r="AR839" s="114">
        <f>'Հ4 '!K835</f>
        <v>15000</v>
      </c>
      <c r="AS839" s="113">
        <f t="shared" si="158"/>
        <v>0</v>
      </c>
      <c r="AT839" s="118"/>
      <c r="AU839" s="118"/>
      <c r="AV839" s="118"/>
      <c r="AW839" s="118"/>
      <c r="AX839" s="118"/>
      <c r="AY839" s="118"/>
      <c r="AZ839" s="118"/>
      <c r="BA839" s="118"/>
      <c r="BB839" s="118"/>
      <c r="BC839" s="118"/>
      <c r="BD839" s="118"/>
      <c r="BE839" s="114">
        <f>'Հ4 '!L835</f>
        <v>15000</v>
      </c>
      <c r="BF839" s="113">
        <f t="shared" si="159"/>
        <v>0</v>
      </c>
      <c r="BG839" s="119"/>
      <c r="BH839" s="119"/>
      <c r="BI839" s="119"/>
      <c r="BJ839" s="119"/>
      <c r="BK839" s="119"/>
      <c r="BL839" s="119"/>
      <c r="BM839" s="119"/>
      <c r="BN839" s="119"/>
      <c r="BO839" s="119"/>
      <c r="BP839" s="119"/>
      <c r="BQ839" s="119"/>
    </row>
    <row r="840" spans="2:69" ht="43.5" hidden="1" customHeight="1" x14ac:dyDescent="0.3">
      <c r="B840" s="111"/>
      <c r="C840" s="111">
        <f>'Հ4 '!F836</f>
        <v>0</v>
      </c>
      <c r="D840" s="111" t="str">
        <f>'Հ4 '!G836</f>
        <v xml:space="preserve"> այդ թվում` ըստ կատարողների</v>
      </c>
      <c r="E840" s="114">
        <f>'Հ4 '!H836</f>
        <v>0</v>
      </c>
      <c r="F840" s="113">
        <f t="shared" si="155"/>
        <v>0</v>
      </c>
      <c r="G840" s="115">
        <f t="shared" ref="G840:G884" si="165">G842+G851</f>
        <v>0</v>
      </c>
      <c r="H840" s="115"/>
      <c r="I840" s="115"/>
      <c r="J840" s="115"/>
      <c r="K840" s="115"/>
      <c r="L840" s="115"/>
      <c r="M840" s="115"/>
      <c r="N840" s="115"/>
      <c r="O840" s="115"/>
      <c r="P840" s="115"/>
      <c r="Q840" s="115"/>
      <c r="R840" s="114">
        <f>'Հ4 '!I836</f>
        <v>0</v>
      </c>
      <c r="S840" s="113">
        <f t="shared" si="156"/>
        <v>0</v>
      </c>
      <c r="T840" s="116"/>
      <c r="U840" s="116"/>
      <c r="V840" s="116"/>
      <c r="W840" s="116"/>
      <c r="X840" s="116"/>
      <c r="Y840" s="116"/>
      <c r="Z840" s="116"/>
      <c r="AA840" s="116"/>
      <c r="AB840" s="116"/>
      <c r="AC840" s="116"/>
      <c r="AD840" s="116"/>
      <c r="AE840" s="114">
        <f>'Հ4 '!J836</f>
        <v>0</v>
      </c>
      <c r="AF840" s="113">
        <f t="shared" si="157"/>
        <v>0</v>
      </c>
      <c r="AG840" s="117"/>
      <c r="AH840" s="117"/>
      <c r="AI840" s="117"/>
      <c r="AJ840" s="117"/>
      <c r="AK840" s="117"/>
      <c r="AL840" s="117"/>
      <c r="AM840" s="117"/>
      <c r="AN840" s="117"/>
      <c r="AO840" s="117"/>
      <c r="AP840" s="117"/>
      <c r="AQ840" s="117"/>
      <c r="AR840" s="114">
        <f>'Հ4 '!K836</f>
        <v>0</v>
      </c>
      <c r="AS840" s="113">
        <f t="shared" si="158"/>
        <v>0</v>
      </c>
      <c r="AT840" s="118"/>
      <c r="AU840" s="118"/>
      <c r="AV840" s="118"/>
      <c r="AW840" s="118"/>
      <c r="AX840" s="118"/>
      <c r="AY840" s="118"/>
      <c r="AZ840" s="118"/>
      <c r="BA840" s="118"/>
      <c r="BB840" s="118"/>
      <c r="BC840" s="118"/>
      <c r="BD840" s="118"/>
      <c r="BE840" s="114">
        <f>'Հ4 '!L836</f>
        <v>0</v>
      </c>
      <c r="BF840" s="113">
        <f t="shared" si="159"/>
        <v>0</v>
      </c>
      <c r="BG840" s="119"/>
      <c r="BH840" s="119"/>
      <c r="BI840" s="119"/>
      <c r="BJ840" s="119"/>
      <c r="BK840" s="119"/>
      <c r="BL840" s="119"/>
      <c r="BM840" s="119"/>
      <c r="BN840" s="119"/>
      <c r="BO840" s="119"/>
      <c r="BP840" s="119"/>
      <c r="BQ840" s="119"/>
    </row>
    <row r="841" spans="2:69" ht="43.5" hidden="1" customHeight="1" x14ac:dyDescent="0.3">
      <c r="B841" s="111"/>
      <c r="C841" s="111">
        <f>'Հ4 '!F837</f>
        <v>0</v>
      </c>
      <c r="D841" s="111" t="str">
        <f>'Հ4 '!G837</f>
        <v xml:space="preserve"> ՀՀ աշխատանքի և սոցիալական հարցերի նախարարության միասնական սոցիալական ծառայություն</v>
      </c>
      <c r="E841" s="114">
        <f>'Հ4 '!H837</f>
        <v>8063.32</v>
      </c>
      <c r="F841" s="113">
        <f t="shared" si="155"/>
        <v>0</v>
      </c>
      <c r="G841" s="115">
        <f t="shared" si="165"/>
        <v>0</v>
      </c>
      <c r="H841" s="115"/>
      <c r="I841" s="115"/>
      <c r="J841" s="115"/>
      <c r="K841" s="115"/>
      <c r="L841" s="115"/>
      <c r="M841" s="115"/>
      <c r="N841" s="115"/>
      <c r="O841" s="115"/>
      <c r="P841" s="115"/>
      <c r="Q841" s="115"/>
      <c r="R841" s="114">
        <f>'Հ4 '!I837</f>
        <v>15000</v>
      </c>
      <c r="S841" s="113">
        <f t="shared" si="156"/>
        <v>0</v>
      </c>
      <c r="T841" s="116"/>
      <c r="U841" s="116"/>
      <c r="V841" s="116"/>
      <c r="W841" s="116"/>
      <c r="X841" s="116"/>
      <c r="Y841" s="116"/>
      <c r="Z841" s="116"/>
      <c r="AA841" s="116"/>
      <c r="AB841" s="116"/>
      <c r="AC841" s="116"/>
      <c r="AD841" s="116"/>
      <c r="AE841" s="114">
        <f>'Հ4 '!J837</f>
        <v>15000</v>
      </c>
      <c r="AF841" s="113">
        <f t="shared" si="157"/>
        <v>0</v>
      </c>
      <c r="AG841" s="117"/>
      <c r="AH841" s="117"/>
      <c r="AI841" s="117"/>
      <c r="AJ841" s="117"/>
      <c r="AK841" s="117"/>
      <c r="AL841" s="117"/>
      <c r="AM841" s="117"/>
      <c r="AN841" s="117"/>
      <c r="AO841" s="117"/>
      <c r="AP841" s="117"/>
      <c r="AQ841" s="117"/>
      <c r="AR841" s="114">
        <f>'Հ4 '!K837</f>
        <v>15000</v>
      </c>
      <c r="AS841" s="113">
        <f t="shared" si="158"/>
        <v>0</v>
      </c>
      <c r="AT841" s="118"/>
      <c r="AU841" s="118"/>
      <c r="AV841" s="118"/>
      <c r="AW841" s="118"/>
      <c r="AX841" s="118"/>
      <c r="AY841" s="118"/>
      <c r="AZ841" s="118"/>
      <c r="BA841" s="118"/>
      <c r="BB841" s="118"/>
      <c r="BC841" s="118"/>
      <c r="BD841" s="118"/>
      <c r="BE841" s="114">
        <f>'Հ4 '!L837</f>
        <v>15000</v>
      </c>
      <c r="BF841" s="113">
        <f t="shared" si="159"/>
        <v>0</v>
      </c>
      <c r="BG841" s="119"/>
      <c r="BH841" s="119"/>
      <c r="BI841" s="119"/>
      <c r="BJ841" s="119"/>
      <c r="BK841" s="119"/>
      <c r="BL841" s="119"/>
      <c r="BM841" s="119"/>
      <c r="BN841" s="119"/>
      <c r="BO841" s="119"/>
      <c r="BP841" s="119"/>
      <c r="BQ841" s="119"/>
    </row>
    <row r="842" spans="2:69" ht="43.5" hidden="1" customHeight="1" x14ac:dyDescent="0.3">
      <c r="B842" s="111"/>
      <c r="C842" s="111">
        <f>'Հ4 '!F838</f>
        <v>0</v>
      </c>
      <c r="D842" s="111" t="str">
        <f>'Հ4 '!G838</f>
        <v xml:space="preserve"> այդ թվում` բյուջետային ծախսերի տնտեսագիտական դասակարգման հոդվածներ</v>
      </c>
      <c r="E842" s="114">
        <f>'Հ4 '!H838</f>
        <v>0</v>
      </c>
      <c r="F842" s="113">
        <f t="shared" si="155"/>
        <v>0</v>
      </c>
      <c r="G842" s="115">
        <f t="shared" si="165"/>
        <v>0</v>
      </c>
      <c r="H842" s="115"/>
      <c r="I842" s="115"/>
      <c r="J842" s="115"/>
      <c r="K842" s="115"/>
      <c r="L842" s="115"/>
      <c r="M842" s="115"/>
      <c r="N842" s="115"/>
      <c r="O842" s="115"/>
      <c r="P842" s="115"/>
      <c r="Q842" s="115"/>
      <c r="R842" s="114">
        <f>'Հ4 '!I838</f>
        <v>0</v>
      </c>
      <c r="S842" s="113">
        <f t="shared" si="156"/>
        <v>0</v>
      </c>
      <c r="T842" s="116"/>
      <c r="U842" s="116"/>
      <c r="V842" s="116"/>
      <c r="W842" s="116"/>
      <c r="X842" s="116"/>
      <c r="Y842" s="116"/>
      <c r="Z842" s="116"/>
      <c r="AA842" s="116"/>
      <c r="AB842" s="116"/>
      <c r="AC842" s="116"/>
      <c r="AD842" s="116"/>
      <c r="AE842" s="114">
        <f>'Հ4 '!J838</f>
        <v>0</v>
      </c>
      <c r="AF842" s="113">
        <f t="shared" si="157"/>
        <v>0</v>
      </c>
      <c r="AG842" s="117"/>
      <c r="AH842" s="117"/>
      <c r="AI842" s="117"/>
      <c r="AJ842" s="117"/>
      <c r="AK842" s="117"/>
      <c r="AL842" s="117"/>
      <c r="AM842" s="117"/>
      <c r="AN842" s="117"/>
      <c r="AO842" s="117"/>
      <c r="AP842" s="117"/>
      <c r="AQ842" s="117"/>
      <c r="AR842" s="114">
        <f>'Հ4 '!K838</f>
        <v>0</v>
      </c>
      <c r="AS842" s="113">
        <f t="shared" si="158"/>
        <v>0</v>
      </c>
      <c r="AT842" s="118"/>
      <c r="AU842" s="118"/>
      <c r="AV842" s="118"/>
      <c r="AW842" s="118"/>
      <c r="AX842" s="118"/>
      <c r="AY842" s="118"/>
      <c r="AZ842" s="118"/>
      <c r="BA842" s="118"/>
      <c r="BB842" s="118"/>
      <c r="BC842" s="118"/>
      <c r="BD842" s="118"/>
      <c r="BE842" s="114">
        <f>'Հ4 '!L838</f>
        <v>0</v>
      </c>
      <c r="BF842" s="113">
        <f t="shared" si="159"/>
        <v>0</v>
      </c>
      <c r="BG842" s="119"/>
      <c r="BH842" s="119"/>
      <c r="BI842" s="119"/>
      <c r="BJ842" s="119"/>
      <c r="BK842" s="119"/>
      <c r="BL842" s="119"/>
      <c r="BM842" s="119"/>
      <c r="BN842" s="119"/>
      <c r="BO842" s="119"/>
      <c r="BP842" s="119"/>
      <c r="BQ842" s="119"/>
    </row>
    <row r="843" spans="2:69" ht="43.5" hidden="1" customHeight="1" x14ac:dyDescent="0.3">
      <c r="B843" s="111"/>
      <c r="C843" s="111">
        <f>'Հ4 '!F839</f>
        <v>0</v>
      </c>
      <c r="D843" s="111" t="str">
        <f>'Հ4 '!G839</f>
        <v xml:space="preserve"> ԸՆԴԱՄԵՆԸ ԾԱԽՍԵՐ</v>
      </c>
      <c r="E843" s="114">
        <f>'Հ4 '!H839</f>
        <v>8063.32</v>
      </c>
      <c r="F843" s="113">
        <f t="shared" si="155"/>
        <v>0</v>
      </c>
      <c r="G843" s="115">
        <f t="shared" si="165"/>
        <v>0</v>
      </c>
      <c r="H843" s="115"/>
      <c r="I843" s="115"/>
      <c r="J843" s="115"/>
      <c r="K843" s="115"/>
      <c r="L843" s="115"/>
      <c r="M843" s="115"/>
      <c r="N843" s="115"/>
      <c r="O843" s="115"/>
      <c r="P843" s="115"/>
      <c r="Q843" s="115"/>
      <c r="R843" s="114">
        <f>'Հ4 '!I839</f>
        <v>15000</v>
      </c>
      <c r="S843" s="113">
        <f t="shared" si="156"/>
        <v>0</v>
      </c>
      <c r="T843" s="116"/>
      <c r="U843" s="116"/>
      <c r="V843" s="116"/>
      <c r="W843" s="116"/>
      <c r="X843" s="116"/>
      <c r="Y843" s="116"/>
      <c r="Z843" s="116"/>
      <c r="AA843" s="116"/>
      <c r="AB843" s="116"/>
      <c r="AC843" s="116"/>
      <c r="AD843" s="116"/>
      <c r="AE843" s="114">
        <f>'Հ4 '!J839</f>
        <v>15000</v>
      </c>
      <c r="AF843" s="113">
        <f t="shared" si="157"/>
        <v>0</v>
      </c>
      <c r="AG843" s="117"/>
      <c r="AH843" s="117"/>
      <c r="AI843" s="117"/>
      <c r="AJ843" s="117"/>
      <c r="AK843" s="117"/>
      <c r="AL843" s="117"/>
      <c r="AM843" s="117"/>
      <c r="AN843" s="117"/>
      <c r="AO843" s="117"/>
      <c r="AP843" s="117"/>
      <c r="AQ843" s="117"/>
      <c r="AR843" s="114">
        <f>'Հ4 '!K839</f>
        <v>15000</v>
      </c>
      <c r="AS843" s="113">
        <f t="shared" si="158"/>
        <v>0</v>
      </c>
      <c r="AT843" s="118"/>
      <c r="AU843" s="118"/>
      <c r="AV843" s="118"/>
      <c r="AW843" s="118"/>
      <c r="AX843" s="118"/>
      <c r="AY843" s="118"/>
      <c r="AZ843" s="118"/>
      <c r="BA843" s="118"/>
      <c r="BB843" s="118"/>
      <c r="BC843" s="118"/>
      <c r="BD843" s="118"/>
      <c r="BE843" s="114">
        <f>'Հ4 '!L839</f>
        <v>15000</v>
      </c>
      <c r="BF843" s="113">
        <f t="shared" si="159"/>
        <v>0</v>
      </c>
      <c r="BG843" s="119"/>
      <c r="BH843" s="119"/>
      <c r="BI843" s="119"/>
      <c r="BJ843" s="119"/>
      <c r="BK843" s="119"/>
      <c r="BL843" s="119"/>
      <c r="BM843" s="119"/>
      <c r="BN843" s="119"/>
      <c r="BO843" s="119"/>
      <c r="BP843" s="119"/>
      <c r="BQ843" s="119"/>
    </row>
    <row r="844" spans="2:69" ht="43.5" hidden="1" customHeight="1" x14ac:dyDescent="0.3">
      <c r="B844" s="111"/>
      <c r="C844" s="111">
        <f>'Հ4 '!F840</f>
        <v>0</v>
      </c>
      <c r="D844" s="111" t="str">
        <f>'Հ4 '!G840</f>
        <v xml:space="preserve"> ԸՆԹԱՑԻԿ ԾԱԽՍԵՐ</v>
      </c>
      <c r="E844" s="114">
        <f>'Հ4 '!H840</f>
        <v>8063.32</v>
      </c>
      <c r="F844" s="113">
        <f t="shared" si="155"/>
        <v>0</v>
      </c>
      <c r="G844" s="115">
        <f t="shared" si="165"/>
        <v>0</v>
      </c>
      <c r="H844" s="115"/>
      <c r="I844" s="115"/>
      <c r="J844" s="115"/>
      <c r="K844" s="115"/>
      <c r="L844" s="115"/>
      <c r="M844" s="115"/>
      <c r="N844" s="115"/>
      <c r="O844" s="115"/>
      <c r="P844" s="115"/>
      <c r="Q844" s="115"/>
      <c r="R844" s="114">
        <f>'Հ4 '!I840</f>
        <v>15000</v>
      </c>
      <c r="S844" s="113">
        <f t="shared" si="156"/>
        <v>0</v>
      </c>
      <c r="T844" s="116"/>
      <c r="U844" s="116"/>
      <c r="V844" s="116"/>
      <c r="W844" s="116"/>
      <c r="X844" s="116"/>
      <c r="Y844" s="116"/>
      <c r="Z844" s="116"/>
      <c r="AA844" s="116"/>
      <c r="AB844" s="116"/>
      <c r="AC844" s="116"/>
      <c r="AD844" s="116"/>
      <c r="AE844" s="114">
        <f>'Հ4 '!J840</f>
        <v>15000</v>
      </c>
      <c r="AF844" s="113">
        <f t="shared" si="157"/>
        <v>0</v>
      </c>
      <c r="AG844" s="117"/>
      <c r="AH844" s="117"/>
      <c r="AI844" s="117"/>
      <c r="AJ844" s="117"/>
      <c r="AK844" s="117"/>
      <c r="AL844" s="117"/>
      <c r="AM844" s="117"/>
      <c r="AN844" s="117"/>
      <c r="AO844" s="117"/>
      <c r="AP844" s="117"/>
      <c r="AQ844" s="117"/>
      <c r="AR844" s="114">
        <f>'Հ4 '!K840</f>
        <v>15000</v>
      </c>
      <c r="AS844" s="113">
        <f t="shared" si="158"/>
        <v>0</v>
      </c>
      <c r="AT844" s="118"/>
      <c r="AU844" s="118"/>
      <c r="AV844" s="118"/>
      <c r="AW844" s="118"/>
      <c r="AX844" s="118"/>
      <c r="AY844" s="118"/>
      <c r="AZ844" s="118"/>
      <c r="BA844" s="118"/>
      <c r="BB844" s="118"/>
      <c r="BC844" s="118"/>
      <c r="BD844" s="118"/>
      <c r="BE844" s="114">
        <f>'Հ4 '!L840</f>
        <v>15000</v>
      </c>
      <c r="BF844" s="113">
        <f t="shared" si="159"/>
        <v>0</v>
      </c>
      <c r="BG844" s="119"/>
      <c r="BH844" s="119"/>
      <c r="BI844" s="119"/>
      <c r="BJ844" s="119"/>
      <c r="BK844" s="119"/>
      <c r="BL844" s="119"/>
      <c r="BM844" s="119"/>
      <c r="BN844" s="119"/>
      <c r="BO844" s="119"/>
      <c r="BP844" s="119"/>
      <c r="BQ844" s="119"/>
    </row>
    <row r="845" spans="2:69" ht="43.5" hidden="1" customHeight="1" x14ac:dyDescent="0.3">
      <c r="B845" s="111"/>
      <c r="C845" s="111">
        <f>'Հ4 '!F841</f>
        <v>0</v>
      </c>
      <c r="D845" s="111" t="str">
        <f>'Հ4 '!G841</f>
        <v xml:space="preserve"> ԾԱՌԱՅՈՒԹՅՈՒՆՆԵՐԻ  ԵՎ   ԱՊՐԱՆՔՆԵՐԻ  ՁԵՌՔԲԵՐՈՒՄ</v>
      </c>
      <c r="E845" s="114">
        <f>'Հ4 '!H841</f>
        <v>8063.32</v>
      </c>
      <c r="F845" s="113">
        <f t="shared" si="155"/>
        <v>0</v>
      </c>
      <c r="G845" s="115">
        <f t="shared" si="165"/>
        <v>0</v>
      </c>
      <c r="H845" s="115"/>
      <c r="I845" s="115"/>
      <c r="J845" s="115"/>
      <c r="K845" s="115"/>
      <c r="L845" s="115"/>
      <c r="M845" s="115"/>
      <c r="N845" s="115"/>
      <c r="O845" s="115"/>
      <c r="P845" s="115"/>
      <c r="Q845" s="115"/>
      <c r="R845" s="114">
        <f>'Հ4 '!I841</f>
        <v>15000</v>
      </c>
      <c r="S845" s="113">
        <f t="shared" si="156"/>
        <v>0</v>
      </c>
      <c r="T845" s="116"/>
      <c r="U845" s="116"/>
      <c r="V845" s="116"/>
      <c r="W845" s="116"/>
      <c r="X845" s="116"/>
      <c r="Y845" s="116"/>
      <c r="Z845" s="116"/>
      <c r="AA845" s="116"/>
      <c r="AB845" s="116"/>
      <c r="AC845" s="116"/>
      <c r="AD845" s="116"/>
      <c r="AE845" s="114">
        <f>'Հ4 '!J841</f>
        <v>15000</v>
      </c>
      <c r="AF845" s="113">
        <f t="shared" si="157"/>
        <v>0</v>
      </c>
      <c r="AG845" s="117"/>
      <c r="AH845" s="117"/>
      <c r="AI845" s="117"/>
      <c r="AJ845" s="117"/>
      <c r="AK845" s="117"/>
      <c r="AL845" s="117"/>
      <c r="AM845" s="117"/>
      <c r="AN845" s="117"/>
      <c r="AO845" s="117"/>
      <c r="AP845" s="117"/>
      <c r="AQ845" s="117"/>
      <c r="AR845" s="114">
        <f>'Հ4 '!K841</f>
        <v>15000</v>
      </c>
      <c r="AS845" s="113">
        <f t="shared" si="158"/>
        <v>0</v>
      </c>
      <c r="AT845" s="118"/>
      <c r="AU845" s="118"/>
      <c r="AV845" s="118"/>
      <c r="AW845" s="118"/>
      <c r="AX845" s="118"/>
      <c r="AY845" s="118"/>
      <c r="AZ845" s="118"/>
      <c r="BA845" s="118"/>
      <c r="BB845" s="118"/>
      <c r="BC845" s="118"/>
      <c r="BD845" s="118"/>
      <c r="BE845" s="114">
        <f>'Հ4 '!L841</f>
        <v>15000</v>
      </c>
      <c r="BF845" s="113">
        <f t="shared" si="159"/>
        <v>0</v>
      </c>
      <c r="BG845" s="119"/>
      <c r="BH845" s="119"/>
      <c r="BI845" s="119"/>
      <c r="BJ845" s="119"/>
      <c r="BK845" s="119"/>
      <c r="BL845" s="119"/>
      <c r="BM845" s="119"/>
      <c r="BN845" s="119"/>
      <c r="BO845" s="119"/>
      <c r="BP845" s="119"/>
      <c r="BQ845" s="119"/>
    </row>
    <row r="846" spans="2:69" ht="43.5" hidden="1" customHeight="1" x14ac:dyDescent="0.3">
      <c r="B846" s="111"/>
      <c r="C846" s="111">
        <f>'Հ4 '!F842</f>
        <v>0</v>
      </c>
      <c r="D846" s="111" t="str">
        <f>'Հ4 '!G842</f>
        <v xml:space="preserve"> Շարունակական ծախսեր</v>
      </c>
      <c r="E846" s="114">
        <f>'Հ4 '!H842</f>
        <v>8063.32</v>
      </c>
      <c r="F846" s="113">
        <f t="shared" si="155"/>
        <v>0</v>
      </c>
      <c r="G846" s="115">
        <f t="shared" si="165"/>
        <v>0</v>
      </c>
      <c r="H846" s="115"/>
      <c r="I846" s="115"/>
      <c r="J846" s="115"/>
      <c r="K846" s="115"/>
      <c r="L846" s="115"/>
      <c r="M846" s="115"/>
      <c r="N846" s="115"/>
      <c r="O846" s="115"/>
      <c r="P846" s="115"/>
      <c r="Q846" s="115"/>
      <c r="R846" s="114">
        <f>'Հ4 '!I842</f>
        <v>15000</v>
      </c>
      <c r="S846" s="113">
        <f t="shared" si="156"/>
        <v>0</v>
      </c>
      <c r="T846" s="116"/>
      <c r="U846" s="116"/>
      <c r="V846" s="116"/>
      <c r="W846" s="116"/>
      <c r="X846" s="116"/>
      <c r="Y846" s="116"/>
      <c r="Z846" s="116"/>
      <c r="AA846" s="116"/>
      <c r="AB846" s="116"/>
      <c r="AC846" s="116"/>
      <c r="AD846" s="116"/>
      <c r="AE846" s="114">
        <f>'Հ4 '!J842</f>
        <v>15000</v>
      </c>
      <c r="AF846" s="113">
        <f t="shared" si="157"/>
        <v>0</v>
      </c>
      <c r="AG846" s="117"/>
      <c r="AH846" s="117"/>
      <c r="AI846" s="117"/>
      <c r="AJ846" s="117"/>
      <c r="AK846" s="117"/>
      <c r="AL846" s="117"/>
      <c r="AM846" s="117"/>
      <c r="AN846" s="117"/>
      <c r="AO846" s="117"/>
      <c r="AP846" s="117"/>
      <c r="AQ846" s="117"/>
      <c r="AR846" s="114">
        <f>'Հ4 '!K842</f>
        <v>15000</v>
      </c>
      <c r="AS846" s="113">
        <f t="shared" si="158"/>
        <v>0</v>
      </c>
      <c r="AT846" s="118"/>
      <c r="AU846" s="118"/>
      <c r="AV846" s="118"/>
      <c r="AW846" s="118"/>
      <c r="AX846" s="118"/>
      <c r="AY846" s="118"/>
      <c r="AZ846" s="118"/>
      <c r="BA846" s="118"/>
      <c r="BB846" s="118"/>
      <c r="BC846" s="118"/>
      <c r="BD846" s="118"/>
      <c r="BE846" s="114">
        <f>'Հ4 '!L842</f>
        <v>15000</v>
      </c>
      <c r="BF846" s="113">
        <f t="shared" si="159"/>
        <v>0</v>
      </c>
      <c r="BG846" s="119"/>
      <c r="BH846" s="119"/>
      <c r="BI846" s="119"/>
      <c r="BJ846" s="119"/>
      <c r="BK846" s="119"/>
      <c r="BL846" s="119"/>
      <c r="BM846" s="119"/>
      <c r="BN846" s="119"/>
      <c r="BO846" s="119"/>
      <c r="BP846" s="119"/>
      <c r="BQ846" s="119"/>
    </row>
    <row r="847" spans="2:69" ht="43.5" hidden="1" customHeight="1" x14ac:dyDescent="0.3">
      <c r="B847" s="111"/>
      <c r="C847" s="111">
        <f>'Հ4 '!F843</f>
        <v>0</v>
      </c>
      <c r="D847" s="111" t="str">
        <f>'Հ4 '!G843</f>
        <v xml:space="preserve"> - Կապի ծառայություններ</v>
      </c>
      <c r="E847" s="114">
        <f>'Հ4 '!H843</f>
        <v>8063.32</v>
      </c>
      <c r="F847" s="113">
        <f t="shared" si="155"/>
        <v>0</v>
      </c>
      <c r="G847" s="115">
        <f t="shared" si="165"/>
        <v>0</v>
      </c>
      <c r="H847" s="115"/>
      <c r="I847" s="115"/>
      <c r="J847" s="115"/>
      <c r="K847" s="115"/>
      <c r="L847" s="115"/>
      <c r="M847" s="115"/>
      <c r="N847" s="115"/>
      <c r="O847" s="115"/>
      <c r="P847" s="115"/>
      <c r="Q847" s="115"/>
      <c r="R847" s="114">
        <f>'Հ4 '!I843</f>
        <v>15000</v>
      </c>
      <c r="S847" s="113">
        <f t="shared" si="156"/>
        <v>0</v>
      </c>
      <c r="T847" s="116"/>
      <c r="U847" s="116"/>
      <c r="V847" s="116"/>
      <c r="W847" s="116"/>
      <c r="X847" s="116"/>
      <c r="Y847" s="116"/>
      <c r="Z847" s="116"/>
      <c r="AA847" s="116"/>
      <c r="AB847" s="116"/>
      <c r="AC847" s="116"/>
      <c r="AD847" s="116"/>
      <c r="AE847" s="114">
        <f>'Հ4 '!J843</f>
        <v>15000</v>
      </c>
      <c r="AF847" s="113">
        <f t="shared" si="157"/>
        <v>0</v>
      </c>
      <c r="AG847" s="117"/>
      <c r="AH847" s="117"/>
      <c r="AI847" s="117"/>
      <c r="AJ847" s="117"/>
      <c r="AK847" s="117"/>
      <c r="AL847" s="117"/>
      <c r="AM847" s="117"/>
      <c r="AN847" s="117"/>
      <c r="AO847" s="117"/>
      <c r="AP847" s="117"/>
      <c r="AQ847" s="117"/>
      <c r="AR847" s="114">
        <f>'Հ4 '!K843</f>
        <v>15000</v>
      </c>
      <c r="AS847" s="113">
        <f t="shared" si="158"/>
        <v>0</v>
      </c>
      <c r="AT847" s="118"/>
      <c r="AU847" s="118"/>
      <c r="AV847" s="118"/>
      <c r="AW847" s="118"/>
      <c r="AX847" s="118"/>
      <c r="AY847" s="118"/>
      <c r="AZ847" s="118"/>
      <c r="BA847" s="118"/>
      <c r="BB847" s="118"/>
      <c r="BC847" s="118"/>
      <c r="BD847" s="118"/>
      <c r="BE847" s="114">
        <f>'Հ4 '!L843</f>
        <v>15000</v>
      </c>
      <c r="BF847" s="113">
        <f t="shared" si="159"/>
        <v>0</v>
      </c>
      <c r="BG847" s="119"/>
      <c r="BH847" s="119"/>
      <c r="BI847" s="119"/>
      <c r="BJ847" s="119"/>
      <c r="BK847" s="119"/>
      <c r="BL847" s="119"/>
      <c r="BM847" s="119"/>
      <c r="BN847" s="119"/>
      <c r="BO847" s="119"/>
      <c r="BP847" s="119"/>
      <c r="BQ847" s="119"/>
    </row>
    <row r="848" spans="2:69" ht="123" customHeight="1" x14ac:dyDescent="0.3">
      <c r="B848" s="111"/>
      <c r="C848" s="111" t="str">
        <f>'Հ4 '!F844</f>
        <v xml:space="preserve"> 12001</v>
      </c>
      <c r="D848" s="111" t="str">
        <f>'Հ4 '!G844</f>
        <v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v>
      </c>
      <c r="E848" s="114">
        <f>'Հ4 '!H844</f>
        <v>865465.8</v>
      </c>
      <c r="F848" s="113">
        <f t="shared" si="155"/>
        <v>0</v>
      </c>
      <c r="G848" s="115"/>
      <c r="H848" s="115"/>
      <c r="I848" s="115"/>
      <c r="J848" s="115"/>
      <c r="K848" s="115"/>
      <c r="L848" s="115"/>
      <c r="M848" s="115"/>
      <c r="N848" s="115"/>
      <c r="O848" s="115"/>
      <c r="P848" s="115"/>
      <c r="Q848" s="115"/>
      <c r="R848" s="114">
        <f>'Հ4 '!I844</f>
        <v>1500000</v>
      </c>
      <c r="S848" s="113">
        <f t="shared" si="156"/>
        <v>0</v>
      </c>
      <c r="T848" s="116"/>
      <c r="U848" s="116"/>
      <c r="V848" s="116"/>
      <c r="W848" s="116"/>
      <c r="X848" s="116"/>
      <c r="Y848" s="116"/>
      <c r="Z848" s="116"/>
      <c r="AA848" s="116"/>
      <c r="AB848" s="116"/>
      <c r="AC848" s="116"/>
      <c r="AD848" s="116"/>
      <c r="AE848" s="114">
        <f>'Հ4 '!J844</f>
        <v>1500000</v>
      </c>
      <c r="AF848" s="113">
        <f t="shared" si="157"/>
        <v>0</v>
      </c>
      <c r="AG848" s="117"/>
      <c r="AH848" s="117"/>
      <c r="AI848" s="117"/>
      <c r="AJ848" s="117"/>
      <c r="AK848" s="117"/>
      <c r="AL848" s="117"/>
      <c r="AM848" s="117"/>
      <c r="AN848" s="117"/>
      <c r="AO848" s="117"/>
      <c r="AP848" s="117"/>
      <c r="AQ848" s="117"/>
      <c r="AR848" s="114">
        <f>'Հ4 '!K844</f>
        <v>1500000</v>
      </c>
      <c r="AS848" s="113">
        <f t="shared" si="158"/>
        <v>0</v>
      </c>
      <c r="AT848" s="118"/>
      <c r="AU848" s="118"/>
      <c r="AV848" s="118"/>
      <c r="AW848" s="118"/>
      <c r="AX848" s="118"/>
      <c r="AY848" s="118"/>
      <c r="AZ848" s="118"/>
      <c r="BA848" s="118"/>
      <c r="BB848" s="118"/>
      <c r="BC848" s="118"/>
      <c r="BD848" s="118"/>
      <c r="BE848" s="114">
        <f>'Հ4 '!L844</f>
        <v>1500000</v>
      </c>
      <c r="BF848" s="113">
        <f t="shared" si="159"/>
        <v>0</v>
      </c>
      <c r="BG848" s="119"/>
      <c r="BH848" s="119"/>
      <c r="BI848" s="119"/>
      <c r="BJ848" s="119"/>
      <c r="BK848" s="119"/>
      <c r="BL848" s="119"/>
      <c r="BM848" s="119"/>
      <c r="BN848" s="119"/>
      <c r="BO848" s="119"/>
      <c r="BP848" s="119"/>
      <c r="BQ848" s="119"/>
    </row>
    <row r="849" spans="2:69" ht="43.5" hidden="1" customHeight="1" x14ac:dyDescent="0.3">
      <c r="B849" s="111"/>
      <c r="C849" s="111">
        <f>'Հ4 '!F845</f>
        <v>0</v>
      </c>
      <c r="D849" s="111" t="str">
        <f>'Հ4 '!G845</f>
        <v xml:space="preserve"> այդ թվում` ըստ կատարողների</v>
      </c>
      <c r="E849" s="114">
        <f>'Հ4 '!H845</f>
        <v>0</v>
      </c>
      <c r="F849" s="113">
        <f t="shared" si="155"/>
        <v>0</v>
      </c>
      <c r="G849" s="115">
        <f t="shared" si="165"/>
        <v>0</v>
      </c>
      <c r="H849" s="115"/>
      <c r="I849" s="115"/>
      <c r="J849" s="115"/>
      <c r="K849" s="115"/>
      <c r="L849" s="115"/>
      <c r="M849" s="115"/>
      <c r="N849" s="115"/>
      <c r="O849" s="115"/>
      <c r="P849" s="115"/>
      <c r="Q849" s="115"/>
      <c r="R849" s="114">
        <f>'Հ4 '!I845</f>
        <v>0</v>
      </c>
      <c r="S849" s="113">
        <f t="shared" si="156"/>
        <v>0</v>
      </c>
      <c r="T849" s="116"/>
      <c r="U849" s="116"/>
      <c r="V849" s="116"/>
      <c r="W849" s="116"/>
      <c r="X849" s="116"/>
      <c r="Y849" s="116"/>
      <c r="Z849" s="116"/>
      <c r="AA849" s="116"/>
      <c r="AB849" s="116"/>
      <c r="AC849" s="116"/>
      <c r="AD849" s="116"/>
      <c r="AE849" s="114">
        <f>'Հ4 '!J845</f>
        <v>0</v>
      </c>
      <c r="AF849" s="113">
        <f t="shared" si="157"/>
        <v>0</v>
      </c>
      <c r="AG849" s="117"/>
      <c r="AH849" s="117"/>
      <c r="AI849" s="117"/>
      <c r="AJ849" s="117"/>
      <c r="AK849" s="117"/>
      <c r="AL849" s="117"/>
      <c r="AM849" s="117"/>
      <c r="AN849" s="117"/>
      <c r="AO849" s="117"/>
      <c r="AP849" s="117"/>
      <c r="AQ849" s="117"/>
      <c r="AR849" s="114">
        <f>'Հ4 '!K845</f>
        <v>0</v>
      </c>
      <c r="AS849" s="113">
        <f t="shared" si="158"/>
        <v>0</v>
      </c>
      <c r="AT849" s="118"/>
      <c r="AU849" s="118"/>
      <c r="AV849" s="118"/>
      <c r="AW849" s="118"/>
      <c r="AX849" s="118"/>
      <c r="AY849" s="118"/>
      <c r="AZ849" s="118"/>
      <c r="BA849" s="118"/>
      <c r="BB849" s="118"/>
      <c r="BC849" s="118"/>
      <c r="BD849" s="118"/>
      <c r="BE849" s="114">
        <f>'Հ4 '!L845</f>
        <v>0</v>
      </c>
      <c r="BF849" s="113">
        <f t="shared" si="159"/>
        <v>0</v>
      </c>
      <c r="BG849" s="119"/>
      <c r="BH849" s="119"/>
      <c r="BI849" s="119"/>
      <c r="BJ849" s="119"/>
      <c r="BK849" s="119"/>
      <c r="BL849" s="119"/>
      <c r="BM849" s="119"/>
      <c r="BN849" s="119"/>
      <c r="BO849" s="119"/>
      <c r="BP849" s="119"/>
      <c r="BQ849" s="119"/>
    </row>
    <row r="850" spans="2:69" ht="43.5" hidden="1" customHeight="1" x14ac:dyDescent="0.3">
      <c r="B850" s="111"/>
      <c r="C850" s="111">
        <f>'Հ4 '!F846</f>
        <v>0</v>
      </c>
      <c r="D850" s="111" t="str">
        <f>'Հ4 '!G846</f>
        <v xml:space="preserve"> ՀՀ աշխատանքի և սոցիալական հարցերի նախարարության միասնական սոցիալական ծառայություն</v>
      </c>
      <c r="E850" s="114">
        <f>'Հ4 '!H846</f>
        <v>865465.8</v>
      </c>
      <c r="F850" s="113">
        <f t="shared" si="155"/>
        <v>0</v>
      </c>
      <c r="G850" s="115">
        <f t="shared" si="165"/>
        <v>0</v>
      </c>
      <c r="H850" s="115"/>
      <c r="I850" s="115"/>
      <c r="J850" s="115"/>
      <c r="K850" s="115"/>
      <c r="L850" s="115"/>
      <c r="M850" s="115"/>
      <c r="N850" s="115"/>
      <c r="O850" s="115"/>
      <c r="P850" s="115"/>
      <c r="Q850" s="115"/>
      <c r="R850" s="114">
        <f>'Հ4 '!I846</f>
        <v>1500000</v>
      </c>
      <c r="S850" s="113">
        <f t="shared" si="156"/>
        <v>0</v>
      </c>
      <c r="T850" s="116"/>
      <c r="U850" s="116"/>
      <c r="V850" s="116"/>
      <c r="W850" s="116"/>
      <c r="X850" s="116"/>
      <c r="Y850" s="116"/>
      <c r="Z850" s="116"/>
      <c r="AA850" s="116"/>
      <c r="AB850" s="116"/>
      <c r="AC850" s="116"/>
      <c r="AD850" s="116"/>
      <c r="AE850" s="114">
        <f>'Հ4 '!J846</f>
        <v>1500000</v>
      </c>
      <c r="AF850" s="113">
        <f t="shared" si="157"/>
        <v>0</v>
      </c>
      <c r="AG850" s="117"/>
      <c r="AH850" s="117"/>
      <c r="AI850" s="117"/>
      <c r="AJ850" s="117"/>
      <c r="AK850" s="117"/>
      <c r="AL850" s="117"/>
      <c r="AM850" s="117"/>
      <c r="AN850" s="117"/>
      <c r="AO850" s="117"/>
      <c r="AP850" s="117"/>
      <c r="AQ850" s="117"/>
      <c r="AR850" s="114">
        <f>'Հ4 '!K846</f>
        <v>1500000</v>
      </c>
      <c r="AS850" s="113">
        <f t="shared" si="158"/>
        <v>0</v>
      </c>
      <c r="AT850" s="118"/>
      <c r="AU850" s="118"/>
      <c r="AV850" s="118"/>
      <c r="AW850" s="118"/>
      <c r="AX850" s="118"/>
      <c r="AY850" s="118"/>
      <c r="AZ850" s="118"/>
      <c r="BA850" s="118"/>
      <c r="BB850" s="118"/>
      <c r="BC850" s="118"/>
      <c r="BD850" s="118"/>
      <c r="BE850" s="114">
        <f>'Հ4 '!L846</f>
        <v>1500000</v>
      </c>
      <c r="BF850" s="113">
        <f t="shared" si="159"/>
        <v>0</v>
      </c>
      <c r="BG850" s="119"/>
      <c r="BH850" s="119"/>
      <c r="BI850" s="119"/>
      <c r="BJ850" s="119"/>
      <c r="BK850" s="119"/>
      <c r="BL850" s="119"/>
      <c r="BM850" s="119"/>
      <c r="BN850" s="119"/>
      <c r="BO850" s="119"/>
      <c r="BP850" s="119"/>
      <c r="BQ850" s="119"/>
    </row>
    <row r="851" spans="2:69" ht="43.5" hidden="1" customHeight="1" x14ac:dyDescent="0.3">
      <c r="B851" s="111"/>
      <c r="C851" s="111">
        <f>'Հ4 '!F847</f>
        <v>0</v>
      </c>
      <c r="D851" s="111" t="str">
        <f>'Հ4 '!G847</f>
        <v xml:space="preserve"> այդ թվում` բյուջետային ծախսերի տնտեսագիտական դասակարգման հոդվածներ</v>
      </c>
      <c r="E851" s="114">
        <f>'Հ4 '!H847</f>
        <v>0</v>
      </c>
      <c r="F851" s="113">
        <f t="shared" ref="F851:F914" si="166">SUM(G851:Q851)</f>
        <v>0</v>
      </c>
      <c r="G851" s="115">
        <f t="shared" si="165"/>
        <v>0</v>
      </c>
      <c r="H851" s="115"/>
      <c r="I851" s="115"/>
      <c r="J851" s="115"/>
      <c r="K851" s="115"/>
      <c r="L851" s="115"/>
      <c r="M851" s="115"/>
      <c r="N851" s="115"/>
      <c r="O851" s="115"/>
      <c r="P851" s="115"/>
      <c r="Q851" s="115"/>
      <c r="R851" s="114">
        <f>'Հ4 '!I847</f>
        <v>0</v>
      </c>
      <c r="S851" s="113">
        <f t="shared" ref="S851:S914" si="167">SUM(T851:AD851)</f>
        <v>0</v>
      </c>
      <c r="T851" s="116"/>
      <c r="U851" s="116"/>
      <c r="V851" s="116"/>
      <c r="W851" s="116"/>
      <c r="X851" s="116"/>
      <c r="Y851" s="116"/>
      <c r="Z851" s="116"/>
      <c r="AA851" s="116"/>
      <c r="AB851" s="116"/>
      <c r="AC851" s="116"/>
      <c r="AD851" s="116"/>
      <c r="AE851" s="114">
        <f>'Հ4 '!J847</f>
        <v>0</v>
      </c>
      <c r="AF851" s="113">
        <f t="shared" ref="AF851:AF914" si="168">SUM(AG851:AQ851)</f>
        <v>0</v>
      </c>
      <c r="AG851" s="117"/>
      <c r="AH851" s="117"/>
      <c r="AI851" s="117"/>
      <c r="AJ851" s="117"/>
      <c r="AK851" s="117"/>
      <c r="AL851" s="117"/>
      <c r="AM851" s="117"/>
      <c r="AN851" s="117"/>
      <c r="AO851" s="117"/>
      <c r="AP851" s="117"/>
      <c r="AQ851" s="117"/>
      <c r="AR851" s="114">
        <f>'Հ4 '!K847</f>
        <v>0</v>
      </c>
      <c r="AS851" s="113">
        <f t="shared" ref="AS851:AS914" si="169">SUM(AT851:BD851)</f>
        <v>0</v>
      </c>
      <c r="AT851" s="118"/>
      <c r="AU851" s="118"/>
      <c r="AV851" s="118"/>
      <c r="AW851" s="118"/>
      <c r="AX851" s="118"/>
      <c r="AY851" s="118"/>
      <c r="AZ851" s="118"/>
      <c r="BA851" s="118"/>
      <c r="BB851" s="118"/>
      <c r="BC851" s="118"/>
      <c r="BD851" s="118"/>
      <c r="BE851" s="114">
        <f>'Հ4 '!L847</f>
        <v>0</v>
      </c>
      <c r="BF851" s="113">
        <f t="shared" ref="BF851:BF914" si="170">SUM(BG851:BQ851)</f>
        <v>0</v>
      </c>
      <c r="BG851" s="119"/>
      <c r="BH851" s="119"/>
      <c r="BI851" s="119"/>
      <c r="BJ851" s="119"/>
      <c r="BK851" s="119"/>
      <c r="BL851" s="119"/>
      <c r="BM851" s="119"/>
      <c r="BN851" s="119"/>
      <c r="BO851" s="119"/>
      <c r="BP851" s="119"/>
      <c r="BQ851" s="119"/>
    </row>
    <row r="852" spans="2:69" ht="43.5" hidden="1" customHeight="1" x14ac:dyDescent="0.3">
      <c r="B852" s="111"/>
      <c r="C852" s="111">
        <f>'Հ4 '!F848</f>
        <v>0</v>
      </c>
      <c r="D852" s="111" t="str">
        <f>'Հ4 '!G848</f>
        <v xml:space="preserve"> ԸՆԴԱՄԵՆԸ ԾԱԽՍԵՐ</v>
      </c>
      <c r="E852" s="114">
        <f>'Հ4 '!H848</f>
        <v>865465.8</v>
      </c>
      <c r="F852" s="113">
        <f t="shared" si="166"/>
        <v>0</v>
      </c>
      <c r="G852" s="115">
        <f t="shared" si="165"/>
        <v>0</v>
      </c>
      <c r="H852" s="115"/>
      <c r="I852" s="115"/>
      <c r="J852" s="115"/>
      <c r="K852" s="115"/>
      <c r="L852" s="115"/>
      <c r="M852" s="115"/>
      <c r="N852" s="115"/>
      <c r="O852" s="115"/>
      <c r="P852" s="115"/>
      <c r="Q852" s="115"/>
      <c r="R852" s="114">
        <f>'Հ4 '!I848</f>
        <v>1500000</v>
      </c>
      <c r="S852" s="113">
        <f t="shared" si="167"/>
        <v>0</v>
      </c>
      <c r="T852" s="116"/>
      <c r="U852" s="116"/>
      <c r="V852" s="116"/>
      <c r="W852" s="116"/>
      <c r="X852" s="116"/>
      <c r="Y852" s="116"/>
      <c r="Z852" s="116"/>
      <c r="AA852" s="116"/>
      <c r="AB852" s="116"/>
      <c r="AC852" s="116"/>
      <c r="AD852" s="116"/>
      <c r="AE852" s="114">
        <f>'Հ4 '!J848</f>
        <v>1500000</v>
      </c>
      <c r="AF852" s="113">
        <f t="shared" si="168"/>
        <v>0</v>
      </c>
      <c r="AG852" s="117"/>
      <c r="AH852" s="117"/>
      <c r="AI852" s="117"/>
      <c r="AJ852" s="117"/>
      <c r="AK852" s="117"/>
      <c r="AL852" s="117"/>
      <c r="AM852" s="117"/>
      <c r="AN852" s="117"/>
      <c r="AO852" s="117"/>
      <c r="AP852" s="117"/>
      <c r="AQ852" s="117"/>
      <c r="AR852" s="114">
        <f>'Հ4 '!K848</f>
        <v>1500000</v>
      </c>
      <c r="AS852" s="113">
        <f t="shared" si="169"/>
        <v>0</v>
      </c>
      <c r="AT852" s="118"/>
      <c r="AU852" s="118"/>
      <c r="AV852" s="118"/>
      <c r="AW852" s="118"/>
      <c r="AX852" s="118"/>
      <c r="AY852" s="118"/>
      <c r="AZ852" s="118"/>
      <c r="BA852" s="118"/>
      <c r="BB852" s="118"/>
      <c r="BC852" s="118"/>
      <c r="BD852" s="118"/>
      <c r="BE852" s="114">
        <f>'Հ4 '!L848</f>
        <v>1500000</v>
      </c>
      <c r="BF852" s="113">
        <f t="shared" si="170"/>
        <v>0</v>
      </c>
      <c r="BG852" s="119"/>
      <c r="BH852" s="119"/>
      <c r="BI852" s="119"/>
      <c r="BJ852" s="119"/>
      <c r="BK852" s="119"/>
      <c r="BL852" s="119"/>
      <c r="BM852" s="119"/>
      <c r="BN852" s="119"/>
      <c r="BO852" s="119"/>
      <c r="BP852" s="119"/>
      <c r="BQ852" s="119"/>
    </row>
    <row r="853" spans="2:69" ht="43.5" hidden="1" customHeight="1" x14ac:dyDescent="0.3">
      <c r="B853" s="111"/>
      <c r="C853" s="111">
        <f>'Հ4 '!F849</f>
        <v>0</v>
      </c>
      <c r="D853" s="111" t="str">
        <f>'Հ4 '!G849</f>
        <v xml:space="preserve"> ԸՆԹԱՑԻԿ ԾԱԽՍԵՐ</v>
      </c>
      <c r="E853" s="114">
        <f>'Հ4 '!H849</f>
        <v>865465.8</v>
      </c>
      <c r="F853" s="113">
        <f t="shared" si="166"/>
        <v>0</v>
      </c>
      <c r="G853" s="115">
        <f t="shared" si="165"/>
        <v>0</v>
      </c>
      <c r="H853" s="115"/>
      <c r="I853" s="115"/>
      <c r="J853" s="115"/>
      <c r="K853" s="115"/>
      <c r="L853" s="115"/>
      <c r="M853" s="115"/>
      <c r="N853" s="115"/>
      <c r="O853" s="115"/>
      <c r="P853" s="115"/>
      <c r="Q853" s="115"/>
      <c r="R853" s="114">
        <f>'Հ4 '!I849</f>
        <v>1500000</v>
      </c>
      <c r="S853" s="113">
        <f t="shared" si="167"/>
        <v>0</v>
      </c>
      <c r="T853" s="116"/>
      <c r="U853" s="116"/>
      <c r="V853" s="116"/>
      <c r="W853" s="116"/>
      <c r="X853" s="116"/>
      <c r="Y853" s="116"/>
      <c r="Z853" s="116"/>
      <c r="AA853" s="116"/>
      <c r="AB853" s="116"/>
      <c r="AC853" s="116"/>
      <c r="AD853" s="116"/>
      <c r="AE853" s="114">
        <f>'Հ4 '!J849</f>
        <v>1500000</v>
      </c>
      <c r="AF853" s="113">
        <f t="shared" si="168"/>
        <v>0</v>
      </c>
      <c r="AG853" s="117"/>
      <c r="AH853" s="117"/>
      <c r="AI853" s="117"/>
      <c r="AJ853" s="117"/>
      <c r="AK853" s="117"/>
      <c r="AL853" s="117"/>
      <c r="AM853" s="117"/>
      <c r="AN853" s="117"/>
      <c r="AO853" s="117"/>
      <c r="AP853" s="117"/>
      <c r="AQ853" s="117"/>
      <c r="AR853" s="114">
        <f>'Հ4 '!K849</f>
        <v>1500000</v>
      </c>
      <c r="AS853" s="113">
        <f t="shared" si="169"/>
        <v>0</v>
      </c>
      <c r="AT853" s="118"/>
      <c r="AU853" s="118"/>
      <c r="AV853" s="118"/>
      <c r="AW853" s="118"/>
      <c r="AX853" s="118"/>
      <c r="AY853" s="118"/>
      <c r="AZ853" s="118"/>
      <c r="BA853" s="118"/>
      <c r="BB853" s="118"/>
      <c r="BC853" s="118"/>
      <c r="BD853" s="118"/>
      <c r="BE853" s="114">
        <f>'Հ4 '!L849</f>
        <v>1500000</v>
      </c>
      <c r="BF853" s="113">
        <f t="shared" si="170"/>
        <v>0</v>
      </c>
      <c r="BG853" s="119"/>
      <c r="BH853" s="119"/>
      <c r="BI853" s="119"/>
      <c r="BJ853" s="119"/>
      <c r="BK853" s="119"/>
      <c r="BL853" s="119"/>
      <c r="BM853" s="119"/>
      <c r="BN853" s="119"/>
      <c r="BO853" s="119"/>
      <c r="BP853" s="119"/>
      <c r="BQ853" s="119"/>
    </row>
    <row r="854" spans="2:69" ht="43.5" hidden="1" customHeight="1" x14ac:dyDescent="0.3">
      <c r="B854" s="111"/>
      <c r="C854" s="111">
        <f>'Հ4 '!F850</f>
        <v>0</v>
      </c>
      <c r="D854" s="111" t="str">
        <f>'Հ4 '!G850</f>
        <v xml:space="preserve"> ՍՈՑԻԱԼԱԿԱՆ  ՆՊԱՍՏՆԵՐ ԵՎ ԿԵՆՍԱԹՈՇԱԿՆԵՐ</v>
      </c>
      <c r="E854" s="114">
        <f>'Հ4 '!H850</f>
        <v>865465.8</v>
      </c>
      <c r="F854" s="113">
        <f t="shared" si="166"/>
        <v>0</v>
      </c>
      <c r="G854" s="115">
        <f t="shared" si="165"/>
        <v>0</v>
      </c>
      <c r="H854" s="115"/>
      <c r="I854" s="115"/>
      <c r="J854" s="115"/>
      <c r="K854" s="115"/>
      <c r="L854" s="115"/>
      <c r="M854" s="115"/>
      <c r="N854" s="115"/>
      <c r="O854" s="115"/>
      <c r="P854" s="115"/>
      <c r="Q854" s="115"/>
      <c r="R854" s="114">
        <f>'Հ4 '!I850</f>
        <v>1500000</v>
      </c>
      <c r="S854" s="113">
        <f t="shared" si="167"/>
        <v>0</v>
      </c>
      <c r="T854" s="116"/>
      <c r="U854" s="116"/>
      <c r="V854" s="116"/>
      <c r="W854" s="116"/>
      <c r="X854" s="116"/>
      <c r="Y854" s="116"/>
      <c r="Z854" s="116"/>
      <c r="AA854" s="116"/>
      <c r="AB854" s="116"/>
      <c r="AC854" s="116"/>
      <c r="AD854" s="116"/>
      <c r="AE854" s="114">
        <f>'Հ4 '!J850</f>
        <v>1500000</v>
      </c>
      <c r="AF854" s="113">
        <f t="shared" si="168"/>
        <v>0</v>
      </c>
      <c r="AG854" s="117"/>
      <c r="AH854" s="117"/>
      <c r="AI854" s="117"/>
      <c r="AJ854" s="117"/>
      <c r="AK854" s="117"/>
      <c r="AL854" s="117"/>
      <c r="AM854" s="117"/>
      <c r="AN854" s="117"/>
      <c r="AO854" s="117"/>
      <c r="AP854" s="117"/>
      <c r="AQ854" s="117"/>
      <c r="AR854" s="114">
        <f>'Հ4 '!K850</f>
        <v>1500000</v>
      </c>
      <c r="AS854" s="113">
        <f t="shared" si="169"/>
        <v>0</v>
      </c>
      <c r="AT854" s="118"/>
      <c r="AU854" s="118"/>
      <c r="AV854" s="118"/>
      <c r="AW854" s="118"/>
      <c r="AX854" s="118"/>
      <c r="AY854" s="118"/>
      <c r="AZ854" s="118"/>
      <c r="BA854" s="118"/>
      <c r="BB854" s="118"/>
      <c r="BC854" s="118"/>
      <c r="BD854" s="118"/>
      <c r="BE854" s="114">
        <f>'Հ4 '!L850</f>
        <v>1500000</v>
      </c>
      <c r="BF854" s="113">
        <f t="shared" si="170"/>
        <v>0</v>
      </c>
      <c r="BG854" s="119"/>
      <c r="BH854" s="119"/>
      <c r="BI854" s="119"/>
      <c r="BJ854" s="119"/>
      <c r="BK854" s="119"/>
      <c r="BL854" s="119"/>
      <c r="BM854" s="119"/>
      <c r="BN854" s="119"/>
      <c r="BO854" s="119"/>
      <c r="BP854" s="119"/>
      <c r="BQ854" s="119"/>
    </row>
    <row r="855" spans="2:69" ht="43.5" hidden="1" customHeight="1" x14ac:dyDescent="0.3">
      <c r="B855" s="111"/>
      <c r="C855" s="111">
        <f>'Հ4 '!F851</f>
        <v>0</v>
      </c>
      <c r="D855" s="111" t="str">
        <f>'Հ4 '!G851</f>
        <v xml:space="preserve"> Սոցիալական օգնության դրամական արտահայտությամբ նպաստներ (բյուջեից)</v>
      </c>
      <c r="E855" s="114">
        <f>'Հ4 '!H851</f>
        <v>865465.8</v>
      </c>
      <c r="F855" s="113">
        <f t="shared" si="166"/>
        <v>0</v>
      </c>
      <c r="G855" s="115">
        <f t="shared" si="165"/>
        <v>0</v>
      </c>
      <c r="H855" s="115"/>
      <c r="I855" s="115"/>
      <c r="J855" s="115"/>
      <c r="K855" s="115"/>
      <c r="L855" s="115"/>
      <c r="M855" s="115"/>
      <c r="N855" s="115"/>
      <c r="O855" s="115"/>
      <c r="P855" s="115"/>
      <c r="Q855" s="115"/>
      <c r="R855" s="114">
        <f>'Հ4 '!I851</f>
        <v>1500000</v>
      </c>
      <c r="S855" s="113">
        <f t="shared" si="167"/>
        <v>0</v>
      </c>
      <c r="T855" s="116"/>
      <c r="U855" s="116"/>
      <c r="V855" s="116"/>
      <c r="W855" s="116"/>
      <c r="X855" s="116"/>
      <c r="Y855" s="116"/>
      <c r="Z855" s="116"/>
      <c r="AA855" s="116"/>
      <c r="AB855" s="116"/>
      <c r="AC855" s="116"/>
      <c r="AD855" s="116"/>
      <c r="AE855" s="114">
        <f>'Հ4 '!J851</f>
        <v>1500000</v>
      </c>
      <c r="AF855" s="113">
        <f t="shared" si="168"/>
        <v>0</v>
      </c>
      <c r="AG855" s="117"/>
      <c r="AH855" s="117"/>
      <c r="AI855" s="117"/>
      <c r="AJ855" s="117"/>
      <c r="AK855" s="117"/>
      <c r="AL855" s="117"/>
      <c r="AM855" s="117"/>
      <c r="AN855" s="117"/>
      <c r="AO855" s="117"/>
      <c r="AP855" s="117"/>
      <c r="AQ855" s="117"/>
      <c r="AR855" s="114">
        <f>'Հ4 '!K851</f>
        <v>1500000</v>
      </c>
      <c r="AS855" s="113">
        <f t="shared" si="169"/>
        <v>0</v>
      </c>
      <c r="AT855" s="118"/>
      <c r="AU855" s="118"/>
      <c r="AV855" s="118"/>
      <c r="AW855" s="118"/>
      <c r="AX855" s="118"/>
      <c r="AY855" s="118"/>
      <c r="AZ855" s="118"/>
      <c r="BA855" s="118"/>
      <c r="BB855" s="118"/>
      <c r="BC855" s="118"/>
      <c r="BD855" s="118"/>
      <c r="BE855" s="114">
        <f>'Հ4 '!L851</f>
        <v>1500000</v>
      </c>
      <c r="BF855" s="113">
        <f t="shared" si="170"/>
        <v>0</v>
      </c>
      <c r="BG855" s="119"/>
      <c r="BH855" s="119"/>
      <c r="BI855" s="119"/>
      <c r="BJ855" s="119"/>
      <c r="BK855" s="119"/>
      <c r="BL855" s="119"/>
      <c r="BM855" s="119"/>
      <c r="BN855" s="119"/>
      <c r="BO855" s="119"/>
      <c r="BP855" s="119"/>
      <c r="BQ855" s="119"/>
    </row>
    <row r="856" spans="2:69" ht="43.5" hidden="1" customHeight="1" x14ac:dyDescent="0.3">
      <c r="B856" s="111"/>
      <c r="C856" s="111">
        <f>'Հ4 '!F852</f>
        <v>0</v>
      </c>
      <c r="D856" s="111" t="str">
        <f>'Հ4 '!G852</f>
        <v xml:space="preserve"> - Այլ նպաստներ բյուջեից</v>
      </c>
      <c r="E856" s="114">
        <f>'Հ4 '!H852</f>
        <v>865465.8</v>
      </c>
      <c r="F856" s="113">
        <f t="shared" si="166"/>
        <v>0</v>
      </c>
      <c r="G856" s="115">
        <f t="shared" si="165"/>
        <v>0</v>
      </c>
      <c r="H856" s="115"/>
      <c r="I856" s="115"/>
      <c r="J856" s="115"/>
      <c r="K856" s="115"/>
      <c r="L856" s="115"/>
      <c r="M856" s="115"/>
      <c r="N856" s="115"/>
      <c r="O856" s="115"/>
      <c r="P856" s="115"/>
      <c r="Q856" s="115"/>
      <c r="R856" s="114">
        <f>'Հ4 '!I852</f>
        <v>1500000</v>
      </c>
      <c r="S856" s="113">
        <f t="shared" si="167"/>
        <v>0</v>
      </c>
      <c r="T856" s="116"/>
      <c r="U856" s="116"/>
      <c r="V856" s="116"/>
      <c r="W856" s="116"/>
      <c r="X856" s="116"/>
      <c r="Y856" s="116"/>
      <c r="Z856" s="116"/>
      <c r="AA856" s="116"/>
      <c r="AB856" s="116"/>
      <c r="AC856" s="116"/>
      <c r="AD856" s="116"/>
      <c r="AE856" s="114">
        <f>'Հ4 '!J852</f>
        <v>1500000</v>
      </c>
      <c r="AF856" s="113">
        <f t="shared" si="168"/>
        <v>0</v>
      </c>
      <c r="AG856" s="117"/>
      <c r="AH856" s="117"/>
      <c r="AI856" s="117"/>
      <c r="AJ856" s="117"/>
      <c r="AK856" s="117"/>
      <c r="AL856" s="117"/>
      <c r="AM856" s="117"/>
      <c r="AN856" s="117"/>
      <c r="AO856" s="117"/>
      <c r="AP856" s="117"/>
      <c r="AQ856" s="117"/>
      <c r="AR856" s="114">
        <f>'Հ4 '!K852</f>
        <v>1500000</v>
      </c>
      <c r="AS856" s="113">
        <f t="shared" si="169"/>
        <v>0</v>
      </c>
      <c r="AT856" s="118"/>
      <c r="AU856" s="118"/>
      <c r="AV856" s="118"/>
      <c r="AW856" s="118"/>
      <c r="AX856" s="118"/>
      <c r="AY856" s="118"/>
      <c r="AZ856" s="118"/>
      <c r="BA856" s="118"/>
      <c r="BB856" s="118"/>
      <c r="BC856" s="118"/>
      <c r="BD856" s="118"/>
      <c r="BE856" s="114">
        <f>'Հ4 '!L852</f>
        <v>1500000</v>
      </c>
      <c r="BF856" s="113">
        <f t="shared" si="170"/>
        <v>0</v>
      </c>
      <c r="BG856" s="119"/>
      <c r="BH856" s="119"/>
      <c r="BI856" s="119"/>
      <c r="BJ856" s="119"/>
      <c r="BK856" s="119"/>
      <c r="BL856" s="119"/>
      <c r="BM856" s="119"/>
      <c r="BN856" s="119"/>
      <c r="BO856" s="119"/>
      <c r="BP856" s="119"/>
      <c r="BQ856" s="119"/>
    </row>
    <row r="857" spans="2:69" ht="69.75" customHeight="1" x14ac:dyDescent="0.3">
      <c r="B857" s="132" t="str">
        <f>'Հ4 '!E853</f>
        <v xml:space="preserve"> 1205</v>
      </c>
      <c r="C857" s="132"/>
      <c r="D857" s="132" t="str">
        <f>'Հ4 '!G853</f>
        <v xml:space="preserve"> Սոցիալական ապահովություն</v>
      </c>
      <c r="E857" s="133">
        <f>'Հ4 '!H853</f>
        <v>89798930.420000002</v>
      </c>
      <c r="F857" s="134">
        <f t="shared" si="166"/>
        <v>0</v>
      </c>
      <c r="G857" s="135">
        <f>G859+G868+G877+G885+G893+G902+G911+G920+G929+G938</f>
        <v>0</v>
      </c>
      <c r="H857" s="135">
        <f t="shared" ref="H857:Q857" si="171">H859+H868+H877+H885+H893+H902+H911+H920+H929+H938</f>
        <v>0</v>
      </c>
      <c r="I857" s="135">
        <f t="shared" si="171"/>
        <v>0</v>
      </c>
      <c r="J857" s="135">
        <f t="shared" si="171"/>
        <v>0</v>
      </c>
      <c r="K857" s="135">
        <f t="shared" si="171"/>
        <v>0</v>
      </c>
      <c r="L857" s="135">
        <f t="shared" si="171"/>
        <v>0</v>
      </c>
      <c r="M857" s="135">
        <f t="shared" si="171"/>
        <v>0</v>
      </c>
      <c r="N857" s="135">
        <f t="shared" si="171"/>
        <v>0</v>
      </c>
      <c r="O857" s="135">
        <f t="shared" si="171"/>
        <v>0</v>
      </c>
      <c r="P857" s="135">
        <f t="shared" si="171"/>
        <v>0</v>
      </c>
      <c r="Q857" s="135">
        <f t="shared" si="171"/>
        <v>0</v>
      </c>
      <c r="R857" s="133">
        <f>'Հ4 '!I853</f>
        <v>112871043.40000001</v>
      </c>
      <c r="S857" s="134">
        <f t="shared" si="167"/>
        <v>0</v>
      </c>
      <c r="T857" s="135">
        <f>T859+T868+T877+T885+T893+T902+T911+T920+T929+T938</f>
        <v>0</v>
      </c>
      <c r="U857" s="135">
        <f t="shared" ref="U857:AD857" si="172">U859+U868+U877+U885+U893+U902+U911+U920+U929+U938</f>
        <v>0</v>
      </c>
      <c r="V857" s="135">
        <f t="shared" si="172"/>
        <v>0</v>
      </c>
      <c r="W857" s="135">
        <f t="shared" si="172"/>
        <v>0</v>
      </c>
      <c r="X857" s="135">
        <f t="shared" si="172"/>
        <v>0</v>
      </c>
      <c r="Y857" s="135">
        <f t="shared" si="172"/>
        <v>0</v>
      </c>
      <c r="Z857" s="135">
        <f t="shared" si="172"/>
        <v>0</v>
      </c>
      <c r="AA857" s="135">
        <f t="shared" si="172"/>
        <v>0</v>
      </c>
      <c r="AB857" s="135">
        <f t="shared" si="172"/>
        <v>0</v>
      </c>
      <c r="AC857" s="135">
        <f t="shared" si="172"/>
        <v>0</v>
      </c>
      <c r="AD857" s="135">
        <f t="shared" si="172"/>
        <v>0</v>
      </c>
      <c r="AE857" s="133">
        <f>'Հ4 '!J853</f>
        <v>110884258.51440001</v>
      </c>
      <c r="AF857" s="134">
        <f t="shared" si="168"/>
        <v>0</v>
      </c>
      <c r="AG857" s="135">
        <f>AG859+AG868+AG877+AG885+AG893+AG902+AG911+AG920+AG929+AG938</f>
        <v>0</v>
      </c>
      <c r="AH857" s="135">
        <f t="shared" ref="AH857:AQ857" si="173">AH859+AH868+AH877+AH885+AH893+AH902+AH911+AH920+AH929+AH938</f>
        <v>0</v>
      </c>
      <c r="AI857" s="135">
        <f t="shared" si="173"/>
        <v>0</v>
      </c>
      <c r="AJ857" s="135">
        <f t="shared" si="173"/>
        <v>0</v>
      </c>
      <c r="AK857" s="135">
        <f t="shared" si="173"/>
        <v>0</v>
      </c>
      <c r="AL857" s="135">
        <f t="shared" si="173"/>
        <v>0</v>
      </c>
      <c r="AM857" s="135">
        <f t="shared" si="173"/>
        <v>0</v>
      </c>
      <c r="AN857" s="135">
        <f t="shared" si="173"/>
        <v>0</v>
      </c>
      <c r="AO857" s="135">
        <f t="shared" si="173"/>
        <v>0</v>
      </c>
      <c r="AP857" s="135">
        <f t="shared" si="173"/>
        <v>0</v>
      </c>
      <c r="AQ857" s="135">
        <f t="shared" si="173"/>
        <v>0</v>
      </c>
      <c r="AR857" s="133">
        <f>'Հ4 '!K853</f>
        <v>123411952.788</v>
      </c>
      <c r="AS857" s="134">
        <f t="shared" si="169"/>
        <v>0</v>
      </c>
      <c r="AT857" s="135">
        <f>AT859+AT868+AT877+AT885+AT893+AT902+AT911+AT920+AT929+AT938</f>
        <v>0</v>
      </c>
      <c r="AU857" s="135">
        <f t="shared" ref="AU857:BD857" si="174">AU859+AU868+AU877+AU885+AU893+AU902+AU911+AU920+AU929+AU938</f>
        <v>0</v>
      </c>
      <c r="AV857" s="135">
        <f t="shared" si="174"/>
        <v>0</v>
      </c>
      <c r="AW857" s="135">
        <f t="shared" si="174"/>
        <v>0</v>
      </c>
      <c r="AX857" s="135">
        <f t="shared" si="174"/>
        <v>0</v>
      </c>
      <c r="AY857" s="135">
        <f t="shared" si="174"/>
        <v>0</v>
      </c>
      <c r="AZ857" s="135">
        <f t="shared" si="174"/>
        <v>0</v>
      </c>
      <c r="BA857" s="135">
        <f t="shared" si="174"/>
        <v>0</v>
      </c>
      <c r="BB857" s="135">
        <f t="shared" si="174"/>
        <v>0</v>
      </c>
      <c r="BC857" s="135">
        <f t="shared" si="174"/>
        <v>0</v>
      </c>
      <c r="BD857" s="135">
        <f t="shared" si="174"/>
        <v>0</v>
      </c>
      <c r="BE857" s="133">
        <f>'Հ4 '!L853</f>
        <v>130694158.98800001</v>
      </c>
      <c r="BF857" s="134">
        <f t="shared" si="170"/>
        <v>0</v>
      </c>
      <c r="BG857" s="135">
        <f>BG859+BG868+BG877+BG885+BG893+BG902+BG911+BG920+BG929+BG938</f>
        <v>0</v>
      </c>
      <c r="BH857" s="135">
        <f t="shared" ref="BH857:BQ857" si="175">BH859+BH868+BH877+BH885+BH893+BH902+BH911+BH920+BH929+BH938</f>
        <v>0</v>
      </c>
      <c r="BI857" s="135">
        <f t="shared" si="175"/>
        <v>0</v>
      </c>
      <c r="BJ857" s="135">
        <f t="shared" si="175"/>
        <v>0</v>
      </c>
      <c r="BK857" s="135">
        <f t="shared" si="175"/>
        <v>0</v>
      </c>
      <c r="BL857" s="135">
        <f t="shared" si="175"/>
        <v>0</v>
      </c>
      <c r="BM857" s="135">
        <f t="shared" si="175"/>
        <v>0</v>
      </c>
      <c r="BN857" s="135">
        <f t="shared" si="175"/>
        <v>0</v>
      </c>
      <c r="BO857" s="135">
        <f t="shared" si="175"/>
        <v>0</v>
      </c>
      <c r="BP857" s="135">
        <f t="shared" si="175"/>
        <v>0</v>
      </c>
      <c r="BQ857" s="135">
        <f t="shared" si="175"/>
        <v>0</v>
      </c>
    </row>
    <row r="858" spans="2:69" ht="43.5" hidden="1" customHeight="1" x14ac:dyDescent="0.3">
      <c r="B858" s="111"/>
      <c r="C858" s="111"/>
      <c r="D858" s="111" t="str">
        <f>'Հ4 '!G854</f>
        <v xml:space="preserve"> այդ թվում`</v>
      </c>
      <c r="E858" s="114">
        <f>'Հ4 '!H854</f>
        <v>0</v>
      </c>
      <c r="F858" s="113">
        <f t="shared" si="166"/>
        <v>0</v>
      </c>
      <c r="G858" s="115">
        <f>G860+G869+G878+G886+G894+G903+G912+G921+G930+G939</f>
        <v>0</v>
      </c>
      <c r="H858" s="115"/>
      <c r="I858" s="115"/>
      <c r="J858" s="115"/>
      <c r="K858" s="115"/>
      <c r="L858" s="115"/>
      <c r="M858" s="115"/>
      <c r="N858" s="115"/>
      <c r="O858" s="115"/>
      <c r="P858" s="115"/>
      <c r="Q858" s="115"/>
      <c r="R858" s="114">
        <f>'Հ4 '!I854</f>
        <v>0</v>
      </c>
      <c r="S858" s="113">
        <f t="shared" si="167"/>
        <v>0</v>
      </c>
      <c r="T858" s="116"/>
      <c r="U858" s="116"/>
      <c r="V858" s="116"/>
      <c r="W858" s="116"/>
      <c r="X858" s="116"/>
      <c r="Y858" s="116"/>
      <c r="Z858" s="116"/>
      <c r="AA858" s="116"/>
      <c r="AB858" s="116"/>
      <c r="AC858" s="116"/>
      <c r="AD858" s="116"/>
      <c r="AE858" s="114">
        <f>'Հ4 '!J854</f>
        <v>0</v>
      </c>
      <c r="AF858" s="113">
        <f t="shared" si="168"/>
        <v>0</v>
      </c>
      <c r="AG858" s="117"/>
      <c r="AH858" s="117"/>
      <c r="AI858" s="117"/>
      <c r="AJ858" s="117"/>
      <c r="AK858" s="117"/>
      <c r="AL858" s="117"/>
      <c r="AM858" s="117"/>
      <c r="AN858" s="117"/>
      <c r="AO858" s="117"/>
      <c r="AP858" s="117"/>
      <c r="AQ858" s="117"/>
      <c r="AR858" s="114">
        <f>'Հ4 '!K854</f>
        <v>0</v>
      </c>
      <c r="AS858" s="113">
        <f t="shared" si="169"/>
        <v>0</v>
      </c>
      <c r="AT858" s="118"/>
      <c r="AU858" s="118"/>
      <c r="AV858" s="118"/>
      <c r="AW858" s="118"/>
      <c r="AX858" s="118"/>
      <c r="AY858" s="118"/>
      <c r="AZ858" s="118"/>
      <c r="BA858" s="118"/>
      <c r="BB858" s="118"/>
      <c r="BC858" s="118"/>
      <c r="BD858" s="118"/>
      <c r="BE858" s="114">
        <f>'Հ4 '!L854</f>
        <v>0</v>
      </c>
      <c r="BF858" s="113">
        <f t="shared" si="170"/>
        <v>0</v>
      </c>
      <c r="BG858" s="119"/>
      <c r="BH858" s="119"/>
      <c r="BI858" s="119"/>
      <c r="BJ858" s="119"/>
      <c r="BK858" s="119"/>
      <c r="BL858" s="119"/>
      <c r="BM858" s="119"/>
      <c r="BN858" s="119"/>
      <c r="BO858" s="119"/>
      <c r="BP858" s="119"/>
      <c r="BQ858" s="119"/>
    </row>
    <row r="859" spans="2:69" ht="79.5" customHeight="1" x14ac:dyDescent="0.3">
      <c r="B859" s="111"/>
      <c r="C859" s="111" t="str">
        <f>'Հ4 '!F855</f>
        <v xml:space="preserve"> 12001</v>
      </c>
      <c r="D859" s="111" t="str">
        <f>'Հ4 '!G855</f>
        <v xml:space="preserve"> Ծերության, հաշմանդամության, կերակրողին կորցնելու դեպքում նպաստներ</v>
      </c>
      <c r="E859" s="114">
        <f>'Հ4 '!H855</f>
        <v>38185771.600000001</v>
      </c>
      <c r="F859" s="113">
        <f t="shared" si="166"/>
        <v>0</v>
      </c>
      <c r="G859" s="115"/>
      <c r="H859" s="115"/>
      <c r="I859" s="115"/>
      <c r="J859" s="115"/>
      <c r="K859" s="115"/>
      <c r="L859" s="115"/>
      <c r="M859" s="115"/>
      <c r="N859" s="115"/>
      <c r="O859" s="115"/>
      <c r="P859" s="115"/>
      <c r="Q859" s="115"/>
      <c r="R859" s="114">
        <f>'Հ4 '!I855</f>
        <v>46274700</v>
      </c>
      <c r="S859" s="113">
        <f t="shared" si="167"/>
        <v>0</v>
      </c>
      <c r="T859" s="116"/>
      <c r="U859" s="116"/>
      <c r="V859" s="116"/>
      <c r="W859" s="116"/>
      <c r="X859" s="116"/>
      <c r="Y859" s="116"/>
      <c r="Z859" s="116"/>
      <c r="AA859" s="116"/>
      <c r="AB859" s="116"/>
      <c r="AC859" s="116"/>
      <c r="AD859" s="116"/>
      <c r="AE859" s="114">
        <f>'Հ4 '!J855</f>
        <v>51131000</v>
      </c>
      <c r="AF859" s="113">
        <f t="shared" si="168"/>
        <v>0</v>
      </c>
      <c r="AG859" s="117"/>
      <c r="AH859" s="117"/>
      <c r="AI859" s="117"/>
      <c r="AJ859" s="117"/>
      <c r="AK859" s="117"/>
      <c r="AL859" s="117"/>
      <c r="AM859" s="117"/>
      <c r="AN859" s="117"/>
      <c r="AO859" s="117"/>
      <c r="AP859" s="117"/>
      <c r="AQ859" s="117"/>
      <c r="AR859" s="114">
        <f>'Հ4 '!K855</f>
        <v>54393000</v>
      </c>
      <c r="AS859" s="113">
        <f t="shared" si="169"/>
        <v>0</v>
      </c>
      <c r="AT859" s="118"/>
      <c r="AU859" s="118"/>
      <c r="AV859" s="118"/>
      <c r="AW859" s="118"/>
      <c r="AX859" s="118"/>
      <c r="AY859" s="118"/>
      <c r="AZ859" s="118"/>
      <c r="BA859" s="118"/>
      <c r="BB859" s="118"/>
      <c r="BC859" s="118"/>
      <c r="BD859" s="118"/>
      <c r="BE859" s="114">
        <f>'Հ4 '!L855</f>
        <v>57139000</v>
      </c>
      <c r="BF859" s="113">
        <f t="shared" si="170"/>
        <v>0</v>
      </c>
      <c r="BG859" s="119"/>
      <c r="BH859" s="119"/>
      <c r="BI859" s="119"/>
      <c r="BJ859" s="119"/>
      <c r="BK859" s="119"/>
      <c r="BL859" s="119"/>
      <c r="BM859" s="119"/>
      <c r="BN859" s="119"/>
      <c r="BO859" s="119"/>
      <c r="BP859" s="119"/>
      <c r="BQ859" s="119"/>
    </row>
    <row r="860" spans="2:69" ht="43.5" hidden="1" customHeight="1" x14ac:dyDescent="0.3">
      <c r="B860" s="111"/>
      <c r="C860" s="111">
        <f>'Հ4 '!F856</f>
        <v>0</v>
      </c>
      <c r="D860" s="111" t="str">
        <f>'Հ4 '!G856</f>
        <v xml:space="preserve"> այդ թվում` ըստ կատարողների</v>
      </c>
      <c r="E860" s="114">
        <f>'Հ4 '!H856</f>
        <v>0</v>
      </c>
      <c r="F860" s="113">
        <f t="shared" si="166"/>
        <v>0</v>
      </c>
      <c r="G860" s="115">
        <f t="shared" si="165"/>
        <v>0</v>
      </c>
      <c r="H860" s="115"/>
      <c r="I860" s="115"/>
      <c r="J860" s="115"/>
      <c r="K860" s="115"/>
      <c r="L860" s="115"/>
      <c r="M860" s="115"/>
      <c r="N860" s="115"/>
      <c r="O860" s="115"/>
      <c r="P860" s="115"/>
      <c r="Q860" s="115"/>
      <c r="R860" s="114">
        <f>'Հ4 '!I856</f>
        <v>0</v>
      </c>
      <c r="S860" s="113">
        <f t="shared" si="167"/>
        <v>0</v>
      </c>
      <c r="T860" s="116"/>
      <c r="U860" s="116"/>
      <c r="V860" s="116"/>
      <c r="W860" s="116"/>
      <c r="X860" s="116"/>
      <c r="Y860" s="116"/>
      <c r="Z860" s="116"/>
      <c r="AA860" s="116"/>
      <c r="AB860" s="116"/>
      <c r="AC860" s="116"/>
      <c r="AD860" s="116"/>
      <c r="AE860" s="114">
        <f>'Հ4 '!J856</f>
        <v>0</v>
      </c>
      <c r="AF860" s="113">
        <f t="shared" si="168"/>
        <v>0</v>
      </c>
      <c r="AG860" s="117"/>
      <c r="AH860" s="117"/>
      <c r="AI860" s="117"/>
      <c r="AJ860" s="117"/>
      <c r="AK860" s="117"/>
      <c r="AL860" s="117"/>
      <c r="AM860" s="117"/>
      <c r="AN860" s="117"/>
      <c r="AO860" s="117"/>
      <c r="AP860" s="117"/>
      <c r="AQ860" s="117"/>
      <c r="AR860" s="114">
        <f>'Հ4 '!K856</f>
        <v>0</v>
      </c>
      <c r="AS860" s="113">
        <f t="shared" si="169"/>
        <v>0</v>
      </c>
      <c r="AT860" s="118"/>
      <c r="AU860" s="118"/>
      <c r="AV860" s="118"/>
      <c r="AW860" s="118"/>
      <c r="AX860" s="118"/>
      <c r="AY860" s="118"/>
      <c r="AZ860" s="118"/>
      <c r="BA860" s="118"/>
      <c r="BB860" s="118"/>
      <c r="BC860" s="118"/>
      <c r="BD860" s="118"/>
      <c r="BE860" s="114">
        <f>'Հ4 '!L856</f>
        <v>0</v>
      </c>
      <c r="BF860" s="113">
        <f t="shared" si="170"/>
        <v>0</v>
      </c>
      <c r="BG860" s="119"/>
      <c r="BH860" s="119"/>
      <c r="BI860" s="119"/>
      <c r="BJ860" s="119"/>
      <c r="BK860" s="119"/>
      <c r="BL860" s="119"/>
      <c r="BM860" s="119"/>
      <c r="BN860" s="119"/>
      <c r="BO860" s="119"/>
      <c r="BP860" s="119"/>
      <c r="BQ860" s="119"/>
    </row>
    <row r="861" spans="2:69" ht="43.5" hidden="1" customHeight="1" x14ac:dyDescent="0.3">
      <c r="B861" s="111"/>
      <c r="C861" s="111">
        <f>'Հ4 '!F857</f>
        <v>0</v>
      </c>
      <c r="D861" s="111" t="str">
        <f>'Հ4 '!G857</f>
        <v xml:space="preserve"> ՀՀ աշխատանքի և սոցիալական հարցերի նախարարության միասնական սոցիալական ծառայություն</v>
      </c>
      <c r="E861" s="114">
        <f>'Հ4 '!H857</f>
        <v>38185771.600000001</v>
      </c>
      <c r="F861" s="113">
        <f t="shared" si="166"/>
        <v>0</v>
      </c>
      <c r="G861" s="115">
        <f t="shared" si="165"/>
        <v>0</v>
      </c>
      <c r="H861" s="115"/>
      <c r="I861" s="115"/>
      <c r="J861" s="115"/>
      <c r="K861" s="115"/>
      <c r="L861" s="115"/>
      <c r="M861" s="115"/>
      <c r="N861" s="115"/>
      <c r="O861" s="115"/>
      <c r="P861" s="115"/>
      <c r="Q861" s="115"/>
      <c r="R861" s="114">
        <f>'Հ4 '!I857</f>
        <v>46274700</v>
      </c>
      <c r="S861" s="113">
        <f t="shared" si="167"/>
        <v>0</v>
      </c>
      <c r="T861" s="116"/>
      <c r="U861" s="116"/>
      <c r="V861" s="116"/>
      <c r="W861" s="116"/>
      <c r="X861" s="116"/>
      <c r="Y861" s="116"/>
      <c r="Z861" s="116"/>
      <c r="AA861" s="116"/>
      <c r="AB861" s="116"/>
      <c r="AC861" s="116"/>
      <c r="AD861" s="116"/>
      <c r="AE861" s="114">
        <f>'Հ4 '!J857</f>
        <v>51131000</v>
      </c>
      <c r="AF861" s="113">
        <f t="shared" si="168"/>
        <v>0</v>
      </c>
      <c r="AG861" s="117"/>
      <c r="AH861" s="117"/>
      <c r="AI861" s="117"/>
      <c r="AJ861" s="117"/>
      <c r="AK861" s="117"/>
      <c r="AL861" s="117"/>
      <c r="AM861" s="117"/>
      <c r="AN861" s="117"/>
      <c r="AO861" s="117"/>
      <c r="AP861" s="117"/>
      <c r="AQ861" s="117"/>
      <c r="AR861" s="114">
        <f>'Հ4 '!K857</f>
        <v>54393000</v>
      </c>
      <c r="AS861" s="113">
        <f t="shared" si="169"/>
        <v>0</v>
      </c>
      <c r="AT861" s="118"/>
      <c r="AU861" s="118"/>
      <c r="AV861" s="118"/>
      <c r="AW861" s="118"/>
      <c r="AX861" s="118"/>
      <c r="AY861" s="118"/>
      <c r="AZ861" s="118"/>
      <c r="BA861" s="118"/>
      <c r="BB861" s="118"/>
      <c r="BC861" s="118"/>
      <c r="BD861" s="118"/>
      <c r="BE861" s="114">
        <f>'Հ4 '!L857</f>
        <v>57139000</v>
      </c>
      <c r="BF861" s="113">
        <f t="shared" si="170"/>
        <v>0</v>
      </c>
      <c r="BG861" s="119"/>
      <c r="BH861" s="119"/>
      <c r="BI861" s="119"/>
      <c r="BJ861" s="119"/>
      <c r="BK861" s="119"/>
      <c r="BL861" s="119"/>
      <c r="BM861" s="119"/>
      <c r="BN861" s="119"/>
      <c r="BO861" s="119"/>
      <c r="BP861" s="119"/>
      <c r="BQ861" s="119"/>
    </row>
    <row r="862" spans="2:69" ht="43.5" hidden="1" customHeight="1" x14ac:dyDescent="0.3">
      <c r="B862" s="111"/>
      <c r="C862" s="111">
        <f>'Հ4 '!F858</f>
        <v>0</v>
      </c>
      <c r="D862" s="111" t="str">
        <f>'Հ4 '!G858</f>
        <v xml:space="preserve"> այդ թվում` բյուջետային ծախսերի տնտեսագիտական դասակարգման հոդվածներ</v>
      </c>
      <c r="E862" s="114">
        <f>'Հ4 '!H858</f>
        <v>0</v>
      </c>
      <c r="F862" s="113">
        <f t="shared" si="166"/>
        <v>0</v>
      </c>
      <c r="G862" s="115">
        <f t="shared" si="165"/>
        <v>0</v>
      </c>
      <c r="H862" s="115"/>
      <c r="I862" s="115"/>
      <c r="J862" s="115"/>
      <c r="K862" s="115"/>
      <c r="L862" s="115"/>
      <c r="M862" s="115"/>
      <c r="N862" s="115"/>
      <c r="O862" s="115"/>
      <c r="P862" s="115"/>
      <c r="Q862" s="115"/>
      <c r="R862" s="114">
        <f>'Հ4 '!I858</f>
        <v>0</v>
      </c>
      <c r="S862" s="113">
        <f t="shared" si="167"/>
        <v>0</v>
      </c>
      <c r="T862" s="116"/>
      <c r="U862" s="116"/>
      <c r="V862" s="116"/>
      <c r="W862" s="116"/>
      <c r="X862" s="116"/>
      <c r="Y862" s="116"/>
      <c r="Z862" s="116"/>
      <c r="AA862" s="116"/>
      <c r="AB862" s="116"/>
      <c r="AC862" s="116"/>
      <c r="AD862" s="116"/>
      <c r="AE862" s="114">
        <f>'Հ4 '!J858</f>
        <v>0</v>
      </c>
      <c r="AF862" s="113">
        <f t="shared" si="168"/>
        <v>0</v>
      </c>
      <c r="AG862" s="117"/>
      <c r="AH862" s="117"/>
      <c r="AI862" s="117"/>
      <c r="AJ862" s="117"/>
      <c r="AK862" s="117"/>
      <c r="AL862" s="117"/>
      <c r="AM862" s="117"/>
      <c r="AN862" s="117"/>
      <c r="AO862" s="117"/>
      <c r="AP862" s="117"/>
      <c r="AQ862" s="117"/>
      <c r="AR862" s="114">
        <f>'Հ4 '!K858</f>
        <v>0</v>
      </c>
      <c r="AS862" s="113">
        <f t="shared" si="169"/>
        <v>0</v>
      </c>
      <c r="AT862" s="118"/>
      <c r="AU862" s="118"/>
      <c r="AV862" s="118"/>
      <c r="AW862" s="118"/>
      <c r="AX862" s="118"/>
      <c r="AY862" s="118"/>
      <c r="AZ862" s="118"/>
      <c r="BA862" s="118"/>
      <c r="BB862" s="118"/>
      <c r="BC862" s="118"/>
      <c r="BD862" s="118"/>
      <c r="BE862" s="114">
        <f>'Հ4 '!L858</f>
        <v>0</v>
      </c>
      <c r="BF862" s="113">
        <f t="shared" si="170"/>
        <v>0</v>
      </c>
      <c r="BG862" s="119"/>
      <c r="BH862" s="119"/>
      <c r="BI862" s="119"/>
      <c r="BJ862" s="119"/>
      <c r="BK862" s="119"/>
      <c r="BL862" s="119"/>
      <c r="BM862" s="119"/>
      <c r="BN862" s="119"/>
      <c r="BO862" s="119"/>
      <c r="BP862" s="119"/>
      <c r="BQ862" s="119"/>
    </row>
    <row r="863" spans="2:69" ht="43.5" hidden="1" customHeight="1" x14ac:dyDescent="0.3">
      <c r="B863" s="111"/>
      <c r="C863" s="111">
        <f>'Հ4 '!F859</f>
        <v>0</v>
      </c>
      <c r="D863" s="111" t="str">
        <f>'Հ4 '!G859</f>
        <v xml:space="preserve"> ԸՆԴԱՄԵՆԸ ԾԱԽՍԵՐ</v>
      </c>
      <c r="E863" s="114">
        <f>'Հ4 '!H859</f>
        <v>38185771.600000001</v>
      </c>
      <c r="F863" s="113">
        <f t="shared" si="166"/>
        <v>0</v>
      </c>
      <c r="G863" s="115">
        <f t="shared" si="165"/>
        <v>0</v>
      </c>
      <c r="H863" s="115"/>
      <c r="I863" s="115"/>
      <c r="J863" s="115"/>
      <c r="K863" s="115"/>
      <c r="L863" s="115"/>
      <c r="M863" s="115"/>
      <c r="N863" s="115"/>
      <c r="O863" s="115"/>
      <c r="P863" s="115"/>
      <c r="Q863" s="115"/>
      <c r="R863" s="114">
        <f>'Հ4 '!I859</f>
        <v>46274700</v>
      </c>
      <c r="S863" s="113">
        <f t="shared" si="167"/>
        <v>0</v>
      </c>
      <c r="T863" s="116"/>
      <c r="U863" s="116"/>
      <c r="V863" s="116"/>
      <c r="W863" s="116"/>
      <c r="X863" s="116"/>
      <c r="Y863" s="116"/>
      <c r="Z863" s="116"/>
      <c r="AA863" s="116"/>
      <c r="AB863" s="116"/>
      <c r="AC863" s="116"/>
      <c r="AD863" s="116"/>
      <c r="AE863" s="114">
        <f>'Հ4 '!J859</f>
        <v>51131000</v>
      </c>
      <c r="AF863" s="113">
        <f t="shared" si="168"/>
        <v>0</v>
      </c>
      <c r="AG863" s="117"/>
      <c r="AH863" s="117"/>
      <c r="AI863" s="117"/>
      <c r="AJ863" s="117"/>
      <c r="AK863" s="117"/>
      <c r="AL863" s="117"/>
      <c r="AM863" s="117"/>
      <c r="AN863" s="117"/>
      <c r="AO863" s="117"/>
      <c r="AP863" s="117"/>
      <c r="AQ863" s="117"/>
      <c r="AR863" s="114">
        <f>'Հ4 '!K859</f>
        <v>54393000</v>
      </c>
      <c r="AS863" s="113">
        <f t="shared" si="169"/>
        <v>0</v>
      </c>
      <c r="AT863" s="118"/>
      <c r="AU863" s="118"/>
      <c r="AV863" s="118"/>
      <c r="AW863" s="118"/>
      <c r="AX863" s="118"/>
      <c r="AY863" s="118"/>
      <c r="AZ863" s="118"/>
      <c r="BA863" s="118"/>
      <c r="BB863" s="118"/>
      <c r="BC863" s="118"/>
      <c r="BD863" s="118"/>
      <c r="BE863" s="114">
        <f>'Հ4 '!L859</f>
        <v>57139000</v>
      </c>
      <c r="BF863" s="113">
        <f t="shared" si="170"/>
        <v>0</v>
      </c>
      <c r="BG863" s="119"/>
      <c r="BH863" s="119"/>
      <c r="BI863" s="119"/>
      <c r="BJ863" s="119"/>
      <c r="BK863" s="119"/>
      <c r="BL863" s="119"/>
      <c r="BM863" s="119"/>
      <c r="BN863" s="119"/>
      <c r="BO863" s="119"/>
      <c r="BP863" s="119"/>
      <c r="BQ863" s="119"/>
    </row>
    <row r="864" spans="2:69" ht="43.5" hidden="1" customHeight="1" x14ac:dyDescent="0.3">
      <c r="B864" s="111"/>
      <c r="C864" s="111">
        <f>'Հ4 '!F860</f>
        <v>0</v>
      </c>
      <c r="D864" s="111" t="str">
        <f>'Հ4 '!G860</f>
        <v xml:space="preserve"> ԸՆԹԱՑԻԿ ԾԱԽՍԵՐ</v>
      </c>
      <c r="E864" s="114">
        <f>'Հ4 '!H860</f>
        <v>38185771.600000001</v>
      </c>
      <c r="F864" s="113">
        <f t="shared" si="166"/>
        <v>0</v>
      </c>
      <c r="G864" s="115">
        <f t="shared" si="165"/>
        <v>0</v>
      </c>
      <c r="H864" s="115"/>
      <c r="I864" s="115"/>
      <c r="J864" s="115"/>
      <c r="K864" s="115"/>
      <c r="L864" s="115"/>
      <c r="M864" s="115"/>
      <c r="N864" s="115"/>
      <c r="O864" s="115"/>
      <c r="P864" s="115"/>
      <c r="Q864" s="115"/>
      <c r="R864" s="114">
        <f>'Հ4 '!I860</f>
        <v>46274700</v>
      </c>
      <c r="S864" s="113">
        <f t="shared" si="167"/>
        <v>0</v>
      </c>
      <c r="T864" s="116"/>
      <c r="U864" s="116"/>
      <c r="V864" s="116"/>
      <c r="W864" s="116"/>
      <c r="X864" s="116"/>
      <c r="Y864" s="116"/>
      <c r="Z864" s="116"/>
      <c r="AA864" s="116"/>
      <c r="AB864" s="116"/>
      <c r="AC864" s="116"/>
      <c r="AD864" s="116"/>
      <c r="AE864" s="114">
        <f>'Հ4 '!J860</f>
        <v>51131000</v>
      </c>
      <c r="AF864" s="113">
        <f t="shared" si="168"/>
        <v>0</v>
      </c>
      <c r="AG864" s="117"/>
      <c r="AH864" s="117"/>
      <c r="AI864" s="117"/>
      <c r="AJ864" s="117"/>
      <c r="AK864" s="117"/>
      <c r="AL864" s="117"/>
      <c r="AM864" s="117"/>
      <c r="AN864" s="117"/>
      <c r="AO864" s="117"/>
      <c r="AP864" s="117"/>
      <c r="AQ864" s="117"/>
      <c r="AR864" s="114">
        <f>'Հ4 '!K860</f>
        <v>54393000</v>
      </c>
      <c r="AS864" s="113">
        <f t="shared" si="169"/>
        <v>0</v>
      </c>
      <c r="AT864" s="118"/>
      <c r="AU864" s="118"/>
      <c r="AV864" s="118"/>
      <c r="AW864" s="118"/>
      <c r="AX864" s="118"/>
      <c r="AY864" s="118"/>
      <c r="AZ864" s="118"/>
      <c r="BA864" s="118"/>
      <c r="BB864" s="118"/>
      <c r="BC864" s="118"/>
      <c r="BD864" s="118"/>
      <c r="BE864" s="114">
        <f>'Հ4 '!L860</f>
        <v>57139000</v>
      </c>
      <c r="BF864" s="113">
        <f t="shared" si="170"/>
        <v>0</v>
      </c>
      <c r="BG864" s="119"/>
      <c r="BH864" s="119"/>
      <c r="BI864" s="119"/>
      <c r="BJ864" s="119"/>
      <c r="BK864" s="119"/>
      <c r="BL864" s="119"/>
      <c r="BM864" s="119"/>
      <c r="BN864" s="119"/>
      <c r="BO864" s="119"/>
      <c r="BP864" s="119"/>
      <c r="BQ864" s="119"/>
    </row>
    <row r="865" spans="2:69" ht="43.5" hidden="1" customHeight="1" x14ac:dyDescent="0.3">
      <c r="B865" s="111"/>
      <c r="C865" s="111">
        <f>'Հ4 '!F861</f>
        <v>0</v>
      </c>
      <c r="D865" s="111" t="str">
        <f>'Հ4 '!G861</f>
        <v xml:space="preserve"> ՍՈՑԻԱԼԱԿԱՆ  ՆՊԱՍՏՆԵՐ ԵՎ ԿԵՆՍԱԹՈՇԱԿՆԵՐ</v>
      </c>
      <c r="E865" s="114">
        <f>'Հ4 '!H861</f>
        <v>38185771.600000001</v>
      </c>
      <c r="F865" s="113">
        <f t="shared" si="166"/>
        <v>0</v>
      </c>
      <c r="G865" s="115">
        <f t="shared" si="165"/>
        <v>0</v>
      </c>
      <c r="H865" s="115"/>
      <c r="I865" s="115"/>
      <c r="J865" s="115"/>
      <c r="K865" s="115"/>
      <c r="L865" s="115"/>
      <c r="M865" s="115"/>
      <c r="N865" s="115"/>
      <c r="O865" s="115"/>
      <c r="P865" s="115"/>
      <c r="Q865" s="115"/>
      <c r="R865" s="114">
        <f>'Հ4 '!I861</f>
        <v>46274700</v>
      </c>
      <c r="S865" s="113">
        <f t="shared" si="167"/>
        <v>0</v>
      </c>
      <c r="T865" s="116"/>
      <c r="U865" s="116"/>
      <c r="V865" s="116"/>
      <c r="W865" s="116"/>
      <c r="X865" s="116"/>
      <c r="Y865" s="116"/>
      <c r="Z865" s="116"/>
      <c r="AA865" s="116"/>
      <c r="AB865" s="116"/>
      <c r="AC865" s="116"/>
      <c r="AD865" s="116"/>
      <c r="AE865" s="114">
        <f>'Հ4 '!J861</f>
        <v>51131000</v>
      </c>
      <c r="AF865" s="113">
        <f t="shared" si="168"/>
        <v>0</v>
      </c>
      <c r="AG865" s="117"/>
      <c r="AH865" s="117"/>
      <c r="AI865" s="117"/>
      <c r="AJ865" s="117"/>
      <c r="AK865" s="117"/>
      <c r="AL865" s="117"/>
      <c r="AM865" s="117"/>
      <c r="AN865" s="117"/>
      <c r="AO865" s="117"/>
      <c r="AP865" s="117"/>
      <c r="AQ865" s="117"/>
      <c r="AR865" s="114">
        <f>'Հ4 '!K861</f>
        <v>54393000</v>
      </c>
      <c r="AS865" s="113">
        <f t="shared" si="169"/>
        <v>0</v>
      </c>
      <c r="AT865" s="118"/>
      <c r="AU865" s="118"/>
      <c r="AV865" s="118"/>
      <c r="AW865" s="118"/>
      <c r="AX865" s="118"/>
      <c r="AY865" s="118"/>
      <c r="AZ865" s="118"/>
      <c r="BA865" s="118"/>
      <c r="BB865" s="118"/>
      <c r="BC865" s="118"/>
      <c r="BD865" s="118"/>
      <c r="BE865" s="114">
        <f>'Հ4 '!L861</f>
        <v>57139000</v>
      </c>
      <c r="BF865" s="113">
        <f t="shared" si="170"/>
        <v>0</v>
      </c>
      <c r="BG865" s="119"/>
      <c r="BH865" s="119"/>
      <c r="BI865" s="119"/>
      <c r="BJ865" s="119"/>
      <c r="BK865" s="119"/>
      <c r="BL865" s="119"/>
      <c r="BM865" s="119"/>
      <c r="BN865" s="119"/>
      <c r="BO865" s="119"/>
      <c r="BP865" s="119"/>
      <c r="BQ865" s="119"/>
    </row>
    <row r="866" spans="2:69" ht="43.5" hidden="1" customHeight="1" x14ac:dyDescent="0.3">
      <c r="B866" s="111"/>
      <c r="C866" s="111">
        <f>'Հ4 '!F862</f>
        <v>0</v>
      </c>
      <c r="D866" s="111" t="str">
        <f>'Հ4 '!G862</f>
        <v xml:space="preserve"> Սոցիալական օգնության դրամական արտահայտությամբ նպաստներ (բյուջեից)</v>
      </c>
      <c r="E866" s="114">
        <f>'Հ4 '!H862</f>
        <v>38185771.600000001</v>
      </c>
      <c r="F866" s="113">
        <f t="shared" si="166"/>
        <v>0</v>
      </c>
      <c r="G866" s="115">
        <f t="shared" si="165"/>
        <v>0</v>
      </c>
      <c r="H866" s="115"/>
      <c r="I866" s="115"/>
      <c r="J866" s="115"/>
      <c r="K866" s="115"/>
      <c r="L866" s="115"/>
      <c r="M866" s="115"/>
      <c r="N866" s="115"/>
      <c r="O866" s="115"/>
      <c r="P866" s="115"/>
      <c r="Q866" s="115"/>
      <c r="R866" s="114">
        <f>'Հ4 '!I862</f>
        <v>46274700</v>
      </c>
      <c r="S866" s="113">
        <f t="shared" si="167"/>
        <v>0</v>
      </c>
      <c r="T866" s="116"/>
      <c r="U866" s="116"/>
      <c r="V866" s="116"/>
      <c r="W866" s="116"/>
      <c r="X866" s="116"/>
      <c r="Y866" s="116"/>
      <c r="Z866" s="116"/>
      <c r="AA866" s="116"/>
      <c r="AB866" s="116"/>
      <c r="AC866" s="116"/>
      <c r="AD866" s="116"/>
      <c r="AE866" s="114">
        <f>'Հ4 '!J862</f>
        <v>51131000</v>
      </c>
      <c r="AF866" s="113">
        <f t="shared" si="168"/>
        <v>0</v>
      </c>
      <c r="AG866" s="117"/>
      <c r="AH866" s="117"/>
      <c r="AI866" s="117"/>
      <c r="AJ866" s="117"/>
      <c r="AK866" s="117"/>
      <c r="AL866" s="117"/>
      <c r="AM866" s="117"/>
      <c r="AN866" s="117"/>
      <c r="AO866" s="117"/>
      <c r="AP866" s="117"/>
      <c r="AQ866" s="117"/>
      <c r="AR866" s="114">
        <f>'Հ4 '!K862</f>
        <v>54393000</v>
      </c>
      <c r="AS866" s="113">
        <f t="shared" si="169"/>
        <v>0</v>
      </c>
      <c r="AT866" s="118"/>
      <c r="AU866" s="118"/>
      <c r="AV866" s="118"/>
      <c r="AW866" s="118"/>
      <c r="AX866" s="118"/>
      <c r="AY866" s="118"/>
      <c r="AZ866" s="118"/>
      <c r="BA866" s="118"/>
      <c r="BB866" s="118"/>
      <c r="BC866" s="118"/>
      <c r="BD866" s="118"/>
      <c r="BE866" s="114">
        <f>'Հ4 '!L862</f>
        <v>57139000</v>
      </c>
      <c r="BF866" s="113">
        <f t="shared" si="170"/>
        <v>0</v>
      </c>
      <c r="BG866" s="119"/>
      <c r="BH866" s="119"/>
      <c r="BI866" s="119"/>
      <c r="BJ866" s="119"/>
      <c r="BK866" s="119"/>
      <c r="BL866" s="119"/>
      <c r="BM866" s="119"/>
      <c r="BN866" s="119"/>
      <c r="BO866" s="119"/>
      <c r="BP866" s="119"/>
      <c r="BQ866" s="119"/>
    </row>
    <row r="867" spans="2:69" ht="43.5" hidden="1" customHeight="1" x14ac:dyDescent="0.3">
      <c r="B867" s="111"/>
      <c r="C867" s="111">
        <f>'Հ4 '!F863</f>
        <v>0</v>
      </c>
      <c r="D867" s="111" t="str">
        <f>'Հ4 '!G863</f>
        <v xml:space="preserve"> - Այլ նպաստներ բյուջեից</v>
      </c>
      <c r="E867" s="114">
        <f>'Հ4 '!H863</f>
        <v>38185771.600000001</v>
      </c>
      <c r="F867" s="113">
        <f t="shared" si="166"/>
        <v>0</v>
      </c>
      <c r="G867" s="115">
        <f t="shared" si="165"/>
        <v>0</v>
      </c>
      <c r="H867" s="115"/>
      <c r="I867" s="115"/>
      <c r="J867" s="115"/>
      <c r="K867" s="115"/>
      <c r="L867" s="115"/>
      <c r="M867" s="115"/>
      <c r="N867" s="115"/>
      <c r="O867" s="115"/>
      <c r="P867" s="115"/>
      <c r="Q867" s="115"/>
      <c r="R867" s="114">
        <f>'Հ4 '!I863</f>
        <v>46274700</v>
      </c>
      <c r="S867" s="113">
        <f t="shared" si="167"/>
        <v>0</v>
      </c>
      <c r="T867" s="116"/>
      <c r="U867" s="116"/>
      <c r="V867" s="116"/>
      <c r="W867" s="116"/>
      <c r="X867" s="116"/>
      <c r="Y867" s="116"/>
      <c r="Z867" s="116"/>
      <c r="AA867" s="116"/>
      <c r="AB867" s="116"/>
      <c r="AC867" s="116"/>
      <c r="AD867" s="116"/>
      <c r="AE867" s="114">
        <f>'Հ4 '!J863</f>
        <v>51131000</v>
      </c>
      <c r="AF867" s="113">
        <f t="shared" si="168"/>
        <v>0</v>
      </c>
      <c r="AG867" s="117"/>
      <c r="AH867" s="117"/>
      <c r="AI867" s="117"/>
      <c r="AJ867" s="117"/>
      <c r="AK867" s="117"/>
      <c r="AL867" s="117"/>
      <c r="AM867" s="117"/>
      <c r="AN867" s="117"/>
      <c r="AO867" s="117"/>
      <c r="AP867" s="117"/>
      <c r="AQ867" s="117"/>
      <c r="AR867" s="114">
        <f>'Հ4 '!K863</f>
        <v>54393000</v>
      </c>
      <c r="AS867" s="113">
        <f t="shared" si="169"/>
        <v>0</v>
      </c>
      <c r="AT867" s="118"/>
      <c r="AU867" s="118"/>
      <c r="AV867" s="118"/>
      <c r="AW867" s="118"/>
      <c r="AX867" s="118"/>
      <c r="AY867" s="118"/>
      <c r="AZ867" s="118"/>
      <c r="BA867" s="118"/>
      <c r="BB867" s="118"/>
      <c r="BC867" s="118"/>
      <c r="BD867" s="118"/>
      <c r="BE867" s="114">
        <f>'Հ4 '!L863</f>
        <v>57139000</v>
      </c>
      <c r="BF867" s="113">
        <f t="shared" si="170"/>
        <v>0</v>
      </c>
      <c r="BG867" s="119"/>
      <c r="BH867" s="119"/>
      <c r="BI867" s="119"/>
      <c r="BJ867" s="119"/>
      <c r="BK867" s="119"/>
      <c r="BL867" s="119"/>
      <c r="BM867" s="119"/>
      <c r="BN867" s="119"/>
      <c r="BO867" s="119"/>
      <c r="BP867" s="119"/>
      <c r="BQ867" s="119"/>
    </row>
    <row r="868" spans="2:69" ht="111.75" customHeight="1" x14ac:dyDescent="0.3">
      <c r="B868" s="111"/>
      <c r="C868" s="111" t="str">
        <f>'Հ4 '!F864</f>
        <v xml:space="preserve"> 12002</v>
      </c>
      <c r="D868" s="111" t="str">
        <f>'Հ4 '!G864</f>
        <v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v>
      </c>
      <c r="E868" s="114">
        <f>'Հ4 '!H864</f>
        <v>4059472.45</v>
      </c>
      <c r="F868" s="113">
        <f t="shared" si="166"/>
        <v>0</v>
      </c>
      <c r="G868" s="115"/>
      <c r="H868" s="115"/>
      <c r="I868" s="115"/>
      <c r="J868" s="115"/>
      <c r="K868" s="115"/>
      <c r="L868" s="115"/>
      <c r="M868" s="115"/>
      <c r="N868" s="115"/>
      <c r="O868" s="115"/>
      <c r="P868" s="115"/>
      <c r="Q868" s="115"/>
      <c r="R868" s="114">
        <f>'Հ4 '!I864</f>
        <v>5050000</v>
      </c>
      <c r="S868" s="113">
        <f t="shared" si="167"/>
        <v>0</v>
      </c>
      <c r="T868" s="116"/>
      <c r="U868" s="116"/>
      <c r="V868" s="116"/>
      <c r="W868" s="116"/>
      <c r="X868" s="116"/>
      <c r="Y868" s="116"/>
      <c r="Z868" s="116"/>
      <c r="AA868" s="116"/>
      <c r="AB868" s="116"/>
      <c r="AC868" s="116"/>
      <c r="AD868" s="116"/>
      <c r="AE868" s="114">
        <f>'Հ4 '!J864</f>
        <v>5050000</v>
      </c>
      <c r="AF868" s="113">
        <f t="shared" si="168"/>
        <v>0</v>
      </c>
      <c r="AG868" s="117"/>
      <c r="AH868" s="117"/>
      <c r="AI868" s="117"/>
      <c r="AJ868" s="117"/>
      <c r="AK868" s="117"/>
      <c r="AL868" s="117"/>
      <c r="AM868" s="117"/>
      <c r="AN868" s="117"/>
      <c r="AO868" s="117"/>
      <c r="AP868" s="117"/>
      <c r="AQ868" s="117"/>
      <c r="AR868" s="114">
        <f>'Հ4 '!K864</f>
        <v>5050000</v>
      </c>
      <c r="AS868" s="113">
        <f t="shared" si="169"/>
        <v>0</v>
      </c>
      <c r="AT868" s="118"/>
      <c r="AU868" s="118"/>
      <c r="AV868" s="118"/>
      <c r="AW868" s="118"/>
      <c r="AX868" s="118"/>
      <c r="AY868" s="118"/>
      <c r="AZ868" s="118"/>
      <c r="BA868" s="118"/>
      <c r="BB868" s="118"/>
      <c r="BC868" s="118"/>
      <c r="BD868" s="118"/>
      <c r="BE868" s="114">
        <f>'Հ4 '!L864</f>
        <v>5050000</v>
      </c>
      <c r="BF868" s="113">
        <f t="shared" si="170"/>
        <v>0</v>
      </c>
      <c r="BG868" s="119"/>
      <c r="BH868" s="119"/>
      <c r="BI868" s="119"/>
      <c r="BJ868" s="119"/>
      <c r="BK868" s="119"/>
      <c r="BL868" s="119"/>
      <c r="BM868" s="119"/>
      <c r="BN868" s="119"/>
      <c r="BO868" s="119"/>
      <c r="BP868" s="119"/>
      <c r="BQ868" s="119"/>
    </row>
    <row r="869" spans="2:69" ht="43.5" hidden="1" customHeight="1" x14ac:dyDescent="0.3">
      <c r="B869" s="111"/>
      <c r="C869" s="111">
        <f>'Հ4 '!F865</f>
        <v>0</v>
      </c>
      <c r="D869" s="111" t="str">
        <f>'Հ4 '!G865</f>
        <v xml:space="preserve"> այդ թվում` ըստ կատարողների</v>
      </c>
      <c r="E869" s="114">
        <f>'Հ4 '!H865</f>
        <v>0</v>
      </c>
      <c r="F869" s="113">
        <f t="shared" si="166"/>
        <v>0</v>
      </c>
      <c r="G869" s="115">
        <f t="shared" si="165"/>
        <v>0</v>
      </c>
      <c r="H869" s="115"/>
      <c r="I869" s="115"/>
      <c r="J869" s="115"/>
      <c r="K869" s="115"/>
      <c r="L869" s="115"/>
      <c r="M869" s="115"/>
      <c r="N869" s="115"/>
      <c r="O869" s="115"/>
      <c r="P869" s="115"/>
      <c r="Q869" s="115"/>
      <c r="R869" s="114">
        <f>'Հ4 '!I865</f>
        <v>0</v>
      </c>
      <c r="S869" s="113">
        <f t="shared" si="167"/>
        <v>0</v>
      </c>
      <c r="T869" s="116"/>
      <c r="U869" s="116"/>
      <c r="V869" s="116"/>
      <c r="W869" s="116"/>
      <c r="X869" s="116"/>
      <c r="Y869" s="116"/>
      <c r="Z869" s="116"/>
      <c r="AA869" s="116"/>
      <c r="AB869" s="116"/>
      <c r="AC869" s="116"/>
      <c r="AD869" s="116"/>
      <c r="AE869" s="114">
        <f>'Հ4 '!J865</f>
        <v>0</v>
      </c>
      <c r="AF869" s="113">
        <f t="shared" si="168"/>
        <v>0</v>
      </c>
      <c r="AG869" s="117"/>
      <c r="AH869" s="117"/>
      <c r="AI869" s="117"/>
      <c r="AJ869" s="117"/>
      <c r="AK869" s="117"/>
      <c r="AL869" s="117"/>
      <c r="AM869" s="117"/>
      <c r="AN869" s="117"/>
      <c r="AO869" s="117"/>
      <c r="AP869" s="117"/>
      <c r="AQ869" s="117"/>
      <c r="AR869" s="114">
        <f>'Հ4 '!K865</f>
        <v>0</v>
      </c>
      <c r="AS869" s="113">
        <f t="shared" si="169"/>
        <v>0</v>
      </c>
      <c r="AT869" s="118"/>
      <c r="AU869" s="118"/>
      <c r="AV869" s="118"/>
      <c r="AW869" s="118"/>
      <c r="AX869" s="118"/>
      <c r="AY869" s="118"/>
      <c r="AZ869" s="118"/>
      <c r="BA869" s="118"/>
      <c r="BB869" s="118"/>
      <c r="BC869" s="118"/>
      <c r="BD869" s="118"/>
      <c r="BE869" s="114">
        <f>'Հ4 '!L865</f>
        <v>0</v>
      </c>
      <c r="BF869" s="113">
        <f t="shared" si="170"/>
        <v>0</v>
      </c>
      <c r="BG869" s="119"/>
      <c r="BH869" s="119"/>
      <c r="BI869" s="119"/>
      <c r="BJ869" s="119"/>
      <c r="BK869" s="119"/>
      <c r="BL869" s="119"/>
      <c r="BM869" s="119"/>
      <c r="BN869" s="119"/>
      <c r="BO869" s="119"/>
      <c r="BP869" s="119"/>
      <c r="BQ869" s="119"/>
    </row>
    <row r="870" spans="2:69" ht="43.5" hidden="1" customHeight="1" x14ac:dyDescent="0.3">
      <c r="B870" s="111"/>
      <c r="C870" s="111">
        <f>'Հ4 '!F866</f>
        <v>0</v>
      </c>
      <c r="D870" s="111" t="str">
        <f>'Հ4 '!G866</f>
        <v xml:space="preserve"> ՀՀ աշխատանքի և սոցիալական հարցերի նախարարության միասնական սոցիալական ծառայություն</v>
      </c>
      <c r="E870" s="114">
        <f>'Հ4 '!H866</f>
        <v>4059472.45</v>
      </c>
      <c r="F870" s="113">
        <f t="shared" si="166"/>
        <v>0</v>
      </c>
      <c r="G870" s="115">
        <f t="shared" si="165"/>
        <v>0</v>
      </c>
      <c r="H870" s="115"/>
      <c r="I870" s="115"/>
      <c r="J870" s="115"/>
      <c r="K870" s="115"/>
      <c r="L870" s="115"/>
      <c r="M870" s="115"/>
      <c r="N870" s="115"/>
      <c r="O870" s="115"/>
      <c r="P870" s="115"/>
      <c r="Q870" s="115"/>
      <c r="R870" s="114">
        <f>'Հ4 '!I866</f>
        <v>5050000</v>
      </c>
      <c r="S870" s="113">
        <f t="shared" si="167"/>
        <v>0</v>
      </c>
      <c r="T870" s="116"/>
      <c r="U870" s="116"/>
      <c r="V870" s="116"/>
      <c r="W870" s="116"/>
      <c r="X870" s="116"/>
      <c r="Y870" s="116"/>
      <c r="Z870" s="116"/>
      <c r="AA870" s="116"/>
      <c r="AB870" s="116"/>
      <c r="AC870" s="116"/>
      <c r="AD870" s="116"/>
      <c r="AE870" s="114">
        <f>'Հ4 '!J866</f>
        <v>5050000</v>
      </c>
      <c r="AF870" s="113">
        <f t="shared" si="168"/>
        <v>0</v>
      </c>
      <c r="AG870" s="117"/>
      <c r="AH870" s="117"/>
      <c r="AI870" s="117"/>
      <c r="AJ870" s="117"/>
      <c r="AK870" s="117"/>
      <c r="AL870" s="117"/>
      <c r="AM870" s="117"/>
      <c r="AN870" s="117"/>
      <c r="AO870" s="117"/>
      <c r="AP870" s="117"/>
      <c r="AQ870" s="117"/>
      <c r="AR870" s="114">
        <f>'Հ4 '!K866</f>
        <v>5050000</v>
      </c>
      <c r="AS870" s="113">
        <f t="shared" si="169"/>
        <v>0</v>
      </c>
      <c r="AT870" s="118"/>
      <c r="AU870" s="118"/>
      <c r="AV870" s="118"/>
      <c r="AW870" s="118"/>
      <c r="AX870" s="118"/>
      <c r="AY870" s="118"/>
      <c r="AZ870" s="118"/>
      <c r="BA870" s="118"/>
      <c r="BB870" s="118"/>
      <c r="BC870" s="118"/>
      <c r="BD870" s="118"/>
      <c r="BE870" s="114">
        <f>'Հ4 '!L866</f>
        <v>5050000</v>
      </c>
      <c r="BF870" s="113">
        <f t="shared" si="170"/>
        <v>0</v>
      </c>
      <c r="BG870" s="119"/>
      <c r="BH870" s="119"/>
      <c r="BI870" s="119"/>
      <c r="BJ870" s="119"/>
      <c r="BK870" s="119"/>
      <c r="BL870" s="119"/>
      <c r="BM870" s="119"/>
      <c r="BN870" s="119"/>
      <c r="BO870" s="119"/>
      <c r="BP870" s="119"/>
      <c r="BQ870" s="119"/>
    </row>
    <row r="871" spans="2:69" ht="43.5" hidden="1" customHeight="1" x14ac:dyDescent="0.3">
      <c r="B871" s="111"/>
      <c r="C871" s="111">
        <f>'Հ4 '!F867</f>
        <v>0</v>
      </c>
      <c r="D871" s="111" t="str">
        <f>'Հ4 '!G867</f>
        <v xml:space="preserve"> այդ թվում` բյուջետային ծախսերի տնտեսագիտական դասակարգման հոդվածներ</v>
      </c>
      <c r="E871" s="114">
        <f>'Հ4 '!H867</f>
        <v>0</v>
      </c>
      <c r="F871" s="113">
        <f t="shared" si="166"/>
        <v>0</v>
      </c>
      <c r="G871" s="115">
        <f t="shared" si="165"/>
        <v>0</v>
      </c>
      <c r="H871" s="115"/>
      <c r="I871" s="115"/>
      <c r="J871" s="115"/>
      <c r="K871" s="115"/>
      <c r="L871" s="115"/>
      <c r="M871" s="115"/>
      <c r="N871" s="115"/>
      <c r="O871" s="115"/>
      <c r="P871" s="115"/>
      <c r="Q871" s="115"/>
      <c r="R871" s="114">
        <f>'Հ4 '!I867</f>
        <v>0</v>
      </c>
      <c r="S871" s="113">
        <f t="shared" si="167"/>
        <v>0</v>
      </c>
      <c r="T871" s="116"/>
      <c r="U871" s="116"/>
      <c r="V871" s="116"/>
      <c r="W871" s="116"/>
      <c r="X871" s="116"/>
      <c r="Y871" s="116"/>
      <c r="Z871" s="116"/>
      <c r="AA871" s="116"/>
      <c r="AB871" s="116"/>
      <c r="AC871" s="116"/>
      <c r="AD871" s="116"/>
      <c r="AE871" s="114">
        <f>'Հ4 '!J867</f>
        <v>0</v>
      </c>
      <c r="AF871" s="113">
        <f t="shared" si="168"/>
        <v>0</v>
      </c>
      <c r="AG871" s="117"/>
      <c r="AH871" s="117"/>
      <c r="AI871" s="117"/>
      <c r="AJ871" s="117"/>
      <c r="AK871" s="117"/>
      <c r="AL871" s="117"/>
      <c r="AM871" s="117"/>
      <c r="AN871" s="117"/>
      <c r="AO871" s="117"/>
      <c r="AP871" s="117"/>
      <c r="AQ871" s="117"/>
      <c r="AR871" s="114">
        <f>'Հ4 '!K867</f>
        <v>0</v>
      </c>
      <c r="AS871" s="113">
        <f t="shared" si="169"/>
        <v>0</v>
      </c>
      <c r="AT871" s="118"/>
      <c r="AU871" s="118"/>
      <c r="AV871" s="118"/>
      <c r="AW871" s="118"/>
      <c r="AX871" s="118"/>
      <c r="AY871" s="118"/>
      <c r="AZ871" s="118"/>
      <c r="BA871" s="118"/>
      <c r="BB871" s="118"/>
      <c r="BC871" s="118"/>
      <c r="BD871" s="118"/>
      <c r="BE871" s="114">
        <f>'Հ4 '!L867</f>
        <v>0</v>
      </c>
      <c r="BF871" s="113">
        <f t="shared" si="170"/>
        <v>0</v>
      </c>
      <c r="BG871" s="119"/>
      <c r="BH871" s="119"/>
      <c r="BI871" s="119"/>
      <c r="BJ871" s="119"/>
      <c r="BK871" s="119"/>
      <c r="BL871" s="119"/>
      <c r="BM871" s="119"/>
      <c r="BN871" s="119"/>
      <c r="BO871" s="119"/>
      <c r="BP871" s="119"/>
      <c r="BQ871" s="119"/>
    </row>
    <row r="872" spans="2:69" ht="43.5" hidden="1" customHeight="1" x14ac:dyDescent="0.3">
      <c r="B872" s="111"/>
      <c r="C872" s="111">
        <f>'Հ4 '!F868</f>
        <v>0</v>
      </c>
      <c r="D872" s="111" t="str">
        <f>'Հ4 '!G868</f>
        <v xml:space="preserve"> ԸՆԴԱՄԵՆԸ ԾԱԽՍԵՐ</v>
      </c>
      <c r="E872" s="114">
        <f>'Հ4 '!H868</f>
        <v>4059472.45</v>
      </c>
      <c r="F872" s="113">
        <f t="shared" si="166"/>
        <v>0</v>
      </c>
      <c r="G872" s="115">
        <f t="shared" si="165"/>
        <v>0</v>
      </c>
      <c r="H872" s="115"/>
      <c r="I872" s="115"/>
      <c r="J872" s="115"/>
      <c r="K872" s="115"/>
      <c r="L872" s="115"/>
      <c r="M872" s="115"/>
      <c r="N872" s="115"/>
      <c r="O872" s="115"/>
      <c r="P872" s="115"/>
      <c r="Q872" s="115"/>
      <c r="R872" s="114">
        <f>'Հ4 '!I868</f>
        <v>5050000</v>
      </c>
      <c r="S872" s="113">
        <f t="shared" si="167"/>
        <v>0</v>
      </c>
      <c r="T872" s="116"/>
      <c r="U872" s="116"/>
      <c r="V872" s="116"/>
      <c r="W872" s="116"/>
      <c r="X872" s="116"/>
      <c r="Y872" s="116"/>
      <c r="Z872" s="116"/>
      <c r="AA872" s="116"/>
      <c r="AB872" s="116"/>
      <c r="AC872" s="116"/>
      <c r="AD872" s="116"/>
      <c r="AE872" s="114">
        <f>'Հ4 '!J868</f>
        <v>5050000</v>
      </c>
      <c r="AF872" s="113">
        <f t="shared" si="168"/>
        <v>0</v>
      </c>
      <c r="AG872" s="117"/>
      <c r="AH872" s="117"/>
      <c r="AI872" s="117"/>
      <c r="AJ872" s="117"/>
      <c r="AK872" s="117"/>
      <c r="AL872" s="117"/>
      <c r="AM872" s="117"/>
      <c r="AN872" s="117"/>
      <c r="AO872" s="117"/>
      <c r="AP872" s="117"/>
      <c r="AQ872" s="117"/>
      <c r="AR872" s="114">
        <f>'Հ4 '!K868</f>
        <v>5050000</v>
      </c>
      <c r="AS872" s="113">
        <f t="shared" si="169"/>
        <v>0</v>
      </c>
      <c r="AT872" s="118"/>
      <c r="AU872" s="118"/>
      <c r="AV872" s="118"/>
      <c r="AW872" s="118"/>
      <c r="AX872" s="118"/>
      <c r="AY872" s="118"/>
      <c r="AZ872" s="118"/>
      <c r="BA872" s="118"/>
      <c r="BB872" s="118"/>
      <c r="BC872" s="118"/>
      <c r="BD872" s="118"/>
      <c r="BE872" s="114">
        <f>'Հ4 '!L868</f>
        <v>5050000</v>
      </c>
      <c r="BF872" s="113">
        <f t="shared" si="170"/>
        <v>0</v>
      </c>
      <c r="BG872" s="119"/>
      <c r="BH872" s="119"/>
      <c r="BI872" s="119"/>
      <c r="BJ872" s="119"/>
      <c r="BK872" s="119"/>
      <c r="BL872" s="119"/>
      <c r="BM872" s="119"/>
      <c r="BN872" s="119"/>
      <c r="BO872" s="119"/>
      <c r="BP872" s="119"/>
      <c r="BQ872" s="119"/>
    </row>
    <row r="873" spans="2:69" ht="43.5" hidden="1" customHeight="1" x14ac:dyDescent="0.3">
      <c r="B873" s="111"/>
      <c r="C873" s="111">
        <f>'Հ4 '!F869</f>
        <v>0</v>
      </c>
      <c r="D873" s="111" t="str">
        <f>'Հ4 '!G869</f>
        <v xml:space="preserve"> ԸՆԹԱՑԻԿ ԾԱԽՍԵՐ</v>
      </c>
      <c r="E873" s="114">
        <f>'Հ4 '!H869</f>
        <v>4059472.45</v>
      </c>
      <c r="F873" s="113">
        <f t="shared" si="166"/>
        <v>0</v>
      </c>
      <c r="G873" s="115">
        <f t="shared" si="165"/>
        <v>0</v>
      </c>
      <c r="H873" s="115"/>
      <c r="I873" s="115"/>
      <c r="J873" s="115"/>
      <c r="K873" s="115"/>
      <c r="L873" s="115"/>
      <c r="M873" s="115"/>
      <c r="N873" s="115"/>
      <c r="O873" s="115"/>
      <c r="P873" s="115"/>
      <c r="Q873" s="115"/>
      <c r="R873" s="114">
        <f>'Հ4 '!I869</f>
        <v>5050000</v>
      </c>
      <c r="S873" s="113">
        <f t="shared" si="167"/>
        <v>0</v>
      </c>
      <c r="T873" s="116"/>
      <c r="U873" s="116"/>
      <c r="V873" s="116"/>
      <c r="W873" s="116"/>
      <c r="X873" s="116"/>
      <c r="Y873" s="116"/>
      <c r="Z873" s="116"/>
      <c r="AA873" s="116"/>
      <c r="AB873" s="116"/>
      <c r="AC873" s="116"/>
      <c r="AD873" s="116"/>
      <c r="AE873" s="114">
        <f>'Հ4 '!J869</f>
        <v>5050000</v>
      </c>
      <c r="AF873" s="113">
        <f t="shared" si="168"/>
        <v>0</v>
      </c>
      <c r="AG873" s="117"/>
      <c r="AH873" s="117"/>
      <c r="AI873" s="117"/>
      <c r="AJ873" s="117"/>
      <c r="AK873" s="117"/>
      <c r="AL873" s="117"/>
      <c r="AM873" s="117"/>
      <c r="AN873" s="117"/>
      <c r="AO873" s="117"/>
      <c r="AP873" s="117"/>
      <c r="AQ873" s="117"/>
      <c r="AR873" s="114">
        <f>'Հ4 '!K869</f>
        <v>5050000</v>
      </c>
      <c r="AS873" s="113">
        <f t="shared" si="169"/>
        <v>0</v>
      </c>
      <c r="AT873" s="118"/>
      <c r="AU873" s="118"/>
      <c r="AV873" s="118"/>
      <c r="AW873" s="118"/>
      <c r="AX873" s="118"/>
      <c r="AY873" s="118"/>
      <c r="AZ873" s="118"/>
      <c r="BA873" s="118"/>
      <c r="BB873" s="118"/>
      <c r="BC873" s="118"/>
      <c r="BD873" s="118"/>
      <c r="BE873" s="114">
        <f>'Հ4 '!L869</f>
        <v>5050000</v>
      </c>
      <c r="BF873" s="113">
        <f t="shared" si="170"/>
        <v>0</v>
      </c>
      <c r="BG873" s="119"/>
      <c r="BH873" s="119"/>
      <c r="BI873" s="119"/>
      <c r="BJ873" s="119"/>
      <c r="BK873" s="119"/>
      <c r="BL873" s="119"/>
      <c r="BM873" s="119"/>
      <c r="BN873" s="119"/>
      <c r="BO873" s="119"/>
      <c r="BP873" s="119"/>
      <c r="BQ873" s="119"/>
    </row>
    <row r="874" spans="2:69" ht="43.5" hidden="1" customHeight="1" x14ac:dyDescent="0.3">
      <c r="B874" s="111"/>
      <c r="C874" s="111">
        <f>'Հ4 '!F870</f>
        <v>0</v>
      </c>
      <c r="D874" s="111" t="str">
        <f>'Հ4 '!G870</f>
        <v xml:space="preserve"> ՍՈՑԻԱԼԱԿԱՆ  ՆՊԱՍՏՆԵՐ ԵՎ ԿԵՆՍԱԹՈՇԱԿՆԵՐ</v>
      </c>
      <c r="E874" s="114">
        <f>'Հ4 '!H870</f>
        <v>4059472.45</v>
      </c>
      <c r="F874" s="113">
        <f t="shared" si="166"/>
        <v>0</v>
      </c>
      <c r="G874" s="115">
        <f t="shared" si="165"/>
        <v>0</v>
      </c>
      <c r="H874" s="115"/>
      <c r="I874" s="115"/>
      <c r="J874" s="115"/>
      <c r="K874" s="115"/>
      <c r="L874" s="115"/>
      <c r="M874" s="115"/>
      <c r="N874" s="115"/>
      <c r="O874" s="115"/>
      <c r="P874" s="115"/>
      <c r="Q874" s="115"/>
      <c r="R874" s="114">
        <f>'Հ4 '!I870</f>
        <v>5050000</v>
      </c>
      <c r="S874" s="113">
        <f t="shared" si="167"/>
        <v>0</v>
      </c>
      <c r="T874" s="116"/>
      <c r="U874" s="116"/>
      <c r="V874" s="116"/>
      <c r="W874" s="116"/>
      <c r="X874" s="116"/>
      <c r="Y874" s="116"/>
      <c r="Z874" s="116"/>
      <c r="AA874" s="116"/>
      <c r="AB874" s="116"/>
      <c r="AC874" s="116"/>
      <c r="AD874" s="116"/>
      <c r="AE874" s="114">
        <f>'Հ4 '!J870</f>
        <v>5050000</v>
      </c>
      <c r="AF874" s="113">
        <f t="shared" si="168"/>
        <v>0</v>
      </c>
      <c r="AG874" s="117"/>
      <c r="AH874" s="117"/>
      <c r="AI874" s="117"/>
      <c r="AJ874" s="117"/>
      <c r="AK874" s="117"/>
      <c r="AL874" s="117"/>
      <c r="AM874" s="117"/>
      <c r="AN874" s="117"/>
      <c r="AO874" s="117"/>
      <c r="AP874" s="117"/>
      <c r="AQ874" s="117"/>
      <c r="AR874" s="114">
        <f>'Հ4 '!K870</f>
        <v>5050000</v>
      </c>
      <c r="AS874" s="113">
        <f t="shared" si="169"/>
        <v>0</v>
      </c>
      <c r="AT874" s="118"/>
      <c r="AU874" s="118"/>
      <c r="AV874" s="118"/>
      <c r="AW874" s="118"/>
      <c r="AX874" s="118"/>
      <c r="AY874" s="118"/>
      <c r="AZ874" s="118"/>
      <c r="BA874" s="118"/>
      <c r="BB874" s="118"/>
      <c r="BC874" s="118"/>
      <c r="BD874" s="118"/>
      <c r="BE874" s="114">
        <f>'Հ4 '!L870</f>
        <v>5050000</v>
      </c>
      <c r="BF874" s="113">
        <f t="shared" si="170"/>
        <v>0</v>
      </c>
      <c r="BG874" s="119"/>
      <c r="BH874" s="119"/>
      <c r="BI874" s="119"/>
      <c r="BJ874" s="119"/>
      <c r="BK874" s="119"/>
      <c r="BL874" s="119"/>
      <c r="BM874" s="119"/>
      <c r="BN874" s="119"/>
      <c r="BO874" s="119"/>
      <c r="BP874" s="119"/>
      <c r="BQ874" s="119"/>
    </row>
    <row r="875" spans="2:69" ht="43.5" hidden="1" customHeight="1" x14ac:dyDescent="0.3">
      <c r="B875" s="111"/>
      <c r="C875" s="111">
        <f>'Հ4 '!F871</f>
        <v>0</v>
      </c>
      <c r="D875" s="111" t="str">
        <f>'Հ4 '!G871</f>
        <v xml:space="preserve"> Սոցիալական օգնության դրամական արտահայտությամբ նպաստներ (բյուջեից)</v>
      </c>
      <c r="E875" s="114">
        <f>'Հ4 '!H871</f>
        <v>4059472.45</v>
      </c>
      <c r="F875" s="113">
        <f t="shared" si="166"/>
        <v>0</v>
      </c>
      <c r="G875" s="115">
        <f t="shared" si="165"/>
        <v>0</v>
      </c>
      <c r="H875" s="115"/>
      <c r="I875" s="115"/>
      <c r="J875" s="115"/>
      <c r="K875" s="115"/>
      <c r="L875" s="115"/>
      <c r="M875" s="115"/>
      <c r="N875" s="115"/>
      <c r="O875" s="115"/>
      <c r="P875" s="115"/>
      <c r="Q875" s="115"/>
      <c r="R875" s="114">
        <f>'Հ4 '!I871</f>
        <v>5050000</v>
      </c>
      <c r="S875" s="113">
        <f t="shared" si="167"/>
        <v>0</v>
      </c>
      <c r="T875" s="116"/>
      <c r="U875" s="116"/>
      <c r="V875" s="116"/>
      <c r="W875" s="116"/>
      <c r="X875" s="116"/>
      <c r="Y875" s="116"/>
      <c r="Z875" s="116"/>
      <c r="AA875" s="116"/>
      <c r="AB875" s="116"/>
      <c r="AC875" s="116"/>
      <c r="AD875" s="116"/>
      <c r="AE875" s="114">
        <f>'Հ4 '!J871</f>
        <v>5050000</v>
      </c>
      <c r="AF875" s="113">
        <f t="shared" si="168"/>
        <v>0</v>
      </c>
      <c r="AG875" s="117"/>
      <c r="AH875" s="117"/>
      <c r="AI875" s="117"/>
      <c r="AJ875" s="117"/>
      <c r="AK875" s="117"/>
      <c r="AL875" s="117"/>
      <c r="AM875" s="117"/>
      <c r="AN875" s="117"/>
      <c r="AO875" s="117"/>
      <c r="AP875" s="117"/>
      <c r="AQ875" s="117"/>
      <c r="AR875" s="114">
        <f>'Հ4 '!K871</f>
        <v>5050000</v>
      </c>
      <c r="AS875" s="113">
        <f t="shared" si="169"/>
        <v>0</v>
      </c>
      <c r="AT875" s="118"/>
      <c r="AU875" s="118"/>
      <c r="AV875" s="118"/>
      <c r="AW875" s="118"/>
      <c r="AX875" s="118"/>
      <c r="AY875" s="118"/>
      <c r="AZ875" s="118"/>
      <c r="BA875" s="118"/>
      <c r="BB875" s="118"/>
      <c r="BC875" s="118"/>
      <c r="BD875" s="118"/>
      <c r="BE875" s="114">
        <f>'Հ4 '!L871</f>
        <v>5050000</v>
      </c>
      <c r="BF875" s="113">
        <f t="shared" si="170"/>
        <v>0</v>
      </c>
      <c r="BG875" s="119"/>
      <c r="BH875" s="119"/>
      <c r="BI875" s="119"/>
      <c r="BJ875" s="119"/>
      <c r="BK875" s="119"/>
      <c r="BL875" s="119"/>
      <c r="BM875" s="119"/>
      <c r="BN875" s="119"/>
      <c r="BO875" s="119"/>
      <c r="BP875" s="119"/>
      <c r="BQ875" s="119"/>
    </row>
    <row r="876" spans="2:69" ht="43.5" hidden="1" customHeight="1" x14ac:dyDescent="0.3">
      <c r="B876" s="111"/>
      <c r="C876" s="111">
        <f>'Հ4 '!F872</f>
        <v>0</v>
      </c>
      <c r="D876" s="111" t="str">
        <f>'Հ4 '!G872</f>
        <v xml:space="preserve"> - Հուղարկավորության նպաստներ բյուջեից</v>
      </c>
      <c r="E876" s="114">
        <f>'Հ4 '!H872</f>
        <v>4059472.45</v>
      </c>
      <c r="F876" s="113">
        <f t="shared" si="166"/>
        <v>0</v>
      </c>
      <c r="G876" s="115">
        <f t="shared" si="165"/>
        <v>0</v>
      </c>
      <c r="H876" s="115"/>
      <c r="I876" s="115"/>
      <c r="J876" s="115"/>
      <c r="K876" s="115"/>
      <c r="L876" s="115"/>
      <c r="M876" s="115"/>
      <c r="N876" s="115"/>
      <c r="O876" s="115"/>
      <c r="P876" s="115"/>
      <c r="Q876" s="115"/>
      <c r="R876" s="114">
        <f>'Հ4 '!I872</f>
        <v>5050000</v>
      </c>
      <c r="S876" s="113">
        <f t="shared" si="167"/>
        <v>0</v>
      </c>
      <c r="T876" s="116"/>
      <c r="U876" s="116"/>
      <c r="V876" s="116"/>
      <c r="W876" s="116"/>
      <c r="X876" s="116"/>
      <c r="Y876" s="116"/>
      <c r="Z876" s="116"/>
      <c r="AA876" s="116"/>
      <c r="AB876" s="116"/>
      <c r="AC876" s="116"/>
      <c r="AD876" s="116"/>
      <c r="AE876" s="114">
        <f>'Հ4 '!J872</f>
        <v>5050000</v>
      </c>
      <c r="AF876" s="113">
        <f t="shared" si="168"/>
        <v>0</v>
      </c>
      <c r="AG876" s="117"/>
      <c r="AH876" s="117"/>
      <c r="AI876" s="117"/>
      <c r="AJ876" s="117"/>
      <c r="AK876" s="117"/>
      <c r="AL876" s="117"/>
      <c r="AM876" s="117"/>
      <c r="AN876" s="117"/>
      <c r="AO876" s="117"/>
      <c r="AP876" s="117"/>
      <c r="AQ876" s="117"/>
      <c r="AR876" s="114">
        <f>'Հ4 '!K872</f>
        <v>5050000</v>
      </c>
      <c r="AS876" s="113">
        <f t="shared" si="169"/>
        <v>0</v>
      </c>
      <c r="AT876" s="118"/>
      <c r="AU876" s="118"/>
      <c r="AV876" s="118"/>
      <c r="AW876" s="118"/>
      <c r="AX876" s="118"/>
      <c r="AY876" s="118"/>
      <c r="AZ876" s="118"/>
      <c r="BA876" s="118"/>
      <c r="BB876" s="118"/>
      <c r="BC876" s="118"/>
      <c r="BD876" s="118"/>
      <c r="BE876" s="114">
        <f>'Հ4 '!L872</f>
        <v>5050000</v>
      </c>
      <c r="BF876" s="113">
        <f t="shared" si="170"/>
        <v>0</v>
      </c>
      <c r="BG876" s="119"/>
      <c r="BH876" s="119"/>
      <c r="BI876" s="119"/>
      <c r="BJ876" s="119"/>
      <c r="BK876" s="119"/>
      <c r="BL876" s="119"/>
      <c r="BM876" s="119"/>
      <c r="BN876" s="119"/>
      <c r="BO876" s="119"/>
      <c r="BP876" s="119"/>
      <c r="BQ876" s="119"/>
    </row>
    <row r="877" spans="2:69" ht="78" customHeight="1" x14ac:dyDescent="0.3">
      <c r="B877" s="111"/>
      <c r="C877" s="111" t="str">
        <f>'Հ4 '!F873</f>
        <v xml:space="preserve"> 12003</v>
      </c>
      <c r="D877" s="111" t="str">
        <f>'Հ4 '!G873</f>
        <v xml:space="preserve"> ՀՀ քաղաքացիական գործերով վերաքննիչ դատարանի վճիռների համաձայն կերակրողը կորցրած անձանց կրած վնասի փոխհատուցում</v>
      </c>
      <c r="E877" s="114">
        <f>'Հ4 '!H873</f>
        <v>10145.5</v>
      </c>
      <c r="F877" s="113">
        <f t="shared" si="166"/>
        <v>0</v>
      </c>
      <c r="G877" s="115"/>
      <c r="H877" s="115"/>
      <c r="I877" s="115"/>
      <c r="J877" s="115"/>
      <c r="K877" s="115"/>
      <c r="L877" s="115"/>
      <c r="M877" s="115"/>
      <c r="N877" s="115"/>
      <c r="O877" s="115"/>
      <c r="P877" s="115"/>
      <c r="Q877" s="115"/>
      <c r="R877" s="114">
        <f>'Հ4 '!I873</f>
        <v>9679.2000000000007</v>
      </c>
      <c r="S877" s="113">
        <f t="shared" si="167"/>
        <v>0</v>
      </c>
      <c r="T877" s="116"/>
      <c r="U877" s="116"/>
      <c r="V877" s="116"/>
      <c r="W877" s="116"/>
      <c r="X877" s="116"/>
      <c r="Y877" s="116"/>
      <c r="Z877" s="116"/>
      <c r="AA877" s="116"/>
      <c r="AB877" s="116"/>
      <c r="AC877" s="116"/>
      <c r="AD877" s="116"/>
      <c r="AE877" s="114">
        <f>'Հ4 '!J873</f>
        <v>10279.188</v>
      </c>
      <c r="AF877" s="113">
        <f t="shared" si="168"/>
        <v>0</v>
      </c>
      <c r="AG877" s="117"/>
      <c r="AH877" s="117"/>
      <c r="AI877" s="117"/>
      <c r="AJ877" s="117"/>
      <c r="AK877" s="117"/>
      <c r="AL877" s="117"/>
      <c r="AM877" s="117"/>
      <c r="AN877" s="117"/>
      <c r="AO877" s="117"/>
      <c r="AP877" s="117"/>
      <c r="AQ877" s="117"/>
      <c r="AR877" s="114">
        <f>'Հ4 '!K873</f>
        <v>10879.188</v>
      </c>
      <c r="AS877" s="113">
        <f t="shared" si="169"/>
        <v>0</v>
      </c>
      <c r="AT877" s="118"/>
      <c r="AU877" s="118"/>
      <c r="AV877" s="118"/>
      <c r="AW877" s="118"/>
      <c r="AX877" s="118"/>
      <c r="AY877" s="118"/>
      <c r="AZ877" s="118"/>
      <c r="BA877" s="118"/>
      <c r="BB877" s="118"/>
      <c r="BC877" s="118"/>
      <c r="BD877" s="118"/>
      <c r="BE877" s="114">
        <f>'Հ4 '!L873</f>
        <v>10879.188</v>
      </c>
      <c r="BF877" s="113">
        <f t="shared" si="170"/>
        <v>0</v>
      </c>
      <c r="BG877" s="119"/>
      <c r="BH877" s="119"/>
      <c r="BI877" s="119"/>
      <c r="BJ877" s="119"/>
      <c r="BK877" s="119"/>
      <c r="BL877" s="119"/>
      <c r="BM877" s="119"/>
      <c r="BN877" s="119"/>
      <c r="BO877" s="119"/>
      <c r="BP877" s="119"/>
      <c r="BQ877" s="119"/>
    </row>
    <row r="878" spans="2:69" ht="43.5" hidden="1" customHeight="1" x14ac:dyDescent="0.3">
      <c r="B878" s="111"/>
      <c r="C878" s="111">
        <f>'Հ4 '!F874</f>
        <v>0</v>
      </c>
      <c r="D878" s="111" t="str">
        <f>'Հ4 '!G874</f>
        <v xml:space="preserve"> այդ թվում` ըստ կատարողների</v>
      </c>
      <c r="E878" s="114">
        <f>'Հ4 '!H874</f>
        <v>0</v>
      </c>
      <c r="F878" s="113">
        <f t="shared" si="166"/>
        <v>0</v>
      </c>
      <c r="G878" s="115">
        <f t="shared" si="165"/>
        <v>0</v>
      </c>
      <c r="H878" s="115"/>
      <c r="I878" s="115"/>
      <c r="J878" s="115"/>
      <c r="K878" s="115"/>
      <c r="L878" s="115"/>
      <c r="M878" s="115"/>
      <c r="N878" s="115"/>
      <c r="O878" s="115"/>
      <c r="P878" s="115"/>
      <c r="Q878" s="115"/>
      <c r="R878" s="114">
        <f>'Հ4 '!I874</f>
        <v>0</v>
      </c>
      <c r="S878" s="113">
        <f t="shared" si="167"/>
        <v>0</v>
      </c>
      <c r="T878" s="116"/>
      <c r="U878" s="116"/>
      <c r="V878" s="116"/>
      <c r="W878" s="116"/>
      <c r="X878" s="116"/>
      <c r="Y878" s="116"/>
      <c r="Z878" s="116"/>
      <c r="AA878" s="116"/>
      <c r="AB878" s="116"/>
      <c r="AC878" s="116"/>
      <c r="AD878" s="116"/>
      <c r="AE878" s="114">
        <f>'Հ4 '!J874</f>
        <v>0</v>
      </c>
      <c r="AF878" s="113">
        <f t="shared" si="168"/>
        <v>0</v>
      </c>
      <c r="AG878" s="117"/>
      <c r="AH878" s="117"/>
      <c r="AI878" s="117"/>
      <c r="AJ878" s="117"/>
      <c r="AK878" s="117"/>
      <c r="AL878" s="117"/>
      <c r="AM878" s="117"/>
      <c r="AN878" s="117"/>
      <c r="AO878" s="117"/>
      <c r="AP878" s="117"/>
      <c r="AQ878" s="117"/>
      <c r="AR878" s="114">
        <f>'Հ4 '!K874</f>
        <v>0</v>
      </c>
      <c r="AS878" s="113">
        <f t="shared" si="169"/>
        <v>0</v>
      </c>
      <c r="AT878" s="118"/>
      <c r="AU878" s="118"/>
      <c r="AV878" s="118"/>
      <c r="AW878" s="118"/>
      <c r="AX878" s="118"/>
      <c r="AY878" s="118"/>
      <c r="AZ878" s="118"/>
      <c r="BA878" s="118"/>
      <c r="BB878" s="118"/>
      <c r="BC878" s="118"/>
      <c r="BD878" s="118"/>
      <c r="BE878" s="114">
        <f>'Հ4 '!L874</f>
        <v>0</v>
      </c>
      <c r="BF878" s="113">
        <f t="shared" si="170"/>
        <v>0</v>
      </c>
      <c r="BG878" s="119"/>
      <c r="BH878" s="119"/>
      <c r="BI878" s="119"/>
      <c r="BJ878" s="119"/>
      <c r="BK878" s="119"/>
      <c r="BL878" s="119"/>
      <c r="BM878" s="119"/>
      <c r="BN878" s="119"/>
      <c r="BO878" s="119"/>
      <c r="BP878" s="119"/>
      <c r="BQ878" s="119"/>
    </row>
    <row r="879" spans="2:69" ht="43.5" hidden="1" customHeight="1" x14ac:dyDescent="0.3">
      <c r="B879" s="111"/>
      <c r="C879" s="111">
        <f>'Հ4 '!F875</f>
        <v>0</v>
      </c>
      <c r="D879" s="111" t="str">
        <f>'Հ4 '!G875</f>
        <v xml:space="preserve"> ՀՀ  պաշտպանության  նախարարություն</v>
      </c>
      <c r="E879" s="114">
        <f>'Հ4 '!H875</f>
        <v>10145.5</v>
      </c>
      <c r="F879" s="113">
        <f t="shared" si="166"/>
        <v>0</v>
      </c>
      <c r="G879" s="115">
        <f t="shared" si="165"/>
        <v>0</v>
      </c>
      <c r="H879" s="115"/>
      <c r="I879" s="115"/>
      <c r="J879" s="115"/>
      <c r="K879" s="115"/>
      <c r="L879" s="115"/>
      <c r="M879" s="115"/>
      <c r="N879" s="115"/>
      <c r="O879" s="115"/>
      <c r="P879" s="115"/>
      <c r="Q879" s="115"/>
      <c r="R879" s="114">
        <f>'Հ4 '!I875</f>
        <v>9679.2000000000007</v>
      </c>
      <c r="S879" s="113">
        <f t="shared" si="167"/>
        <v>0</v>
      </c>
      <c r="T879" s="116"/>
      <c r="U879" s="116"/>
      <c r="V879" s="116"/>
      <c r="W879" s="116"/>
      <c r="X879" s="116"/>
      <c r="Y879" s="116"/>
      <c r="Z879" s="116"/>
      <c r="AA879" s="116"/>
      <c r="AB879" s="116"/>
      <c r="AC879" s="116"/>
      <c r="AD879" s="116"/>
      <c r="AE879" s="114">
        <f>'Հ4 '!J875</f>
        <v>10279.188</v>
      </c>
      <c r="AF879" s="113">
        <f t="shared" si="168"/>
        <v>0</v>
      </c>
      <c r="AG879" s="117"/>
      <c r="AH879" s="117"/>
      <c r="AI879" s="117"/>
      <c r="AJ879" s="117"/>
      <c r="AK879" s="117"/>
      <c r="AL879" s="117"/>
      <c r="AM879" s="117"/>
      <c r="AN879" s="117"/>
      <c r="AO879" s="117"/>
      <c r="AP879" s="117"/>
      <c r="AQ879" s="117"/>
      <c r="AR879" s="114">
        <f>'Հ4 '!K875</f>
        <v>10879.188</v>
      </c>
      <c r="AS879" s="113">
        <f t="shared" si="169"/>
        <v>0</v>
      </c>
      <c r="AT879" s="118"/>
      <c r="AU879" s="118"/>
      <c r="AV879" s="118"/>
      <c r="AW879" s="118"/>
      <c r="AX879" s="118"/>
      <c r="AY879" s="118"/>
      <c r="AZ879" s="118"/>
      <c r="BA879" s="118"/>
      <c r="BB879" s="118"/>
      <c r="BC879" s="118"/>
      <c r="BD879" s="118"/>
      <c r="BE879" s="114">
        <f>'Հ4 '!L875</f>
        <v>10879.188</v>
      </c>
      <c r="BF879" s="113">
        <f t="shared" si="170"/>
        <v>0</v>
      </c>
      <c r="BG879" s="119"/>
      <c r="BH879" s="119"/>
      <c r="BI879" s="119"/>
      <c r="BJ879" s="119"/>
      <c r="BK879" s="119"/>
      <c r="BL879" s="119"/>
      <c r="BM879" s="119"/>
      <c r="BN879" s="119"/>
      <c r="BO879" s="119"/>
      <c r="BP879" s="119"/>
      <c r="BQ879" s="119"/>
    </row>
    <row r="880" spans="2:69" ht="43.5" hidden="1" customHeight="1" x14ac:dyDescent="0.3">
      <c r="B880" s="111"/>
      <c r="C880" s="111">
        <f>'Հ4 '!F876</f>
        <v>0</v>
      </c>
      <c r="D880" s="111" t="str">
        <f>'Հ4 '!G876</f>
        <v xml:space="preserve"> այդ թվում` բյուջետային ծախսերի տնտեսագիտական դասակարգման հոդվածներ</v>
      </c>
      <c r="E880" s="114">
        <f>'Հ4 '!H876</f>
        <v>0</v>
      </c>
      <c r="F880" s="113">
        <f t="shared" si="166"/>
        <v>0</v>
      </c>
      <c r="G880" s="115">
        <f t="shared" si="165"/>
        <v>0</v>
      </c>
      <c r="H880" s="115"/>
      <c r="I880" s="115"/>
      <c r="J880" s="115"/>
      <c r="K880" s="115"/>
      <c r="L880" s="115"/>
      <c r="M880" s="115"/>
      <c r="N880" s="115"/>
      <c r="O880" s="115"/>
      <c r="P880" s="115"/>
      <c r="Q880" s="115"/>
      <c r="R880" s="114">
        <f>'Հ4 '!I876</f>
        <v>0</v>
      </c>
      <c r="S880" s="113">
        <f t="shared" si="167"/>
        <v>0</v>
      </c>
      <c r="T880" s="116"/>
      <c r="U880" s="116"/>
      <c r="V880" s="116"/>
      <c r="W880" s="116"/>
      <c r="X880" s="116"/>
      <c r="Y880" s="116"/>
      <c r="Z880" s="116"/>
      <c r="AA880" s="116"/>
      <c r="AB880" s="116"/>
      <c r="AC880" s="116"/>
      <c r="AD880" s="116"/>
      <c r="AE880" s="114">
        <f>'Հ4 '!J876</f>
        <v>0</v>
      </c>
      <c r="AF880" s="113">
        <f t="shared" si="168"/>
        <v>0</v>
      </c>
      <c r="AG880" s="117"/>
      <c r="AH880" s="117"/>
      <c r="AI880" s="117"/>
      <c r="AJ880" s="117"/>
      <c r="AK880" s="117"/>
      <c r="AL880" s="117"/>
      <c r="AM880" s="117"/>
      <c r="AN880" s="117"/>
      <c r="AO880" s="117"/>
      <c r="AP880" s="117"/>
      <c r="AQ880" s="117"/>
      <c r="AR880" s="114">
        <f>'Հ4 '!K876</f>
        <v>0</v>
      </c>
      <c r="AS880" s="113">
        <f t="shared" si="169"/>
        <v>0</v>
      </c>
      <c r="AT880" s="118"/>
      <c r="AU880" s="118"/>
      <c r="AV880" s="118"/>
      <c r="AW880" s="118"/>
      <c r="AX880" s="118"/>
      <c r="AY880" s="118"/>
      <c r="AZ880" s="118"/>
      <c r="BA880" s="118"/>
      <c r="BB880" s="118"/>
      <c r="BC880" s="118"/>
      <c r="BD880" s="118"/>
      <c r="BE880" s="114">
        <f>'Հ4 '!L876</f>
        <v>0</v>
      </c>
      <c r="BF880" s="113">
        <f t="shared" si="170"/>
        <v>0</v>
      </c>
      <c r="BG880" s="119"/>
      <c r="BH880" s="119"/>
      <c r="BI880" s="119"/>
      <c r="BJ880" s="119"/>
      <c r="BK880" s="119"/>
      <c r="BL880" s="119"/>
      <c r="BM880" s="119"/>
      <c r="BN880" s="119"/>
      <c r="BO880" s="119"/>
      <c r="BP880" s="119"/>
      <c r="BQ880" s="119"/>
    </row>
    <row r="881" spans="2:69" ht="43.5" hidden="1" customHeight="1" x14ac:dyDescent="0.3">
      <c r="B881" s="111"/>
      <c r="C881" s="111">
        <f>'Հ4 '!F877</f>
        <v>0</v>
      </c>
      <c r="D881" s="111" t="str">
        <f>'Հ4 '!G877</f>
        <v xml:space="preserve"> ԸՆԴԱՄԵՆԸ ԾԱԽՍԵՐ</v>
      </c>
      <c r="E881" s="114">
        <f>'Հ4 '!H877</f>
        <v>10145.5</v>
      </c>
      <c r="F881" s="113">
        <f t="shared" si="166"/>
        <v>0</v>
      </c>
      <c r="G881" s="115">
        <f t="shared" si="165"/>
        <v>0</v>
      </c>
      <c r="H881" s="115"/>
      <c r="I881" s="115"/>
      <c r="J881" s="115"/>
      <c r="K881" s="115"/>
      <c r="L881" s="115"/>
      <c r="M881" s="115"/>
      <c r="N881" s="115"/>
      <c r="O881" s="115"/>
      <c r="P881" s="115"/>
      <c r="Q881" s="115"/>
      <c r="R881" s="114">
        <f>'Հ4 '!I877</f>
        <v>9679.2000000000007</v>
      </c>
      <c r="S881" s="113">
        <f t="shared" si="167"/>
        <v>0</v>
      </c>
      <c r="T881" s="116"/>
      <c r="U881" s="116"/>
      <c r="V881" s="116"/>
      <c r="W881" s="116"/>
      <c r="X881" s="116"/>
      <c r="Y881" s="116"/>
      <c r="Z881" s="116"/>
      <c r="AA881" s="116"/>
      <c r="AB881" s="116"/>
      <c r="AC881" s="116"/>
      <c r="AD881" s="116"/>
      <c r="AE881" s="114">
        <f>'Հ4 '!J877</f>
        <v>10279.188</v>
      </c>
      <c r="AF881" s="113">
        <f t="shared" si="168"/>
        <v>0</v>
      </c>
      <c r="AG881" s="117"/>
      <c r="AH881" s="117"/>
      <c r="AI881" s="117"/>
      <c r="AJ881" s="117"/>
      <c r="AK881" s="117"/>
      <c r="AL881" s="117"/>
      <c r="AM881" s="117"/>
      <c r="AN881" s="117"/>
      <c r="AO881" s="117"/>
      <c r="AP881" s="117"/>
      <c r="AQ881" s="117"/>
      <c r="AR881" s="114">
        <f>'Հ4 '!K877</f>
        <v>10879.188</v>
      </c>
      <c r="AS881" s="113">
        <f t="shared" si="169"/>
        <v>0</v>
      </c>
      <c r="AT881" s="118"/>
      <c r="AU881" s="118"/>
      <c r="AV881" s="118"/>
      <c r="AW881" s="118"/>
      <c r="AX881" s="118"/>
      <c r="AY881" s="118"/>
      <c r="AZ881" s="118"/>
      <c r="BA881" s="118"/>
      <c r="BB881" s="118"/>
      <c r="BC881" s="118"/>
      <c r="BD881" s="118"/>
      <c r="BE881" s="114">
        <f>'Հ4 '!L877</f>
        <v>10879.188</v>
      </c>
      <c r="BF881" s="113">
        <f t="shared" si="170"/>
        <v>0</v>
      </c>
      <c r="BG881" s="119"/>
      <c r="BH881" s="119"/>
      <c r="BI881" s="119"/>
      <c r="BJ881" s="119"/>
      <c r="BK881" s="119"/>
      <c r="BL881" s="119"/>
      <c r="BM881" s="119"/>
      <c r="BN881" s="119"/>
      <c r="BO881" s="119"/>
      <c r="BP881" s="119"/>
      <c r="BQ881" s="119"/>
    </row>
    <row r="882" spans="2:69" ht="43.5" hidden="1" customHeight="1" x14ac:dyDescent="0.3">
      <c r="B882" s="111"/>
      <c r="C882" s="111">
        <f>'Հ4 '!F878</f>
        <v>0</v>
      </c>
      <c r="D882" s="111" t="str">
        <f>'Հ4 '!G878</f>
        <v xml:space="preserve"> ԸՆԹԱՑԻԿ ԾԱԽՍԵՐ</v>
      </c>
      <c r="E882" s="114">
        <f>'Հ4 '!H878</f>
        <v>10145.5</v>
      </c>
      <c r="F882" s="113">
        <f t="shared" si="166"/>
        <v>0</v>
      </c>
      <c r="G882" s="115">
        <f t="shared" si="165"/>
        <v>0</v>
      </c>
      <c r="H882" s="115"/>
      <c r="I882" s="115"/>
      <c r="J882" s="115"/>
      <c r="K882" s="115"/>
      <c r="L882" s="115"/>
      <c r="M882" s="115"/>
      <c r="N882" s="115"/>
      <c r="O882" s="115"/>
      <c r="P882" s="115"/>
      <c r="Q882" s="115"/>
      <c r="R882" s="114">
        <f>'Հ4 '!I878</f>
        <v>9679.2000000000007</v>
      </c>
      <c r="S882" s="113">
        <f t="shared" si="167"/>
        <v>0</v>
      </c>
      <c r="T882" s="116"/>
      <c r="U882" s="116"/>
      <c r="V882" s="116"/>
      <c r="W882" s="116"/>
      <c r="X882" s="116"/>
      <c r="Y882" s="116"/>
      <c r="Z882" s="116"/>
      <c r="AA882" s="116"/>
      <c r="AB882" s="116"/>
      <c r="AC882" s="116"/>
      <c r="AD882" s="116"/>
      <c r="AE882" s="114">
        <f>'Հ4 '!J878</f>
        <v>10279.188</v>
      </c>
      <c r="AF882" s="113">
        <f t="shared" si="168"/>
        <v>0</v>
      </c>
      <c r="AG882" s="117"/>
      <c r="AH882" s="117"/>
      <c r="AI882" s="117"/>
      <c r="AJ882" s="117"/>
      <c r="AK882" s="117"/>
      <c r="AL882" s="117"/>
      <c r="AM882" s="117"/>
      <c r="AN882" s="117"/>
      <c r="AO882" s="117"/>
      <c r="AP882" s="117"/>
      <c r="AQ882" s="117"/>
      <c r="AR882" s="114">
        <f>'Հ4 '!K878</f>
        <v>10879.188</v>
      </c>
      <c r="AS882" s="113">
        <f t="shared" si="169"/>
        <v>0</v>
      </c>
      <c r="AT882" s="118"/>
      <c r="AU882" s="118"/>
      <c r="AV882" s="118"/>
      <c r="AW882" s="118"/>
      <c r="AX882" s="118"/>
      <c r="AY882" s="118"/>
      <c r="AZ882" s="118"/>
      <c r="BA882" s="118"/>
      <c r="BB882" s="118"/>
      <c r="BC882" s="118"/>
      <c r="BD882" s="118"/>
      <c r="BE882" s="114">
        <f>'Հ4 '!L878</f>
        <v>10879.188</v>
      </c>
      <c r="BF882" s="113">
        <f t="shared" si="170"/>
        <v>0</v>
      </c>
      <c r="BG882" s="119"/>
      <c r="BH882" s="119"/>
      <c r="BI882" s="119"/>
      <c r="BJ882" s="119"/>
      <c r="BK882" s="119"/>
      <c r="BL882" s="119"/>
      <c r="BM882" s="119"/>
      <c r="BN882" s="119"/>
      <c r="BO882" s="119"/>
      <c r="BP882" s="119"/>
      <c r="BQ882" s="119"/>
    </row>
    <row r="883" spans="2:69" ht="43.5" hidden="1" customHeight="1" x14ac:dyDescent="0.3">
      <c r="B883" s="111"/>
      <c r="C883" s="111">
        <f>'Հ4 '!F879</f>
        <v>0</v>
      </c>
      <c r="D883" s="111" t="str">
        <f>'Հ4 '!G879</f>
        <v xml:space="preserve"> ԱՅԼ  ԾԱԽՍԵՐ</v>
      </c>
      <c r="E883" s="114">
        <f>'Հ4 '!H879</f>
        <v>10145.5</v>
      </c>
      <c r="F883" s="113">
        <f t="shared" si="166"/>
        <v>0</v>
      </c>
      <c r="G883" s="115">
        <f t="shared" si="165"/>
        <v>0</v>
      </c>
      <c r="H883" s="115"/>
      <c r="I883" s="115"/>
      <c r="J883" s="115"/>
      <c r="K883" s="115"/>
      <c r="L883" s="115"/>
      <c r="M883" s="115"/>
      <c r="N883" s="115"/>
      <c r="O883" s="115"/>
      <c r="P883" s="115"/>
      <c r="Q883" s="115"/>
      <c r="R883" s="114">
        <f>'Հ4 '!I879</f>
        <v>9679.2000000000007</v>
      </c>
      <c r="S883" s="113">
        <f t="shared" si="167"/>
        <v>0</v>
      </c>
      <c r="T883" s="116"/>
      <c r="U883" s="116"/>
      <c r="V883" s="116"/>
      <c r="W883" s="116"/>
      <c r="X883" s="116"/>
      <c r="Y883" s="116"/>
      <c r="Z883" s="116"/>
      <c r="AA883" s="116"/>
      <c r="AB883" s="116"/>
      <c r="AC883" s="116"/>
      <c r="AD883" s="116"/>
      <c r="AE883" s="114">
        <f>'Հ4 '!J879</f>
        <v>10279.188</v>
      </c>
      <c r="AF883" s="113">
        <f t="shared" si="168"/>
        <v>0</v>
      </c>
      <c r="AG883" s="117"/>
      <c r="AH883" s="117"/>
      <c r="AI883" s="117"/>
      <c r="AJ883" s="117"/>
      <c r="AK883" s="117"/>
      <c r="AL883" s="117"/>
      <c r="AM883" s="117"/>
      <c r="AN883" s="117"/>
      <c r="AO883" s="117"/>
      <c r="AP883" s="117"/>
      <c r="AQ883" s="117"/>
      <c r="AR883" s="114">
        <f>'Հ4 '!K879</f>
        <v>10879.188</v>
      </c>
      <c r="AS883" s="113">
        <f t="shared" si="169"/>
        <v>0</v>
      </c>
      <c r="AT883" s="118"/>
      <c r="AU883" s="118"/>
      <c r="AV883" s="118"/>
      <c r="AW883" s="118"/>
      <c r="AX883" s="118"/>
      <c r="AY883" s="118"/>
      <c r="AZ883" s="118"/>
      <c r="BA883" s="118"/>
      <c r="BB883" s="118"/>
      <c r="BC883" s="118"/>
      <c r="BD883" s="118"/>
      <c r="BE883" s="114">
        <f>'Հ4 '!L879</f>
        <v>10879.188</v>
      </c>
      <c r="BF883" s="113">
        <f t="shared" si="170"/>
        <v>0</v>
      </c>
      <c r="BG883" s="119"/>
      <c r="BH883" s="119"/>
      <c r="BI883" s="119"/>
      <c r="BJ883" s="119"/>
      <c r="BK883" s="119"/>
      <c r="BL883" s="119"/>
      <c r="BM883" s="119"/>
      <c r="BN883" s="119"/>
      <c r="BO883" s="119"/>
      <c r="BP883" s="119"/>
      <c r="BQ883" s="119"/>
    </row>
    <row r="884" spans="2:69" ht="43.5" hidden="1" customHeight="1" x14ac:dyDescent="0.3">
      <c r="B884" s="111"/>
      <c r="C884" s="111">
        <f>'Հ4 '!F880</f>
        <v>0</v>
      </c>
      <c r="D884" s="111" t="str">
        <f>'Հ4 '!G880</f>
        <v xml:space="preserve"> Դատարանների կողմից նշանակված տույժեր և տուգանքներ</v>
      </c>
      <c r="E884" s="114">
        <f>'Հ4 '!H880</f>
        <v>10145.5</v>
      </c>
      <c r="F884" s="113">
        <f t="shared" si="166"/>
        <v>0</v>
      </c>
      <c r="G884" s="115">
        <f t="shared" si="165"/>
        <v>0</v>
      </c>
      <c r="H884" s="115"/>
      <c r="I884" s="115"/>
      <c r="J884" s="115"/>
      <c r="K884" s="115"/>
      <c r="L884" s="115"/>
      <c r="M884" s="115"/>
      <c r="N884" s="115"/>
      <c r="O884" s="115"/>
      <c r="P884" s="115"/>
      <c r="Q884" s="115"/>
      <c r="R884" s="114">
        <f>'Հ4 '!I880</f>
        <v>9679.2000000000007</v>
      </c>
      <c r="S884" s="113">
        <f t="shared" si="167"/>
        <v>0</v>
      </c>
      <c r="T884" s="116"/>
      <c r="U884" s="116"/>
      <c r="V884" s="116"/>
      <c r="W884" s="116"/>
      <c r="X884" s="116"/>
      <c r="Y884" s="116"/>
      <c r="Z884" s="116"/>
      <c r="AA884" s="116"/>
      <c r="AB884" s="116"/>
      <c r="AC884" s="116"/>
      <c r="AD884" s="116"/>
      <c r="AE884" s="114">
        <f>'Հ4 '!J880</f>
        <v>10279.188</v>
      </c>
      <c r="AF884" s="113">
        <f t="shared" si="168"/>
        <v>0</v>
      </c>
      <c r="AG884" s="117"/>
      <c r="AH884" s="117"/>
      <c r="AI884" s="117"/>
      <c r="AJ884" s="117"/>
      <c r="AK884" s="117"/>
      <c r="AL884" s="117"/>
      <c r="AM884" s="117"/>
      <c r="AN884" s="117"/>
      <c r="AO884" s="117"/>
      <c r="AP884" s="117"/>
      <c r="AQ884" s="117"/>
      <c r="AR884" s="114">
        <f>'Հ4 '!K880</f>
        <v>10879.188</v>
      </c>
      <c r="AS884" s="113">
        <f t="shared" si="169"/>
        <v>0</v>
      </c>
      <c r="AT884" s="118"/>
      <c r="AU884" s="118"/>
      <c r="AV884" s="118"/>
      <c r="AW884" s="118"/>
      <c r="AX884" s="118"/>
      <c r="AY884" s="118"/>
      <c r="AZ884" s="118"/>
      <c r="BA884" s="118"/>
      <c r="BB884" s="118"/>
      <c r="BC884" s="118"/>
      <c r="BD884" s="118"/>
      <c r="BE884" s="114">
        <f>'Հ4 '!L880</f>
        <v>10879.188</v>
      </c>
      <c r="BF884" s="113">
        <f t="shared" si="170"/>
        <v>0</v>
      </c>
      <c r="BG884" s="119"/>
      <c r="BH884" s="119"/>
      <c r="BI884" s="119"/>
      <c r="BJ884" s="119"/>
      <c r="BK884" s="119"/>
      <c r="BL884" s="119"/>
      <c r="BM884" s="119"/>
      <c r="BN884" s="119"/>
      <c r="BO884" s="119"/>
      <c r="BP884" s="119"/>
      <c r="BQ884" s="119"/>
    </row>
    <row r="885" spans="2:69" ht="43.5" customHeight="1" x14ac:dyDescent="0.3">
      <c r="B885" s="111"/>
      <c r="C885" s="111" t="str">
        <f>'Հ4 '!F881</f>
        <v xml:space="preserve"> 12006</v>
      </c>
      <c r="D885" s="111" t="str">
        <f>'Հ4 '!G881</f>
        <v xml:space="preserve"> Վնասի փոխհատուցում կերակրողը կորցրած անձանց</v>
      </c>
      <c r="E885" s="114">
        <f>'Հ4 '!H881</f>
        <v>3063.6</v>
      </c>
      <c r="F885" s="113">
        <f t="shared" si="166"/>
        <v>0</v>
      </c>
      <c r="G885" s="115"/>
      <c r="H885" s="115"/>
      <c r="I885" s="115"/>
      <c r="J885" s="115"/>
      <c r="K885" s="115"/>
      <c r="L885" s="115"/>
      <c r="M885" s="115"/>
      <c r="N885" s="115"/>
      <c r="O885" s="115"/>
      <c r="P885" s="115"/>
      <c r="Q885" s="115"/>
      <c r="R885" s="114">
        <f>'Հ4 '!I881</f>
        <v>3063.6</v>
      </c>
      <c r="S885" s="113">
        <f t="shared" si="167"/>
        <v>0</v>
      </c>
      <c r="T885" s="116"/>
      <c r="U885" s="116"/>
      <c r="V885" s="116"/>
      <c r="W885" s="116"/>
      <c r="X885" s="116"/>
      <c r="Y885" s="116"/>
      <c r="Z885" s="116"/>
      <c r="AA885" s="116"/>
      <c r="AB885" s="116"/>
      <c r="AC885" s="116"/>
      <c r="AD885" s="116"/>
      <c r="AE885" s="114">
        <f>'Հ4 '!J881</f>
        <v>3063.6</v>
      </c>
      <c r="AF885" s="113">
        <f t="shared" si="168"/>
        <v>0</v>
      </c>
      <c r="AG885" s="117"/>
      <c r="AH885" s="117"/>
      <c r="AI885" s="117"/>
      <c r="AJ885" s="117"/>
      <c r="AK885" s="117"/>
      <c r="AL885" s="117"/>
      <c r="AM885" s="117"/>
      <c r="AN885" s="117"/>
      <c r="AO885" s="117"/>
      <c r="AP885" s="117"/>
      <c r="AQ885" s="117"/>
      <c r="AR885" s="114">
        <f>'Հ4 '!K881</f>
        <v>3063.6</v>
      </c>
      <c r="AS885" s="113">
        <f t="shared" si="169"/>
        <v>0</v>
      </c>
      <c r="AT885" s="118"/>
      <c r="AU885" s="118"/>
      <c r="AV885" s="118"/>
      <c r="AW885" s="118"/>
      <c r="AX885" s="118"/>
      <c r="AY885" s="118"/>
      <c r="AZ885" s="118"/>
      <c r="BA885" s="118"/>
      <c r="BB885" s="118"/>
      <c r="BC885" s="118"/>
      <c r="BD885" s="118"/>
      <c r="BE885" s="114">
        <f>'Հ4 '!L881</f>
        <v>3063.6</v>
      </c>
      <c r="BF885" s="113">
        <f t="shared" si="170"/>
        <v>0</v>
      </c>
      <c r="BG885" s="119"/>
      <c r="BH885" s="119"/>
      <c r="BI885" s="119"/>
      <c r="BJ885" s="119"/>
      <c r="BK885" s="119"/>
      <c r="BL885" s="119"/>
      <c r="BM885" s="119"/>
      <c r="BN885" s="119"/>
      <c r="BO885" s="119"/>
      <c r="BP885" s="119"/>
      <c r="BQ885" s="119"/>
    </row>
    <row r="886" spans="2:69" ht="43.5" hidden="1" customHeight="1" x14ac:dyDescent="0.3">
      <c r="B886" s="111"/>
      <c r="C886" s="111">
        <f>'Հ4 '!F882</f>
        <v>0</v>
      </c>
      <c r="D886" s="111" t="str">
        <f>'Հ4 '!G882</f>
        <v xml:space="preserve"> այդ թվում` ըստ կատարողների</v>
      </c>
      <c r="E886" s="114">
        <f>'Հ4 '!H882</f>
        <v>0</v>
      </c>
      <c r="F886" s="113">
        <f t="shared" si="166"/>
        <v>0</v>
      </c>
      <c r="G886" s="115"/>
      <c r="H886" s="115"/>
      <c r="I886" s="115"/>
      <c r="J886" s="115"/>
      <c r="K886" s="115"/>
      <c r="L886" s="115"/>
      <c r="M886" s="115"/>
      <c r="N886" s="115"/>
      <c r="O886" s="115"/>
      <c r="P886" s="115"/>
      <c r="Q886" s="115"/>
      <c r="R886" s="114">
        <f>'Հ4 '!I882</f>
        <v>0</v>
      </c>
      <c r="S886" s="113">
        <f t="shared" si="167"/>
        <v>0</v>
      </c>
      <c r="T886" s="116"/>
      <c r="U886" s="116"/>
      <c r="V886" s="116"/>
      <c r="W886" s="116"/>
      <c r="X886" s="116"/>
      <c r="Y886" s="116"/>
      <c r="Z886" s="116"/>
      <c r="AA886" s="116"/>
      <c r="AB886" s="116"/>
      <c r="AC886" s="116"/>
      <c r="AD886" s="116"/>
      <c r="AE886" s="114">
        <f>'Հ4 '!J882</f>
        <v>0</v>
      </c>
      <c r="AF886" s="113">
        <f t="shared" si="168"/>
        <v>0</v>
      </c>
      <c r="AG886" s="117"/>
      <c r="AH886" s="117"/>
      <c r="AI886" s="117"/>
      <c r="AJ886" s="117"/>
      <c r="AK886" s="117"/>
      <c r="AL886" s="117"/>
      <c r="AM886" s="117"/>
      <c r="AN886" s="117"/>
      <c r="AO886" s="117"/>
      <c r="AP886" s="117"/>
      <c r="AQ886" s="117"/>
      <c r="AR886" s="114">
        <f>'Հ4 '!K882</f>
        <v>0</v>
      </c>
      <c r="AS886" s="113">
        <f t="shared" si="169"/>
        <v>0</v>
      </c>
      <c r="AT886" s="118"/>
      <c r="AU886" s="118"/>
      <c r="AV886" s="118"/>
      <c r="AW886" s="118"/>
      <c r="AX886" s="118"/>
      <c r="AY886" s="118"/>
      <c r="AZ886" s="118"/>
      <c r="BA886" s="118"/>
      <c r="BB886" s="118"/>
      <c r="BC886" s="118"/>
      <c r="BD886" s="118"/>
      <c r="BE886" s="114">
        <f>'Հ4 '!L882</f>
        <v>0</v>
      </c>
      <c r="BF886" s="113">
        <f t="shared" si="170"/>
        <v>0</v>
      </c>
      <c r="BG886" s="119"/>
      <c r="BH886" s="119"/>
      <c r="BI886" s="119"/>
      <c r="BJ886" s="119"/>
      <c r="BK886" s="119"/>
      <c r="BL886" s="119"/>
      <c r="BM886" s="119"/>
      <c r="BN886" s="119"/>
      <c r="BO886" s="119"/>
      <c r="BP886" s="119"/>
      <c r="BQ886" s="119"/>
    </row>
    <row r="887" spans="2:69" ht="43.5" hidden="1" customHeight="1" x14ac:dyDescent="0.3">
      <c r="B887" s="111"/>
      <c r="C887" s="111">
        <f>'Հ4 '!F883</f>
        <v>0</v>
      </c>
      <c r="D887" s="111" t="str">
        <f>'Հ4 '!G883</f>
        <v xml:space="preserve"> ՀՀ ֆինանսների նախարարություն</v>
      </c>
      <c r="E887" s="114">
        <f>'Հ4 '!H883</f>
        <v>3063.6</v>
      </c>
      <c r="F887" s="113">
        <f t="shared" si="166"/>
        <v>0</v>
      </c>
      <c r="G887" s="115"/>
      <c r="H887" s="115"/>
      <c r="I887" s="115"/>
      <c r="J887" s="115"/>
      <c r="K887" s="115"/>
      <c r="L887" s="115"/>
      <c r="M887" s="115"/>
      <c r="N887" s="115"/>
      <c r="O887" s="115"/>
      <c r="P887" s="115"/>
      <c r="Q887" s="115"/>
      <c r="R887" s="114">
        <f>'Հ4 '!I883</f>
        <v>3063.6</v>
      </c>
      <c r="S887" s="113">
        <f t="shared" si="167"/>
        <v>0</v>
      </c>
      <c r="T887" s="116"/>
      <c r="U887" s="116"/>
      <c r="V887" s="116"/>
      <c r="W887" s="116"/>
      <c r="X887" s="116"/>
      <c r="Y887" s="116"/>
      <c r="Z887" s="116"/>
      <c r="AA887" s="116"/>
      <c r="AB887" s="116"/>
      <c r="AC887" s="116"/>
      <c r="AD887" s="116"/>
      <c r="AE887" s="114">
        <f>'Հ4 '!J883</f>
        <v>3063.6</v>
      </c>
      <c r="AF887" s="113">
        <f t="shared" si="168"/>
        <v>0</v>
      </c>
      <c r="AG887" s="117"/>
      <c r="AH887" s="117"/>
      <c r="AI887" s="117"/>
      <c r="AJ887" s="117"/>
      <c r="AK887" s="117"/>
      <c r="AL887" s="117"/>
      <c r="AM887" s="117"/>
      <c r="AN887" s="117"/>
      <c r="AO887" s="117"/>
      <c r="AP887" s="117"/>
      <c r="AQ887" s="117"/>
      <c r="AR887" s="114">
        <f>'Հ4 '!K883</f>
        <v>3063.6</v>
      </c>
      <c r="AS887" s="113">
        <f t="shared" si="169"/>
        <v>0</v>
      </c>
      <c r="AT887" s="118"/>
      <c r="AU887" s="118"/>
      <c r="AV887" s="118"/>
      <c r="AW887" s="118"/>
      <c r="AX887" s="118"/>
      <c r="AY887" s="118"/>
      <c r="AZ887" s="118"/>
      <c r="BA887" s="118"/>
      <c r="BB887" s="118"/>
      <c r="BC887" s="118"/>
      <c r="BD887" s="118"/>
      <c r="BE887" s="114">
        <f>'Հ4 '!L883</f>
        <v>3063.6</v>
      </c>
      <c r="BF887" s="113">
        <f t="shared" si="170"/>
        <v>0</v>
      </c>
      <c r="BG887" s="119"/>
      <c r="BH887" s="119"/>
      <c r="BI887" s="119"/>
      <c r="BJ887" s="119"/>
      <c r="BK887" s="119"/>
      <c r="BL887" s="119"/>
      <c r="BM887" s="119"/>
      <c r="BN887" s="119"/>
      <c r="BO887" s="119"/>
      <c r="BP887" s="119"/>
      <c r="BQ887" s="119"/>
    </row>
    <row r="888" spans="2:69" ht="43.5" hidden="1" customHeight="1" x14ac:dyDescent="0.3">
      <c r="B888" s="111"/>
      <c r="C888" s="111">
        <f>'Հ4 '!F884</f>
        <v>0</v>
      </c>
      <c r="D888" s="111" t="str">
        <f>'Հ4 '!G884</f>
        <v xml:space="preserve"> այդ թվում` բյուջետային ծախսերի տնտեսագիտական դասակարգման հոդվածներ</v>
      </c>
      <c r="E888" s="114">
        <f>'Հ4 '!H884</f>
        <v>0</v>
      </c>
      <c r="F888" s="113">
        <f t="shared" si="166"/>
        <v>0</v>
      </c>
      <c r="G888" s="115"/>
      <c r="H888" s="115"/>
      <c r="I888" s="115"/>
      <c r="J888" s="115"/>
      <c r="K888" s="115"/>
      <c r="L888" s="115"/>
      <c r="M888" s="115"/>
      <c r="N888" s="115"/>
      <c r="O888" s="115"/>
      <c r="P888" s="115"/>
      <c r="Q888" s="115"/>
      <c r="R888" s="114">
        <f>'Հ4 '!I884</f>
        <v>0</v>
      </c>
      <c r="S888" s="113">
        <f t="shared" si="167"/>
        <v>0</v>
      </c>
      <c r="T888" s="116"/>
      <c r="U888" s="116"/>
      <c r="V888" s="116"/>
      <c r="W888" s="116"/>
      <c r="X888" s="116"/>
      <c r="Y888" s="116"/>
      <c r="Z888" s="116"/>
      <c r="AA888" s="116"/>
      <c r="AB888" s="116"/>
      <c r="AC888" s="116"/>
      <c r="AD888" s="116"/>
      <c r="AE888" s="114">
        <f>'Հ4 '!J884</f>
        <v>0</v>
      </c>
      <c r="AF888" s="113">
        <f t="shared" si="168"/>
        <v>0</v>
      </c>
      <c r="AG888" s="117"/>
      <c r="AH888" s="117"/>
      <c r="AI888" s="117"/>
      <c r="AJ888" s="117"/>
      <c r="AK888" s="117"/>
      <c r="AL888" s="117"/>
      <c r="AM888" s="117"/>
      <c r="AN888" s="117"/>
      <c r="AO888" s="117"/>
      <c r="AP888" s="117"/>
      <c r="AQ888" s="117"/>
      <c r="AR888" s="114">
        <f>'Հ4 '!K884</f>
        <v>0</v>
      </c>
      <c r="AS888" s="113">
        <f t="shared" si="169"/>
        <v>0</v>
      </c>
      <c r="AT888" s="118"/>
      <c r="AU888" s="118"/>
      <c r="AV888" s="118"/>
      <c r="AW888" s="118"/>
      <c r="AX888" s="118"/>
      <c r="AY888" s="118"/>
      <c r="AZ888" s="118"/>
      <c r="BA888" s="118"/>
      <c r="BB888" s="118"/>
      <c r="BC888" s="118"/>
      <c r="BD888" s="118"/>
      <c r="BE888" s="114">
        <f>'Հ4 '!L884</f>
        <v>0</v>
      </c>
      <c r="BF888" s="113">
        <f t="shared" si="170"/>
        <v>0</v>
      </c>
      <c r="BG888" s="119"/>
      <c r="BH888" s="119"/>
      <c r="BI888" s="119"/>
      <c r="BJ888" s="119"/>
      <c r="BK888" s="119"/>
      <c r="BL888" s="119"/>
      <c r="BM888" s="119"/>
      <c r="BN888" s="119"/>
      <c r="BO888" s="119"/>
      <c r="BP888" s="119"/>
      <c r="BQ888" s="119"/>
    </row>
    <row r="889" spans="2:69" ht="43.5" hidden="1" customHeight="1" x14ac:dyDescent="0.3">
      <c r="B889" s="111"/>
      <c r="C889" s="111">
        <f>'Հ4 '!F885</f>
        <v>0</v>
      </c>
      <c r="D889" s="111" t="str">
        <f>'Հ4 '!G885</f>
        <v xml:space="preserve"> ԸՆԴԱՄԵՆԸ ԾԱԽՍԵՐ</v>
      </c>
      <c r="E889" s="114">
        <f>'Հ4 '!H885</f>
        <v>3063.6</v>
      </c>
      <c r="F889" s="113">
        <f t="shared" si="166"/>
        <v>0</v>
      </c>
      <c r="G889" s="115"/>
      <c r="H889" s="115"/>
      <c r="I889" s="115"/>
      <c r="J889" s="115"/>
      <c r="K889" s="115"/>
      <c r="L889" s="115"/>
      <c r="M889" s="115"/>
      <c r="N889" s="115"/>
      <c r="O889" s="115"/>
      <c r="P889" s="115"/>
      <c r="Q889" s="115"/>
      <c r="R889" s="114">
        <f>'Հ4 '!I885</f>
        <v>3063.6</v>
      </c>
      <c r="S889" s="113">
        <f t="shared" si="167"/>
        <v>0</v>
      </c>
      <c r="T889" s="116"/>
      <c r="U889" s="116"/>
      <c r="V889" s="116"/>
      <c r="W889" s="116"/>
      <c r="X889" s="116"/>
      <c r="Y889" s="116"/>
      <c r="Z889" s="116"/>
      <c r="AA889" s="116"/>
      <c r="AB889" s="116"/>
      <c r="AC889" s="116"/>
      <c r="AD889" s="116"/>
      <c r="AE889" s="114">
        <f>'Հ4 '!J885</f>
        <v>3063.6</v>
      </c>
      <c r="AF889" s="113">
        <f t="shared" si="168"/>
        <v>0</v>
      </c>
      <c r="AG889" s="117"/>
      <c r="AH889" s="117"/>
      <c r="AI889" s="117"/>
      <c r="AJ889" s="117"/>
      <c r="AK889" s="117"/>
      <c r="AL889" s="117"/>
      <c r="AM889" s="117"/>
      <c r="AN889" s="117"/>
      <c r="AO889" s="117"/>
      <c r="AP889" s="117"/>
      <c r="AQ889" s="117"/>
      <c r="AR889" s="114">
        <f>'Հ4 '!K885</f>
        <v>3063.6</v>
      </c>
      <c r="AS889" s="113">
        <f t="shared" si="169"/>
        <v>0</v>
      </c>
      <c r="AT889" s="118"/>
      <c r="AU889" s="118"/>
      <c r="AV889" s="118"/>
      <c r="AW889" s="118"/>
      <c r="AX889" s="118"/>
      <c r="AY889" s="118"/>
      <c r="AZ889" s="118"/>
      <c r="BA889" s="118"/>
      <c r="BB889" s="118"/>
      <c r="BC889" s="118"/>
      <c r="BD889" s="118"/>
      <c r="BE889" s="114">
        <f>'Հ4 '!L885</f>
        <v>3063.6</v>
      </c>
      <c r="BF889" s="113">
        <f t="shared" si="170"/>
        <v>0</v>
      </c>
      <c r="BG889" s="119"/>
      <c r="BH889" s="119"/>
      <c r="BI889" s="119"/>
      <c r="BJ889" s="119"/>
      <c r="BK889" s="119"/>
      <c r="BL889" s="119"/>
      <c r="BM889" s="119"/>
      <c r="BN889" s="119"/>
      <c r="BO889" s="119"/>
      <c r="BP889" s="119"/>
      <c r="BQ889" s="119"/>
    </row>
    <row r="890" spans="2:69" ht="43.5" hidden="1" customHeight="1" x14ac:dyDescent="0.3">
      <c r="B890" s="111"/>
      <c r="C890" s="111">
        <f>'Հ4 '!F886</f>
        <v>0</v>
      </c>
      <c r="D890" s="111" t="str">
        <f>'Հ4 '!G886</f>
        <v xml:space="preserve"> ԸՆԹԱՑԻԿ ԾԱԽՍԵՐ</v>
      </c>
      <c r="E890" s="114">
        <f>'Հ4 '!H886</f>
        <v>3063.6</v>
      </c>
      <c r="F890" s="113">
        <f t="shared" si="166"/>
        <v>0</v>
      </c>
      <c r="G890" s="115"/>
      <c r="H890" s="115"/>
      <c r="I890" s="115"/>
      <c r="J890" s="115"/>
      <c r="K890" s="115"/>
      <c r="L890" s="115"/>
      <c r="M890" s="115"/>
      <c r="N890" s="115"/>
      <c r="O890" s="115"/>
      <c r="P890" s="115"/>
      <c r="Q890" s="115"/>
      <c r="R890" s="114">
        <f>'Հ4 '!I886</f>
        <v>3063.6</v>
      </c>
      <c r="S890" s="113">
        <f t="shared" si="167"/>
        <v>0</v>
      </c>
      <c r="T890" s="116"/>
      <c r="U890" s="116"/>
      <c r="V890" s="116"/>
      <c r="W890" s="116"/>
      <c r="X890" s="116"/>
      <c r="Y890" s="116"/>
      <c r="Z890" s="116"/>
      <c r="AA890" s="116"/>
      <c r="AB890" s="116"/>
      <c r="AC890" s="116"/>
      <c r="AD890" s="116"/>
      <c r="AE890" s="114">
        <f>'Հ4 '!J886</f>
        <v>3063.6</v>
      </c>
      <c r="AF890" s="113">
        <f t="shared" si="168"/>
        <v>0</v>
      </c>
      <c r="AG890" s="117"/>
      <c r="AH890" s="117"/>
      <c r="AI890" s="117"/>
      <c r="AJ890" s="117"/>
      <c r="AK890" s="117"/>
      <c r="AL890" s="117"/>
      <c r="AM890" s="117"/>
      <c r="AN890" s="117"/>
      <c r="AO890" s="117"/>
      <c r="AP890" s="117"/>
      <c r="AQ890" s="117"/>
      <c r="AR890" s="114">
        <f>'Հ4 '!K886</f>
        <v>3063.6</v>
      </c>
      <c r="AS890" s="113">
        <f t="shared" si="169"/>
        <v>0</v>
      </c>
      <c r="AT890" s="118"/>
      <c r="AU890" s="118"/>
      <c r="AV890" s="118"/>
      <c r="AW890" s="118"/>
      <c r="AX890" s="118"/>
      <c r="AY890" s="118"/>
      <c r="AZ890" s="118"/>
      <c r="BA890" s="118"/>
      <c r="BB890" s="118"/>
      <c r="BC890" s="118"/>
      <c r="BD890" s="118"/>
      <c r="BE890" s="114">
        <f>'Հ4 '!L886</f>
        <v>3063.6</v>
      </c>
      <c r="BF890" s="113">
        <f t="shared" si="170"/>
        <v>0</v>
      </c>
      <c r="BG890" s="119"/>
      <c r="BH890" s="119"/>
      <c r="BI890" s="119"/>
      <c r="BJ890" s="119"/>
      <c r="BK890" s="119"/>
      <c r="BL890" s="119"/>
      <c r="BM890" s="119"/>
      <c r="BN890" s="119"/>
      <c r="BO890" s="119"/>
      <c r="BP890" s="119"/>
      <c r="BQ890" s="119"/>
    </row>
    <row r="891" spans="2:69" ht="43.5" hidden="1" customHeight="1" x14ac:dyDescent="0.3">
      <c r="B891" s="111"/>
      <c r="C891" s="111">
        <f>'Հ4 '!F887</f>
        <v>0</v>
      </c>
      <c r="D891" s="111" t="str">
        <f>'Հ4 '!G887</f>
        <v xml:space="preserve"> ԱՅԼ  ԾԱԽՍԵՐ</v>
      </c>
      <c r="E891" s="114">
        <f>'Հ4 '!H887</f>
        <v>3063.6</v>
      </c>
      <c r="F891" s="113">
        <f t="shared" si="166"/>
        <v>0</v>
      </c>
      <c r="G891" s="115"/>
      <c r="H891" s="115"/>
      <c r="I891" s="115"/>
      <c r="J891" s="115"/>
      <c r="K891" s="115"/>
      <c r="L891" s="115"/>
      <c r="M891" s="115"/>
      <c r="N891" s="115"/>
      <c r="O891" s="115"/>
      <c r="P891" s="115"/>
      <c r="Q891" s="115"/>
      <c r="R891" s="114">
        <f>'Հ4 '!I887</f>
        <v>3063.6</v>
      </c>
      <c r="S891" s="113">
        <f t="shared" si="167"/>
        <v>0</v>
      </c>
      <c r="T891" s="116"/>
      <c r="U891" s="116"/>
      <c r="V891" s="116"/>
      <c r="W891" s="116"/>
      <c r="X891" s="116"/>
      <c r="Y891" s="116"/>
      <c r="Z891" s="116"/>
      <c r="AA891" s="116"/>
      <c r="AB891" s="116"/>
      <c r="AC891" s="116"/>
      <c r="AD891" s="116"/>
      <c r="AE891" s="114">
        <f>'Հ4 '!J887</f>
        <v>3063.6</v>
      </c>
      <c r="AF891" s="113">
        <f t="shared" si="168"/>
        <v>0</v>
      </c>
      <c r="AG891" s="117"/>
      <c r="AH891" s="117"/>
      <c r="AI891" s="117"/>
      <c r="AJ891" s="117"/>
      <c r="AK891" s="117"/>
      <c r="AL891" s="117"/>
      <c r="AM891" s="117"/>
      <c r="AN891" s="117"/>
      <c r="AO891" s="117"/>
      <c r="AP891" s="117"/>
      <c r="AQ891" s="117"/>
      <c r="AR891" s="114">
        <f>'Հ4 '!K887</f>
        <v>3063.6</v>
      </c>
      <c r="AS891" s="113">
        <f t="shared" si="169"/>
        <v>0</v>
      </c>
      <c r="AT891" s="118"/>
      <c r="AU891" s="118"/>
      <c r="AV891" s="118"/>
      <c r="AW891" s="118"/>
      <c r="AX891" s="118"/>
      <c r="AY891" s="118"/>
      <c r="AZ891" s="118"/>
      <c r="BA891" s="118"/>
      <c r="BB891" s="118"/>
      <c r="BC891" s="118"/>
      <c r="BD891" s="118"/>
      <c r="BE891" s="114">
        <f>'Հ4 '!L887</f>
        <v>3063.6</v>
      </c>
      <c r="BF891" s="113">
        <f t="shared" si="170"/>
        <v>0</v>
      </c>
      <c r="BG891" s="119"/>
      <c r="BH891" s="119"/>
      <c r="BI891" s="119"/>
      <c r="BJ891" s="119"/>
      <c r="BK891" s="119"/>
      <c r="BL891" s="119"/>
      <c r="BM891" s="119"/>
      <c r="BN891" s="119"/>
      <c r="BO891" s="119"/>
      <c r="BP891" s="119"/>
      <c r="BQ891" s="119"/>
    </row>
    <row r="892" spans="2:69" ht="43.5" hidden="1" customHeight="1" x14ac:dyDescent="0.3">
      <c r="B892" s="111"/>
      <c r="C892" s="111">
        <f>'Հ4 '!F888</f>
        <v>0</v>
      </c>
      <c r="D892" s="111" t="str">
        <f>'Հ4 '!G888</f>
        <v xml:space="preserve"> Դատարանների կողմից նշանակված տույժեր և տուգանքներ</v>
      </c>
      <c r="E892" s="114">
        <f>'Հ4 '!H888</f>
        <v>3063.6</v>
      </c>
      <c r="F892" s="113">
        <f t="shared" si="166"/>
        <v>0</v>
      </c>
      <c r="G892" s="115"/>
      <c r="H892" s="115"/>
      <c r="I892" s="115"/>
      <c r="J892" s="115"/>
      <c r="K892" s="115"/>
      <c r="L892" s="115"/>
      <c r="M892" s="115"/>
      <c r="N892" s="115"/>
      <c r="O892" s="115"/>
      <c r="P892" s="115"/>
      <c r="Q892" s="115"/>
      <c r="R892" s="114">
        <f>'Հ4 '!I888</f>
        <v>3063.6</v>
      </c>
      <c r="S892" s="113">
        <f t="shared" si="167"/>
        <v>0</v>
      </c>
      <c r="T892" s="116"/>
      <c r="U892" s="116"/>
      <c r="V892" s="116"/>
      <c r="W892" s="116"/>
      <c r="X892" s="116"/>
      <c r="Y892" s="116"/>
      <c r="Z892" s="116"/>
      <c r="AA892" s="116"/>
      <c r="AB892" s="116"/>
      <c r="AC892" s="116"/>
      <c r="AD892" s="116"/>
      <c r="AE892" s="114">
        <f>'Հ4 '!J888</f>
        <v>3063.6</v>
      </c>
      <c r="AF892" s="113">
        <f t="shared" si="168"/>
        <v>0</v>
      </c>
      <c r="AG892" s="117"/>
      <c r="AH892" s="117"/>
      <c r="AI892" s="117"/>
      <c r="AJ892" s="117"/>
      <c r="AK892" s="117"/>
      <c r="AL892" s="117"/>
      <c r="AM892" s="117"/>
      <c r="AN892" s="117"/>
      <c r="AO892" s="117"/>
      <c r="AP892" s="117"/>
      <c r="AQ892" s="117"/>
      <c r="AR892" s="114">
        <f>'Հ4 '!K888</f>
        <v>3063.6</v>
      </c>
      <c r="AS892" s="113">
        <f t="shared" si="169"/>
        <v>0</v>
      </c>
      <c r="AT892" s="118"/>
      <c r="AU892" s="118"/>
      <c r="AV892" s="118"/>
      <c r="AW892" s="118"/>
      <c r="AX892" s="118"/>
      <c r="AY892" s="118"/>
      <c r="AZ892" s="118"/>
      <c r="BA892" s="118"/>
      <c r="BB892" s="118"/>
      <c r="BC892" s="118"/>
      <c r="BD892" s="118"/>
      <c r="BE892" s="114">
        <f>'Հ4 '!L888</f>
        <v>3063.6</v>
      </c>
      <c r="BF892" s="113">
        <f t="shared" si="170"/>
        <v>0</v>
      </c>
      <c r="BG892" s="119"/>
      <c r="BH892" s="119"/>
      <c r="BI892" s="119"/>
      <c r="BJ892" s="119"/>
      <c r="BK892" s="119"/>
      <c r="BL892" s="119"/>
      <c r="BM892" s="119"/>
      <c r="BN892" s="119"/>
      <c r="BO892" s="119"/>
      <c r="BP892" s="119"/>
      <c r="BQ892" s="119"/>
    </row>
    <row r="893" spans="2:69" ht="85.5" customHeight="1" x14ac:dyDescent="0.3">
      <c r="B893" s="111"/>
      <c r="C893" s="111" t="str">
        <f>'Հ4 '!F889</f>
        <v xml:space="preserve"> 12007</v>
      </c>
      <c r="D893" s="111" t="str">
        <f>'Հ4 '!G889</f>
        <v xml:space="preserve"> ՀՀ ՊՆ, ՀՀ ԿԱ ԱԱԾ կրտսեր, միջին, ավագ և ՀՀ ԿԱ ՀՀ ոստիկանության միջին, ավագ, գլխավոր սպայական անձնակազմին սոցիալական աջակցություն</v>
      </c>
      <c r="E893" s="114">
        <f>'Հ4 '!H889</f>
        <v>165.42</v>
      </c>
      <c r="F893" s="113">
        <f t="shared" si="166"/>
        <v>0</v>
      </c>
      <c r="G893" s="115"/>
      <c r="H893" s="115"/>
      <c r="I893" s="115"/>
      <c r="J893" s="115"/>
      <c r="K893" s="115"/>
      <c r="L893" s="115"/>
      <c r="M893" s="115"/>
      <c r="N893" s="115"/>
      <c r="O893" s="115"/>
      <c r="P893" s="115"/>
      <c r="Q893" s="115"/>
      <c r="R893" s="114">
        <f>'Հ4 '!I889</f>
        <v>1400</v>
      </c>
      <c r="S893" s="113">
        <f t="shared" si="167"/>
        <v>0</v>
      </c>
      <c r="T893" s="116"/>
      <c r="U893" s="116"/>
      <c r="V893" s="116"/>
      <c r="W893" s="116"/>
      <c r="X893" s="116"/>
      <c r="Y893" s="116"/>
      <c r="Z893" s="116"/>
      <c r="AA893" s="116"/>
      <c r="AB893" s="116"/>
      <c r="AC893" s="116"/>
      <c r="AD893" s="116"/>
      <c r="AE893" s="114">
        <f>'Հ4 '!J889</f>
        <v>652</v>
      </c>
      <c r="AF893" s="113">
        <f t="shared" si="168"/>
        <v>0</v>
      </c>
      <c r="AG893" s="117"/>
      <c r="AH893" s="117"/>
      <c r="AI893" s="117"/>
      <c r="AJ893" s="117"/>
      <c r="AK893" s="117"/>
      <c r="AL893" s="117"/>
      <c r="AM893" s="117"/>
      <c r="AN893" s="117"/>
      <c r="AO893" s="117"/>
      <c r="AP893" s="117"/>
      <c r="AQ893" s="117"/>
      <c r="AR893" s="114">
        <f>'Հ4 '!K889</f>
        <v>648.5</v>
      </c>
      <c r="AS893" s="113">
        <f t="shared" si="169"/>
        <v>0</v>
      </c>
      <c r="AT893" s="118"/>
      <c r="AU893" s="118"/>
      <c r="AV893" s="118"/>
      <c r="AW893" s="118"/>
      <c r="AX893" s="118"/>
      <c r="AY893" s="118"/>
      <c r="AZ893" s="118"/>
      <c r="BA893" s="118"/>
      <c r="BB893" s="118"/>
      <c r="BC893" s="118"/>
      <c r="BD893" s="118"/>
      <c r="BE893" s="114">
        <f>'Հ4 '!L889</f>
        <v>615.79999999999995</v>
      </c>
      <c r="BF893" s="113">
        <f t="shared" si="170"/>
        <v>0</v>
      </c>
      <c r="BG893" s="119"/>
      <c r="BH893" s="119"/>
      <c r="BI893" s="119"/>
      <c r="BJ893" s="119"/>
      <c r="BK893" s="119"/>
      <c r="BL893" s="119"/>
      <c r="BM893" s="119"/>
      <c r="BN893" s="119"/>
      <c r="BO893" s="119"/>
      <c r="BP893" s="119"/>
      <c r="BQ893" s="119"/>
    </row>
    <row r="894" spans="2:69" ht="43.5" hidden="1" customHeight="1" x14ac:dyDescent="0.3">
      <c r="B894" s="111"/>
      <c r="C894" s="111">
        <f>'Հ4 '!F890</f>
        <v>0</v>
      </c>
      <c r="D894" s="111" t="str">
        <f>'Հ4 '!G890</f>
        <v xml:space="preserve"> այդ թվում` ըստ կատարողների</v>
      </c>
      <c r="E894" s="114">
        <f>'Հ4 '!H890</f>
        <v>0</v>
      </c>
      <c r="F894" s="113">
        <f t="shared" si="166"/>
        <v>0</v>
      </c>
      <c r="G894" s="115"/>
      <c r="H894" s="115"/>
      <c r="I894" s="115"/>
      <c r="J894" s="115"/>
      <c r="K894" s="115"/>
      <c r="L894" s="115"/>
      <c r="M894" s="115"/>
      <c r="N894" s="115"/>
      <c r="O894" s="115"/>
      <c r="P894" s="115"/>
      <c r="Q894" s="115"/>
      <c r="R894" s="114">
        <f>'Հ4 '!I890</f>
        <v>0</v>
      </c>
      <c r="S894" s="113">
        <f t="shared" si="167"/>
        <v>0</v>
      </c>
      <c r="T894" s="116"/>
      <c r="U894" s="116"/>
      <c r="V894" s="116"/>
      <c r="W894" s="116"/>
      <c r="X894" s="116"/>
      <c r="Y894" s="116"/>
      <c r="Z894" s="116"/>
      <c r="AA894" s="116"/>
      <c r="AB894" s="116"/>
      <c r="AC894" s="116"/>
      <c r="AD894" s="116"/>
      <c r="AE894" s="114">
        <f>'Հ4 '!J890</f>
        <v>0</v>
      </c>
      <c r="AF894" s="113">
        <f t="shared" si="168"/>
        <v>0</v>
      </c>
      <c r="AG894" s="117"/>
      <c r="AH894" s="117"/>
      <c r="AI894" s="117"/>
      <c r="AJ894" s="117"/>
      <c r="AK894" s="117"/>
      <c r="AL894" s="117"/>
      <c r="AM894" s="117"/>
      <c r="AN894" s="117"/>
      <c r="AO894" s="117"/>
      <c r="AP894" s="117"/>
      <c r="AQ894" s="117"/>
      <c r="AR894" s="114">
        <f>'Հ4 '!K890</f>
        <v>0</v>
      </c>
      <c r="AS894" s="113">
        <f t="shared" si="169"/>
        <v>0</v>
      </c>
      <c r="AT894" s="118"/>
      <c r="AU894" s="118"/>
      <c r="AV894" s="118"/>
      <c r="AW894" s="118"/>
      <c r="AX894" s="118"/>
      <c r="AY894" s="118"/>
      <c r="AZ894" s="118"/>
      <c r="BA894" s="118"/>
      <c r="BB894" s="118"/>
      <c r="BC894" s="118"/>
      <c r="BD894" s="118"/>
      <c r="BE894" s="114">
        <f>'Հ4 '!L890</f>
        <v>0</v>
      </c>
      <c r="BF894" s="113">
        <f t="shared" si="170"/>
        <v>0</v>
      </c>
      <c r="BG894" s="119"/>
      <c r="BH894" s="119"/>
      <c r="BI894" s="119"/>
      <c r="BJ894" s="119"/>
      <c r="BK894" s="119"/>
      <c r="BL894" s="119"/>
      <c r="BM894" s="119"/>
      <c r="BN894" s="119"/>
      <c r="BO894" s="119"/>
      <c r="BP894" s="119"/>
      <c r="BQ894" s="119"/>
    </row>
    <row r="895" spans="2:69" ht="43.5" hidden="1" customHeight="1" x14ac:dyDescent="0.3">
      <c r="B895" s="111"/>
      <c r="C895" s="111">
        <f>'Հ4 '!F891</f>
        <v>0</v>
      </c>
      <c r="D895" s="111" t="str">
        <f>'Հ4 '!G891</f>
        <v xml:space="preserve"> ՀՀ աշխատանքի և սոցիալական հարցերի նախարարության միասնական սոցիալական ծառայություն</v>
      </c>
      <c r="E895" s="114">
        <f>'Հ4 '!H891</f>
        <v>165.42</v>
      </c>
      <c r="F895" s="113">
        <f t="shared" si="166"/>
        <v>0</v>
      </c>
      <c r="G895" s="115"/>
      <c r="H895" s="115"/>
      <c r="I895" s="115"/>
      <c r="J895" s="115"/>
      <c r="K895" s="115"/>
      <c r="L895" s="115"/>
      <c r="M895" s="115"/>
      <c r="N895" s="115"/>
      <c r="O895" s="115"/>
      <c r="P895" s="115"/>
      <c r="Q895" s="115"/>
      <c r="R895" s="114">
        <f>'Հ4 '!I891</f>
        <v>1400</v>
      </c>
      <c r="S895" s="113">
        <f t="shared" si="167"/>
        <v>0</v>
      </c>
      <c r="T895" s="116"/>
      <c r="U895" s="116"/>
      <c r="V895" s="116"/>
      <c r="W895" s="116"/>
      <c r="X895" s="116"/>
      <c r="Y895" s="116"/>
      <c r="Z895" s="116"/>
      <c r="AA895" s="116"/>
      <c r="AB895" s="116"/>
      <c r="AC895" s="116"/>
      <c r="AD895" s="116"/>
      <c r="AE895" s="114">
        <f>'Հ4 '!J891</f>
        <v>652</v>
      </c>
      <c r="AF895" s="113">
        <f t="shared" si="168"/>
        <v>0</v>
      </c>
      <c r="AG895" s="117"/>
      <c r="AH895" s="117"/>
      <c r="AI895" s="117"/>
      <c r="AJ895" s="117"/>
      <c r="AK895" s="117"/>
      <c r="AL895" s="117"/>
      <c r="AM895" s="117"/>
      <c r="AN895" s="117"/>
      <c r="AO895" s="117"/>
      <c r="AP895" s="117"/>
      <c r="AQ895" s="117"/>
      <c r="AR895" s="114">
        <f>'Հ4 '!K891</f>
        <v>648.5</v>
      </c>
      <c r="AS895" s="113">
        <f t="shared" si="169"/>
        <v>0</v>
      </c>
      <c r="AT895" s="118"/>
      <c r="AU895" s="118"/>
      <c r="AV895" s="118"/>
      <c r="AW895" s="118"/>
      <c r="AX895" s="118"/>
      <c r="AY895" s="118"/>
      <c r="AZ895" s="118"/>
      <c r="BA895" s="118"/>
      <c r="BB895" s="118"/>
      <c r="BC895" s="118"/>
      <c r="BD895" s="118"/>
      <c r="BE895" s="114">
        <f>'Հ4 '!L891</f>
        <v>615.79999999999995</v>
      </c>
      <c r="BF895" s="113">
        <f t="shared" si="170"/>
        <v>0</v>
      </c>
      <c r="BG895" s="119"/>
      <c r="BH895" s="119"/>
      <c r="BI895" s="119"/>
      <c r="BJ895" s="119"/>
      <c r="BK895" s="119"/>
      <c r="BL895" s="119"/>
      <c r="BM895" s="119"/>
      <c r="BN895" s="119"/>
      <c r="BO895" s="119"/>
      <c r="BP895" s="119"/>
      <c r="BQ895" s="119"/>
    </row>
    <row r="896" spans="2:69" ht="43.5" hidden="1" customHeight="1" x14ac:dyDescent="0.3">
      <c r="B896" s="111"/>
      <c r="C896" s="111">
        <f>'Հ4 '!F892</f>
        <v>0</v>
      </c>
      <c r="D896" s="111" t="str">
        <f>'Հ4 '!G892</f>
        <v xml:space="preserve"> այդ թվում` բյուջետային ծախսերի տնտեսագիտական դասակարգման հոդվածներ</v>
      </c>
      <c r="E896" s="114">
        <f>'Հ4 '!H892</f>
        <v>0</v>
      </c>
      <c r="F896" s="113">
        <f t="shared" si="166"/>
        <v>0</v>
      </c>
      <c r="G896" s="115"/>
      <c r="H896" s="115"/>
      <c r="I896" s="115"/>
      <c r="J896" s="115"/>
      <c r="K896" s="115"/>
      <c r="L896" s="115"/>
      <c r="M896" s="115"/>
      <c r="N896" s="115"/>
      <c r="O896" s="115"/>
      <c r="P896" s="115"/>
      <c r="Q896" s="115"/>
      <c r="R896" s="114">
        <f>'Հ4 '!I892</f>
        <v>0</v>
      </c>
      <c r="S896" s="113">
        <f t="shared" si="167"/>
        <v>0</v>
      </c>
      <c r="T896" s="116"/>
      <c r="U896" s="116"/>
      <c r="V896" s="116"/>
      <c r="W896" s="116"/>
      <c r="X896" s="116"/>
      <c r="Y896" s="116"/>
      <c r="Z896" s="116"/>
      <c r="AA896" s="116"/>
      <c r="AB896" s="116"/>
      <c r="AC896" s="116"/>
      <c r="AD896" s="116"/>
      <c r="AE896" s="114">
        <f>'Հ4 '!J892</f>
        <v>0</v>
      </c>
      <c r="AF896" s="113">
        <f t="shared" si="168"/>
        <v>0</v>
      </c>
      <c r="AG896" s="117"/>
      <c r="AH896" s="117"/>
      <c r="AI896" s="117"/>
      <c r="AJ896" s="117"/>
      <c r="AK896" s="117"/>
      <c r="AL896" s="117"/>
      <c r="AM896" s="117"/>
      <c r="AN896" s="117"/>
      <c r="AO896" s="117"/>
      <c r="AP896" s="117"/>
      <c r="AQ896" s="117"/>
      <c r="AR896" s="114">
        <f>'Հ4 '!K892</f>
        <v>0</v>
      </c>
      <c r="AS896" s="113">
        <f t="shared" si="169"/>
        <v>0</v>
      </c>
      <c r="AT896" s="118"/>
      <c r="AU896" s="118"/>
      <c r="AV896" s="118"/>
      <c r="AW896" s="118"/>
      <c r="AX896" s="118"/>
      <c r="AY896" s="118"/>
      <c r="AZ896" s="118"/>
      <c r="BA896" s="118"/>
      <c r="BB896" s="118"/>
      <c r="BC896" s="118"/>
      <c r="BD896" s="118"/>
      <c r="BE896" s="114">
        <f>'Հ4 '!L892</f>
        <v>0</v>
      </c>
      <c r="BF896" s="113">
        <f t="shared" si="170"/>
        <v>0</v>
      </c>
      <c r="BG896" s="119"/>
      <c r="BH896" s="119"/>
      <c r="BI896" s="119"/>
      <c r="BJ896" s="119"/>
      <c r="BK896" s="119"/>
      <c r="BL896" s="119"/>
      <c r="BM896" s="119"/>
      <c r="BN896" s="119"/>
      <c r="BO896" s="119"/>
      <c r="BP896" s="119"/>
      <c r="BQ896" s="119"/>
    </row>
    <row r="897" spans="2:69" ht="43.5" hidden="1" customHeight="1" x14ac:dyDescent="0.3">
      <c r="B897" s="111"/>
      <c r="C897" s="111">
        <f>'Հ4 '!F893</f>
        <v>0</v>
      </c>
      <c r="D897" s="111" t="str">
        <f>'Հ4 '!G893</f>
        <v xml:space="preserve"> ԸՆԴԱՄԵՆԸ ԾԱԽՍԵՐ</v>
      </c>
      <c r="E897" s="114">
        <f>'Հ4 '!H893</f>
        <v>165.42</v>
      </c>
      <c r="F897" s="113">
        <f t="shared" si="166"/>
        <v>0</v>
      </c>
      <c r="G897" s="115"/>
      <c r="H897" s="115"/>
      <c r="I897" s="115"/>
      <c r="J897" s="115"/>
      <c r="K897" s="115"/>
      <c r="L897" s="115"/>
      <c r="M897" s="115"/>
      <c r="N897" s="115"/>
      <c r="O897" s="115"/>
      <c r="P897" s="115"/>
      <c r="Q897" s="115"/>
      <c r="R897" s="114">
        <f>'Հ4 '!I893</f>
        <v>1400</v>
      </c>
      <c r="S897" s="113">
        <f t="shared" si="167"/>
        <v>0</v>
      </c>
      <c r="T897" s="116"/>
      <c r="U897" s="116"/>
      <c r="V897" s="116"/>
      <c r="W897" s="116"/>
      <c r="X897" s="116"/>
      <c r="Y897" s="116"/>
      <c r="Z897" s="116"/>
      <c r="AA897" s="116"/>
      <c r="AB897" s="116"/>
      <c r="AC897" s="116"/>
      <c r="AD897" s="116"/>
      <c r="AE897" s="114">
        <f>'Հ4 '!J893</f>
        <v>652</v>
      </c>
      <c r="AF897" s="113">
        <f t="shared" si="168"/>
        <v>0</v>
      </c>
      <c r="AG897" s="117"/>
      <c r="AH897" s="117"/>
      <c r="AI897" s="117"/>
      <c r="AJ897" s="117"/>
      <c r="AK897" s="117"/>
      <c r="AL897" s="117"/>
      <c r="AM897" s="117"/>
      <c r="AN897" s="117"/>
      <c r="AO897" s="117"/>
      <c r="AP897" s="117"/>
      <c r="AQ897" s="117"/>
      <c r="AR897" s="114">
        <f>'Հ4 '!K893</f>
        <v>648.5</v>
      </c>
      <c r="AS897" s="113">
        <f t="shared" si="169"/>
        <v>0</v>
      </c>
      <c r="AT897" s="118"/>
      <c r="AU897" s="118"/>
      <c r="AV897" s="118"/>
      <c r="AW897" s="118"/>
      <c r="AX897" s="118"/>
      <c r="AY897" s="118"/>
      <c r="AZ897" s="118"/>
      <c r="BA897" s="118"/>
      <c r="BB897" s="118"/>
      <c r="BC897" s="118"/>
      <c r="BD897" s="118"/>
      <c r="BE897" s="114">
        <f>'Հ4 '!L893</f>
        <v>615.79999999999995</v>
      </c>
      <c r="BF897" s="113">
        <f t="shared" si="170"/>
        <v>0</v>
      </c>
      <c r="BG897" s="119"/>
      <c r="BH897" s="119"/>
      <c r="BI897" s="119"/>
      <c r="BJ897" s="119"/>
      <c r="BK897" s="119"/>
      <c r="BL897" s="119"/>
      <c r="BM897" s="119"/>
      <c r="BN897" s="119"/>
      <c r="BO897" s="119"/>
      <c r="BP897" s="119"/>
      <c r="BQ897" s="119"/>
    </row>
    <row r="898" spans="2:69" ht="43.5" hidden="1" customHeight="1" x14ac:dyDescent="0.3">
      <c r="B898" s="111"/>
      <c r="C898" s="111">
        <f>'Հ4 '!F894</f>
        <v>0</v>
      </c>
      <c r="D898" s="111" t="str">
        <f>'Հ4 '!G894</f>
        <v xml:space="preserve"> ԸՆԹԱՑԻԿ ԾԱԽՍԵՐ</v>
      </c>
      <c r="E898" s="114">
        <f>'Հ4 '!H894</f>
        <v>165.42</v>
      </c>
      <c r="F898" s="113">
        <f t="shared" si="166"/>
        <v>0</v>
      </c>
      <c r="G898" s="115"/>
      <c r="H898" s="115"/>
      <c r="I898" s="115"/>
      <c r="J898" s="115"/>
      <c r="K898" s="115"/>
      <c r="L898" s="115"/>
      <c r="M898" s="115"/>
      <c r="N898" s="115"/>
      <c r="O898" s="115"/>
      <c r="P898" s="115"/>
      <c r="Q898" s="115"/>
      <c r="R898" s="114">
        <f>'Հ4 '!I894</f>
        <v>1400</v>
      </c>
      <c r="S898" s="113">
        <f t="shared" si="167"/>
        <v>0</v>
      </c>
      <c r="T898" s="116"/>
      <c r="U898" s="116"/>
      <c r="V898" s="116"/>
      <c r="W898" s="116"/>
      <c r="X898" s="116"/>
      <c r="Y898" s="116"/>
      <c r="Z898" s="116"/>
      <c r="AA898" s="116"/>
      <c r="AB898" s="116"/>
      <c r="AC898" s="116"/>
      <c r="AD898" s="116"/>
      <c r="AE898" s="114">
        <f>'Հ4 '!J894</f>
        <v>652</v>
      </c>
      <c r="AF898" s="113">
        <f t="shared" si="168"/>
        <v>0</v>
      </c>
      <c r="AG898" s="117"/>
      <c r="AH898" s="117"/>
      <c r="AI898" s="117"/>
      <c r="AJ898" s="117"/>
      <c r="AK898" s="117"/>
      <c r="AL898" s="117"/>
      <c r="AM898" s="117"/>
      <c r="AN898" s="117"/>
      <c r="AO898" s="117"/>
      <c r="AP898" s="117"/>
      <c r="AQ898" s="117"/>
      <c r="AR898" s="114">
        <f>'Հ4 '!K894</f>
        <v>648.5</v>
      </c>
      <c r="AS898" s="113">
        <f t="shared" si="169"/>
        <v>0</v>
      </c>
      <c r="AT898" s="118"/>
      <c r="AU898" s="118"/>
      <c r="AV898" s="118"/>
      <c r="AW898" s="118"/>
      <c r="AX898" s="118"/>
      <c r="AY898" s="118"/>
      <c r="AZ898" s="118"/>
      <c r="BA898" s="118"/>
      <c r="BB898" s="118"/>
      <c r="BC898" s="118"/>
      <c r="BD898" s="118"/>
      <c r="BE898" s="114">
        <f>'Հ4 '!L894</f>
        <v>615.79999999999995</v>
      </c>
      <c r="BF898" s="113">
        <f t="shared" si="170"/>
        <v>0</v>
      </c>
      <c r="BG898" s="119"/>
      <c r="BH898" s="119"/>
      <c r="BI898" s="119"/>
      <c r="BJ898" s="119"/>
      <c r="BK898" s="119"/>
      <c r="BL898" s="119"/>
      <c r="BM898" s="119"/>
      <c r="BN898" s="119"/>
      <c r="BO898" s="119"/>
      <c r="BP898" s="119"/>
      <c r="BQ898" s="119"/>
    </row>
    <row r="899" spans="2:69" ht="43.5" hidden="1" customHeight="1" x14ac:dyDescent="0.3">
      <c r="B899" s="111"/>
      <c r="C899" s="111">
        <f>'Հ4 '!F895</f>
        <v>0</v>
      </c>
      <c r="D899" s="111" t="str">
        <f>'Հ4 '!G895</f>
        <v xml:space="preserve"> ԴՐԱՄԱՇՆՈՐՀՆԵՐ</v>
      </c>
      <c r="E899" s="114">
        <f>'Հ4 '!H895</f>
        <v>165.42</v>
      </c>
      <c r="F899" s="113">
        <f t="shared" si="166"/>
        <v>0</v>
      </c>
      <c r="G899" s="115"/>
      <c r="H899" s="115"/>
      <c r="I899" s="115"/>
      <c r="J899" s="115"/>
      <c r="K899" s="115"/>
      <c r="L899" s="115"/>
      <c r="M899" s="115"/>
      <c r="N899" s="115"/>
      <c r="O899" s="115"/>
      <c r="P899" s="115"/>
      <c r="Q899" s="115"/>
      <c r="R899" s="114">
        <f>'Հ4 '!I895</f>
        <v>1400</v>
      </c>
      <c r="S899" s="113">
        <f t="shared" si="167"/>
        <v>0</v>
      </c>
      <c r="T899" s="116"/>
      <c r="U899" s="116"/>
      <c r="V899" s="116"/>
      <c r="W899" s="116"/>
      <c r="X899" s="116"/>
      <c r="Y899" s="116"/>
      <c r="Z899" s="116"/>
      <c r="AA899" s="116"/>
      <c r="AB899" s="116"/>
      <c r="AC899" s="116"/>
      <c r="AD899" s="116"/>
      <c r="AE899" s="114">
        <f>'Հ4 '!J895</f>
        <v>652</v>
      </c>
      <c r="AF899" s="113">
        <f t="shared" si="168"/>
        <v>0</v>
      </c>
      <c r="AG899" s="117"/>
      <c r="AH899" s="117"/>
      <c r="AI899" s="117"/>
      <c r="AJ899" s="117"/>
      <c r="AK899" s="117"/>
      <c r="AL899" s="117"/>
      <c r="AM899" s="117"/>
      <c r="AN899" s="117"/>
      <c r="AO899" s="117"/>
      <c r="AP899" s="117"/>
      <c r="AQ899" s="117"/>
      <c r="AR899" s="114">
        <f>'Հ4 '!K895</f>
        <v>648.5</v>
      </c>
      <c r="AS899" s="113">
        <f t="shared" si="169"/>
        <v>0</v>
      </c>
      <c r="AT899" s="118"/>
      <c r="AU899" s="118"/>
      <c r="AV899" s="118"/>
      <c r="AW899" s="118"/>
      <c r="AX899" s="118"/>
      <c r="AY899" s="118"/>
      <c r="AZ899" s="118"/>
      <c r="BA899" s="118"/>
      <c r="BB899" s="118"/>
      <c r="BC899" s="118"/>
      <c r="BD899" s="118"/>
      <c r="BE899" s="114">
        <f>'Հ4 '!L895</f>
        <v>615.79999999999995</v>
      </c>
      <c r="BF899" s="113">
        <f t="shared" si="170"/>
        <v>0</v>
      </c>
      <c r="BG899" s="119"/>
      <c r="BH899" s="119"/>
      <c r="BI899" s="119"/>
      <c r="BJ899" s="119"/>
      <c r="BK899" s="119"/>
      <c r="BL899" s="119"/>
      <c r="BM899" s="119"/>
      <c r="BN899" s="119"/>
      <c r="BO899" s="119"/>
      <c r="BP899" s="119"/>
      <c r="BQ899" s="119"/>
    </row>
    <row r="900" spans="2:69" ht="43.5" hidden="1" customHeight="1" x14ac:dyDescent="0.3">
      <c r="B900" s="111"/>
      <c r="C900" s="111">
        <f>'Հ4 '!F896</f>
        <v>0</v>
      </c>
      <c r="D900" s="111" t="str">
        <f>'Հ4 '!G896</f>
        <v xml:space="preserve"> Ընթացիկ դրամաշնորհներ պետական հատվածի այլ մակարդակներին</v>
      </c>
      <c r="E900" s="114">
        <f>'Հ4 '!H896</f>
        <v>165.42</v>
      </c>
      <c r="F900" s="113">
        <f t="shared" si="166"/>
        <v>0</v>
      </c>
      <c r="G900" s="115"/>
      <c r="H900" s="115"/>
      <c r="I900" s="115"/>
      <c r="J900" s="115"/>
      <c r="K900" s="115"/>
      <c r="L900" s="115"/>
      <c r="M900" s="115"/>
      <c r="N900" s="115"/>
      <c r="O900" s="115"/>
      <c r="P900" s="115"/>
      <c r="Q900" s="115"/>
      <c r="R900" s="114">
        <f>'Հ4 '!I896</f>
        <v>1400</v>
      </c>
      <c r="S900" s="113">
        <f t="shared" si="167"/>
        <v>0</v>
      </c>
      <c r="T900" s="116"/>
      <c r="U900" s="116"/>
      <c r="V900" s="116"/>
      <c r="W900" s="116"/>
      <c r="X900" s="116"/>
      <c r="Y900" s="116"/>
      <c r="Z900" s="116"/>
      <c r="AA900" s="116"/>
      <c r="AB900" s="116"/>
      <c r="AC900" s="116"/>
      <c r="AD900" s="116"/>
      <c r="AE900" s="114">
        <f>'Հ4 '!J896</f>
        <v>652</v>
      </c>
      <c r="AF900" s="113">
        <f t="shared" si="168"/>
        <v>0</v>
      </c>
      <c r="AG900" s="117"/>
      <c r="AH900" s="117"/>
      <c r="AI900" s="117"/>
      <c r="AJ900" s="117"/>
      <c r="AK900" s="117"/>
      <c r="AL900" s="117"/>
      <c r="AM900" s="117"/>
      <c r="AN900" s="117"/>
      <c r="AO900" s="117"/>
      <c r="AP900" s="117"/>
      <c r="AQ900" s="117"/>
      <c r="AR900" s="114">
        <f>'Հ4 '!K896</f>
        <v>648.5</v>
      </c>
      <c r="AS900" s="113">
        <f t="shared" si="169"/>
        <v>0</v>
      </c>
      <c r="AT900" s="118"/>
      <c r="AU900" s="118"/>
      <c r="AV900" s="118"/>
      <c r="AW900" s="118"/>
      <c r="AX900" s="118"/>
      <c r="AY900" s="118"/>
      <c r="AZ900" s="118"/>
      <c r="BA900" s="118"/>
      <c r="BB900" s="118"/>
      <c r="BC900" s="118"/>
      <c r="BD900" s="118"/>
      <c r="BE900" s="114">
        <f>'Հ4 '!L896</f>
        <v>615.79999999999995</v>
      </c>
      <c r="BF900" s="113">
        <f t="shared" si="170"/>
        <v>0</v>
      </c>
      <c r="BG900" s="119"/>
      <c r="BH900" s="119"/>
      <c r="BI900" s="119"/>
      <c r="BJ900" s="119"/>
      <c r="BK900" s="119"/>
      <c r="BL900" s="119"/>
      <c r="BM900" s="119"/>
      <c r="BN900" s="119"/>
      <c r="BO900" s="119"/>
      <c r="BP900" s="119"/>
      <c r="BQ900" s="119"/>
    </row>
    <row r="901" spans="2:69" ht="43.5" hidden="1" customHeight="1" x14ac:dyDescent="0.3">
      <c r="B901" s="111"/>
      <c r="C901" s="111">
        <f>'Հ4 '!F897</f>
        <v>0</v>
      </c>
      <c r="D901" s="111" t="str">
        <f>'Հ4 '!G897</f>
        <v xml:space="preserve"> - Այլ ընթացիկ դրամաշնորհներ</v>
      </c>
      <c r="E901" s="114">
        <f>'Հ4 '!H897</f>
        <v>165.42</v>
      </c>
      <c r="F901" s="113">
        <f t="shared" si="166"/>
        <v>0</v>
      </c>
      <c r="G901" s="115"/>
      <c r="H901" s="115"/>
      <c r="I901" s="115"/>
      <c r="J901" s="115"/>
      <c r="K901" s="115"/>
      <c r="L901" s="115"/>
      <c r="M901" s="115"/>
      <c r="N901" s="115"/>
      <c r="O901" s="115"/>
      <c r="P901" s="115"/>
      <c r="Q901" s="115"/>
      <c r="R901" s="114">
        <f>'Հ4 '!I897</f>
        <v>1400</v>
      </c>
      <c r="S901" s="113">
        <f t="shared" si="167"/>
        <v>0</v>
      </c>
      <c r="T901" s="116"/>
      <c r="U901" s="116"/>
      <c r="V901" s="116"/>
      <c r="W901" s="116"/>
      <c r="X901" s="116"/>
      <c r="Y901" s="116"/>
      <c r="Z901" s="116"/>
      <c r="AA901" s="116"/>
      <c r="AB901" s="116"/>
      <c r="AC901" s="116"/>
      <c r="AD901" s="116"/>
      <c r="AE901" s="114">
        <f>'Հ4 '!J897</f>
        <v>652</v>
      </c>
      <c r="AF901" s="113">
        <f t="shared" si="168"/>
        <v>0</v>
      </c>
      <c r="AG901" s="117"/>
      <c r="AH901" s="117"/>
      <c r="AI901" s="117"/>
      <c r="AJ901" s="117"/>
      <c r="AK901" s="117"/>
      <c r="AL901" s="117"/>
      <c r="AM901" s="117"/>
      <c r="AN901" s="117"/>
      <c r="AO901" s="117"/>
      <c r="AP901" s="117"/>
      <c r="AQ901" s="117"/>
      <c r="AR901" s="114">
        <f>'Հ4 '!K897</f>
        <v>648.5</v>
      </c>
      <c r="AS901" s="113">
        <f t="shared" si="169"/>
        <v>0</v>
      </c>
      <c r="AT901" s="118"/>
      <c r="AU901" s="118"/>
      <c r="AV901" s="118"/>
      <c r="AW901" s="118"/>
      <c r="AX901" s="118"/>
      <c r="AY901" s="118"/>
      <c r="AZ901" s="118"/>
      <c r="BA901" s="118"/>
      <c r="BB901" s="118"/>
      <c r="BC901" s="118"/>
      <c r="BD901" s="118"/>
      <c r="BE901" s="114">
        <f>'Հ4 '!L897</f>
        <v>615.79999999999995</v>
      </c>
      <c r="BF901" s="113">
        <f t="shared" si="170"/>
        <v>0</v>
      </c>
      <c r="BG901" s="119"/>
      <c r="BH901" s="119"/>
      <c r="BI901" s="119"/>
      <c r="BJ901" s="119"/>
      <c r="BK901" s="119"/>
      <c r="BL901" s="119"/>
      <c r="BM901" s="119"/>
      <c r="BN901" s="119"/>
      <c r="BO901" s="119"/>
      <c r="BP901" s="119"/>
      <c r="BQ901" s="119"/>
    </row>
    <row r="902" spans="2:69" ht="96.75" customHeight="1" x14ac:dyDescent="0.3">
      <c r="B902" s="111"/>
      <c r="C902" s="111" t="str">
        <f>'Հ4 '!F898</f>
        <v xml:space="preserve"> 12008</v>
      </c>
      <c r="D902" s="111" t="str">
        <f>'Հ4 '!G898</f>
        <v xml:space="preserve"> ԱՊՀ տարածքում Հայրենական մեծ պատերազմի հաշմանդամների և մասնակիցների օդային տրանսպորտով մատուցվող ծառայությունների դիմաց փոխհատուցում</v>
      </c>
      <c r="E902" s="114">
        <f>'Հ4 '!H898</f>
        <v>853.37</v>
      </c>
      <c r="F902" s="113">
        <f t="shared" si="166"/>
        <v>0</v>
      </c>
      <c r="G902" s="115"/>
      <c r="H902" s="115"/>
      <c r="I902" s="115"/>
      <c r="J902" s="115"/>
      <c r="K902" s="115"/>
      <c r="L902" s="115"/>
      <c r="M902" s="115"/>
      <c r="N902" s="115"/>
      <c r="O902" s="115"/>
      <c r="P902" s="115"/>
      <c r="Q902" s="115"/>
      <c r="R902" s="114">
        <f>'Հ4 '!I898</f>
        <v>2000</v>
      </c>
      <c r="S902" s="113">
        <f t="shared" si="167"/>
        <v>0</v>
      </c>
      <c r="T902" s="116"/>
      <c r="U902" s="116"/>
      <c r="V902" s="116"/>
      <c r="W902" s="116"/>
      <c r="X902" s="116"/>
      <c r="Y902" s="116"/>
      <c r="Z902" s="116"/>
      <c r="AA902" s="116"/>
      <c r="AB902" s="116"/>
      <c r="AC902" s="116"/>
      <c r="AD902" s="116"/>
      <c r="AE902" s="114">
        <f>'Հ4 '!J898</f>
        <v>0</v>
      </c>
      <c r="AF902" s="113">
        <f t="shared" si="168"/>
        <v>0</v>
      </c>
      <c r="AG902" s="117"/>
      <c r="AH902" s="117"/>
      <c r="AI902" s="117"/>
      <c r="AJ902" s="117"/>
      <c r="AK902" s="117"/>
      <c r="AL902" s="117"/>
      <c r="AM902" s="117"/>
      <c r="AN902" s="117"/>
      <c r="AO902" s="117"/>
      <c r="AP902" s="117"/>
      <c r="AQ902" s="117"/>
      <c r="AR902" s="114">
        <f>'Հ4 '!K898</f>
        <v>0</v>
      </c>
      <c r="AS902" s="113">
        <f t="shared" si="169"/>
        <v>0</v>
      </c>
      <c r="AT902" s="118"/>
      <c r="AU902" s="118"/>
      <c r="AV902" s="118"/>
      <c r="AW902" s="118"/>
      <c r="AX902" s="118"/>
      <c r="AY902" s="118"/>
      <c r="AZ902" s="118"/>
      <c r="BA902" s="118"/>
      <c r="BB902" s="118"/>
      <c r="BC902" s="118"/>
      <c r="BD902" s="118"/>
      <c r="BE902" s="114">
        <f>'Հ4 '!L898</f>
        <v>0</v>
      </c>
      <c r="BF902" s="113">
        <f t="shared" si="170"/>
        <v>0</v>
      </c>
      <c r="BG902" s="119"/>
      <c r="BH902" s="119"/>
      <c r="BI902" s="119"/>
      <c r="BJ902" s="119"/>
      <c r="BK902" s="119"/>
      <c r="BL902" s="119"/>
      <c r="BM902" s="119"/>
      <c r="BN902" s="119"/>
      <c r="BO902" s="119"/>
      <c r="BP902" s="119"/>
      <c r="BQ902" s="119"/>
    </row>
    <row r="903" spans="2:69" ht="43.5" hidden="1" customHeight="1" x14ac:dyDescent="0.3">
      <c r="B903" s="111"/>
      <c r="C903" s="111">
        <f>'Հ4 '!F899</f>
        <v>0</v>
      </c>
      <c r="D903" s="111" t="str">
        <f>'Հ4 '!G899</f>
        <v xml:space="preserve"> այդ թվում` ըստ կատարողների</v>
      </c>
      <c r="E903" s="114">
        <f>'Հ4 '!H899</f>
        <v>0</v>
      </c>
      <c r="F903" s="113">
        <f t="shared" si="166"/>
        <v>0</v>
      </c>
      <c r="G903" s="115"/>
      <c r="H903" s="115"/>
      <c r="I903" s="115"/>
      <c r="J903" s="115"/>
      <c r="K903" s="115"/>
      <c r="L903" s="115"/>
      <c r="M903" s="115"/>
      <c r="N903" s="115"/>
      <c r="O903" s="115"/>
      <c r="P903" s="115"/>
      <c r="Q903" s="115"/>
      <c r="R903" s="114">
        <f>'Հ4 '!I899</f>
        <v>0</v>
      </c>
      <c r="S903" s="113">
        <f t="shared" si="167"/>
        <v>0</v>
      </c>
      <c r="T903" s="116"/>
      <c r="U903" s="116"/>
      <c r="V903" s="116"/>
      <c r="W903" s="116"/>
      <c r="X903" s="116"/>
      <c r="Y903" s="116"/>
      <c r="Z903" s="116"/>
      <c r="AA903" s="116"/>
      <c r="AB903" s="116"/>
      <c r="AC903" s="116"/>
      <c r="AD903" s="116"/>
      <c r="AE903" s="114">
        <f>'Հ4 '!J899</f>
        <v>0</v>
      </c>
      <c r="AF903" s="113">
        <f t="shared" si="168"/>
        <v>0</v>
      </c>
      <c r="AG903" s="117"/>
      <c r="AH903" s="117"/>
      <c r="AI903" s="117"/>
      <c r="AJ903" s="117"/>
      <c r="AK903" s="117"/>
      <c r="AL903" s="117"/>
      <c r="AM903" s="117"/>
      <c r="AN903" s="117"/>
      <c r="AO903" s="117"/>
      <c r="AP903" s="117"/>
      <c r="AQ903" s="117"/>
      <c r="AR903" s="114">
        <f>'Հ4 '!K899</f>
        <v>0</v>
      </c>
      <c r="AS903" s="113">
        <f t="shared" si="169"/>
        <v>0</v>
      </c>
      <c r="AT903" s="118"/>
      <c r="AU903" s="118"/>
      <c r="AV903" s="118"/>
      <c r="AW903" s="118"/>
      <c r="AX903" s="118"/>
      <c r="AY903" s="118"/>
      <c r="AZ903" s="118"/>
      <c r="BA903" s="118"/>
      <c r="BB903" s="118"/>
      <c r="BC903" s="118"/>
      <c r="BD903" s="118"/>
      <c r="BE903" s="114">
        <f>'Հ4 '!L899</f>
        <v>0</v>
      </c>
      <c r="BF903" s="113">
        <f t="shared" si="170"/>
        <v>0</v>
      </c>
      <c r="BG903" s="119"/>
      <c r="BH903" s="119"/>
      <c r="BI903" s="119"/>
      <c r="BJ903" s="119"/>
      <c r="BK903" s="119"/>
      <c r="BL903" s="119"/>
      <c r="BM903" s="119"/>
      <c r="BN903" s="119"/>
      <c r="BO903" s="119"/>
      <c r="BP903" s="119"/>
      <c r="BQ903" s="119"/>
    </row>
    <row r="904" spans="2:69" ht="43.5" hidden="1" customHeight="1" x14ac:dyDescent="0.3">
      <c r="B904" s="111"/>
      <c r="C904" s="111">
        <f>'Հ4 '!F900</f>
        <v>0</v>
      </c>
      <c r="D904" s="111" t="str">
        <f>'Հ4 '!G900</f>
        <v xml:space="preserve"> ՀՀ տարածքային կառավարման և ենթակառուցվածքների նախարարություն</v>
      </c>
      <c r="E904" s="114">
        <f>'Հ4 '!H900</f>
        <v>853.37</v>
      </c>
      <c r="F904" s="113">
        <f t="shared" si="166"/>
        <v>0</v>
      </c>
      <c r="G904" s="115"/>
      <c r="H904" s="115"/>
      <c r="I904" s="115"/>
      <c r="J904" s="115"/>
      <c r="K904" s="115"/>
      <c r="L904" s="115"/>
      <c r="M904" s="115"/>
      <c r="N904" s="115"/>
      <c r="O904" s="115"/>
      <c r="P904" s="115"/>
      <c r="Q904" s="115"/>
      <c r="R904" s="114">
        <f>'Հ4 '!I900</f>
        <v>2000</v>
      </c>
      <c r="S904" s="113">
        <f t="shared" si="167"/>
        <v>0</v>
      </c>
      <c r="T904" s="116"/>
      <c r="U904" s="116"/>
      <c r="V904" s="116"/>
      <c r="W904" s="116"/>
      <c r="X904" s="116"/>
      <c r="Y904" s="116"/>
      <c r="Z904" s="116"/>
      <c r="AA904" s="116"/>
      <c r="AB904" s="116"/>
      <c r="AC904" s="116"/>
      <c r="AD904" s="116"/>
      <c r="AE904" s="114">
        <f>'Հ4 '!J900</f>
        <v>0</v>
      </c>
      <c r="AF904" s="113">
        <f t="shared" si="168"/>
        <v>0</v>
      </c>
      <c r="AG904" s="117"/>
      <c r="AH904" s="117"/>
      <c r="AI904" s="117"/>
      <c r="AJ904" s="117"/>
      <c r="AK904" s="117"/>
      <c r="AL904" s="117"/>
      <c r="AM904" s="117"/>
      <c r="AN904" s="117"/>
      <c r="AO904" s="117"/>
      <c r="AP904" s="117"/>
      <c r="AQ904" s="117"/>
      <c r="AR904" s="114">
        <f>'Հ4 '!K900</f>
        <v>0</v>
      </c>
      <c r="AS904" s="113">
        <f t="shared" si="169"/>
        <v>0</v>
      </c>
      <c r="AT904" s="118"/>
      <c r="AU904" s="118"/>
      <c r="AV904" s="118"/>
      <c r="AW904" s="118"/>
      <c r="AX904" s="118"/>
      <c r="AY904" s="118"/>
      <c r="AZ904" s="118"/>
      <c r="BA904" s="118"/>
      <c r="BB904" s="118"/>
      <c r="BC904" s="118"/>
      <c r="BD904" s="118"/>
      <c r="BE904" s="114">
        <f>'Հ4 '!L900</f>
        <v>0</v>
      </c>
      <c r="BF904" s="113">
        <f t="shared" si="170"/>
        <v>0</v>
      </c>
      <c r="BG904" s="119"/>
      <c r="BH904" s="119"/>
      <c r="BI904" s="119"/>
      <c r="BJ904" s="119"/>
      <c r="BK904" s="119"/>
      <c r="BL904" s="119"/>
      <c r="BM904" s="119"/>
      <c r="BN904" s="119"/>
      <c r="BO904" s="119"/>
      <c r="BP904" s="119"/>
      <c r="BQ904" s="119"/>
    </row>
    <row r="905" spans="2:69" ht="43.5" hidden="1" customHeight="1" x14ac:dyDescent="0.3">
      <c r="B905" s="111"/>
      <c r="C905" s="111">
        <f>'Հ4 '!F901</f>
        <v>0</v>
      </c>
      <c r="D905" s="111" t="str">
        <f>'Հ4 '!G901</f>
        <v xml:space="preserve"> այդ թվում` բյուջետային ծախսերի տնտեսագիտական դասակարգման հոդվածներ</v>
      </c>
      <c r="E905" s="114">
        <f>'Հ4 '!H901</f>
        <v>0</v>
      </c>
      <c r="F905" s="113">
        <f t="shared" si="166"/>
        <v>0</v>
      </c>
      <c r="G905" s="115"/>
      <c r="H905" s="115"/>
      <c r="I905" s="115"/>
      <c r="J905" s="115"/>
      <c r="K905" s="115"/>
      <c r="L905" s="115"/>
      <c r="M905" s="115"/>
      <c r="N905" s="115"/>
      <c r="O905" s="115"/>
      <c r="P905" s="115"/>
      <c r="Q905" s="115"/>
      <c r="R905" s="114">
        <f>'Հ4 '!I901</f>
        <v>0</v>
      </c>
      <c r="S905" s="113">
        <f t="shared" si="167"/>
        <v>0</v>
      </c>
      <c r="T905" s="116"/>
      <c r="U905" s="116"/>
      <c r="V905" s="116"/>
      <c r="W905" s="116"/>
      <c r="X905" s="116"/>
      <c r="Y905" s="116"/>
      <c r="Z905" s="116"/>
      <c r="AA905" s="116"/>
      <c r="AB905" s="116"/>
      <c r="AC905" s="116"/>
      <c r="AD905" s="116"/>
      <c r="AE905" s="114">
        <f>'Հ4 '!J901</f>
        <v>0</v>
      </c>
      <c r="AF905" s="113">
        <f t="shared" si="168"/>
        <v>0</v>
      </c>
      <c r="AG905" s="117"/>
      <c r="AH905" s="117"/>
      <c r="AI905" s="117"/>
      <c r="AJ905" s="117"/>
      <c r="AK905" s="117"/>
      <c r="AL905" s="117"/>
      <c r="AM905" s="117"/>
      <c r="AN905" s="117"/>
      <c r="AO905" s="117"/>
      <c r="AP905" s="117"/>
      <c r="AQ905" s="117"/>
      <c r="AR905" s="114">
        <f>'Հ4 '!K901</f>
        <v>0</v>
      </c>
      <c r="AS905" s="113">
        <f t="shared" si="169"/>
        <v>0</v>
      </c>
      <c r="AT905" s="118"/>
      <c r="AU905" s="118"/>
      <c r="AV905" s="118"/>
      <c r="AW905" s="118"/>
      <c r="AX905" s="118"/>
      <c r="AY905" s="118"/>
      <c r="AZ905" s="118"/>
      <c r="BA905" s="118"/>
      <c r="BB905" s="118"/>
      <c r="BC905" s="118"/>
      <c r="BD905" s="118"/>
      <c r="BE905" s="114">
        <f>'Հ4 '!L901</f>
        <v>0</v>
      </c>
      <c r="BF905" s="113">
        <f t="shared" si="170"/>
        <v>0</v>
      </c>
      <c r="BG905" s="119"/>
      <c r="BH905" s="119"/>
      <c r="BI905" s="119"/>
      <c r="BJ905" s="119"/>
      <c r="BK905" s="119"/>
      <c r="BL905" s="119"/>
      <c r="BM905" s="119"/>
      <c r="BN905" s="119"/>
      <c r="BO905" s="119"/>
      <c r="BP905" s="119"/>
      <c r="BQ905" s="119"/>
    </row>
    <row r="906" spans="2:69" ht="43.5" hidden="1" customHeight="1" x14ac:dyDescent="0.3">
      <c r="B906" s="111"/>
      <c r="C906" s="111">
        <f>'Հ4 '!F902</f>
        <v>0</v>
      </c>
      <c r="D906" s="111" t="str">
        <f>'Հ4 '!G902</f>
        <v xml:space="preserve"> ԸՆԴԱՄԵՆԸ ԾԱԽՍԵՐ</v>
      </c>
      <c r="E906" s="114">
        <f>'Հ4 '!H902</f>
        <v>853.37</v>
      </c>
      <c r="F906" s="113">
        <f t="shared" si="166"/>
        <v>0</v>
      </c>
      <c r="G906" s="115"/>
      <c r="H906" s="115"/>
      <c r="I906" s="115"/>
      <c r="J906" s="115"/>
      <c r="K906" s="115"/>
      <c r="L906" s="115"/>
      <c r="M906" s="115"/>
      <c r="N906" s="115"/>
      <c r="O906" s="115"/>
      <c r="P906" s="115"/>
      <c r="Q906" s="115"/>
      <c r="R906" s="114">
        <f>'Հ4 '!I902</f>
        <v>2000</v>
      </c>
      <c r="S906" s="113">
        <f t="shared" si="167"/>
        <v>0</v>
      </c>
      <c r="T906" s="116"/>
      <c r="U906" s="116"/>
      <c r="V906" s="116"/>
      <c r="W906" s="116"/>
      <c r="X906" s="116"/>
      <c r="Y906" s="116"/>
      <c r="Z906" s="116"/>
      <c r="AA906" s="116"/>
      <c r="AB906" s="116"/>
      <c r="AC906" s="116"/>
      <c r="AD906" s="116"/>
      <c r="AE906" s="114">
        <f>'Հ4 '!J902</f>
        <v>0</v>
      </c>
      <c r="AF906" s="113">
        <f t="shared" si="168"/>
        <v>0</v>
      </c>
      <c r="AG906" s="117"/>
      <c r="AH906" s="117"/>
      <c r="AI906" s="117"/>
      <c r="AJ906" s="117"/>
      <c r="AK906" s="117"/>
      <c r="AL906" s="117"/>
      <c r="AM906" s="117"/>
      <c r="AN906" s="117"/>
      <c r="AO906" s="117"/>
      <c r="AP906" s="117"/>
      <c r="AQ906" s="117"/>
      <c r="AR906" s="114">
        <f>'Հ4 '!K902</f>
        <v>0</v>
      </c>
      <c r="AS906" s="113">
        <f t="shared" si="169"/>
        <v>0</v>
      </c>
      <c r="AT906" s="118"/>
      <c r="AU906" s="118"/>
      <c r="AV906" s="118"/>
      <c r="AW906" s="118"/>
      <c r="AX906" s="118"/>
      <c r="AY906" s="118"/>
      <c r="AZ906" s="118"/>
      <c r="BA906" s="118"/>
      <c r="BB906" s="118"/>
      <c r="BC906" s="118"/>
      <c r="BD906" s="118"/>
      <c r="BE906" s="114">
        <f>'Հ4 '!L902</f>
        <v>0</v>
      </c>
      <c r="BF906" s="113">
        <f t="shared" si="170"/>
        <v>0</v>
      </c>
      <c r="BG906" s="119"/>
      <c r="BH906" s="119"/>
      <c r="BI906" s="119"/>
      <c r="BJ906" s="119"/>
      <c r="BK906" s="119"/>
      <c r="BL906" s="119"/>
      <c r="BM906" s="119"/>
      <c r="BN906" s="119"/>
      <c r="BO906" s="119"/>
      <c r="BP906" s="119"/>
      <c r="BQ906" s="119"/>
    </row>
    <row r="907" spans="2:69" ht="43.5" hidden="1" customHeight="1" x14ac:dyDescent="0.3">
      <c r="B907" s="111"/>
      <c r="C907" s="111">
        <f>'Հ4 '!F903</f>
        <v>0</v>
      </c>
      <c r="D907" s="111" t="str">
        <f>'Հ4 '!G903</f>
        <v xml:space="preserve"> ԸՆԹԱՑԻԿ ԾԱԽՍԵՐ</v>
      </c>
      <c r="E907" s="114">
        <f>'Հ4 '!H903</f>
        <v>853.37</v>
      </c>
      <c r="F907" s="113">
        <f t="shared" si="166"/>
        <v>0</v>
      </c>
      <c r="G907" s="115"/>
      <c r="H907" s="115"/>
      <c r="I907" s="115"/>
      <c r="J907" s="115"/>
      <c r="K907" s="115"/>
      <c r="L907" s="115"/>
      <c r="M907" s="115"/>
      <c r="N907" s="115"/>
      <c r="O907" s="115"/>
      <c r="P907" s="115"/>
      <c r="Q907" s="115"/>
      <c r="R907" s="114">
        <f>'Հ4 '!I903</f>
        <v>2000</v>
      </c>
      <c r="S907" s="113">
        <f t="shared" si="167"/>
        <v>0</v>
      </c>
      <c r="T907" s="116"/>
      <c r="U907" s="116"/>
      <c r="V907" s="116"/>
      <c r="W907" s="116"/>
      <c r="X907" s="116"/>
      <c r="Y907" s="116"/>
      <c r="Z907" s="116"/>
      <c r="AA907" s="116"/>
      <c r="AB907" s="116"/>
      <c r="AC907" s="116"/>
      <c r="AD907" s="116"/>
      <c r="AE907" s="114">
        <f>'Հ4 '!J903</f>
        <v>0</v>
      </c>
      <c r="AF907" s="113">
        <f t="shared" si="168"/>
        <v>0</v>
      </c>
      <c r="AG907" s="117"/>
      <c r="AH907" s="117"/>
      <c r="AI907" s="117"/>
      <c r="AJ907" s="117"/>
      <c r="AK907" s="117"/>
      <c r="AL907" s="117"/>
      <c r="AM907" s="117"/>
      <c r="AN907" s="117"/>
      <c r="AO907" s="117"/>
      <c r="AP907" s="117"/>
      <c r="AQ907" s="117"/>
      <c r="AR907" s="114">
        <f>'Հ4 '!K903</f>
        <v>0</v>
      </c>
      <c r="AS907" s="113">
        <f t="shared" si="169"/>
        <v>0</v>
      </c>
      <c r="AT907" s="118"/>
      <c r="AU907" s="118"/>
      <c r="AV907" s="118"/>
      <c r="AW907" s="118"/>
      <c r="AX907" s="118"/>
      <c r="AY907" s="118"/>
      <c r="AZ907" s="118"/>
      <c r="BA907" s="118"/>
      <c r="BB907" s="118"/>
      <c r="BC907" s="118"/>
      <c r="BD907" s="118"/>
      <c r="BE907" s="114">
        <f>'Հ4 '!L903</f>
        <v>0</v>
      </c>
      <c r="BF907" s="113">
        <f t="shared" si="170"/>
        <v>0</v>
      </c>
      <c r="BG907" s="119"/>
      <c r="BH907" s="119"/>
      <c r="BI907" s="119"/>
      <c r="BJ907" s="119"/>
      <c r="BK907" s="119"/>
      <c r="BL907" s="119"/>
      <c r="BM907" s="119"/>
      <c r="BN907" s="119"/>
      <c r="BO907" s="119"/>
      <c r="BP907" s="119"/>
      <c r="BQ907" s="119"/>
    </row>
    <row r="908" spans="2:69" ht="43.5" hidden="1" customHeight="1" x14ac:dyDescent="0.3">
      <c r="B908" s="111"/>
      <c r="C908" s="111">
        <f>'Հ4 '!F904</f>
        <v>0</v>
      </c>
      <c r="D908" s="111" t="str">
        <f>'Հ4 '!G904</f>
        <v xml:space="preserve"> ՍՈՑԻԱԼԱԿԱՆ  ՆՊԱՍՏՆԵՐ ԵՎ ԿԵՆՍԱԹՈՇԱԿՆԵՐ</v>
      </c>
      <c r="E908" s="114">
        <f>'Հ4 '!H904</f>
        <v>853.37</v>
      </c>
      <c r="F908" s="113">
        <f t="shared" si="166"/>
        <v>0</v>
      </c>
      <c r="G908" s="115"/>
      <c r="H908" s="115"/>
      <c r="I908" s="115"/>
      <c r="J908" s="115"/>
      <c r="K908" s="115"/>
      <c r="L908" s="115"/>
      <c r="M908" s="115"/>
      <c r="N908" s="115"/>
      <c r="O908" s="115"/>
      <c r="P908" s="115"/>
      <c r="Q908" s="115"/>
      <c r="R908" s="114">
        <f>'Հ4 '!I904</f>
        <v>2000</v>
      </c>
      <c r="S908" s="113">
        <f t="shared" si="167"/>
        <v>0</v>
      </c>
      <c r="T908" s="116"/>
      <c r="U908" s="116"/>
      <c r="V908" s="116"/>
      <c r="W908" s="116"/>
      <c r="X908" s="116"/>
      <c r="Y908" s="116"/>
      <c r="Z908" s="116"/>
      <c r="AA908" s="116"/>
      <c r="AB908" s="116"/>
      <c r="AC908" s="116"/>
      <c r="AD908" s="116"/>
      <c r="AE908" s="114">
        <f>'Հ4 '!J904</f>
        <v>0</v>
      </c>
      <c r="AF908" s="113">
        <f t="shared" si="168"/>
        <v>0</v>
      </c>
      <c r="AG908" s="117"/>
      <c r="AH908" s="117"/>
      <c r="AI908" s="117"/>
      <c r="AJ908" s="117"/>
      <c r="AK908" s="117"/>
      <c r="AL908" s="117"/>
      <c r="AM908" s="117"/>
      <c r="AN908" s="117"/>
      <c r="AO908" s="117"/>
      <c r="AP908" s="117"/>
      <c r="AQ908" s="117"/>
      <c r="AR908" s="114">
        <f>'Հ4 '!K904</f>
        <v>0</v>
      </c>
      <c r="AS908" s="113">
        <f t="shared" si="169"/>
        <v>0</v>
      </c>
      <c r="AT908" s="118"/>
      <c r="AU908" s="118"/>
      <c r="AV908" s="118"/>
      <c r="AW908" s="118"/>
      <c r="AX908" s="118"/>
      <c r="AY908" s="118"/>
      <c r="AZ908" s="118"/>
      <c r="BA908" s="118"/>
      <c r="BB908" s="118"/>
      <c r="BC908" s="118"/>
      <c r="BD908" s="118"/>
      <c r="BE908" s="114">
        <f>'Հ4 '!L904</f>
        <v>0</v>
      </c>
      <c r="BF908" s="113">
        <f t="shared" si="170"/>
        <v>0</v>
      </c>
      <c r="BG908" s="119"/>
      <c r="BH908" s="119"/>
      <c r="BI908" s="119"/>
      <c r="BJ908" s="119"/>
      <c r="BK908" s="119"/>
      <c r="BL908" s="119"/>
      <c r="BM908" s="119"/>
      <c r="BN908" s="119"/>
      <c r="BO908" s="119"/>
      <c r="BP908" s="119"/>
      <c r="BQ908" s="119"/>
    </row>
    <row r="909" spans="2:69" ht="43.5" hidden="1" customHeight="1" x14ac:dyDescent="0.3">
      <c r="B909" s="111"/>
      <c r="C909" s="111">
        <f>'Հ4 '!F905</f>
        <v>0</v>
      </c>
      <c r="D909" s="111" t="str">
        <f>'Հ4 '!G905</f>
        <v xml:space="preserve"> Սոցիալական օգնության դրամական արտահայտությամբ նպաստներ (բյուջեից)</v>
      </c>
      <c r="E909" s="114">
        <f>'Հ4 '!H905</f>
        <v>853.37</v>
      </c>
      <c r="F909" s="113">
        <f t="shared" si="166"/>
        <v>0</v>
      </c>
      <c r="G909" s="115"/>
      <c r="H909" s="115"/>
      <c r="I909" s="115"/>
      <c r="J909" s="115"/>
      <c r="K909" s="115"/>
      <c r="L909" s="115"/>
      <c r="M909" s="115"/>
      <c r="N909" s="115"/>
      <c r="O909" s="115"/>
      <c r="P909" s="115"/>
      <c r="Q909" s="115"/>
      <c r="R909" s="114">
        <f>'Հ4 '!I905</f>
        <v>2000</v>
      </c>
      <c r="S909" s="113">
        <f t="shared" si="167"/>
        <v>0</v>
      </c>
      <c r="T909" s="116"/>
      <c r="U909" s="116"/>
      <c r="V909" s="116"/>
      <c r="W909" s="116"/>
      <c r="X909" s="116"/>
      <c r="Y909" s="116"/>
      <c r="Z909" s="116"/>
      <c r="AA909" s="116"/>
      <c r="AB909" s="116"/>
      <c r="AC909" s="116"/>
      <c r="AD909" s="116"/>
      <c r="AE909" s="114">
        <f>'Հ4 '!J905</f>
        <v>0</v>
      </c>
      <c r="AF909" s="113">
        <f t="shared" si="168"/>
        <v>0</v>
      </c>
      <c r="AG909" s="117"/>
      <c r="AH909" s="117"/>
      <c r="AI909" s="117"/>
      <c r="AJ909" s="117"/>
      <c r="AK909" s="117"/>
      <c r="AL909" s="117"/>
      <c r="AM909" s="117"/>
      <c r="AN909" s="117"/>
      <c r="AO909" s="117"/>
      <c r="AP909" s="117"/>
      <c r="AQ909" s="117"/>
      <c r="AR909" s="114">
        <f>'Հ4 '!K905</f>
        <v>0</v>
      </c>
      <c r="AS909" s="113">
        <f t="shared" si="169"/>
        <v>0</v>
      </c>
      <c r="AT909" s="118"/>
      <c r="AU909" s="118"/>
      <c r="AV909" s="118"/>
      <c r="AW909" s="118"/>
      <c r="AX909" s="118"/>
      <c r="AY909" s="118"/>
      <c r="AZ909" s="118"/>
      <c r="BA909" s="118"/>
      <c r="BB909" s="118"/>
      <c r="BC909" s="118"/>
      <c r="BD909" s="118"/>
      <c r="BE909" s="114">
        <f>'Հ4 '!L905</f>
        <v>0</v>
      </c>
      <c r="BF909" s="113">
        <f t="shared" si="170"/>
        <v>0</v>
      </c>
      <c r="BG909" s="119"/>
      <c r="BH909" s="119"/>
      <c r="BI909" s="119"/>
      <c r="BJ909" s="119"/>
      <c r="BK909" s="119"/>
      <c r="BL909" s="119"/>
      <c r="BM909" s="119"/>
      <c r="BN909" s="119"/>
      <c r="BO909" s="119"/>
      <c r="BP909" s="119"/>
      <c r="BQ909" s="119"/>
    </row>
    <row r="910" spans="2:69" ht="43.5" hidden="1" customHeight="1" x14ac:dyDescent="0.3">
      <c r="B910" s="111"/>
      <c r="C910" s="111">
        <f>'Հ4 '!F906</f>
        <v>0</v>
      </c>
      <c r="D910" s="111" t="str">
        <f>'Հ4 '!G906</f>
        <v xml:space="preserve"> - Այլ նպաստներ բյուջեից</v>
      </c>
      <c r="E910" s="114">
        <f>'Հ4 '!H906</f>
        <v>853.37</v>
      </c>
      <c r="F910" s="113">
        <f t="shared" si="166"/>
        <v>0</v>
      </c>
      <c r="G910" s="115"/>
      <c r="H910" s="115"/>
      <c r="I910" s="115"/>
      <c r="J910" s="115"/>
      <c r="K910" s="115"/>
      <c r="L910" s="115"/>
      <c r="M910" s="115"/>
      <c r="N910" s="115"/>
      <c r="O910" s="115"/>
      <c r="P910" s="115"/>
      <c r="Q910" s="115"/>
      <c r="R910" s="114">
        <f>'Հ4 '!I906</f>
        <v>2000</v>
      </c>
      <c r="S910" s="113">
        <f t="shared" si="167"/>
        <v>0</v>
      </c>
      <c r="T910" s="116"/>
      <c r="U910" s="116"/>
      <c r="V910" s="116"/>
      <c r="W910" s="116"/>
      <c r="X910" s="116"/>
      <c r="Y910" s="116"/>
      <c r="Z910" s="116"/>
      <c r="AA910" s="116"/>
      <c r="AB910" s="116"/>
      <c r="AC910" s="116"/>
      <c r="AD910" s="116"/>
      <c r="AE910" s="114">
        <f>'Հ4 '!J906</f>
        <v>0</v>
      </c>
      <c r="AF910" s="113">
        <f t="shared" si="168"/>
        <v>0</v>
      </c>
      <c r="AG910" s="117"/>
      <c r="AH910" s="117"/>
      <c r="AI910" s="117"/>
      <c r="AJ910" s="117"/>
      <c r="AK910" s="117"/>
      <c r="AL910" s="117"/>
      <c r="AM910" s="117"/>
      <c r="AN910" s="117"/>
      <c r="AO910" s="117"/>
      <c r="AP910" s="117"/>
      <c r="AQ910" s="117"/>
      <c r="AR910" s="114">
        <f>'Հ4 '!K906</f>
        <v>0</v>
      </c>
      <c r="AS910" s="113">
        <f t="shared" si="169"/>
        <v>0</v>
      </c>
      <c r="AT910" s="118"/>
      <c r="AU910" s="118"/>
      <c r="AV910" s="118"/>
      <c r="AW910" s="118"/>
      <c r="AX910" s="118"/>
      <c r="AY910" s="118"/>
      <c r="AZ910" s="118"/>
      <c r="BA910" s="118"/>
      <c r="BB910" s="118"/>
      <c r="BC910" s="118"/>
      <c r="BD910" s="118"/>
      <c r="BE910" s="114">
        <f>'Հ4 '!L906</f>
        <v>0</v>
      </c>
      <c r="BF910" s="113">
        <f t="shared" si="170"/>
        <v>0</v>
      </c>
      <c r="BG910" s="119"/>
      <c r="BH910" s="119"/>
      <c r="BI910" s="119"/>
      <c r="BJ910" s="119"/>
      <c r="BK910" s="119"/>
      <c r="BL910" s="119"/>
      <c r="BM910" s="119"/>
      <c r="BN910" s="119"/>
      <c r="BO910" s="119"/>
      <c r="BP910" s="119"/>
      <c r="BQ910" s="119"/>
    </row>
    <row r="911" spans="2:69" ht="76.5" customHeight="1" x14ac:dyDescent="0.3">
      <c r="B911" s="111"/>
      <c r="C911" s="111" t="str">
        <f>'Հ4 '!F907</f>
        <v xml:space="preserve"> 12009</v>
      </c>
      <c r="D911" s="111" t="str">
        <f>'Հ4 '!G907</f>
        <v xml:space="preserve"> Հայաստանի Հանրապետության պաշտպանության ժամանակ զինծառայողների կյանքին կամ առողջությանը պատճառված վնասների հատուցում</v>
      </c>
      <c r="E911" s="114">
        <f>'Հ4 '!H907</f>
        <v>42431815.979999997</v>
      </c>
      <c r="F911" s="113">
        <f t="shared" si="166"/>
        <v>0</v>
      </c>
      <c r="G911" s="115"/>
      <c r="H911" s="115"/>
      <c r="I911" s="115"/>
      <c r="J911" s="115"/>
      <c r="K911" s="115"/>
      <c r="L911" s="115"/>
      <c r="M911" s="115"/>
      <c r="N911" s="115"/>
      <c r="O911" s="115"/>
      <c r="P911" s="115"/>
      <c r="Q911" s="115"/>
      <c r="R911" s="114">
        <f>'Հ4 '!I907</f>
        <v>51300000</v>
      </c>
      <c r="S911" s="113">
        <f t="shared" si="167"/>
        <v>0</v>
      </c>
      <c r="T911" s="116"/>
      <c r="U911" s="116"/>
      <c r="V911" s="116"/>
      <c r="W911" s="116"/>
      <c r="X911" s="116"/>
      <c r="Y911" s="116"/>
      <c r="Z911" s="116"/>
      <c r="AA911" s="116"/>
      <c r="AB911" s="116"/>
      <c r="AC911" s="116"/>
      <c r="AD911" s="116"/>
      <c r="AE911" s="114">
        <f>'Հ4 '!J907</f>
        <v>40800000</v>
      </c>
      <c r="AF911" s="113">
        <f t="shared" si="168"/>
        <v>0</v>
      </c>
      <c r="AG911" s="117"/>
      <c r="AH911" s="117"/>
      <c r="AI911" s="117"/>
      <c r="AJ911" s="117"/>
      <c r="AK911" s="117"/>
      <c r="AL911" s="117"/>
      <c r="AM911" s="117"/>
      <c r="AN911" s="117"/>
      <c r="AO911" s="117"/>
      <c r="AP911" s="117"/>
      <c r="AQ911" s="117"/>
      <c r="AR911" s="114">
        <f>'Հ4 '!K907</f>
        <v>40800000</v>
      </c>
      <c r="AS911" s="113">
        <f t="shared" si="169"/>
        <v>0</v>
      </c>
      <c r="AT911" s="118"/>
      <c r="AU911" s="118"/>
      <c r="AV911" s="118"/>
      <c r="AW911" s="118"/>
      <c r="AX911" s="118"/>
      <c r="AY911" s="118"/>
      <c r="AZ911" s="118"/>
      <c r="BA911" s="118"/>
      <c r="BB911" s="118"/>
      <c r="BC911" s="118"/>
      <c r="BD911" s="118"/>
      <c r="BE911" s="114">
        <f>'Հ4 '!L907</f>
        <v>40800000</v>
      </c>
      <c r="BF911" s="113">
        <f t="shared" si="170"/>
        <v>0</v>
      </c>
      <c r="BG911" s="119"/>
      <c r="BH911" s="119"/>
      <c r="BI911" s="119"/>
      <c r="BJ911" s="119"/>
      <c r="BK911" s="119"/>
      <c r="BL911" s="119"/>
      <c r="BM911" s="119"/>
      <c r="BN911" s="119"/>
      <c r="BO911" s="119"/>
      <c r="BP911" s="119"/>
      <c r="BQ911" s="119"/>
    </row>
    <row r="912" spans="2:69" ht="43.5" hidden="1" customHeight="1" x14ac:dyDescent="0.3">
      <c r="B912" s="111"/>
      <c r="C912" s="111">
        <f>'Հ4 '!F908</f>
        <v>0</v>
      </c>
      <c r="D912" s="111" t="str">
        <f>'Հ4 '!G908</f>
        <v xml:space="preserve"> այդ թվում` ըստ կատարողների</v>
      </c>
      <c r="E912" s="114">
        <f>'Հ4 '!H908</f>
        <v>0</v>
      </c>
      <c r="F912" s="113">
        <f t="shared" si="166"/>
        <v>0</v>
      </c>
      <c r="G912" s="115">
        <f t="shared" ref="G912:G965" si="176">G914+G923</f>
        <v>0</v>
      </c>
      <c r="H912" s="115"/>
      <c r="I912" s="115"/>
      <c r="J912" s="115"/>
      <c r="K912" s="115"/>
      <c r="L912" s="115"/>
      <c r="M912" s="115"/>
      <c r="N912" s="115"/>
      <c r="O912" s="115"/>
      <c r="P912" s="115"/>
      <c r="Q912" s="115"/>
      <c r="R912" s="114">
        <f>'Հ4 '!I908</f>
        <v>0</v>
      </c>
      <c r="S912" s="113">
        <f t="shared" si="167"/>
        <v>0</v>
      </c>
      <c r="T912" s="116"/>
      <c r="U912" s="116"/>
      <c r="V912" s="116"/>
      <c r="W912" s="116"/>
      <c r="X912" s="116"/>
      <c r="Y912" s="116"/>
      <c r="Z912" s="116"/>
      <c r="AA912" s="116"/>
      <c r="AB912" s="116"/>
      <c r="AC912" s="116"/>
      <c r="AD912" s="116"/>
      <c r="AE912" s="114">
        <f>'Հ4 '!J908</f>
        <v>0</v>
      </c>
      <c r="AF912" s="113">
        <f t="shared" si="168"/>
        <v>0</v>
      </c>
      <c r="AG912" s="117"/>
      <c r="AH912" s="117"/>
      <c r="AI912" s="117"/>
      <c r="AJ912" s="117"/>
      <c r="AK912" s="117"/>
      <c r="AL912" s="117"/>
      <c r="AM912" s="117"/>
      <c r="AN912" s="117"/>
      <c r="AO912" s="117"/>
      <c r="AP912" s="117"/>
      <c r="AQ912" s="117"/>
      <c r="AR912" s="114">
        <f>'Հ4 '!K908</f>
        <v>0</v>
      </c>
      <c r="AS912" s="113">
        <f t="shared" si="169"/>
        <v>0</v>
      </c>
      <c r="AT912" s="118"/>
      <c r="AU912" s="118"/>
      <c r="AV912" s="118"/>
      <c r="AW912" s="118"/>
      <c r="AX912" s="118"/>
      <c r="AY912" s="118"/>
      <c r="AZ912" s="118"/>
      <c r="BA912" s="118"/>
      <c r="BB912" s="118"/>
      <c r="BC912" s="118"/>
      <c r="BD912" s="118"/>
      <c r="BE912" s="114">
        <f>'Հ4 '!L908</f>
        <v>0</v>
      </c>
      <c r="BF912" s="113">
        <f t="shared" si="170"/>
        <v>0</v>
      </c>
      <c r="BG912" s="119"/>
      <c r="BH912" s="119"/>
      <c r="BI912" s="119"/>
      <c r="BJ912" s="119"/>
      <c r="BK912" s="119"/>
      <c r="BL912" s="119"/>
      <c r="BM912" s="119"/>
      <c r="BN912" s="119"/>
      <c r="BO912" s="119"/>
      <c r="BP912" s="119"/>
      <c r="BQ912" s="119"/>
    </row>
    <row r="913" spans="2:69" ht="43.5" hidden="1" customHeight="1" x14ac:dyDescent="0.3">
      <c r="B913" s="111"/>
      <c r="C913" s="111">
        <f>'Հ4 '!F909</f>
        <v>0</v>
      </c>
      <c r="D913" s="111" t="str">
        <f>'Հ4 '!G909</f>
        <v xml:space="preserve"> ՀՀ պետական եկամուտների կոմիտե</v>
      </c>
      <c r="E913" s="114">
        <f>'Հ4 '!H909</f>
        <v>42431815.979999997</v>
      </c>
      <c r="F913" s="113">
        <f t="shared" si="166"/>
        <v>0</v>
      </c>
      <c r="G913" s="115">
        <f t="shared" si="176"/>
        <v>0</v>
      </c>
      <c r="H913" s="115"/>
      <c r="I913" s="115"/>
      <c r="J913" s="115"/>
      <c r="K913" s="115"/>
      <c r="L913" s="115"/>
      <c r="M913" s="115"/>
      <c r="N913" s="115"/>
      <c r="O913" s="115"/>
      <c r="P913" s="115"/>
      <c r="Q913" s="115"/>
      <c r="R913" s="114">
        <f>'Հ4 '!I909</f>
        <v>51300000</v>
      </c>
      <c r="S913" s="113">
        <f t="shared" si="167"/>
        <v>0</v>
      </c>
      <c r="T913" s="116"/>
      <c r="U913" s="116"/>
      <c r="V913" s="116"/>
      <c r="W913" s="116"/>
      <c r="X913" s="116"/>
      <c r="Y913" s="116"/>
      <c r="Z913" s="116"/>
      <c r="AA913" s="116"/>
      <c r="AB913" s="116"/>
      <c r="AC913" s="116"/>
      <c r="AD913" s="116"/>
      <c r="AE913" s="114">
        <f>'Հ4 '!J909</f>
        <v>40800000</v>
      </c>
      <c r="AF913" s="113">
        <f t="shared" si="168"/>
        <v>0</v>
      </c>
      <c r="AG913" s="117"/>
      <c r="AH913" s="117"/>
      <c r="AI913" s="117"/>
      <c r="AJ913" s="117"/>
      <c r="AK913" s="117"/>
      <c r="AL913" s="117"/>
      <c r="AM913" s="117"/>
      <c r="AN913" s="117"/>
      <c r="AO913" s="117"/>
      <c r="AP913" s="117"/>
      <c r="AQ913" s="117"/>
      <c r="AR913" s="114">
        <f>'Հ4 '!K909</f>
        <v>40800000</v>
      </c>
      <c r="AS913" s="113">
        <f t="shared" si="169"/>
        <v>0</v>
      </c>
      <c r="AT913" s="118"/>
      <c r="AU913" s="118"/>
      <c r="AV913" s="118"/>
      <c r="AW913" s="118"/>
      <c r="AX913" s="118"/>
      <c r="AY913" s="118"/>
      <c r="AZ913" s="118"/>
      <c r="BA913" s="118"/>
      <c r="BB913" s="118"/>
      <c r="BC913" s="118"/>
      <c r="BD913" s="118"/>
      <c r="BE913" s="114">
        <f>'Հ4 '!L909</f>
        <v>40800000</v>
      </c>
      <c r="BF913" s="113">
        <f t="shared" si="170"/>
        <v>0</v>
      </c>
      <c r="BG913" s="119"/>
      <c r="BH913" s="119"/>
      <c r="BI913" s="119"/>
      <c r="BJ913" s="119"/>
      <c r="BK913" s="119"/>
      <c r="BL913" s="119"/>
      <c r="BM913" s="119"/>
      <c r="BN913" s="119"/>
      <c r="BO913" s="119"/>
      <c r="BP913" s="119"/>
      <c r="BQ913" s="119"/>
    </row>
    <row r="914" spans="2:69" ht="43.5" hidden="1" customHeight="1" x14ac:dyDescent="0.3">
      <c r="B914" s="111"/>
      <c r="C914" s="111">
        <f>'Հ4 '!F910</f>
        <v>0</v>
      </c>
      <c r="D914" s="111" t="str">
        <f>'Հ4 '!G910</f>
        <v xml:space="preserve"> այդ թվում` բյուջետային ծախսերի տնտեսագիտական դասակարգման հոդվածներ</v>
      </c>
      <c r="E914" s="114">
        <f>'Հ4 '!H910</f>
        <v>0</v>
      </c>
      <c r="F914" s="113">
        <f t="shared" si="166"/>
        <v>0</v>
      </c>
      <c r="G914" s="115">
        <f t="shared" si="176"/>
        <v>0</v>
      </c>
      <c r="H914" s="115"/>
      <c r="I914" s="115"/>
      <c r="J914" s="115"/>
      <c r="K914" s="115"/>
      <c r="L914" s="115"/>
      <c r="M914" s="115"/>
      <c r="N914" s="115"/>
      <c r="O914" s="115"/>
      <c r="P914" s="115"/>
      <c r="Q914" s="115"/>
      <c r="R914" s="114">
        <f>'Հ4 '!I910</f>
        <v>0</v>
      </c>
      <c r="S914" s="113">
        <f t="shared" si="167"/>
        <v>0</v>
      </c>
      <c r="T914" s="116"/>
      <c r="U914" s="116"/>
      <c r="V914" s="116"/>
      <c r="W914" s="116"/>
      <c r="X914" s="116"/>
      <c r="Y914" s="116"/>
      <c r="Z914" s="116"/>
      <c r="AA914" s="116"/>
      <c r="AB914" s="116"/>
      <c r="AC914" s="116"/>
      <c r="AD914" s="116"/>
      <c r="AE914" s="114">
        <f>'Հ4 '!J910</f>
        <v>0</v>
      </c>
      <c r="AF914" s="113">
        <f t="shared" si="168"/>
        <v>0</v>
      </c>
      <c r="AG914" s="117"/>
      <c r="AH914" s="117"/>
      <c r="AI914" s="117"/>
      <c r="AJ914" s="117"/>
      <c r="AK914" s="117"/>
      <c r="AL914" s="117"/>
      <c r="AM914" s="117"/>
      <c r="AN914" s="117"/>
      <c r="AO914" s="117"/>
      <c r="AP914" s="117"/>
      <c r="AQ914" s="117"/>
      <c r="AR914" s="114">
        <f>'Հ4 '!K910</f>
        <v>0</v>
      </c>
      <c r="AS914" s="113">
        <f t="shared" si="169"/>
        <v>0</v>
      </c>
      <c r="AT914" s="118"/>
      <c r="AU914" s="118"/>
      <c r="AV914" s="118"/>
      <c r="AW914" s="118"/>
      <c r="AX914" s="118"/>
      <c r="AY914" s="118"/>
      <c r="AZ914" s="118"/>
      <c r="BA914" s="118"/>
      <c r="BB914" s="118"/>
      <c r="BC914" s="118"/>
      <c r="BD914" s="118"/>
      <c r="BE914" s="114">
        <f>'Հ4 '!L910</f>
        <v>0</v>
      </c>
      <c r="BF914" s="113">
        <f t="shared" si="170"/>
        <v>0</v>
      </c>
      <c r="BG914" s="119"/>
      <c r="BH914" s="119"/>
      <c r="BI914" s="119"/>
      <c r="BJ914" s="119"/>
      <c r="BK914" s="119"/>
      <c r="BL914" s="119"/>
      <c r="BM914" s="119"/>
      <c r="BN914" s="119"/>
      <c r="BO914" s="119"/>
      <c r="BP914" s="119"/>
      <c r="BQ914" s="119"/>
    </row>
    <row r="915" spans="2:69" ht="43.5" hidden="1" customHeight="1" x14ac:dyDescent="0.3">
      <c r="B915" s="111"/>
      <c r="C915" s="111">
        <f>'Հ4 '!F911</f>
        <v>0</v>
      </c>
      <c r="D915" s="111" t="str">
        <f>'Հ4 '!G911</f>
        <v xml:space="preserve"> ԸՆԴԱՄԵՆԸ ԾԱԽՍԵՐ</v>
      </c>
      <c r="E915" s="114">
        <f>'Հ4 '!H911</f>
        <v>42431815.979999997</v>
      </c>
      <c r="F915" s="113">
        <f t="shared" ref="F915:F978" si="177">SUM(G915:Q915)</f>
        <v>0</v>
      </c>
      <c r="G915" s="115">
        <f t="shared" si="176"/>
        <v>0</v>
      </c>
      <c r="H915" s="115"/>
      <c r="I915" s="115"/>
      <c r="J915" s="115"/>
      <c r="K915" s="115"/>
      <c r="L915" s="115"/>
      <c r="M915" s="115"/>
      <c r="N915" s="115"/>
      <c r="O915" s="115"/>
      <c r="P915" s="115"/>
      <c r="Q915" s="115"/>
      <c r="R915" s="114">
        <f>'Հ4 '!I911</f>
        <v>51300000</v>
      </c>
      <c r="S915" s="113">
        <f t="shared" ref="S915:S978" si="178">SUM(T915:AD915)</f>
        <v>0</v>
      </c>
      <c r="T915" s="116"/>
      <c r="U915" s="116"/>
      <c r="V915" s="116"/>
      <c r="W915" s="116"/>
      <c r="X915" s="116"/>
      <c r="Y915" s="116"/>
      <c r="Z915" s="116"/>
      <c r="AA915" s="116"/>
      <c r="AB915" s="116"/>
      <c r="AC915" s="116"/>
      <c r="AD915" s="116"/>
      <c r="AE915" s="114">
        <f>'Հ4 '!J911</f>
        <v>40800000</v>
      </c>
      <c r="AF915" s="113">
        <f t="shared" ref="AF915:AF978" si="179">SUM(AG915:AQ915)</f>
        <v>0</v>
      </c>
      <c r="AG915" s="117"/>
      <c r="AH915" s="117"/>
      <c r="AI915" s="117"/>
      <c r="AJ915" s="117"/>
      <c r="AK915" s="117"/>
      <c r="AL915" s="117"/>
      <c r="AM915" s="117"/>
      <c r="AN915" s="117"/>
      <c r="AO915" s="117"/>
      <c r="AP915" s="117"/>
      <c r="AQ915" s="117"/>
      <c r="AR915" s="114">
        <f>'Հ4 '!K911</f>
        <v>40800000</v>
      </c>
      <c r="AS915" s="113">
        <f t="shared" ref="AS915:AS978" si="180">SUM(AT915:BD915)</f>
        <v>0</v>
      </c>
      <c r="AT915" s="118"/>
      <c r="AU915" s="118"/>
      <c r="AV915" s="118"/>
      <c r="AW915" s="118"/>
      <c r="AX915" s="118"/>
      <c r="AY915" s="118"/>
      <c r="AZ915" s="118"/>
      <c r="BA915" s="118"/>
      <c r="BB915" s="118"/>
      <c r="BC915" s="118"/>
      <c r="BD915" s="118"/>
      <c r="BE915" s="114">
        <f>'Հ4 '!L911</f>
        <v>40800000</v>
      </c>
      <c r="BF915" s="113">
        <f t="shared" ref="BF915:BF978" si="181">SUM(BG915:BQ915)</f>
        <v>0</v>
      </c>
      <c r="BG915" s="119"/>
      <c r="BH915" s="119"/>
      <c r="BI915" s="119"/>
      <c r="BJ915" s="119"/>
      <c r="BK915" s="119"/>
      <c r="BL915" s="119"/>
      <c r="BM915" s="119"/>
      <c r="BN915" s="119"/>
      <c r="BO915" s="119"/>
      <c r="BP915" s="119"/>
      <c r="BQ915" s="119"/>
    </row>
    <row r="916" spans="2:69" ht="43.5" hidden="1" customHeight="1" x14ac:dyDescent="0.3">
      <c r="B916" s="111"/>
      <c r="C916" s="111">
        <f>'Հ4 '!F912</f>
        <v>0</v>
      </c>
      <c r="D916" s="111" t="str">
        <f>'Հ4 '!G912</f>
        <v xml:space="preserve"> ԸՆԹԱՑԻԿ ԾԱԽՍԵՐ</v>
      </c>
      <c r="E916" s="114">
        <f>'Հ4 '!H912</f>
        <v>42431815.979999997</v>
      </c>
      <c r="F916" s="113">
        <f t="shared" si="177"/>
        <v>0</v>
      </c>
      <c r="G916" s="115">
        <f t="shared" si="176"/>
        <v>0</v>
      </c>
      <c r="H916" s="115"/>
      <c r="I916" s="115"/>
      <c r="J916" s="115"/>
      <c r="K916" s="115"/>
      <c r="L916" s="115"/>
      <c r="M916" s="115"/>
      <c r="N916" s="115"/>
      <c r="O916" s="115"/>
      <c r="P916" s="115"/>
      <c r="Q916" s="115"/>
      <c r="R916" s="114">
        <f>'Հ4 '!I912</f>
        <v>51300000</v>
      </c>
      <c r="S916" s="113">
        <f t="shared" si="178"/>
        <v>0</v>
      </c>
      <c r="T916" s="116"/>
      <c r="U916" s="116"/>
      <c r="V916" s="116"/>
      <c r="W916" s="116"/>
      <c r="X916" s="116"/>
      <c r="Y916" s="116"/>
      <c r="Z916" s="116"/>
      <c r="AA916" s="116"/>
      <c r="AB916" s="116"/>
      <c r="AC916" s="116"/>
      <c r="AD916" s="116"/>
      <c r="AE916" s="114">
        <f>'Հ4 '!J912</f>
        <v>40800000</v>
      </c>
      <c r="AF916" s="113">
        <f t="shared" si="179"/>
        <v>0</v>
      </c>
      <c r="AG916" s="117"/>
      <c r="AH916" s="117"/>
      <c r="AI916" s="117"/>
      <c r="AJ916" s="117"/>
      <c r="AK916" s="117"/>
      <c r="AL916" s="117"/>
      <c r="AM916" s="117"/>
      <c r="AN916" s="117"/>
      <c r="AO916" s="117"/>
      <c r="AP916" s="117"/>
      <c r="AQ916" s="117"/>
      <c r="AR916" s="114">
        <f>'Հ4 '!K912</f>
        <v>40800000</v>
      </c>
      <c r="AS916" s="113">
        <f t="shared" si="180"/>
        <v>0</v>
      </c>
      <c r="AT916" s="118"/>
      <c r="AU916" s="118"/>
      <c r="AV916" s="118"/>
      <c r="AW916" s="118"/>
      <c r="AX916" s="118"/>
      <c r="AY916" s="118"/>
      <c r="AZ916" s="118"/>
      <c r="BA916" s="118"/>
      <c r="BB916" s="118"/>
      <c r="BC916" s="118"/>
      <c r="BD916" s="118"/>
      <c r="BE916" s="114">
        <f>'Հ4 '!L912</f>
        <v>40800000</v>
      </c>
      <c r="BF916" s="113">
        <f t="shared" si="181"/>
        <v>0</v>
      </c>
      <c r="BG916" s="119"/>
      <c r="BH916" s="119"/>
      <c r="BI916" s="119"/>
      <c r="BJ916" s="119"/>
      <c r="BK916" s="119"/>
      <c r="BL916" s="119"/>
      <c r="BM916" s="119"/>
      <c r="BN916" s="119"/>
      <c r="BO916" s="119"/>
      <c r="BP916" s="119"/>
      <c r="BQ916" s="119"/>
    </row>
    <row r="917" spans="2:69" ht="43.5" hidden="1" customHeight="1" x14ac:dyDescent="0.3">
      <c r="B917" s="111"/>
      <c r="C917" s="111">
        <f>'Հ4 '!F913</f>
        <v>0</v>
      </c>
      <c r="D917" s="111" t="str">
        <f>'Հ4 '!G913</f>
        <v xml:space="preserve"> ԴՐԱՄԱՇՆՈՐՀՆԵՐ</v>
      </c>
      <c r="E917" s="114">
        <f>'Հ4 '!H913</f>
        <v>42431815.979999997</v>
      </c>
      <c r="F917" s="113">
        <f t="shared" si="177"/>
        <v>0</v>
      </c>
      <c r="G917" s="115">
        <f t="shared" si="176"/>
        <v>0</v>
      </c>
      <c r="H917" s="115"/>
      <c r="I917" s="115"/>
      <c r="J917" s="115"/>
      <c r="K917" s="115"/>
      <c r="L917" s="115"/>
      <c r="M917" s="115"/>
      <c r="N917" s="115"/>
      <c r="O917" s="115"/>
      <c r="P917" s="115"/>
      <c r="Q917" s="115"/>
      <c r="R917" s="114">
        <f>'Հ4 '!I913</f>
        <v>51300000</v>
      </c>
      <c r="S917" s="113">
        <f t="shared" si="178"/>
        <v>0</v>
      </c>
      <c r="T917" s="116"/>
      <c r="U917" s="116"/>
      <c r="V917" s="116"/>
      <c r="W917" s="116"/>
      <c r="X917" s="116"/>
      <c r="Y917" s="116"/>
      <c r="Z917" s="116"/>
      <c r="AA917" s="116"/>
      <c r="AB917" s="116"/>
      <c r="AC917" s="116"/>
      <c r="AD917" s="116"/>
      <c r="AE917" s="114">
        <f>'Հ4 '!J913</f>
        <v>40800000</v>
      </c>
      <c r="AF917" s="113">
        <f t="shared" si="179"/>
        <v>0</v>
      </c>
      <c r="AG917" s="117"/>
      <c r="AH917" s="117"/>
      <c r="AI917" s="117"/>
      <c r="AJ917" s="117"/>
      <c r="AK917" s="117"/>
      <c r="AL917" s="117"/>
      <c r="AM917" s="117"/>
      <c r="AN917" s="117"/>
      <c r="AO917" s="117"/>
      <c r="AP917" s="117"/>
      <c r="AQ917" s="117"/>
      <c r="AR917" s="114">
        <f>'Հ4 '!K913</f>
        <v>40800000</v>
      </c>
      <c r="AS917" s="113">
        <f t="shared" si="180"/>
        <v>0</v>
      </c>
      <c r="AT917" s="118"/>
      <c r="AU917" s="118"/>
      <c r="AV917" s="118"/>
      <c r="AW917" s="118"/>
      <c r="AX917" s="118"/>
      <c r="AY917" s="118"/>
      <c r="AZ917" s="118"/>
      <c r="BA917" s="118"/>
      <c r="BB917" s="118"/>
      <c r="BC917" s="118"/>
      <c r="BD917" s="118"/>
      <c r="BE917" s="114">
        <f>'Հ4 '!L913</f>
        <v>40800000</v>
      </c>
      <c r="BF917" s="113">
        <f t="shared" si="181"/>
        <v>0</v>
      </c>
      <c r="BG917" s="119"/>
      <c r="BH917" s="119"/>
      <c r="BI917" s="119"/>
      <c r="BJ917" s="119"/>
      <c r="BK917" s="119"/>
      <c r="BL917" s="119"/>
      <c r="BM917" s="119"/>
      <c r="BN917" s="119"/>
      <c r="BO917" s="119"/>
      <c r="BP917" s="119"/>
      <c r="BQ917" s="119"/>
    </row>
    <row r="918" spans="2:69" ht="43.5" hidden="1" customHeight="1" x14ac:dyDescent="0.3">
      <c r="B918" s="111"/>
      <c r="C918" s="111">
        <f>'Հ4 '!F914</f>
        <v>0</v>
      </c>
      <c r="D918" s="111" t="str">
        <f>'Հ4 '!G914</f>
        <v xml:space="preserve"> Ընթացիկ դրամաշնորհներ պետական հատվածի այլ մակարդակներին</v>
      </c>
      <c r="E918" s="114">
        <f>'Հ4 '!H914</f>
        <v>42431815.979999997</v>
      </c>
      <c r="F918" s="113">
        <f t="shared" si="177"/>
        <v>0</v>
      </c>
      <c r="G918" s="115">
        <f t="shared" si="176"/>
        <v>0</v>
      </c>
      <c r="H918" s="115"/>
      <c r="I918" s="115"/>
      <c r="J918" s="115"/>
      <c r="K918" s="115"/>
      <c r="L918" s="115"/>
      <c r="M918" s="115"/>
      <c r="N918" s="115"/>
      <c r="O918" s="115"/>
      <c r="P918" s="115"/>
      <c r="Q918" s="115"/>
      <c r="R918" s="114">
        <f>'Հ4 '!I914</f>
        <v>51300000</v>
      </c>
      <c r="S918" s="113">
        <f t="shared" si="178"/>
        <v>0</v>
      </c>
      <c r="T918" s="116"/>
      <c r="U918" s="116"/>
      <c r="V918" s="116"/>
      <c r="W918" s="116"/>
      <c r="X918" s="116"/>
      <c r="Y918" s="116"/>
      <c r="Z918" s="116"/>
      <c r="AA918" s="116"/>
      <c r="AB918" s="116"/>
      <c r="AC918" s="116"/>
      <c r="AD918" s="116"/>
      <c r="AE918" s="114">
        <f>'Հ4 '!J914</f>
        <v>40800000</v>
      </c>
      <c r="AF918" s="113">
        <f t="shared" si="179"/>
        <v>0</v>
      </c>
      <c r="AG918" s="117"/>
      <c r="AH918" s="117"/>
      <c r="AI918" s="117"/>
      <c r="AJ918" s="117"/>
      <c r="AK918" s="117"/>
      <c r="AL918" s="117"/>
      <c r="AM918" s="117"/>
      <c r="AN918" s="117"/>
      <c r="AO918" s="117"/>
      <c r="AP918" s="117"/>
      <c r="AQ918" s="117"/>
      <c r="AR918" s="114">
        <f>'Հ4 '!K914</f>
        <v>40800000</v>
      </c>
      <c r="AS918" s="113">
        <f t="shared" si="180"/>
        <v>0</v>
      </c>
      <c r="AT918" s="118"/>
      <c r="AU918" s="118"/>
      <c r="AV918" s="118"/>
      <c r="AW918" s="118"/>
      <c r="AX918" s="118"/>
      <c r="AY918" s="118"/>
      <c r="AZ918" s="118"/>
      <c r="BA918" s="118"/>
      <c r="BB918" s="118"/>
      <c r="BC918" s="118"/>
      <c r="BD918" s="118"/>
      <c r="BE918" s="114">
        <f>'Հ4 '!L914</f>
        <v>40800000</v>
      </c>
      <c r="BF918" s="113">
        <f t="shared" si="181"/>
        <v>0</v>
      </c>
      <c r="BG918" s="119"/>
      <c r="BH918" s="119"/>
      <c r="BI918" s="119"/>
      <c r="BJ918" s="119"/>
      <c r="BK918" s="119"/>
      <c r="BL918" s="119"/>
      <c r="BM918" s="119"/>
      <c r="BN918" s="119"/>
      <c r="BO918" s="119"/>
      <c r="BP918" s="119"/>
      <c r="BQ918" s="119"/>
    </row>
    <row r="919" spans="2:69" ht="43.5" hidden="1" customHeight="1" x14ac:dyDescent="0.3">
      <c r="B919" s="111"/>
      <c r="C919" s="111">
        <f>'Հ4 '!F915</f>
        <v>0</v>
      </c>
      <c r="D919" s="111" t="str">
        <f>'Հ4 '!G915</f>
        <v xml:space="preserve"> - Այլ ընթացիկ դրամաշնորհներ</v>
      </c>
      <c r="E919" s="114">
        <f>'Հ4 '!H915</f>
        <v>42431815.979999997</v>
      </c>
      <c r="F919" s="113">
        <f t="shared" si="177"/>
        <v>0</v>
      </c>
      <c r="G919" s="115">
        <f t="shared" si="176"/>
        <v>0</v>
      </c>
      <c r="H919" s="115"/>
      <c r="I919" s="115"/>
      <c r="J919" s="115"/>
      <c r="K919" s="115"/>
      <c r="L919" s="115"/>
      <c r="M919" s="115"/>
      <c r="N919" s="115"/>
      <c r="O919" s="115"/>
      <c r="P919" s="115"/>
      <c r="Q919" s="115"/>
      <c r="R919" s="114">
        <f>'Հ4 '!I915</f>
        <v>51300000</v>
      </c>
      <c r="S919" s="113">
        <f t="shared" si="178"/>
        <v>0</v>
      </c>
      <c r="T919" s="116"/>
      <c r="U919" s="116"/>
      <c r="V919" s="116"/>
      <c r="W919" s="116"/>
      <c r="X919" s="116"/>
      <c r="Y919" s="116"/>
      <c r="Z919" s="116"/>
      <c r="AA919" s="116"/>
      <c r="AB919" s="116"/>
      <c r="AC919" s="116"/>
      <c r="AD919" s="116"/>
      <c r="AE919" s="114">
        <f>'Հ4 '!J915</f>
        <v>40800000</v>
      </c>
      <c r="AF919" s="113">
        <f t="shared" si="179"/>
        <v>0</v>
      </c>
      <c r="AG919" s="117"/>
      <c r="AH919" s="117"/>
      <c r="AI919" s="117"/>
      <c r="AJ919" s="117"/>
      <c r="AK919" s="117"/>
      <c r="AL919" s="117"/>
      <c r="AM919" s="117"/>
      <c r="AN919" s="117"/>
      <c r="AO919" s="117"/>
      <c r="AP919" s="117"/>
      <c r="AQ919" s="117"/>
      <c r="AR919" s="114">
        <f>'Հ4 '!K915</f>
        <v>40800000</v>
      </c>
      <c r="AS919" s="113">
        <f t="shared" si="180"/>
        <v>0</v>
      </c>
      <c r="AT919" s="118"/>
      <c r="AU919" s="118"/>
      <c r="AV919" s="118"/>
      <c r="AW919" s="118"/>
      <c r="AX919" s="118"/>
      <c r="AY919" s="118"/>
      <c r="AZ919" s="118"/>
      <c r="BA919" s="118"/>
      <c r="BB919" s="118"/>
      <c r="BC919" s="118"/>
      <c r="BD919" s="118"/>
      <c r="BE919" s="114">
        <f>'Հ4 '!L915</f>
        <v>40800000</v>
      </c>
      <c r="BF919" s="113">
        <f t="shared" si="181"/>
        <v>0</v>
      </c>
      <c r="BG919" s="119"/>
      <c r="BH919" s="119"/>
      <c r="BI919" s="119"/>
      <c r="BJ919" s="119"/>
      <c r="BK919" s="119"/>
      <c r="BL919" s="119"/>
      <c r="BM919" s="119"/>
      <c r="BN919" s="119"/>
      <c r="BO919" s="119"/>
      <c r="BP919" s="119"/>
      <c r="BQ919" s="119"/>
    </row>
    <row r="920" spans="2:69" ht="69.75" customHeight="1" x14ac:dyDescent="0.3">
      <c r="B920" s="111"/>
      <c r="C920" s="111" t="str">
        <f>'Հ4 '!F916</f>
        <v xml:space="preserve"> 12012</v>
      </c>
      <c r="D920" s="111" t="str">
        <f>'Հ4 '!G916</f>
        <v xml:space="preserve"> ՀՀ ՊՆ զինվորական կոչում ունեցող անձնակազմինսոցիալական աջակցություն</v>
      </c>
      <c r="E920" s="114">
        <f>'Հ4 '!H916</f>
        <v>80.7</v>
      </c>
      <c r="F920" s="113">
        <f t="shared" si="177"/>
        <v>0</v>
      </c>
      <c r="G920" s="115"/>
      <c r="H920" s="115"/>
      <c r="I920" s="115"/>
      <c r="J920" s="115"/>
      <c r="K920" s="115"/>
      <c r="L920" s="115"/>
      <c r="M920" s="115"/>
      <c r="N920" s="115"/>
      <c r="O920" s="115"/>
      <c r="P920" s="115"/>
      <c r="Q920" s="115"/>
      <c r="R920" s="114">
        <f>'Հ4 '!I916</f>
        <v>200.6</v>
      </c>
      <c r="S920" s="113">
        <f t="shared" si="178"/>
        <v>0</v>
      </c>
      <c r="T920" s="116"/>
      <c r="U920" s="116"/>
      <c r="V920" s="116"/>
      <c r="W920" s="116"/>
      <c r="X920" s="116"/>
      <c r="Y920" s="116"/>
      <c r="Z920" s="116"/>
      <c r="AA920" s="116"/>
      <c r="AB920" s="116"/>
      <c r="AC920" s="116"/>
      <c r="AD920" s="116"/>
      <c r="AE920" s="114">
        <f>'Հ4 '!J916</f>
        <v>77.7</v>
      </c>
      <c r="AF920" s="113">
        <f t="shared" si="179"/>
        <v>0</v>
      </c>
      <c r="AG920" s="117"/>
      <c r="AH920" s="117"/>
      <c r="AI920" s="117"/>
      <c r="AJ920" s="117"/>
      <c r="AK920" s="117"/>
      <c r="AL920" s="117"/>
      <c r="AM920" s="117"/>
      <c r="AN920" s="117"/>
      <c r="AO920" s="117"/>
      <c r="AP920" s="117"/>
      <c r="AQ920" s="117"/>
      <c r="AR920" s="114">
        <f>'Հ4 '!K916</f>
        <v>31.5</v>
      </c>
      <c r="AS920" s="113">
        <f t="shared" si="180"/>
        <v>0</v>
      </c>
      <c r="AT920" s="118"/>
      <c r="AU920" s="118"/>
      <c r="AV920" s="118"/>
      <c r="AW920" s="118"/>
      <c r="AX920" s="118"/>
      <c r="AY920" s="118"/>
      <c r="AZ920" s="118"/>
      <c r="BA920" s="118"/>
      <c r="BB920" s="118"/>
      <c r="BC920" s="118"/>
      <c r="BD920" s="118"/>
      <c r="BE920" s="114">
        <f>'Հ4 '!L916</f>
        <v>0.4</v>
      </c>
      <c r="BF920" s="113">
        <f t="shared" si="181"/>
        <v>0</v>
      </c>
      <c r="BG920" s="119"/>
      <c r="BH920" s="119"/>
      <c r="BI920" s="119"/>
      <c r="BJ920" s="119"/>
      <c r="BK920" s="119"/>
      <c r="BL920" s="119"/>
      <c r="BM920" s="119"/>
      <c r="BN920" s="119"/>
      <c r="BO920" s="119"/>
      <c r="BP920" s="119"/>
      <c r="BQ920" s="119"/>
    </row>
    <row r="921" spans="2:69" ht="43.5" hidden="1" customHeight="1" x14ac:dyDescent="0.3">
      <c r="B921" s="111"/>
      <c r="C921" s="111">
        <f>'Հ4 '!F917</f>
        <v>0</v>
      </c>
      <c r="D921" s="111" t="str">
        <f>'Հ4 '!G917</f>
        <v xml:space="preserve"> այդ թվում` ըստ կատարողների</v>
      </c>
      <c r="E921" s="114">
        <f>'Հ4 '!H917</f>
        <v>0</v>
      </c>
      <c r="F921" s="113">
        <f t="shared" si="177"/>
        <v>0</v>
      </c>
      <c r="G921" s="115">
        <f t="shared" si="176"/>
        <v>0</v>
      </c>
      <c r="H921" s="115"/>
      <c r="I921" s="115"/>
      <c r="J921" s="115"/>
      <c r="K921" s="115"/>
      <c r="L921" s="115"/>
      <c r="M921" s="115"/>
      <c r="N921" s="115"/>
      <c r="O921" s="115"/>
      <c r="P921" s="115"/>
      <c r="Q921" s="115"/>
      <c r="R921" s="114">
        <f>'Հ4 '!I917</f>
        <v>0</v>
      </c>
      <c r="S921" s="113">
        <f t="shared" si="178"/>
        <v>0</v>
      </c>
      <c r="T921" s="116"/>
      <c r="U921" s="116"/>
      <c r="V921" s="116"/>
      <c r="W921" s="116"/>
      <c r="X921" s="116"/>
      <c r="Y921" s="116"/>
      <c r="Z921" s="116"/>
      <c r="AA921" s="116"/>
      <c r="AB921" s="116"/>
      <c r="AC921" s="116"/>
      <c r="AD921" s="116"/>
      <c r="AE921" s="114">
        <f>'Հ4 '!J917</f>
        <v>0</v>
      </c>
      <c r="AF921" s="113">
        <f t="shared" si="179"/>
        <v>0</v>
      </c>
      <c r="AG921" s="117"/>
      <c r="AH921" s="117"/>
      <c r="AI921" s="117"/>
      <c r="AJ921" s="117"/>
      <c r="AK921" s="117"/>
      <c r="AL921" s="117"/>
      <c r="AM921" s="117"/>
      <c r="AN921" s="117"/>
      <c r="AO921" s="117"/>
      <c r="AP921" s="117"/>
      <c r="AQ921" s="117"/>
      <c r="AR921" s="114">
        <f>'Հ4 '!K917</f>
        <v>0</v>
      </c>
      <c r="AS921" s="113">
        <f t="shared" si="180"/>
        <v>0</v>
      </c>
      <c r="AT921" s="118"/>
      <c r="AU921" s="118"/>
      <c r="AV921" s="118"/>
      <c r="AW921" s="118"/>
      <c r="AX921" s="118"/>
      <c r="AY921" s="118"/>
      <c r="AZ921" s="118"/>
      <c r="BA921" s="118"/>
      <c r="BB921" s="118"/>
      <c r="BC921" s="118"/>
      <c r="BD921" s="118"/>
      <c r="BE921" s="114">
        <f>'Հ4 '!L917</f>
        <v>0</v>
      </c>
      <c r="BF921" s="113">
        <f t="shared" si="181"/>
        <v>0</v>
      </c>
      <c r="BG921" s="119"/>
      <c r="BH921" s="119"/>
      <c r="BI921" s="119"/>
      <c r="BJ921" s="119"/>
      <c r="BK921" s="119"/>
      <c r="BL921" s="119"/>
      <c r="BM921" s="119"/>
      <c r="BN921" s="119"/>
      <c r="BO921" s="119"/>
      <c r="BP921" s="119"/>
      <c r="BQ921" s="119"/>
    </row>
    <row r="922" spans="2:69" ht="43.5" hidden="1" customHeight="1" x14ac:dyDescent="0.3">
      <c r="B922" s="111"/>
      <c r="C922" s="111">
        <f>'Հ4 '!F918</f>
        <v>0</v>
      </c>
      <c r="D922" s="111" t="str">
        <f>'Հ4 '!G918</f>
        <v xml:space="preserve"> ՀՀ աշխատանքի և սոցիալական հարցերի նախարարության միասնական սոցիալական ծառայություն</v>
      </c>
      <c r="E922" s="114">
        <f>'Հ4 '!H918</f>
        <v>80.7</v>
      </c>
      <c r="F922" s="113">
        <f t="shared" si="177"/>
        <v>0</v>
      </c>
      <c r="G922" s="115">
        <f t="shared" si="176"/>
        <v>0</v>
      </c>
      <c r="H922" s="115"/>
      <c r="I922" s="115"/>
      <c r="J922" s="115"/>
      <c r="K922" s="115"/>
      <c r="L922" s="115"/>
      <c r="M922" s="115"/>
      <c r="N922" s="115"/>
      <c r="O922" s="115"/>
      <c r="P922" s="115"/>
      <c r="Q922" s="115"/>
      <c r="R922" s="114">
        <f>'Հ4 '!I918</f>
        <v>200.6</v>
      </c>
      <c r="S922" s="113">
        <f t="shared" si="178"/>
        <v>0</v>
      </c>
      <c r="T922" s="116"/>
      <c r="U922" s="116"/>
      <c r="V922" s="116"/>
      <c r="W922" s="116"/>
      <c r="X922" s="116"/>
      <c r="Y922" s="116"/>
      <c r="Z922" s="116"/>
      <c r="AA922" s="116"/>
      <c r="AB922" s="116"/>
      <c r="AC922" s="116"/>
      <c r="AD922" s="116"/>
      <c r="AE922" s="114">
        <f>'Հ4 '!J918</f>
        <v>77.7</v>
      </c>
      <c r="AF922" s="113">
        <f t="shared" si="179"/>
        <v>0</v>
      </c>
      <c r="AG922" s="117"/>
      <c r="AH922" s="117"/>
      <c r="AI922" s="117"/>
      <c r="AJ922" s="117"/>
      <c r="AK922" s="117"/>
      <c r="AL922" s="117"/>
      <c r="AM922" s="117"/>
      <c r="AN922" s="117"/>
      <c r="AO922" s="117"/>
      <c r="AP922" s="117"/>
      <c r="AQ922" s="117"/>
      <c r="AR922" s="114">
        <f>'Հ4 '!K918</f>
        <v>31.5</v>
      </c>
      <c r="AS922" s="113">
        <f t="shared" si="180"/>
        <v>0</v>
      </c>
      <c r="AT922" s="118"/>
      <c r="AU922" s="118"/>
      <c r="AV922" s="118"/>
      <c r="AW922" s="118"/>
      <c r="AX922" s="118"/>
      <c r="AY922" s="118"/>
      <c r="AZ922" s="118"/>
      <c r="BA922" s="118"/>
      <c r="BB922" s="118"/>
      <c r="BC922" s="118"/>
      <c r="BD922" s="118"/>
      <c r="BE922" s="114">
        <f>'Հ4 '!L918</f>
        <v>0.4</v>
      </c>
      <c r="BF922" s="113">
        <f t="shared" si="181"/>
        <v>0</v>
      </c>
      <c r="BG922" s="119"/>
      <c r="BH922" s="119"/>
      <c r="BI922" s="119"/>
      <c r="BJ922" s="119"/>
      <c r="BK922" s="119"/>
      <c r="BL922" s="119"/>
      <c r="BM922" s="119"/>
      <c r="BN922" s="119"/>
      <c r="BO922" s="119"/>
      <c r="BP922" s="119"/>
      <c r="BQ922" s="119"/>
    </row>
    <row r="923" spans="2:69" ht="43.5" hidden="1" customHeight="1" x14ac:dyDescent="0.3">
      <c r="B923" s="111"/>
      <c r="C923" s="111">
        <f>'Հ4 '!F919</f>
        <v>0</v>
      </c>
      <c r="D923" s="111" t="str">
        <f>'Հ4 '!G919</f>
        <v xml:space="preserve"> այդ թվում` բյուջետային ծախսերի տնտեսագիտական դասակարգման հոդվածներ</v>
      </c>
      <c r="E923" s="114">
        <f>'Հ4 '!H919</f>
        <v>0</v>
      </c>
      <c r="F923" s="113">
        <f t="shared" si="177"/>
        <v>0</v>
      </c>
      <c r="G923" s="115">
        <f t="shared" si="176"/>
        <v>0</v>
      </c>
      <c r="H923" s="115"/>
      <c r="I923" s="115"/>
      <c r="J923" s="115"/>
      <c r="K923" s="115"/>
      <c r="L923" s="115"/>
      <c r="M923" s="115"/>
      <c r="N923" s="115"/>
      <c r="O923" s="115"/>
      <c r="P923" s="115"/>
      <c r="Q923" s="115"/>
      <c r="R923" s="114">
        <f>'Հ4 '!I919</f>
        <v>0</v>
      </c>
      <c r="S923" s="113">
        <f t="shared" si="178"/>
        <v>0</v>
      </c>
      <c r="T923" s="116"/>
      <c r="U923" s="116"/>
      <c r="V923" s="116"/>
      <c r="W923" s="116"/>
      <c r="X923" s="116"/>
      <c r="Y923" s="116"/>
      <c r="Z923" s="116"/>
      <c r="AA923" s="116"/>
      <c r="AB923" s="116"/>
      <c r="AC923" s="116"/>
      <c r="AD923" s="116"/>
      <c r="AE923" s="114">
        <f>'Հ4 '!J919</f>
        <v>0</v>
      </c>
      <c r="AF923" s="113">
        <f t="shared" si="179"/>
        <v>0</v>
      </c>
      <c r="AG923" s="117"/>
      <c r="AH923" s="117"/>
      <c r="AI923" s="117"/>
      <c r="AJ923" s="117"/>
      <c r="AK923" s="117"/>
      <c r="AL923" s="117"/>
      <c r="AM923" s="117"/>
      <c r="AN923" s="117"/>
      <c r="AO923" s="117"/>
      <c r="AP923" s="117"/>
      <c r="AQ923" s="117"/>
      <c r="AR923" s="114">
        <f>'Հ4 '!K919</f>
        <v>0</v>
      </c>
      <c r="AS923" s="113">
        <f t="shared" si="180"/>
        <v>0</v>
      </c>
      <c r="AT923" s="118"/>
      <c r="AU923" s="118"/>
      <c r="AV923" s="118"/>
      <c r="AW923" s="118"/>
      <c r="AX923" s="118"/>
      <c r="AY923" s="118"/>
      <c r="AZ923" s="118"/>
      <c r="BA923" s="118"/>
      <c r="BB923" s="118"/>
      <c r="BC923" s="118"/>
      <c r="BD923" s="118"/>
      <c r="BE923" s="114">
        <f>'Հ4 '!L919</f>
        <v>0</v>
      </c>
      <c r="BF923" s="113">
        <f t="shared" si="181"/>
        <v>0</v>
      </c>
      <c r="BG923" s="119"/>
      <c r="BH923" s="119"/>
      <c r="BI923" s="119"/>
      <c r="BJ923" s="119"/>
      <c r="BK923" s="119"/>
      <c r="BL923" s="119"/>
      <c r="BM923" s="119"/>
      <c r="BN923" s="119"/>
      <c r="BO923" s="119"/>
      <c r="BP923" s="119"/>
      <c r="BQ923" s="119"/>
    </row>
    <row r="924" spans="2:69" ht="43.5" hidden="1" customHeight="1" x14ac:dyDescent="0.3">
      <c r="B924" s="111"/>
      <c r="C924" s="111">
        <f>'Հ4 '!F920</f>
        <v>0</v>
      </c>
      <c r="D924" s="111" t="str">
        <f>'Հ4 '!G920</f>
        <v xml:space="preserve"> ԸՆԴԱՄԵՆԸ ԾԱԽՍԵՐ</v>
      </c>
      <c r="E924" s="114">
        <f>'Հ4 '!H920</f>
        <v>80.7</v>
      </c>
      <c r="F924" s="113">
        <f t="shared" si="177"/>
        <v>0</v>
      </c>
      <c r="G924" s="115">
        <f t="shared" si="176"/>
        <v>0</v>
      </c>
      <c r="H924" s="115"/>
      <c r="I924" s="115"/>
      <c r="J924" s="115"/>
      <c r="K924" s="115"/>
      <c r="L924" s="115"/>
      <c r="M924" s="115"/>
      <c r="N924" s="115"/>
      <c r="O924" s="115"/>
      <c r="P924" s="115"/>
      <c r="Q924" s="115"/>
      <c r="R924" s="114">
        <f>'Հ4 '!I920</f>
        <v>200.6</v>
      </c>
      <c r="S924" s="113">
        <f t="shared" si="178"/>
        <v>0</v>
      </c>
      <c r="T924" s="116"/>
      <c r="U924" s="116"/>
      <c r="V924" s="116"/>
      <c r="W924" s="116"/>
      <c r="X924" s="116"/>
      <c r="Y924" s="116"/>
      <c r="Z924" s="116"/>
      <c r="AA924" s="116"/>
      <c r="AB924" s="116"/>
      <c r="AC924" s="116"/>
      <c r="AD924" s="116"/>
      <c r="AE924" s="114">
        <f>'Հ4 '!J920</f>
        <v>77.7</v>
      </c>
      <c r="AF924" s="113">
        <f t="shared" si="179"/>
        <v>0</v>
      </c>
      <c r="AG924" s="117"/>
      <c r="AH924" s="117"/>
      <c r="AI924" s="117"/>
      <c r="AJ924" s="117"/>
      <c r="AK924" s="117"/>
      <c r="AL924" s="117"/>
      <c r="AM924" s="117"/>
      <c r="AN924" s="117"/>
      <c r="AO924" s="117"/>
      <c r="AP924" s="117"/>
      <c r="AQ924" s="117"/>
      <c r="AR924" s="114">
        <f>'Հ4 '!K920</f>
        <v>31.5</v>
      </c>
      <c r="AS924" s="113">
        <f t="shared" si="180"/>
        <v>0</v>
      </c>
      <c r="AT924" s="118"/>
      <c r="AU924" s="118"/>
      <c r="AV924" s="118"/>
      <c r="AW924" s="118"/>
      <c r="AX924" s="118"/>
      <c r="AY924" s="118"/>
      <c r="AZ924" s="118"/>
      <c r="BA924" s="118"/>
      <c r="BB924" s="118"/>
      <c r="BC924" s="118"/>
      <c r="BD924" s="118"/>
      <c r="BE924" s="114">
        <f>'Հ4 '!L920</f>
        <v>0.4</v>
      </c>
      <c r="BF924" s="113">
        <f t="shared" si="181"/>
        <v>0</v>
      </c>
      <c r="BG924" s="119"/>
      <c r="BH924" s="119"/>
      <c r="BI924" s="119"/>
      <c r="BJ924" s="119"/>
      <c r="BK924" s="119"/>
      <c r="BL924" s="119"/>
      <c r="BM924" s="119"/>
      <c r="BN924" s="119"/>
      <c r="BO924" s="119"/>
      <c r="BP924" s="119"/>
      <c r="BQ924" s="119"/>
    </row>
    <row r="925" spans="2:69" ht="43.5" hidden="1" customHeight="1" x14ac:dyDescent="0.3">
      <c r="B925" s="111"/>
      <c r="C925" s="111">
        <f>'Հ4 '!F921</f>
        <v>0</v>
      </c>
      <c r="D925" s="111" t="str">
        <f>'Հ4 '!G921</f>
        <v xml:space="preserve"> ԸՆԹԱՑԻԿ ԾԱԽՍԵՐ</v>
      </c>
      <c r="E925" s="114">
        <f>'Հ4 '!H921</f>
        <v>80.7</v>
      </c>
      <c r="F925" s="113">
        <f t="shared" si="177"/>
        <v>0</v>
      </c>
      <c r="G925" s="115">
        <f t="shared" si="176"/>
        <v>0</v>
      </c>
      <c r="H925" s="115"/>
      <c r="I925" s="115"/>
      <c r="J925" s="115"/>
      <c r="K925" s="115"/>
      <c r="L925" s="115"/>
      <c r="M925" s="115"/>
      <c r="N925" s="115"/>
      <c r="O925" s="115"/>
      <c r="P925" s="115"/>
      <c r="Q925" s="115"/>
      <c r="R925" s="114">
        <f>'Հ4 '!I921</f>
        <v>200.6</v>
      </c>
      <c r="S925" s="113">
        <f t="shared" si="178"/>
        <v>0</v>
      </c>
      <c r="T925" s="116"/>
      <c r="U925" s="116"/>
      <c r="V925" s="116"/>
      <c r="W925" s="116"/>
      <c r="X925" s="116"/>
      <c r="Y925" s="116"/>
      <c r="Z925" s="116"/>
      <c r="AA925" s="116"/>
      <c r="AB925" s="116"/>
      <c r="AC925" s="116"/>
      <c r="AD925" s="116"/>
      <c r="AE925" s="114">
        <f>'Հ4 '!J921</f>
        <v>77.7</v>
      </c>
      <c r="AF925" s="113">
        <f t="shared" si="179"/>
        <v>0</v>
      </c>
      <c r="AG925" s="117"/>
      <c r="AH925" s="117"/>
      <c r="AI925" s="117"/>
      <c r="AJ925" s="117"/>
      <c r="AK925" s="117"/>
      <c r="AL925" s="117"/>
      <c r="AM925" s="117"/>
      <c r="AN925" s="117"/>
      <c r="AO925" s="117"/>
      <c r="AP925" s="117"/>
      <c r="AQ925" s="117"/>
      <c r="AR925" s="114">
        <f>'Հ4 '!K921</f>
        <v>31.5</v>
      </c>
      <c r="AS925" s="113">
        <f t="shared" si="180"/>
        <v>0</v>
      </c>
      <c r="AT925" s="118"/>
      <c r="AU925" s="118"/>
      <c r="AV925" s="118"/>
      <c r="AW925" s="118"/>
      <c r="AX925" s="118"/>
      <c r="AY925" s="118"/>
      <c r="AZ925" s="118"/>
      <c r="BA925" s="118"/>
      <c r="BB925" s="118"/>
      <c r="BC925" s="118"/>
      <c r="BD925" s="118"/>
      <c r="BE925" s="114">
        <f>'Հ4 '!L921</f>
        <v>0.4</v>
      </c>
      <c r="BF925" s="113">
        <f t="shared" si="181"/>
        <v>0</v>
      </c>
      <c r="BG925" s="119"/>
      <c r="BH925" s="119"/>
      <c r="BI925" s="119"/>
      <c r="BJ925" s="119"/>
      <c r="BK925" s="119"/>
      <c r="BL925" s="119"/>
      <c r="BM925" s="119"/>
      <c r="BN925" s="119"/>
      <c r="BO925" s="119"/>
      <c r="BP925" s="119"/>
      <c r="BQ925" s="119"/>
    </row>
    <row r="926" spans="2:69" ht="43.5" hidden="1" customHeight="1" x14ac:dyDescent="0.3">
      <c r="B926" s="111"/>
      <c r="C926" s="111">
        <f>'Հ4 '!F922</f>
        <v>0</v>
      </c>
      <c r="D926" s="111" t="str">
        <f>'Հ4 '!G922</f>
        <v xml:space="preserve"> ԴՐԱՄԱՇՆՈՐՀՆԵՐ</v>
      </c>
      <c r="E926" s="114">
        <f>'Հ4 '!H922</f>
        <v>80.7</v>
      </c>
      <c r="F926" s="113">
        <f t="shared" si="177"/>
        <v>0</v>
      </c>
      <c r="G926" s="115">
        <f t="shared" si="176"/>
        <v>0</v>
      </c>
      <c r="H926" s="115"/>
      <c r="I926" s="115"/>
      <c r="J926" s="115"/>
      <c r="K926" s="115"/>
      <c r="L926" s="115"/>
      <c r="M926" s="115"/>
      <c r="N926" s="115"/>
      <c r="O926" s="115"/>
      <c r="P926" s="115"/>
      <c r="Q926" s="115"/>
      <c r="R926" s="114">
        <f>'Հ4 '!I922</f>
        <v>200.6</v>
      </c>
      <c r="S926" s="113">
        <f t="shared" si="178"/>
        <v>0</v>
      </c>
      <c r="T926" s="116"/>
      <c r="U926" s="116"/>
      <c r="V926" s="116"/>
      <c r="W926" s="116"/>
      <c r="X926" s="116"/>
      <c r="Y926" s="116"/>
      <c r="Z926" s="116"/>
      <c r="AA926" s="116"/>
      <c r="AB926" s="116"/>
      <c r="AC926" s="116"/>
      <c r="AD926" s="116"/>
      <c r="AE926" s="114">
        <f>'Հ4 '!J922</f>
        <v>77.7</v>
      </c>
      <c r="AF926" s="113">
        <f t="shared" si="179"/>
        <v>0</v>
      </c>
      <c r="AG926" s="117"/>
      <c r="AH926" s="117"/>
      <c r="AI926" s="117"/>
      <c r="AJ926" s="117"/>
      <c r="AK926" s="117"/>
      <c r="AL926" s="117"/>
      <c r="AM926" s="117"/>
      <c r="AN926" s="117"/>
      <c r="AO926" s="117"/>
      <c r="AP926" s="117"/>
      <c r="AQ926" s="117"/>
      <c r="AR926" s="114">
        <f>'Հ4 '!K922</f>
        <v>31.5</v>
      </c>
      <c r="AS926" s="113">
        <f t="shared" si="180"/>
        <v>0</v>
      </c>
      <c r="AT926" s="118"/>
      <c r="AU926" s="118"/>
      <c r="AV926" s="118"/>
      <c r="AW926" s="118"/>
      <c r="AX926" s="118"/>
      <c r="AY926" s="118"/>
      <c r="AZ926" s="118"/>
      <c r="BA926" s="118"/>
      <c r="BB926" s="118"/>
      <c r="BC926" s="118"/>
      <c r="BD926" s="118"/>
      <c r="BE926" s="114">
        <f>'Հ4 '!L922</f>
        <v>0.4</v>
      </c>
      <c r="BF926" s="113">
        <f t="shared" si="181"/>
        <v>0</v>
      </c>
      <c r="BG926" s="119"/>
      <c r="BH926" s="119"/>
      <c r="BI926" s="119"/>
      <c r="BJ926" s="119"/>
      <c r="BK926" s="119"/>
      <c r="BL926" s="119"/>
      <c r="BM926" s="119"/>
      <c r="BN926" s="119"/>
      <c r="BO926" s="119"/>
      <c r="BP926" s="119"/>
      <c r="BQ926" s="119"/>
    </row>
    <row r="927" spans="2:69" ht="43.5" hidden="1" customHeight="1" x14ac:dyDescent="0.3">
      <c r="B927" s="111"/>
      <c r="C927" s="111">
        <f>'Հ4 '!F923</f>
        <v>0</v>
      </c>
      <c r="D927" s="111" t="str">
        <f>'Հ4 '!G923</f>
        <v xml:space="preserve"> Ընթացիկ դրամաշնորհներ պետական հատվածի այլ մակարդակներին</v>
      </c>
      <c r="E927" s="114">
        <f>'Հ4 '!H923</f>
        <v>80.7</v>
      </c>
      <c r="F927" s="113">
        <f t="shared" si="177"/>
        <v>0</v>
      </c>
      <c r="G927" s="115">
        <f t="shared" si="176"/>
        <v>0</v>
      </c>
      <c r="H927" s="115"/>
      <c r="I927" s="115"/>
      <c r="J927" s="115"/>
      <c r="K927" s="115"/>
      <c r="L927" s="115"/>
      <c r="M927" s="115"/>
      <c r="N927" s="115"/>
      <c r="O927" s="115"/>
      <c r="P927" s="115"/>
      <c r="Q927" s="115"/>
      <c r="R927" s="114">
        <f>'Հ4 '!I923</f>
        <v>200.6</v>
      </c>
      <c r="S927" s="113">
        <f t="shared" si="178"/>
        <v>0</v>
      </c>
      <c r="T927" s="116"/>
      <c r="U927" s="116"/>
      <c r="V927" s="116"/>
      <c r="W927" s="116"/>
      <c r="X927" s="116"/>
      <c r="Y927" s="116"/>
      <c r="Z927" s="116"/>
      <c r="AA927" s="116"/>
      <c r="AB927" s="116"/>
      <c r="AC927" s="116"/>
      <c r="AD927" s="116"/>
      <c r="AE927" s="114">
        <f>'Հ4 '!J923</f>
        <v>77.7</v>
      </c>
      <c r="AF927" s="113">
        <f t="shared" si="179"/>
        <v>0</v>
      </c>
      <c r="AG927" s="117"/>
      <c r="AH927" s="117"/>
      <c r="AI927" s="117"/>
      <c r="AJ927" s="117"/>
      <c r="AK927" s="117"/>
      <c r="AL927" s="117"/>
      <c r="AM927" s="117"/>
      <c r="AN927" s="117"/>
      <c r="AO927" s="117"/>
      <c r="AP927" s="117"/>
      <c r="AQ927" s="117"/>
      <c r="AR927" s="114">
        <f>'Հ4 '!K923</f>
        <v>31.5</v>
      </c>
      <c r="AS927" s="113">
        <f t="shared" si="180"/>
        <v>0</v>
      </c>
      <c r="AT927" s="118"/>
      <c r="AU927" s="118"/>
      <c r="AV927" s="118"/>
      <c r="AW927" s="118"/>
      <c r="AX927" s="118"/>
      <c r="AY927" s="118"/>
      <c r="AZ927" s="118"/>
      <c r="BA927" s="118"/>
      <c r="BB927" s="118"/>
      <c r="BC927" s="118"/>
      <c r="BD927" s="118"/>
      <c r="BE927" s="114">
        <f>'Հ4 '!L923</f>
        <v>0.4</v>
      </c>
      <c r="BF927" s="113">
        <f t="shared" si="181"/>
        <v>0</v>
      </c>
      <c r="BG927" s="119"/>
      <c r="BH927" s="119"/>
      <c r="BI927" s="119"/>
      <c r="BJ927" s="119"/>
      <c r="BK927" s="119"/>
      <c r="BL927" s="119"/>
      <c r="BM927" s="119"/>
      <c r="BN927" s="119"/>
      <c r="BO927" s="119"/>
      <c r="BP927" s="119"/>
      <c r="BQ927" s="119"/>
    </row>
    <row r="928" spans="2:69" ht="43.5" hidden="1" customHeight="1" x14ac:dyDescent="0.3">
      <c r="B928" s="111"/>
      <c r="C928" s="111">
        <f>'Հ4 '!F924</f>
        <v>0</v>
      </c>
      <c r="D928" s="111" t="str">
        <f>'Հ4 '!G924</f>
        <v xml:space="preserve"> - Այլ ընթացիկ դրամաշնորհներ</v>
      </c>
      <c r="E928" s="114">
        <f>'Հ4 '!H924</f>
        <v>80.7</v>
      </c>
      <c r="F928" s="113">
        <f t="shared" si="177"/>
        <v>0</v>
      </c>
      <c r="G928" s="115">
        <f t="shared" si="176"/>
        <v>0</v>
      </c>
      <c r="H928" s="115"/>
      <c r="I928" s="115"/>
      <c r="J928" s="115"/>
      <c r="K928" s="115"/>
      <c r="L928" s="115"/>
      <c r="M928" s="115"/>
      <c r="N928" s="115"/>
      <c r="O928" s="115"/>
      <c r="P928" s="115"/>
      <c r="Q928" s="115"/>
      <c r="R928" s="114">
        <f>'Հ4 '!I924</f>
        <v>200.6</v>
      </c>
      <c r="S928" s="113">
        <f t="shared" si="178"/>
        <v>0</v>
      </c>
      <c r="T928" s="116"/>
      <c r="U928" s="116"/>
      <c r="V928" s="116"/>
      <c r="W928" s="116"/>
      <c r="X928" s="116"/>
      <c r="Y928" s="116"/>
      <c r="Z928" s="116"/>
      <c r="AA928" s="116"/>
      <c r="AB928" s="116"/>
      <c r="AC928" s="116"/>
      <c r="AD928" s="116"/>
      <c r="AE928" s="114">
        <f>'Հ4 '!J924</f>
        <v>77.7</v>
      </c>
      <c r="AF928" s="113">
        <f t="shared" si="179"/>
        <v>0</v>
      </c>
      <c r="AG928" s="117"/>
      <c r="AH928" s="117"/>
      <c r="AI928" s="117"/>
      <c r="AJ928" s="117"/>
      <c r="AK928" s="117"/>
      <c r="AL928" s="117"/>
      <c r="AM928" s="117"/>
      <c r="AN928" s="117"/>
      <c r="AO928" s="117"/>
      <c r="AP928" s="117"/>
      <c r="AQ928" s="117"/>
      <c r="AR928" s="114">
        <f>'Հ4 '!K924</f>
        <v>31.5</v>
      </c>
      <c r="AS928" s="113">
        <f t="shared" si="180"/>
        <v>0</v>
      </c>
      <c r="AT928" s="118"/>
      <c r="AU928" s="118"/>
      <c r="AV928" s="118"/>
      <c r="AW928" s="118"/>
      <c r="AX928" s="118"/>
      <c r="AY928" s="118"/>
      <c r="AZ928" s="118"/>
      <c r="BA928" s="118"/>
      <c r="BB928" s="118"/>
      <c r="BC928" s="118"/>
      <c r="BD928" s="118"/>
      <c r="BE928" s="114">
        <f>'Հ4 '!L924</f>
        <v>0.4</v>
      </c>
      <c r="BF928" s="113">
        <f t="shared" si="181"/>
        <v>0</v>
      </c>
      <c r="BG928" s="119"/>
      <c r="BH928" s="119"/>
      <c r="BI928" s="119"/>
      <c r="BJ928" s="119"/>
      <c r="BK928" s="119"/>
      <c r="BL928" s="119"/>
      <c r="BM928" s="119"/>
      <c r="BN928" s="119"/>
      <c r="BO928" s="119"/>
      <c r="BP928" s="119"/>
      <c r="BQ928" s="119"/>
    </row>
    <row r="929" spans="2:69" ht="65.25" customHeight="1" x14ac:dyDescent="0.3">
      <c r="B929" s="111"/>
      <c r="C929" s="111" t="str">
        <f>'Հ4 '!F925</f>
        <v xml:space="preserve"> 12026</v>
      </c>
      <c r="D929" s="111" t="str">
        <f>'Հ4 '!G925</f>
        <v xml:space="preserve"> Աջակցություն «ՀՀ վետերանների միավորում» հասարակական կազմակերպությանը</v>
      </c>
      <c r="E929" s="114">
        <f>'Հ4 '!H925</f>
        <v>18000</v>
      </c>
      <c r="F929" s="113">
        <f t="shared" si="177"/>
        <v>0</v>
      </c>
      <c r="G929" s="115"/>
      <c r="H929" s="115"/>
      <c r="I929" s="115"/>
      <c r="J929" s="115"/>
      <c r="K929" s="115"/>
      <c r="L929" s="115"/>
      <c r="M929" s="115"/>
      <c r="N929" s="115"/>
      <c r="O929" s="115"/>
      <c r="P929" s="115"/>
      <c r="Q929" s="115"/>
      <c r="R929" s="114">
        <f>'Հ4 '!I925</f>
        <v>18000</v>
      </c>
      <c r="S929" s="113">
        <f t="shared" si="178"/>
        <v>0</v>
      </c>
      <c r="T929" s="116"/>
      <c r="U929" s="116"/>
      <c r="V929" s="116"/>
      <c r="W929" s="116"/>
      <c r="X929" s="116"/>
      <c r="Y929" s="116"/>
      <c r="Z929" s="116"/>
      <c r="AA929" s="116"/>
      <c r="AB929" s="116"/>
      <c r="AC929" s="116"/>
      <c r="AD929" s="116"/>
      <c r="AE929" s="114">
        <f>'Հ4 '!J925</f>
        <v>0</v>
      </c>
      <c r="AF929" s="113">
        <f t="shared" si="179"/>
        <v>0</v>
      </c>
      <c r="AG929" s="117"/>
      <c r="AH929" s="117"/>
      <c r="AI929" s="117"/>
      <c r="AJ929" s="117"/>
      <c r="AK929" s="117"/>
      <c r="AL929" s="117"/>
      <c r="AM929" s="117"/>
      <c r="AN929" s="117"/>
      <c r="AO929" s="117"/>
      <c r="AP929" s="117"/>
      <c r="AQ929" s="117"/>
      <c r="AR929" s="114">
        <f>'Հ4 '!K925</f>
        <v>0</v>
      </c>
      <c r="AS929" s="113">
        <f t="shared" si="180"/>
        <v>0</v>
      </c>
      <c r="AT929" s="118"/>
      <c r="AU929" s="118"/>
      <c r="AV929" s="118"/>
      <c r="AW929" s="118"/>
      <c r="AX929" s="118"/>
      <c r="AY929" s="118"/>
      <c r="AZ929" s="118"/>
      <c r="BA929" s="118"/>
      <c r="BB929" s="118"/>
      <c r="BC929" s="118"/>
      <c r="BD929" s="118"/>
      <c r="BE929" s="114">
        <f>'Հ4 '!L925</f>
        <v>0</v>
      </c>
      <c r="BF929" s="113">
        <f t="shared" si="181"/>
        <v>0</v>
      </c>
      <c r="BG929" s="119"/>
      <c r="BH929" s="119"/>
      <c r="BI929" s="119"/>
      <c r="BJ929" s="119"/>
      <c r="BK929" s="119"/>
      <c r="BL929" s="119"/>
      <c r="BM929" s="119"/>
      <c r="BN929" s="119"/>
      <c r="BO929" s="119"/>
      <c r="BP929" s="119"/>
      <c r="BQ929" s="119"/>
    </row>
    <row r="930" spans="2:69" ht="43.5" hidden="1" customHeight="1" x14ac:dyDescent="0.3">
      <c r="B930" s="111"/>
      <c r="C930" s="111">
        <f>'Հ4 '!F926</f>
        <v>0</v>
      </c>
      <c r="D930" s="111" t="str">
        <f>'Հ4 '!G926</f>
        <v xml:space="preserve"> այդ թվում` ըստ կատարողների</v>
      </c>
      <c r="E930" s="114">
        <f>'Հ4 '!H926</f>
        <v>0</v>
      </c>
      <c r="F930" s="113">
        <f t="shared" si="177"/>
        <v>0</v>
      </c>
      <c r="G930" s="115">
        <f t="shared" si="176"/>
        <v>0</v>
      </c>
      <c r="H930" s="115"/>
      <c r="I930" s="115"/>
      <c r="J930" s="115"/>
      <c r="K930" s="115"/>
      <c r="L930" s="115"/>
      <c r="M930" s="115"/>
      <c r="N930" s="115"/>
      <c r="O930" s="115"/>
      <c r="P930" s="115"/>
      <c r="Q930" s="115"/>
      <c r="R930" s="114">
        <f>'Հ4 '!I926</f>
        <v>0</v>
      </c>
      <c r="S930" s="113">
        <f t="shared" si="178"/>
        <v>0</v>
      </c>
      <c r="T930" s="116"/>
      <c r="U930" s="116"/>
      <c r="V930" s="116"/>
      <c r="W930" s="116"/>
      <c r="X930" s="116"/>
      <c r="Y930" s="116"/>
      <c r="Z930" s="116"/>
      <c r="AA930" s="116"/>
      <c r="AB930" s="116"/>
      <c r="AC930" s="116"/>
      <c r="AD930" s="116"/>
      <c r="AE930" s="114">
        <f>'Հ4 '!J926</f>
        <v>0</v>
      </c>
      <c r="AF930" s="113">
        <f t="shared" si="179"/>
        <v>0</v>
      </c>
      <c r="AG930" s="117"/>
      <c r="AH930" s="117"/>
      <c r="AI930" s="117"/>
      <c r="AJ930" s="117"/>
      <c r="AK930" s="117"/>
      <c r="AL930" s="117"/>
      <c r="AM930" s="117"/>
      <c r="AN930" s="117"/>
      <c r="AO930" s="117"/>
      <c r="AP930" s="117"/>
      <c r="AQ930" s="117"/>
      <c r="AR930" s="114">
        <f>'Հ4 '!K926</f>
        <v>0</v>
      </c>
      <c r="AS930" s="113">
        <f t="shared" si="180"/>
        <v>0</v>
      </c>
      <c r="AT930" s="118"/>
      <c r="AU930" s="118"/>
      <c r="AV930" s="118"/>
      <c r="AW930" s="118"/>
      <c r="AX930" s="118"/>
      <c r="AY930" s="118"/>
      <c r="AZ930" s="118"/>
      <c r="BA930" s="118"/>
      <c r="BB930" s="118"/>
      <c r="BC930" s="118"/>
      <c r="BD930" s="118"/>
      <c r="BE930" s="114">
        <f>'Հ4 '!L926</f>
        <v>0</v>
      </c>
      <c r="BF930" s="113">
        <f t="shared" si="181"/>
        <v>0</v>
      </c>
      <c r="BG930" s="119"/>
      <c r="BH930" s="119"/>
      <c r="BI930" s="119"/>
      <c r="BJ930" s="119"/>
      <c r="BK930" s="119"/>
      <c r="BL930" s="119"/>
      <c r="BM930" s="119"/>
      <c r="BN930" s="119"/>
      <c r="BO930" s="119"/>
      <c r="BP930" s="119"/>
      <c r="BQ930" s="119"/>
    </row>
    <row r="931" spans="2:69" ht="43.5" hidden="1" customHeight="1" x14ac:dyDescent="0.3">
      <c r="B931" s="111"/>
      <c r="C931" s="111">
        <f>'Հ4 '!F927</f>
        <v>0</v>
      </c>
      <c r="D931" s="111" t="str">
        <f>'Հ4 '!G927</f>
        <v xml:space="preserve"> ՀՀ  աշխատանքի և սոցիալական հարցերի նախարարություն</v>
      </c>
      <c r="E931" s="114">
        <f>'Հ4 '!H927</f>
        <v>18000</v>
      </c>
      <c r="F931" s="113">
        <f t="shared" si="177"/>
        <v>0</v>
      </c>
      <c r="G931" s="115">
        <f t="shared" si="176"/>
        <v>0</v>
      </c>
      <c r="H931" s="115"/>
      <c r="I931" s="115"/>
      <c r="J931" s="115"/>
      <c r="K931" s="115"/>
      <c r="L931" s="115"/>
      <c r="M931" s="115"/>
      <c r="N931" s="115"/>
      <c r="O931" s="115"/>
      <c r="P931" s="115"/>
      <c r="Q931" s="115"/>
      <c r="R931" s="114">
        <f>'Հ4 '!I927</f>
        <v>18000</v>
      </c>
      <c r="S931" s="113">
        <f t="shared" si="178"/>
        <v>0</v>
      </c>
      <c r="T931" s="116"/>
      <c r="U931" s="116"/>
      <c r="V931" s="116"/>
      <c r="W931" s="116"/>
      <c r="X931" s="116"/>
      <c r="Y931" s="116"/>
      <c r="Z931" s="116"/>
      <c r="AA931" s="116"/>
      <c r="AB931" s="116"/>
      <c r="AC931" s="116"/>
      <c r="AD931" s="116"/>
      <c r="AE931" s="114">
        <f>'Հ4 '!J927</f>
        <v>0</v>
      </c>
      <c r="AF931" s="113">
        <f t="shared" si="179"/>
        <v>0</v>
      </c>
      <c r="AG931" s="117"/>
      <c r="AH931" s="117"/>
      <c r="AI931" s="117"/>
      <c r="AJ931" s="117"/>
      <c r="AK931" s="117"/>
      <c r="AL931" s="117"/>
      <c r="AM931" s="117"/>
      <c r="AN931" s="117"/>
      <c r="AO931" s="117"/>
      <c r="AP931" s="117"/>
      <c r="AQ931" s="117"/>
      <c r="AR931" s="114">
        <f>'Հ4 '!K927</f>
        <v>0</v>
      </c>
      <c r="AS931" s="113">
        <f t="shared" si="180"/>
        <v>0</v>
      </c>
      <c r="AT931" s="118"/>
      <c r="AU931" s="118"/>
      <c r="AV931" s="118"/>
      <c r="AW931" s="118"/>
      <c r="AX931" s="118"/>
      <c r="AY931" s="118"/>
      <c r="AZ931" s="118"/>
      <c r="BA931" s="118"/>
      <c r="BB931" s="118"/>
      <c r="BC931" s="118"/>
      <c r="BD931" s="118"/>
      <c r="BE931" s="114">
        <f>'Հ4 '!L927</f>
        <v>0</v>
      </c>
      <c r="BF931" s="113">
        <f t="shared" si="181"/>
        <v>0</v>
      </c>
      <c r="BG931" s="119"/>
      <c r="BH931" s="119"/>
      <c r="BI931" s="119"/>
      <c r="BJ931" s="119"/>
      <c r="BK931" s="119"/>
      <c r="BL931" s="119"/>
      <c r="BM931" s="119"/>
      <c r="BN931" s="119"/>
      <c r="BO931" s="119"/>
      <c r="BP931" s="119"/>
      <c r="BQ931" s="119"/>
    </row>
    <row r="932" spans="2:69" ht="43.5" hidden="1" customHeight="1" x14ac:dyDescent="0.3">
      <c r="B932" s="111"/>
      <c r="C932" s="111">
        <f>'Հ4 '!F928</f>
        <v>0</v>
      </c>
      <c r="D932" s="111" t="str">
        <f>'Հ4 '!G928</f>
        <v xml:space="preserve"> այդ թվում` բյուջետային ծախսերի տնտեսագիտական դասակարգման հոդվածներ</v>
      </c>
      <c r="E932" s="114">
        <f>'Հ4 '!H928</f>
        <v>0</v>
      </c>
      <c r="F932" s="113">
        <f t="shared" si="177"/>
        <v>0</v>
      </c>
      <c r="G932" s="115">
        <f t="shared" si="176"/>
        <v>0</v>
      </c>
      <c r="H932" s="115"/>
      <c r="I932" s="115"/>
      <c r="J932" s="115"/>
      <c r="K932" s="115"/>
      <c r="L932" s="115"/>
      <c r="M932" s="115"/>
      <c r="N932" s="115"/>
      <c r="O932" s="115"/>
      <c r="P932" s="115"/>
      <c r="Q932" s="115"/>
      <c r="R932" s="114">
        <f>'Հ4 '!I928</f>
        <v>0</v>
      </c>
      <c r="S932" s="113">
        <f t="shared" si="178"/>
        <v>0</v>
      </c>
      <c r="T932" s="116"/>
      <c r="U932" s="116"/>
      <c r="V932" s="116"/>
      <c r="W932" s="116"/>
      <c r="X932" s="116"/>
      <c r="Y932" s="116"/>
      <c r="Z932" s="116"/>
      <c r="AA932" s="116"/>
      <c r="AB932" s="116"/>
      <c r="AC932" s="116"/>
      <c r="AD932" s="116"/>
      <c r="AE932" s="114">
        <f>'Հ4 '!J928</f>
        <v>0</v>
      </c>
      <c r="AF932" s="113">
        <f t="shared" si="179"/>
        <v>0</v>
      </c>
      <c r="AG932" s="117"/>
      <c r="AH932" s="117"/>
      <c r="AI932" s="117"/>
      <c r="AJ932" s="117"/>
      <c r="AK932" s="117"/>
      <c r="AL932" s="117"/>
      <c r="AM932" s="117"/>
      <c r="AN932" s="117"/>
      <c r="AO932" s="117"/>
      <c r="AP932" s="117"/>
      <c r="AQ932" s="117"/>
      <c r="AR932" s="114">
        <f>'Հ4 '!K928</f>
        <v>0</v>
      </c>
      <c r="AS932" s="113">
        <f t="shared" si="180"/>
        <v>0</v>
      </c>
      <c r="AT932" s="118"/>
      <c r="AU932" s="118"/>
      <c r="AV932" s="118"/>
      <c r="AW932" s="118"/>
      <c r="AX932" s="118"/>
      <c r="AY932" s="118"/>
      <c r="AZ932" s="118"/>
      <c r="BA932" s="118"/>
      <c r="BB932" s="118"/>
      <c r="BC932" s="118"/>
      <c r="BD932" s="118"/>
      <c r="BE932" s="114">
        <f>'Հ4 '!L928</f>
        <v>0</v>
      </c>
      <c r="BF932" s="113">
        <f t="shared" si="181"/>
        <v>0</v>
      </c>
      <c r="BG932" s="119"/>
      <c r="BH932" s="119"/>
      <c r="BI932" s="119"/>
      <c r="BJ932" s="119"/>
      <c r="BK932" s="119"/>
      <c r="BL932" s="119"/>
      <c r="BM932" s="119"/>
      <c r="BN932" s="119"/>
      <c r="BO932" s="119"/>
      <c r="BP932" s="119"/>
      <c r="BQ932" s="119"/>
    </row>
    <row r="933" spans="2:69" ht="43.5" hidden="1" customHeight="1" x14ac:dyDescent="0.3">
      <c r="B933" s="111"/>
      <c r="C933" s="111">
        <f>'Հ4 '!F929</f>
        <v>0</v>
      </c>
      <c r="D933" s="111" t="str">
        <f>'Հ4 '!G929</f>
        <v xml:space="preserve"> ԸՆԴԱՄԵՆԸ ԾԱԽՍԵՐ</v>
      </c>
      <c r="E933" s="114">
        <f>'Հ4 '!H929</f>
        <v>18000</v>
      </c>
      <c r="F933" s="113">
        <f t="shared" si="177"/>
        <v>0</v>
      </c>
      <c r="G933" s="115">
        <f t="shared" si="176"/>
        <v>0</v>
      </c>
      <c r="H933" s="115"/>
      <c r="I933" s="115"/>
      <c r="J933" s="115"/>
      <c r="K933" s="115"/>
      <c r="L933" s="115"/>
      <c r="M933" s="115"/>
      <c r="N933" s="115"/>
      <c r="O933" s="115"/>
      <c r="P933" s="115"/>
      <c r="Q933" s="115"/>
      <c r="R933" s="114">
        <f>'Հ4 '!I929</f>
        <v>18000</v>
      </c>
      <c r="S933" s="113">
        <f t="shared" si="178"/>
        <v>0</v>
      </c>
      <c r="T933" s="116"/>
      <c r="U933" s="116"/>
      <c r="V933" s="116"/>
      <c r="W933" s="116"/>
      <c r="X933" s="116"/>
      <c r="Y933" s="116"/>
      <c r="Z933" s="116"/>
      <c r="AA933" s="116"/>
      <c r="AB933" s="116"/>
      <c r="AC933" s="116"/>
      <c r="AD933" s="116"/>
      <c r="AE933" s="114">
        <f>'Հ4 '!J929</f>
        <v>0</v>
      </c>
      <c r="AF933" s="113">
        <f t="shared" si="179"/>
        <v>0</v>
      </c>
      <c r="AG933" s="117"/>
      <c r="AH933" s="117"/>
      <c r="AI933" s="117"/>
      <c r="AJ933" s="117"/>
      <c r="AK933" s="117"/>
      <c r="AL933" s="117"/>
      <c r="AM933" s="117"/>
      <c r="AN933" s="117"/>
      <c r="AO933" s="117"/>
      <c r="AP933" s="117"/>
      <c r="AQ933" s="117"/>
      <c r="AR933" s="114">
        <f>'Հ4 '!K929</f>
        <v>0</v>
      </c>
      <c r="AS933" s="113">
        <f t="shared" si="180"/>
        <v>0</v>
      </c>
      <c r="AT933" s="118"/>
      <c r="AU933" s="118"/>
      <c r="AV933" s="118"/>
      <c r="AW933" s="118"/>
      <c r="AX933" s="118"/>
      <c r="AY933" s="118"/>
      <c r="AZ933" s="118"/>
      <c r="BA933" s="118"/>
      <c r="BB933" s="118"/>
      <c r="BC933" s="118"/>
      <c r="BD933" s="118"/>
      <c r="BE933" s="114">
        <f>'Հ4 '!L929</f>
        <v>0</v>
      </c>
      <c r="BF933" s="113">
        <f t="shared" si="181"/>
        <v>0</v>
      </c>
      <c r="BG933" s="119"/>
      <c r="BH933" s="119"/>
      <c r="BI933" s="119"/>
      <c r="BJ933" s="119"/>
      <c r="BK933" s="119"/>
      <c r="BL933" s="119"/>
      <c r="BM933" s="119"/>
      <c r="BN933" s="119"/>
      <c r="BO933" s="119"/>
      <c r="BP933" s="119"/>
      <c r="BQ933" s="119"/>
    </row>
    <row r="934" spans="2:69" ht="43.5" hidden="1" customHeight="1" x14ac:dyDescent="0.3">
      <c r="B934" s="111"/>
      <c r="C934" s="111">
        <f>'Հ4 '!F930</f>
        <v>0</v>
      </c>
      <c r="D934" s="111" t="str">
        <f>'Հ4 '!G930</f>
        <v xml:space="preserve"> ԸՆԹԱՑԻԿ ԾԱԽՍԵՐ</v>
      </c>
      <c r="E934" s="114">
        <f>'Հ4 '!H930</f>
        <v>18000</v>
      </c>
      <c r="F934" s="113">
        <f t="shared" si="177"/>
        <v>0</v>
      </c>
      <c r="G934" s="115">
        <f t="shared" si="176"/>
        <v>0</v>
      </c>
      <c r="H934" s="115"/>
      <c r="I934" s="115"/>
      <c r="J934" s="115"/>
      <c r="K934" s="115"/>
      <c r="L934" s="115"/>
      <c r="M934" s="115"/>
      <c r="N934" s="115"/>
      <c r="O934" s="115"/>
      <c r="P934" s="115"/>
      <c r="Q934" s="115"/>
      <c r="R934" s="114">
        <f>'Հ4 '!I930</f>
        <v>18000</v>
      </c>
      <c r="S934" s="113">
        <f t="shared" si="178"/>
        <v>0</v>
      </c>
      <c r="T934" s="116"/>
      <c r="U934" s="116"/>
      <c r="V934" s="116"/>
      <c r="W934" s="116"/>
      <c r="X934" s="116"/>
      <c r="Y934" s="116"/>
      <c r="Z934" s="116"/>
      <c r="AA934" s="116"/>
      <c r="AB934" s="116"/>
      <c r="AC934" s="116"/>
      <c r="AD934" s="116"/>
      <c r="AE934" s="114">
        <f>'Հ4 '!J930</f>
        <v>0</v>
      </c>
      <c r="AF934" s="113">
        <f t="shared" si="179"/>
        <v>0</v>
      </c>
      <c r="AG934" s="117"/>
      <c r="AH934" s="117"/>
      <c r="AI934" s="117"/>
      <c r="AJ934" s="117"/>
      <c r="AK934" s="117"/>
      <c r="AL934" s="117"/>
      <c r="AM934" s="117"/>
      <c r="AN934" s="117"/>
      <c r="AO934" s="117"/>
      <c r="AP934" s="117"/>
      <c r="AQ934" s="117"/>
      <c r="AR934" s="114">
        <f>'Հ4 '!K930</f>
        <v>0</v>
      </c>
      <c r="AS934" s="113">
        <f t="shared" si="180"/>
        <v>0</v>
      </c>
      <c r="AT934" s="118"/>
      <c r="AU934" s="118"/>
      <c r="AV934" s="118"/>
      <c r="AW934" s="118"/>
      <c r="AX934" s="118"/>
      <c r="AY934" s="118"/>
      <c r="AZ934" s="118"/>
      <c r="BA934" s="118"/>
      <c r="BB934" s="118"/>
      <c r="BC934" s="118"/>
      <c r="BD934" s="118"/>
      <c r="BE934" s="114">
        <f>'Հ4 '!L930</f>
        <v>0</v>
      </c>
      <c r="BF934" s="113">
        <f t="shared" si="181"/>
        <v>0</v>
      </c>
      <c r="BG934" s="119"/>
      <c r="BH934" s="119"/>
      <c r="BI934" s="119"/>
      <c r="BJ934" s="119"/>
      <c r="BK934" s="119"/>
      <c r="BL934" s="119"/>
      <c r="BM934" s="119"/>
      <c r="BN934" s="119"/>
      <c r="BO934" s="119"/>
      <c r="BP934" s="119"/>
      <c r="BQ934" s="119"/>
    </row>
    <row r="935" spans="2:69" ht="43.5" hidden="1" customHeight="1" x14ac:dyDescent="0.3">
      <c r="B935" s="111"/>
      <c r="C935" s="111">
        <f>'Հ4 '!F931</f>
        <v>0</v>
      </c>
      <c r="D935" s="111" t="str">
        <f>'Հ4 '!G931</f>
        <v xml:space="preserve"> ԴՐԱՄԱՇՆՈՐՀՆԵՐ</v>
      </c>
      <c r="E935" s="114">
        <f>'Հ4 '!H931</f>
        <v>18000</v>
      </c>
      <c r="F935" s="113">
        <f t="shared" si="177"/>
        <v>0</v>
      </c>
      <c r="G935" s="115">
        <f t="shared" si="176"/>
        <v>0</v>
      </c>
      <c r="H935" s="115"/>
      <c r="I935" s="115"/>
      <c r="J935" s="115"/>
      <c r="K935" s="115"/>
      <c r="L935" s="115"/>
      <c r="M935" s="115"/>
      <c r="N935" s="115"/>
      <c r="O935" s="115"/>
      <c r="P935" s="115"/>
      <c r="Q935" s="115"/>
      <c r="R935" s="114">
        <f>'Հ4 '!I931</f>
        <v>18000</v>
      </c>
      <c r="S935" s="113">
        <f t="shared" si="178"/>
        <v>0</v>
      </c>
      <c r="T935" s="116"/>
      <c r="U935" s="116"/>
      <c r="V935" s="116"/>
      <c r="W935" s="116"/>
      <c r="X935" s="116"/>
      <c r="Y935" s="116"/>
      <c r="Z935" s="116"/>
      <c r="AA935" s="116"/>
      <c r="AB935" s="116"/>
      <c r="AC935" s="116"/>
      <c r="AD935" s="116"/>
      <c r="AE935" s="114">
        <f>'Հ4 '!J931</f>
        <v>0</v>
      </c>
      <c r="AF935" s="113">
        <f t="shared" si="179"/>
        <v>0</v>
      </c>
      <c r="AG935" s="117"/>
      <c r="AH935" s="117"/>
      <c r="AI935" s="117"/>
      <c r="AJ935" s="117"/>
      <c r="AK935" s="117"/>
      <c r="AL935" s="117"/>
      <c r="AM935" s="117"/>
      <c r="AN935" s="117"/>
      <c r="AO935" s="117"/>
      <c r="AP935" s="117"/>
      <c r="AQ935" s="117"/>
      <c r="AR935" s="114">
        <f>'Հ4 '!K931</f>
        <v>0</v>
      </c>
      <c r="AS935" s="113">
        <f t="shared" si="180"/>
        <v>0</v>
      </c>
      <c r="AT935" s="118"/>
      <c r="AU935" s="118"/>
      <c r="AV935" s="118"/>
      <c r="AW935" s="118"/>
      <c r="AX935" s="118"/>
      <c r="AY935" s="118"/>
      <c r="AZ935" s="118"/>
      <c r="BA935" s="118"/>
      <c r="BB935" s="118"/>
      <c r="BC935" s="118"/>
      <c r="BD935" s="118"/>
      <c r="BE935" s="114">
        <f>'Հ4 '!L931</f>
        <v>0</v>
      </c>
      <c r="BF935" s="113">
        <f t="shared" si="181"/>
        <v>0</v>
      </c>
      <c r="BG935" s="119"/>
      <c r="BH935" s="119"/>
      <c r="BI935" s="119"/>
      <c r="BJ935" s="119"/>
      <c r="BK935" s="119"/>
      <c r="BL935" s="119"/>
      <c r="BM935" s="119"/>
      <c r="BN935" s="119"/>
      <c r="BO935" s="119"/>
      <c r="BP935" s="119"/>
      <c r="BQ935" s="119"/>
    </row>
    <row r="936" spans="2:69" ht="43.5" hidden="1" customHeight="1" x14ac:dyDescent="0.3">
      <c r="B936" s="111"/>
      <c r="C936" s="111">
        <f>'Հ4 '!F932</f>
        <v>0</v>
      </c>
      <c r="D936" s="111" t="str">
        <f>'Հ4 '!G932</f>
        <v xml:space="preserve"> Ընթացիկ դրամաշնորհներ պետական հատվածի այլ մակարդակներին</v>
      </c>
      <c r="E936" s="114">
        <f>'Հ4 '!H932</f>
        <v>18000</v>
      </c>
      <c r="F936" s="113">
        <f t="shared" si="177"/>
        <v>0</v>
      </c>
      <c r="G936" s="115">
        <f t="shared" si="176"/>
        <v>0</v>
      </c>
      <c r="H936" s="115"/>
      <c r="I936" s="115"/>
      <c r="J936" s="115"/>
      <c r="K936" s="115"/>
      <c r="L936" s="115"/>
      <c r="M936" s="115"/>
      <c r="N936" s="115"/>
      <c r="O936" s="115"/>
      <c r="P936" s="115"/>
      <c r="Q936" s="115"/>
      <c r="R936" s="114">
        <f>'Հ4 '!I932</f>
        <v>18000</v>
      </c>
      <c r="S936" s="113">
        <f t="shared" si="178"/>
        <v>0</v>
      </c>
      <c r="T936" s="116"/>
      <c r="U936" s="116"/>
      <c r="V936" s="116"/>
      <c r="W936" s="116"/>
      <c r="X936" s="116"/>
      <c r="Y936" s="116"/>
      <c r="Z936" s="116"/>
      <c r="AA936" s="116"/>
      <c r="AB936" s="116"/>
      <c r="AC936" s="116"/>
      <c r="AD936" s="116"/>
      <c r="AE936" s="114">
        <f>'Հ4 '!J932</f>
        <v>0</v>
      </c>
      <c r="AF936" s="113">
        <f t="shared" si="179"/>
        <v>0</v>
      </c>
      <c r="AG936" s="117"/>
      <c r="AH936" s="117"/>
      <c r="AI936" s="117"/>
      <c r="AJ936" s="117"/>
      <c r="AK936" s="117"/>
      <c r="AL936" s="117"/>
      <c r="AM936" s="117"/>
      <c r="AN936" s="117"/>
      <c r="AO936" s="117"/>
      <c r="AP936" s="117"/>
      <c r="AQ936" s="117"/>
      <c r="AR936" s="114">
        <f>'Հ4 '!K932</f>
        <v>0</v>
      </c>
      <c r="AS936" s="113">
        <f t="shared" si="180"/>
        <v>0</v>
      </c>
      <c r="AT936" s="118"/>
      <c r="AU936" s="118"/>
      <c r="AV936" s="118"/>
      <c r="AW936" s="118"/>
      <c r="AX936" s="118"/>
      <c r="AY936" s="118"/>
      <c r="AZ936" s="118"/>
      <c r="BA936" s="118"/>
      <c r="BB936" s="118"/>
      <c r="BC936" s="118"/>
      <c r="BD936" s="118"/>
      <c r="BE936" s="114">
        <f>'Հ4 '!L932</f>
        <v>0</v>
      </c>
      <c r="BF936" s="113">
        <f t="shared" si="181"/>
        <v>0</v>
      </c>
      <c r="BG936" s="119"/>
      <c r="BH936" s="119"/>
      <c r="BI936" s="119"/>
      <c r="BJ936" s="119"/>
      <c r="BK936" s="119"/>
      <c r="BL936" s="119"/>
      <c r="BM936" s="119"/>
      <c r="BN936" s="119"/>
      <c r="BO936" s="119"/>
      <c r="BP936" s="119"/>
      <c r="BQ936" s="119"/>
    </row>
    <row r="937" spans="2:69" ht="43.5" hidden="1" customHeight="1" x14ac:dyDescent="0.3">
      <c r="B937" s="111"/>
      <c r="C937" s="111">
        <f>'Հ4 '!F933</f>
        <v>0</v>
      </c>
      <c r="D937" s="111" t="str">
        <f>'Հ4 '!G933</f>
        <v xml:space="preserve"> - Այլ ընթացիկ դրամաշնորհներ</v>
      </c>
      <c r="E937" s="114">
        <f>'Հ4 '!H933</f>
        <v>18000</v>
      </c>
      <c r="F937" s="113">
        <f t="shared" si="177"/>
        <v>0</v>
      </c>
      <c r="G937" s="115">
        <f t="shared" si="176"/>
        <v>0</v>
      </c>
      <c r="H937" s="115"/>
      <c r="I937" s="115"/>
      <c r="J937" s="115"/>
      <c r="K937" s="115"/>
      <c r="L937" s="115"/>
      <c r="M937" s="115"/>
      <c r="N937" s="115"/>
      <c r="O937" s="115"/>
      <c r="P937" s="115"/>
      <c r="Q937" s="115"/>
      <c r="R937" s="114">
        <f>'Հ4 '!I933</f>
        <v>18000</v>
      </c>
      <c r="S937" s="113">
        <f t="shared" si="178"/>
        <v>0</v>
      </c>
      <c r="T937" s="116"/>
      <c r="U937" s="116"/>
      <c r="V937" s="116"/>
      <c r="W937" s="116"/>
      <c r="X937" s="116"/>
      <c r="Y937" s="116"/>
      <c r="Z937" s="116"/>
      <c r="AA937" s="116"/>
      <c r="AB937" s="116"/>
      <c r="AC937" s="116"/>
      <c r="AD937" s="116"/>
      <c r="AE937" s="114">
        <f>'Հ4 '!J933</f>
        <v>0</v>
      </c>
      <c r="AF937" s="113">
        <f t="shared" si="179"/>
        <v>0</v>
      </c>
      <c r="AG937" s="117"/>
      <c r="AH937" s="117"/>
      <c r="AI937" s="117"/>
      <c r="AJ937" s="117"/>
      <c r="AK937" s="117"/>
      <c r="AL937" s="117"/>
      <c r="AM937" s="117"/>
      <c r="AN937" s="117"/>
      <c r="AO937" s="117"/>
      <c r="AP937" s="117"/>
      <c r="AQ937" s="117"/>
      <c r="AR937" s="114">
        <f>'Հ4 '!K933</f>
        <v>0</v>
      </c>
      <c r="AS937" s="113">
        <f t="shared" si="180"/>
        <v>0</v>
      </c>
      <c r="AT937" s="118"/>
      <c r="AU937" s="118"/>
      <c r="AV937" s="118"/>
      <c r="AW937" s="118"/>
      <c r="AX937" s="118"/>
      <c r="AY937" s="118"/>
      <c r="AZ937" s="118"/>
      <c r="BA937" s="118"/>
      <c r="BB937" s="118"/>
      <c r="BC937" s="118"/>
      <c r="BD937" s="118"/>
      <c r="BE937" s="114">
        <f>'Հ4 '!L933</f>
        <v>0</v>
      </c>
      <c r="BF937" s="113">
        <f t="shared" si="181"/>
        <v>0</v>
      </c>
      <c r="BG937" s="119"/>
      <c r="BH937" s="119"/>
      <c r="BI937" s="119"/>
      <c r="BJ937" s="119"/>
      <c r="BK937" s="119"/>
      <c r="BL937" s="119"/>
      <c r="BM937" s="119"/>
      <c r="BN937" s="119"/>
      <c r="BO937" s="119"/>
      <c r="BP937" s="119"/>
      <c r="BQ937" s="119"/>
    </row>
    <row r="938" spans="2:69" ht="65.25" customHeight="1" x14ac:dyDescent="0.3">
      <c r="B938" s="111"/>
      <c r="C938" s="111" t="str">
        <f>'Հ4 '!F934</f>
        <v xml:space="preserve"> 12029</v>
      </c>
      <c r="D938" s="111" t="str">
        <f>'Հ4 '!G934</f>
        <v xml:space="preserve"> Անկանխիկ եղանակով վճարումներից կենսաթոշակառուներին հետվճարի տրամադրում</v>
      </c>
      <c r="E938" s="114">
        <f>'Հ4 '!H934</f>
        <v>5089561.8</v>
      </c>
      <c r="F938" s="113">
        <f t="shared" si="177"/>
        <v>0</v>
      </c>
      <c r="G938" s="115"/>
      <c r="H938" s="115"/>
      <c r="I938" s="115"/>
      <c r="J938" s="115"/>
      <c r="K938" s="115"/>
      <c r="L938" s="115"/>
      <c r="M938" s="115"/>
      <c r="N938" s="115"/>
      <c r="O938" s="115"/>
      <c r="P938" s="115"/>
      <c r="Q938" s="115"/>
      <c r="R938" s="114">
        <f>'Հ4 '!I934</f>
        <v>10212000</v>
      </c>
      <c r="S938" s="113">
        <f t="shared" si="178"/>
        <v>0</v>
      </c>
      <c r="T938" s="116"/>
      <c r="U938" s="116"/>
      <c r="V938" s="116"/>
      <c r="W938" s="116"/>
      <c r="X938" s="116"/>
      <c r="Y938" s="116"/>
      <c r="Z938" s="116"/>
      <c r="AA938" s="116"/>
      <c r="AB938" s="116"/>
      <c r="AC938" s="116"/>
      <c r="AD938" s="116"/>
      <c r="AE938" s="114">
        <f>'Հ4 '!J934</f>
        <v>13889186</v>
      </c>
      <c r="AF938" s="113">
        <f t="shared" si="179"/>
        <v>0</v>
      </c>
      <c r="AG938" s="117"/>
      <c r="AH938" s="117"/>
      <c r="AI938" s="117"/>
      <c r="AJ938" s="117"/>
      <c r="AK938" s="117"/>
      <c r="AL938" s="117"/>
      <c r="AM938" s="117"/>
      <c r="AN938" s="117"/>
      <c r="AO938" s="117"/>
      <c r="AP938" s="117"/>
      <c r="AQ938" s="117"/>
      <c r="AR938" s="114">
        <f>'Հ4 '!K934</f>
        <v>23154330</v>
      </c>
      <c r="AS938" s="113">
        <f t="shared" si="180"/>
        <v>0</v>
      </c>
      <c r="AT938" s="118"/>
      <c r="AU938" s="118"/>
      <c r="AV938" s="118"/>
      <c r="AW938" s="118"/>
      <c r="AX938" s="118"/>
      <c r="AY938" s="118"/>
      <c r="AZ938" s="118"/>
      <c r="BA938" s="118"/>
      <c r="BB938" s="118"/>
      <c r="BC938" s="118"/>
      <c r="BD938" s="118"/>
      <c r="BE938" s="114">
        <f>'Հ4 '!L934</f>
        <v>27690600</v>
      </c>
      <c r="BF938" s="113">
        <f t="shared" si="181"/>
        <v>0</v>
      </c>
      <c r="BG938" s="119"/>
      <c r="BH938" s="119"/>
      <c r="BI938" s="119"/>
      <c r="BJ938" s="119"/>
      <c r="BK938" s="119"/>
      <c r="BL938" s="119"/>
      <c r="BM938" s="119"/>
      <c r="BN938" s="119"/>
      <c r="BO938" s="119"/>
      <c r="BP938" s="119"/>
      <c r="BQ938" s="119"/>
    </row>
    <row r="939" spans="2:69" ht="43.5" hidden="1" customHeight="1" x14ac:dyDescent="0.3">
      <c r="B939" s="111"/>
      <c r="C939" s="111">
        <f>'Հ4 '!F935</f>
        <v>0</v>
      </c>
      <c r="D939" s="111" t="str">
        <f>'Հ4 '!G935</f>
        <v xml:space="preserve"> այդ թվում` ըստ կատարողների</v>
      </c>
      <c r="E939" s="114">
        <f>'Հ4 '!H935</f>
        <v>0</v>
      </c>
      <c r="F939" s="113">
        <f t="shared" si="177"/>
        <v>0</v>
      </c>
      <c r="G939" s="115">
        <f t="shared" si="176"/>
        <v>0</v>
      </c>
      <c r="H939" s="115"/>
      <c r="I939" s="115"/>
      <c r="J939" s="115"/>
      <c r="K939" s="115"/>
      <c r="L939" s="115"/>
      <c r="M939" s="115"/>
      <c r="N939" s="115"/>
      <c r="O939" s="115"/>
      <c r="P939" s="115"/>
      <c r="Q939" s="115"/>
      <c r="R939" s="114">
        <f>'Հ4 '!I935</f>
        <v>0</v>
      </c>
      <c r="S939" s="113">
        <f t="shared" si="178"/>
        <v>0</v>
      </c>
      <c r="T939" s="116"/>
      <c r="U939" s="116"/>
      <c r="V939" s="116"/>
      <c r="W939" s="116"/>
      <c r="X939" s="116"/>
      <c r="Y939" s="116"/>
      <c r="Z939" s="116"/>
      <c r="AA939" s="116"/>
      <c r="AB939" s="116"/>
      <c r="AC939" s="116"/>
      <c r="AD939" s="116"/>
      <c r="AE939" s="114">
        <f>'Հ4 '!J935</f>
        <v>0</v>
      </c>
      <c r="AF939" s="113">
        <f t="shared" si="179"/>
        <v>0</v>
      </c>
      <c r="AG939" s="117"/>
      <c r="AH939" s="117"/>
      <c r="AI939" s="117"/>
      <c r="AJ939" s="117"/>
      <c r="AK939" s="117"/>
      <c r="AL939" s="117"/>
      <c r="AM939" s="117"/>
      <c r="AN939" s="117"/>
      <c r="AO939" s="117"/>
      <c r="AP939" s="117"/>
      <c r="AQ939" s="117"/>
      <c r="AR939" s="114">
        <f>'Հ4 '!K935</f>
        <v>0</v>
      </c>
      <c r="AS939" s="113">
        <f t="shared" si="180"/>
        <v>0</v>
      </c>
      <c r="AT939" s="118"/>
      <c r="AU939" s="118"/>
      <c r="AV939" s="118"/>
      <c r="AW939" s="118"/>
      <c r="AX939" s="118"/>
      <c r="AY939" s="118"/>
      <c r="AZ939" s="118"/>
      <c r="BA939" s="118"/>
      <c r="BB939" s="118"/>
      <c r="BC939" s="118"/>
      <c r="BD939" s="118"/>
      <c r="BE939" s="114">
        <f>'Հ4 '!L935</f>
        <v>0</v>
      </c>
      <c r="BF939" s="113">
        <f t="shared" si="181"/>
        <v>0</v>
      </c>
      <c r="BG939" s="119"/>
      <c r="BH939" s="119"/>
      <c r="BI939" s="119"/>
      <c r="BJ939" s="119"/>
      <c r="BK939" s="119"/>
      <c r="BL939" s="119"/>
      <c r="BM939" s="119"/>
      <c r="BN939" s="119"/>
      <c r="BO939" s="119"/>
      <c r="BP939" s="119"/>
      <c r="BQ939" s="119"/>
    </row>
    <row r="940" spans="2:69" ht="43.5" hidden="1" customHeight="1" x14ac:dyDescent="0.3">
      <c r="B940" s="111"/>
      <c r="C940" s="111">
        <f>'Հ4 '!F936</f>
        <v>0</v>
      </c>
      <c r="D940" s="111" t="str">
        <f>'Հ4 '!G936</f>
        <v xml:space="preserve"> ՀՀ աշխատանքի և սոցիալական հարցերի նախարարության միասնական սոցիալական ծառայություն</v>
      </c>
      <c r="E940" s="114">
        <f>'Հ4 '!H936</f>
        <v>5089561.8</v>
      </c>
      <c r="F940" s="113">
        <f t="shared" si="177"/>
        <v>0</v>
      </c>
      <c r="G940" s="115">
        <f t="shared" si="176"/>
        <v>0</v>
      </c>
      <c r="H940" s="115"/>
      <c r="I940" s="115"/>
      <c r="J940" s="115"/>
      <c r="K940" s="115"/>
      <c r="L940" s="115"/>
      <c r="M940" s="115"/>
      <c r="N940" s="115"/>
      <c r="O940" s="115"/>
      <c r="P940" s="115"/>
      <c r="Q940" s="115"/>
      <c r="R940" s="114">
        <f>'Հ4 '!I936</f>
        <v>10212000</v>
      </c>
      <c r="S940" s="113">
        <f t="shared" si="178"/>
        <v>0</v>
      </c>
      <c r="T940" s="116"/>
      <c r="U940" s="116"/>
      <c r="V940" s="116"/>
      <c r="W940" s="116"/>
      <c r="X940" s="116"/>
      <c r="Y940" s="116"/>
      <c r="Z940" s="116"/>
      <c r="AA940" s="116"/>
      <c r="AB940" s="116"/>
      <c r="AC940" s="116"/>
      <c r="AD940" s="116"/>
      <c r="AE940" s="114">
        <f>'Հ4 '!J936</f>
        <v>13889186</v>
      </c>
      <c r="AF940" s="113">
        <f t="shared" si="179"/>
        <v>0</v>
      </c>
      <c r="AG940" s="117"/>
      <c r="AH940" s="117"/>
      <c r="AI940" s="117"/>
      <c r="AJ940" s="117"/>
      <c r="AK940" s="117"/>
      <c r="AL940" s="117"/>
      <c r="AM940" s="117"/>
      <c r="AN940" s="117"/>
      <c r="AO940" s="117"/>
      <c r="AP940" s="117"/>
      <c r="AQ940" s="117"/>
      <c r="AR940" s="114">
        <f>'Հ4 '!K936</f>
        <v>23154330</v>
      </c>
      <c r="AS940" s="113">
        <f t="shared" si="180"/>
        <v>0</v>
      </c>
      <c r="AT940" s="118"/>
      <c r="AU940" s="118"/>
      <c r="AV940" s="118"/>
      <c r="AW940" s="118"/>
      <c r="AX940" s="118"/>
      <c r="AY940" s="118"/>
      <c r="AZ940" s="118"/>
      <c r="BA940" s="118"/>
      <c r="BB940" s="118"/>
      <c r="BC940" s="118"/>
      <c r="BD940" s="118"/>
      <c r="BE940" s="114">
        <f>'Հ4 '!L936</f>
        <v>27690600</v>
      </c>
      <c r="BF940" s="113">
        <f t="shared" si="181"/>
        <v>0</v>
      </c>
      <c r="BG940" s="119"/>
      <c r="BH940" s="119"/>
      <c r="BI940" s="119"/>
      <c r="BJ940" s="119"/>
      <c r="BK940" s="119"/>
      <c r="BL940" s="119"/>
      <c r="BM940" s="119"/>
      <c r="BN940" s="119"/>
      <c r="BO940" s="119"/>
      <c r="BP940" s="119"/>
      <c r="BQ940" s="119"/>
    </row>
    <row r="941" spans="2:69" ht="43.5" hidden="1" customHeight="1" x14ac:dyDescent="0.3">
      <c r="B941" s="111"/>
      <c r="C941" s="111">
        <f>'Հ4 '!F937</f>
        <v>0</v>
      </c>
      <c r="D941" s="111" t="str">
        <f>'Հ4 '!G937</f>
        <v xml:space="preserve"> այդ թվում` բյուջետային ծախսերի տնտեսագիտական դասակարգման հոդվածներ</v>
      </c>
      <c r="E941" s="114">
        <f>'Հ4 '!H937</f>
        <v>0</v>
      </c>
      <c r="F941" s="113">
        <f t="shared" si="177"/>
        <v>0</v>
      </c>
      <c r="G941" s="115">
        <f t="shared" si="176"/>
        <v>0</v>
      </c>
      <c r="H941" s="115"/>
      <c r="I941" s="115"/>
      <c r="J941" s="115"/>
      <c r="K941" s="115"/>
      <c r="L941" s="115"/>
      <c r="M941" s="115"/>
      <c r="N941" s="115"/>
      <c r="O941" s="115"/>
      <c r="P941" s="115"/>
      <c r="Q941" s="115"/>
      <c r="R941" s="114">
        <f>'Հ4 '!I937</f>
        <v>0</v>
      </c>
      <c r="S941" s="113">
        <f t="shared" si="178"/>
        <v>0</v>
      </c>
      <c r="T941" s="116"/>
      <c r="U941" s="116"/>
      <c r="V941" s="116"/>
      <c r="W941" s="116"/>
      <c r="X941" s="116"/>
      <c r="Y941" s="116"/>
      <c r="Z941" s="116"/>
      <c r="AA941" s="116"/>
      <c r="AB941" s="116"/>
      <c r="AC941" s="116"/>
      <c r="AD941" s="116"/>
      <c r="AE941" s="114">
        <f>'Հ4 '!J937</f>
        <v>0</v>
      </c>
      <c r="AF941" s="113">
        <f t="shared" si="179"/>
        <v>0</v>
      </c>
      <c r="AG941" s="117"/>
      <c r="AH941" s="117"/>
      <c r="AI941" s="117"/>
      <c r="AJ941" s="117"/>
      <c r="AK941" s="117"/>
      <c r="AL941" s="117"/>
      <c r="AM941" s="117"/>
      <c r="AN941" s="117"/>
      <c r="AO941" s="117"/>
      <c r="AP941" s="117"/>
      <c r="AQ941" s="117"/>
      <c r="AR941" s="114">
        <f>'Հ4 '!K937</f>
        <v>0</v>
      </c>
      <c r="AS941" s="113">
        <f t="shared" si="180"/>
        <v>0</v>
      </c>
      <c r="AT941" s="118"/>
      <c r="AU941" s="118"/>
      <c r="AV941" s="118"/>
      <c r="AW941" s="118"/>
      <c r="AX941" s="118"/>
      <c r="AY941" s="118"/>
      <c r="AZ941" s="118"/>
      <c r="BA941" s="118"/>
      <c r="BB941" s="118"/>
      <c r="BC941" s="118"/>
      <c r="BD941" s="118"/>
      <c r="BE941" s="114">
        <f>'Հ4 '!L937</f>
        <v>0</v>
      </c>
      <c r="BF941" s="113">
        <f t="shared" si="181"/>
        <v>0</v>
      </c>
      <c r="BG941" s="119"/>
      <c r="BH941" s="119"/>
      <c r="BI941" s="119"/>
      <c r="BJ941" s="119"/>
      <c r="BK941" s="119"/>
      <c r="BL941" s="119"/>
      <c r="BM941" s="119"/>
      <c r="BN941" s="119"/>
      <c r="BO941" s="119"/>
      <c r="BP941" s="119"/>
      <c r="BQ941" s="119"/>
    </row>
    <row r="942" spans="2:69" ht="43.5" hidden="1" customHeight="1" x14ac:dyDescent="0.3">
      <c r="B942" s="111"/>
      <c r="C942" s="111">
        <f>'Հ4 '!F938</f>
        <v>0</v>
      </c>
      <c r="D942" s="111" t="str">
        <f>'Հ4 '!G938</f>
        <v xml:space="preserve"> ԸՆԴԱՄԵՆԸ ԾԱԽՍԵՐ</v>
      </c>
      <c r="E942" s="114">
        <f>'Հ4 '!H938</f>
        <v>5089561.8</v>
      </c>
      <c r="F942" s="113">
        <f t="shared" si="177"/>
        <v>0</v>
      </c>
      <c r="G942" s="115">
        <f t="shared" si="176"/>
        <v>0</v>
      </c>
      <c r="H942" s="115"/>
      <c r="I942" s="115"/>
      <c r="J942" s="115"/>
      <c r="K942" s="115"/>
      <c r="L942" s="115"/>
      <c r="M942" s="115"/>
      <c r="N942" s="115"/>
      <c r="O942" s="115"/>
      <c r="P942" s="115"/>
      <c r="Q942" s="115"/>
      <c r="R942" s="114">
        <f>'Հ4 '!I938</f>
        <v>10212000</v>
      </c>
      <c r="S942" s="113">
        <f t="shared" si="178"/>
        <v>0</v>
      </c>
      <c r="T942" s="116"/>
      <c r="U942" s="116"/>
      <c r="V942" s="116"/>
      <c r="W942" s="116"/>
      <c r="X942" s="116"/>
      <c r="Y942" s="116"/>
      <c r="Z942" s="116"/>
      <c r="AA942" s="116"/>
      <c r="AB942" s="116"/>
      <c r="AC942" s="116"/>
      <c r="AD942" s="116"/>
      <c r="AE942" s="114">
        <f>'Հ4 '!J938</f>
        <v>13889186</v>
      </c>
      <c r="AF942" s="113">
        <f t="shared" si="179"/>
        <v>0</v>
      </c>
      <c r="AG942" s="117"/>
      <c r="AH942" s="117"/>
      <c r="AI942" s="117"/>
      <c r="AJ942" s="117"/>
      <c r="AK942" s="117"/>
      <c r="AL942" s="117"/>
      <c r="AM942" s="117"/>
      <c r="AN942" s="117"/>
      <c r="AO942" s="117"/>
      <c r="AP942" s="117"/>
      <c r="AQ942" s="117"/>
      <c r="AR942" s="114">
        <f>'Հ4 '!K938</f>
        <v>23154330</v>
      </c>
      <c r="AS942" s="113">
        <f t="shared" si="180"/>
        <v>0</v>
      </c>
      <c r="AT942" s="118"/>
      <c r="AU942" s="118"/>
      <c r="AV942" s="118"/>
      <c r="AW942" s="118"/>
      <c r="AX942" s="118"/>
      <c r="AY942" s="118"/>
      <c r="AZ942" s="118"/>
      <c r="BA942" s="118"/>
      <c r="BB942" s="118"/>
      <c r="BC942" s="118"/>
      <c r="BD942" s="118"/>
      <c r="BE942" s="114">
        <f>'Հ4 '!L938</f>
        <v>27690600</v>
      </c>
      <c r="BF942" s="113">
        <f t="shared" si="181"/>
        <v>0</v>
      </c>
      <c r="BG942" s="119"/>
      <c r="BH942" s="119"/>
      <c r="BI942" s="119"/>
      <c r="BJ942" s="119"/>
      <c r="BK942" s="119"/>
      <c r="BL942" s="119"/>
      <c r="BM942" s="119"/>
      <c r="BN942" s="119"/>
      <c r="BO942" s="119"/>
      <c r="BP942" s="119"/>
      <c r="BQ942" s="119"/>
    </row>
    <row r="943" spans="2:69" ht="43.5" hidden="1" customHeight="1" x14ac:dyDescent="0.3">
      <c r="B943" s="111"/>
      <c r="C943" s="111">
        <f>'Հ4 '!F939</f>
        <v>0</v>
      </c>
      <c r="D943" s="111" t="str">
        <f>'Հ4 '!G939</f>
        <v xml:space="preserve"> ԸՆԹԱՑԻԿ ԾԱԽՍԵՐ</v>
      </c>
      <c r="E943" s="114">
        <f>'Հ4 '!H939</f>
        <v>5089561.8</v>
      </c>
      <c r="F943" s="113">
        <f t="shared" si="177"/>
        <v>0</v>
      </c>
      <c r="G943" s="115">
        <f t="shared" si="176"/>
        <v>0</v>
      </c>
      <c r="H943" s="115"/>
      <c r="I943" s="115"/>
      <c r="J943" s="115"/>
      <c r="K943" s="115"/>
      <c r="L943" s="115"/>
      <c r="M943" s="115"/>
      <c r="N943" s="115"/>
      <c r="O943" s="115"/>
      <c r="P943" s="115"/>
      <c r="Q943" s="115"/>
      <c r="R943" s="114">
        <f>'Հ4 '!I939</f>
        <v>10212000</v>
      </c>
      <c r="S943" s="113">
        <f t="shared" si="178"/>
        <v>0</v>
      </c>
      <c r="T943" s="116"/>
      <c r="U943" s="116"/>
      <c r="V943" s="116"/>
      <c r="W943" s="116"/>
      <c r="X943" s="116"/>
      <c r="Y943" s="116"/>
      <c r="Z943" s="116"/>
      <c r="AA943" s="116"/>
      <c r="AB943" s="116"/>
      <c r="AC943" s="116"/>
      <c r="AD943" s="116"/>
      <c r="AE943" s="114">
        <f>'Հ4 '!J939</f>
        <v>13889186</v>
      </c>
      <c r="AF943" s="113">
        <f t="shared" si="179"/>
        <v>0</v>
      </c>
      <c r="AG943" s="117"/>
      <c r="AH943" s="117"/>
      <c r="AI943" s="117"/>
      <c r="AJ943" s="117"/>
      <c r="AK943" s="117"/>
      <c r="AL943" s="117"/>
      <c r="AM943" s="117"/>
      <c r="AN943" s="117"/>
      <c r="AO943" s="117"/>
      <c r="AP943" s="117"/>
      <c r="AQ943" s="117"/>
      <c r="AR943" s="114">
        <f>'Հ4 '!K939</f>
        <v>23154330</v>
      </c>
      <c r="AS943" s="113">
        <f t="shared" si="180"/>
        <v>0</v>
      </c>
      <c r="AT943" s="118"/>
      <c r="AU943" s="118"/>
      <c r="AV943" s="118"/>
      <c r="AW943" s="118"/>
      <c r="AX943" s="118"/>
      <c r="AY943" s="118"/>
      <c r="AZ943" s="118"/>
      <c r="BA943" s="118"/>
      <c r="BB943" s="118"/>
      <c r="BC943" s="118"/>
      <c r="BD943" s="118"/>
      <c r="BE943" s="114">
        <f>'Հ4 '!L939</f>
        <v>27690600</v>
      </c>
      <c r="BF943" s="113">
        <f t="shared" si="181"/>
        <v>0</v>
      </c>
      <c r="BG943" s="119"/>
      <c r="BH943" s="119"/>
      <c r="BI943" s="119"/>
      <c r="BJ943" s="119"/>
      <c r="BK943" s="119"/>
      <c r="BL943" s="119"/>
      <c r="BM943" s="119"/>
      <c r="BN943" s="119"/>
      <c r="BO943" s="119"/>
      <c r="BP943" s="119"/>
      <c r="BQ943" s="119"/>
    </row>
    <row r="944" spans="2:69" ht="43.5" hidden="1" customHeight="1" x14ac:dyDescent="0.3">
      <c r="B944" s="111"/>
      <c r="C944" s="111">
        <f>'Հ4 '!F940</f>
        <v>0</v>
      </c>
      <c r="D944" s="111" t="str">
        <f>'Հ4 '!G940</f>
        <v xml:space="preserve"> ՍՈՑԻԱԼԱԿԱՆ  ՆՊԱՍՏՆԵՐ ԵՎ ԿԵՆՍԱԹՈՇԱԿՆԵՐ</v>
      </c>
      <c r="E944" s="114">
        <f>'Հ4 '!H940</f>
        <v>5089561.8</v>
      </c>
      <c r="F944" s="113">
        <f t="shared" si="177"/>
        <v>0</v>
      </c>
      <c r="G944" s="115">
        <f t="shared" si="176"/>
        <v>0</v>
      </c>
      <c r="H944" s="115"/>
      <c r="I944" s="115"/>
      <c r="J944" s="115"/>
      <c r="K944" s="115"/>
      <c r="L944" s="115"/>
      <c r="M944" s="115"/>
      <c r="N944" s="115"/>
      <c r="O944" s="115"/>
      <c r="P944" s="115"/>
      <c r="Q944" s="115"/>
      <c r="R944" s="114">
        <f>'Հ4 '!I940</f>
        <v>10212000</v>
      </c>
      <c r="S944" s="113">
        <f t="shared" si="178"/>
        <v>0</v>
      </c>
      <c r="T944" s="116"/>
      <c r="U944" s="116"/>
      <c r="V944" s="116"/>
      <c r="W944" s="116"/>
      <c r="X944" s="116"/>
      <c r="Y944" s="116"/>
      <c r="Z944" s="116"/>
      <c r="AA944" s="116"/>
      <c r="AB944" s="116"/>
      <c r="AC944" s="116"/>
      <c r="AD944" s="116"/>
      <c r="AE944" s="114">
        <f>'Հ4 '!J940</f>
        <v>13889186</v>
      </c>
      <c r="AF944" s="113">
        <f t="shared" si="179"/>
        <v>0</v>
      </c>
      <c r="AG944" s="117"/>
      <c r="AH944" s="117"/>
      <c r="AI944" s="117"/>
      <c r="AJ944" s="117"/>
      <c r="AK944" s="117"/>
      <c r="AL944" s="117"/>
      <c r="AM944" s="117"/>
      <c r="AN944" s="117"/>
      <c r="AO944" s="117"/>
      <c r="AP944" s="117"/>
      <c r="AQ944" s="117"/>
      <c r="AR944" s="114">
        <f>'Հ4 '!K940</f>
        <v>23154330</v>
      </c>
      <c r="AS944" s="113">
        <f t="shared" si="180"/>
        <v>0</v>
      </c>
      <c r="AT944" s="118"/>
      <c r="AU944" s="118"/>
      <c r="AV944" s="118"/>
      <c r="AW944" s="118"/>
      <c r="AX944" s="118"/>
      <c r="AY944" s="118"/>
      <c r="AZ944" s="118"/>
      <c r="BA944" s="118"/>
      <c r="BB944" s="118"/>
      <c r="BC944" s="118"/>
      <c r="BD944" s="118"/>
      <c r="BE944" s="114">
        <f>'Հ4 '!L940</f>
        <v>27690600</v>
      </c>
      <c r="BF944" s="113">
        <f t="shared" si="181"/>
        <v>0</v>
      </c>
      <c r="BG944" s="119"/>
      <c r="BH944" s="119"/>
      <c r="BI944" s="119"/>
      <c r="BJ944" s="119"/>
      <c r="BK944" s="119"/>
      <c r="BL944" s="119"/>
      <c r="BM944" s="119"/>
      <c r="BN944" s="119"/>
      <c r="BO944" s="119"/>
      <c r="BP944" s="119"/>
      <c r="BQ944" s="119"/>
    </row>
    <row r="945" spans="2:69" ht="43.5" hidden="1" customHeight="1" x14ac:dyDescent="0.3">
      <c r="B945" s="111"/>
      <c r="C945" s="111">
        <f>'Հ4 '!F941</f>
        <v>0</v>
      </c>
      <c r="D945" s="111" t="str">
        <f>'Հ4 '!G941</f>
        <v xml:space="preserve"> Սոցիալական օգնության դրամական արտահայտությամբ նպաստներ (բյուջեից)</v>
      </c>
      <c r="E945" s="114">
        <f>'Հ4 '!H941</f>
        <v>5089561.8</v>
      </c>
      <c r="F945" s="113">
        <f t="shared" si="177"/>
        <v>0</v>
      </c>
      <c r="G945" s="115">
        <f t="shared" si="176"/>
        <v>0</v>
      </c>
      <c r="H945" s="115"/>
      <c r="I945" s="115"/>
      <c r="J945" s="115"/>
      <c r="K945" s="115"/>
      <c r="L945" s="115"/>
      <c r="M945" s="115"/>
      <c r="N945" s="115"/>
      <c r="O945" s="115"/>
      <c r="P945" s="115"/>
      <c r="Q945" s="115"/>
      <c r="R945" s="114">
        <f>'Հ4 '!I941</f>
        <v>10212000</v>
      </c>
      <c r="S945" s="113">
        <f t="shared" si="178"/>
        <v>0</v>
      </c>
      <c r="T945" s="116"/>
      <c r="U945" s="116"/>
      <c r="V945" s="116"/>
      <c r="W945" s="116"/>
      <c r="X945" s="116"/>
      <c r="Y945" s="116"/>
      <c r="Z945" s="116"/>
      <c r="AA945" s="116"/>
      <c r="AB945" s="116"/>
      <c r="AC945" s="116"/>
      <c r="AD945" s="116"/>
      <c r="AE945" s="114">
        <f>'Հ4 '!J941</f>
        <v>13889186</v>
      </c>
      <c r="AF945" s="113">
        <f t="shared" si="179"/>
        <v>0</v>
      </c>
      <c r="AG945" s="117"/>
      <c r="AH945" s="117"/>
      <c r="AI945" s="117"/>
      <c r="AJ945" s="117"/>
      <c r="AK945" s="117"/>
      <c r="AL945" s="117"/>
      <c r="AM945" s="117"/>
      <c r="AN945" s="117"/>
      <c r="AO945" s="117"/>
      <c r="AP945" s="117"/>
      <c r="AQ945" s="117"/>
      <c r="AR945" s="114">
        <f>'Հ4 '!K941</f>
        <v>23154330</v>
      </c>
      <c r="AS945" s="113">
        <f t="shared" si="180"/>
        <v>0</v>
      </c>
      <c r="AT945" s="118"/>
      <c r="AU945" s="118"/>
      <c r="AV945" s="118"/>
      <c r="AW945" s="118"/>
      <c r="AX945" s="118"/>
      <c r="AY945" s="118"/>
      <c r="AZ945" s="118"/>
      <c r="BA945" s="118"/>
      <c r="BB945" s="118"/>
      <c r="BC945" s="118"/>
      <c r="BD945" s="118"/>
      <c r="BE945" s="114">
        <f>'Հ4 '!L941</f>
        <v>27690600</v>
      </c>
      <c r="BF945" s="113">
        <f t="shared" si="181"/>
        <v>0</v>
      </c>
      <c r="BG945" s="119"/>
      <c r="BH945" s="119"/>
      <c r="BI945" s="119"/>
      <c r="BJ945" s="119"/>
      <c r="BK945" s="119"/>
      <c r="BL945" s="119"/>
      <c r="BM945" s="119"/>
      <c r="BN945" s="119"/>
      <c r="BO945" s="119"/>
      <c r="BP945" s="119"/>
      <c r="BQ945" s="119"/>
    </row>
    <row r="946" spans="2:69" ht="43.5" hidden="1" customHeight="1" x14ac:dyDescent="0.3">
      <c r="B946" s="111"/>
      <c r="C946" s="111">
        <f>'Հ4 '!F942</f>
        <v>0</v>
      </c>
      <c r="D946" s="111" t="str">
        <f>'Հ4 '!G942</f>
        <v xml:space="preserve"> - Այլ նպաստներ բյուջեից</v>
      </c>
      <c r="E946" s="114">
        <f>'Հ4 '!H942</f>
        <v>5089561.8</v>
      </c>
      <c r="F946" s="113">
        <f t="shared" si="177"/>
        <v>0</v>
      </c>
      <c r="G946" s="115">
        <f t="shared" si="176"/>
        <v>0</v>
      </c>
      <c r="H946" s="115"/>
      <c r="I946" s="115"/>
      <c r="J946" s="115"/>
      <c r="K946" s="115"/>
      <c r="L946" s="115"/>
      <c r="M946" s="115"/>
      <c r="N946" s="115"/>
      <c r="O946" s="115"/>
      <c r="P946" s="115"/>
      <c r="Q946" s="115"/>
      <c r="R946" s="114">
        <f>'Հ4 '!I942</f>
        <v>10212000</v>
      </c>
      <c r="S946" s="113">
        <f t="shared" si="178"/>
        <v>0</v>
      </c>
      <c r="T946" s="116"/>
      <c r="U946" s="116"/>
      <c r="V946" s="116"/>
      <c r="W946" s="116"/>
      <c r="X946" s="116"/>
      <c r="Y946" s="116"/>
      <c r="Z946" s="116"/>
      <c r="AA946" s="116"/>
      <c r="AB946" s="116"/>
      <c r="AC946" s="116"/>
      <c r="AD946" s="116"/>
      <c r="AE946" s="114">
        <f>'Հ4 '!J942</f>
        <v>13889186</v>
      </c>
      <c r="AF946" s="113">
        <f t="shared" si="179"/>
        <v>0</v>
      </c>
      <c r="AG946" s="117"/>
      <c r="AH946" s="117"/>
      <c r="AI946" s="117"/>
      <c r="AJ946" s="117"/>
      <c r="AK946" s="117"/>
      <c r="AL946" s="117"/>
      <c r="AM946" s="117"/>
      <c r="AN946" s="117"/>
      <c r="AO946" s="117"/>
      <c r="AP946" s="117"/>
      <c r="AQ946" s="117"/>
      <c r="AR946" s="114">
        <f>'Հ4 '!K942</f>
        <v>23154330</v>
      </c>
      <c r="AS946" s="113">
        <f t="shared" si="180"/>
        <v>0</v>
      </c>
      <c r="AT946" s="118"/>
      <c r="AU946" s="118"/>
      <c r="AV946" s="118"/>
      <c r="AW946" s="118"/>
      <c r="AX946" s="118"/>
      <c r="AY946" s="118"/>
      <c r="AZ946" s="118"/>
      <c r="BA946" s="118"/>
      <c r="BB946" s="118"/>
      <c r="BC946" s="118"/>
      <c r="BD946" s="118"/>
      <c r="BE946" s="114">
        <f>'Հ4 '!L942</f>
        <v>27690600</v>
      </c>
      <c r="BF946" s="113">
        <f t="shared" si="181"/>
        <v>0</v>
      </c>
      <c r="BG946" s="119"/>
      <c r="BH946" s="119"/>
      <c r="BI946" s="119"/>
      <c r="BJ946" s="119"/>
      <c r="BK946" s="119"/>
      <c r="BL946" s="119"/>
      <c r="BM946" s="119"/>
      <c r="BN946" s="119"/>
      <c r="BO946" s="119"/>
      <c r="BP946" s="119"/>
      <c r="BQ946" s="119"/>
    </row>
    <row r="947" spans="2:69" ht="68.25" customHeight="1" x14ac:dyDescent="0.3">
      <c r="B947" s="132" t="str">
        <f>'Հ4 '!E943</f>
        <v xml:space="preserve"> 1206</v>
      </c>
      <c r="C947" s="132"/>
      <c r="D947" s="132" t="str">
        <f>'Հ4 '!G943</f>
        <v xml:space="preserve"> Սոցիալական պաշտպանության համակարգի բարեփոխումներ</v>
      </c>
      <c r="E947" s="133">
        <f>'Հ4 '!H943</f>
        <v>1402315.3</v>
      </c>
      <c r="F947" s="134">
        <f t="shared" si="177"/>
        <v>0</v>
      </c>
      <c r="G947" s="135">
        <f>G949+G967+G976</f>
        <v>0</v>
      </c>
      <c r="H947" s="135">
        <f t="shared" ref="H947:Q947" si="182">H949+H967+H976</f>
        <v>0</v>
      </c>
      <c r="I947" s="135">
        <f t="shared" si="182"/>
        <v>0</v>
      </c>
      <c r="J947" s="135">
        <f t="shared" si="182"/>
        <v>0</v>
      </c>
      <c r="K947" s="135">
        <f t="shared" si="182"/>
        <v>0</v>
      </c>
      <c r="L947" s="135">
        <f t="shared" si="182"/>
        <v>0</v>
      </c>
      <c r="M947" s="135">
        <f t="shared" si="182"/>
        <v>0</v>
      </c>
      <c r="N947" s="135">
        <f t="shared" si="182"/>
        <v>0</v>
      </c>
      <c r="O947" s="135">
        <f t="shared" si="182"/>
        <v>0</v>
      </c>
      <c r="P947" s="135">
        <f t="shared" si="182"/>
        <v>0</v>
      </c>
      <c r="Q947" s="135">
        <f t="shared" si="182"/>
        <v>0</v>
      </c>
      <c r="R947" s="133">
        <f>'Հ4 '!I943</f>
        <v>854000</v>
      </c>
      <c r="S947" s="134">
        <f t="shared" si="178"/>
        <v>0</v>
      </c>
      <c r="T947" s="135">
        <f>T949+T967+T976</f>
        <v>0</v>
      </c>
      <c r="U947" s="135">
        <f t="shared" ref="U947:AD947" si="183">U949+U967+U976</f>
        <v>0</v>
      </c>
      <c r="V947" s="135">
        <f t="shared" si="183"/>
        <v>0</v>
      </c>
      <c r="W947" s="135">
        <f t="shared" si="183"/>
        <v>0</v>
      </c>
      <c r="X947" s="135">
        <f t="shared" si="183"/>
        <v>0</v>
      </c>
      <c r="Y947" s="135">
        <f t="shared" si="183"/>
        <v>0</v>
      </c>
      <c r="Z947" s="135">
        <f t="shared" si="183"/>
        <v>0</v>
      </c>
      <c r="AA947" s="135">
        <f t="shared" si="183"/>
        <v>0</v>
      </c>
      <c r="AB947" s="135">
        <f t="shared" si="183"/>
        <v>0</v>
      </c>
      <c r="AC947" s="135">
        <f t="shared" si="183"/>
        <v>0</v>
      </c>
      <c r="AD947" s="135">
        <f t="shared" si="183"/>
        <v>0</v>
      </c>
      <c r="AE947" s="133">
        <f>'Հ4 '!J943</f>
        <v>0</v>
      </c>
      <c r="AF947" s="134">
        <f t="shared" si="179"/>
        <v>0</v>
      </c>
      <c r="AG947" s="135">
        <f>AG949+AG967+AG976</f>
        <v>0</v>
      </c>
      <c r="AH947" s="135">
        <f t="shared" ref="AH947:AQ947" si="184">AH949+AH967+AH976</f>
        <v>0</v>
      </c>
      <c r="AI947" s="135">
        <f t="shared" si="184"/>
        <v>0</v>
      </c>
      <c r="AJ947" s="135">
        <f t="shared" si="184"/>
        <v>0</v>
      </c>
      <c r="AK947" s="135">
        <f t="shared" si="184"/>
        <v>0</v>
      </c>
      <c r="AL947" s="135">
        <f t="shared" si="184"/>
        <v>0</v>
      </c>
      <c r="AM947" s="135">
        <f t="shared" si="184"/>
        <v>0</v>
      </c>
      <c r="AN947" s="135">
        <f t="shared" si="184"/>
        <v>0</v>
      </c>
      <c r="AO947" s="135">
        <f t="shared" si="184"/>
        <v>0</v>
      </c>
      <c r="AP947" s="135">
        <f t="shared" si="184"/>
        <v>0</v>
      </c>
      <c r="AQ947" s="135">
        <f t="shared" si="184"/>
        <v>0</v>
      </c>
      <c r="AR947" s="133">
        <f>'Հ4 '!K943</f>
        <v>0</v>
      </c>
      <c r="AS947" s="134">
        <f t="shared" si="180"/>
        <v>0</v>
      </c>
      <c r="AT947" s="135">
        <f>AT949+AT967+AT976</f>
        <v>0</v>
      </c>
      <c r="AU947" s="135">
        <f t="shared" ref="AU947:BD947" si="185">AU949+AU967+AU976</f>
        <v>0</v>
      </c>
      <c r="AV947" s="135">
        <f t="shared" si="185"/>
        <v>0</v>
      </c>
      <c r="AW947" s="135">
        <f t="shared" si="185"/>
        <v>0</v>
      </c>
      <c r="AX947" s="135">
        <f t="shared" si="185"/>
        <v>0</v>
      </c>
      <c r="AY947" s="135">
        <f t="shared" si="185"/>
        <v>0</v>
      </c>
      <c r="AZ947" s="135">
        <f t="shared" si="185"/>
        <v>0</v>
      </c>
      <c r="BA947" s="135">
        <f t="shared" si="185"/>
        <v>0</v>
      </c>
      <c r="BB947" s="135">
        <f t="shared" si="185"/>
        <v>0</v>
      </c>
      <c r="BC947" s="135">
        <f t="shared" si="185"/>
        <v>0</v>
      </c>
      <c r="BD947" s="135">
        <f t="shared" si="185"/>
        <v>0</v>
      </c>
      <c r="BE947" s="133">
        <f>'Հ4 '!L943</f>
        <v>0</v>
      </c>
      <c r="BF947" s="134">
        <f t="shared" si="181"/>
        <v>0</v>
      </c>
      <c r="BG947" s="135">
        <f>BG949+BG967+BG976</f>
        <v>0</v>
      </c>
      <c r="BH947" s="135">
        <f t="shared" ref="BH947:BQ947" si="186">BH949+BH967+BH976</f>
        <v>0</v>
      </c>
      <c r="BI947" s="135">
        <f t="shared" si="186"/>
        <v>0</v>
      </c>
      <c r="BJ947" s="135">
        <f t="shared" si="186"/>
        <v>0</v>
      </c>
      <c r="BK947" s="135">
        <f t="shared" si="186"/>
        <v>0</v>
      </c>
      <c r="BL947" s="135">
        <f t="shared" si="186"/>
        <v>0</v>
      </c>
      <c r="BM947" s="135">
        <f t="shared" si="186"/>
        <v>0</v>
      </c>
      <c r="BN947" s="135">
        <f t="shared" si="186"/>
        <v>0</v>
      </c>
      <c r="BO947" s="135">
        <f t="shared" si="186"/>
        <v>0</v>
      </c>
      <c r="BP947" s="135">
        <f t="shared" si="186"/>
        <v>0</v>
      </c>
      <c r="BQ947" s="135">
        <f t="shared" si="186"/>
        <v>0</v>
      </c>
    </row>
    <row r="948" spans="2:69" ht="43.5" hidden="1" customHeight="1" x14ac:dyDescent="0.3">
      <c r="B948" s="111"/>
      <c r="C948" s="111"/>
      <c r="D948" s="111" t="str">
        <f>'Հ4 '!G944</f>
        <v xml:space="preserve"> այդ թվում`</v>
      </c>
      <c r="E948" s="114">
        <f>'Հ4 '!H944</f>
        <v>0</v>
      </c>
      <c r="F948" s="113">
        <f t="shared" si="177"/>
        <v>0</v>
      </c>
      <c r="G948" s="115">
        <f t="shared" si="176"/>
        <v>0</v>
      </c>
      <c r="H948" s="115"/>
      <c r="I948" s="115"/>
      <c r="J948" s="115"/>
      <c r="K948" s="115"/>
      <c r="L948" s="115"/>
      <c r="M948" s="115"/>
      <c r="N948" s="115"/>
      <c r="O948" s="115"/>
      <c r="P948" s="115"/>
      <c r="Q948" s="115"/>
      <c r="R948" s="114">
        <f>'Հ4 '!I944</f>
        <v>0</v>
      </c>
      <c r="S948" s="113">
        <f t="shared" si="178"/>
        <v>0</v>
      </c>
      <c r="T948" s="116"/>
      <c r="U948" s="116"/>
      <c r="V948" s="116"/>
      <c r="W948" s="116"/>
      <c r="X948" s="116"/>
      <c r="Y948" s="116"/>
      <c r="Z948" s="116"/>
      <c r="AA948" s="116"/>
      <c r="AB948" s="116"/>
      <c r="AC948" s="116"/>
      <c r="AD948" s="116"/>
      <c r="AE948" s="114">
        <f>'Հ4 '!J944</f>
        <v>0</v>
      </c>
      <c r="AF948" s="113">
        <f t="shared" si="179"/>
        <v>0</v>
      </c>
      <c r="AG948" s="117"/>
      <c r="AH948" s="117"/>
      <c r="AI948" s="117"/>
      <c r="AJ948" s="117"/>
      <c r="AK948" s="117"/>
      <c r="AL948" s="117"/>
      <c r="AM948" s="117"/>
      <c r="AN948" s="117"/>
      <c r="AO948" s="117"/>
      <c r="AP948" s="117"/>
      <c r="AQ948" s="117"/>
      <c r="AR948" s="114">
        <f>'Հ4 '!K944</f>
        <v>0</v>
      </c>
      <c r="AS948" s="113">
        <f t="shared" si="180"/>
        <v>0</v>
      </c>
      <c r="AT948" s="118"/>
      <c r="AU948" s="118"/>
      <c r="AV948" s="118"/>
      <c r="AW948" s="118"/>
      <c r="AX948" s="118"/>
      <c r="AY948" s="118"/>
      <c r="AZ948" s="118"/>
      <c r="BA948" s="118"/>
      <c r="BB948" s="118"/>
      <c r="BC948" s="118"/>
      <c r="BD948" s="118"/>
      <c r="BE948" s="114">
        <f>'Հ4 '!L944</f>
        <v>0</v>
      </c>
      <c r="BF948" s="113">
        <f t="shared" si="181"/>
        <v>0</v>
      </c>
      <c r="BG948" s="119"/>
      <c r="BH948" s="119"/>
      <c r="BI948" s="119"/>
      <c r="BJ948" s="119"/>
      <c r="BK948" s="119"/>
      <c r="BL948" s="119"/>
      <c r="BM948" s="119"/>
      <c r="BN948" s="119"/>
      <c r="BO948" s="119"/>
      <c r="BP948" s="119"/>
      <c r="BQ948" s="119"/>
    </row>
    <row r="949" spans="2:69" ht="78.75" customHeight="1" x14ac:dyDescent="0.3">
      <c r="B949" s="111"/>
      <c r="C949" s="111" t="str">
        <f>'Հ4 '!F945</f>
        <v xml:space="preserve"> 11001</v>
      </c>
      <c r="D949" s="111" t="str">
        <f>'Հ4 '!G945</f>
        <v xml:space="preserve"> Համաշխարհային բանկի աջակցությամբ իրականացվող սոցիալական պաշտպանության ոլորտի վարչարարության երկրորդ ծրագիր</v>
      </c>
      <c r="E949" s="114">
        <f>'Հ4 '!H945</f>
        <v>168928.40000000002</v>
      </c>
      <c r="F949" s="113">
        <f t="shared" si="177"/>
        <v>0</v>
      </c>
      <c r="G949" s="115"/>
      <c r="H949" s="115"/>
      <c r="I949" s="115"/>
      <c r="J949" s="115"/>
      <c r="K949" s="115"/>
      <c r="L949" s="115"/>
      <c r="M949" s="115"/>
      <c r="N949" s="115"/>
      <c r="O949" s="115"/>
      <c r="P949" s="115"/>
      <c r="Q949" s="115"/>
      <c r="R949" s="114">
        <f>'Հ4 '!I945</f>
        <v>39000</v>
      </c>
      <c r="S949" s="113">
        <f t="shared" si="178"/>
        <v>0</v>
      </c>
      <c r="T949" s="116"/>
      <c r="U949" s="116"/>
      <c r="V949" s="116"/>
      <c r="W949" s="116"/>
      <c r="X949" s="116"/>
      <c r="Y949" s="116"/>
      <c r="Z949" s="116"/>
      <c r="AA949" s="116"/>
      <c r="AB949" s="116"/>
      <c r="AC949" s="116"/>
      <c r="AD949" s="116"/>
      <c r="AE949" s="114">
        <f>'Հ4 '!J945</f>
        <v>0</v>
      </c>
      <c r="AF949" s="113">
        <f t="shared" si="179"/>
        <v>0</v>
      </c>
      <c r="AG949" s="117"/>
      <c r="AH949" s="117"/>
      <c r="AI949" s="117"/>
      <c r="AJ949" s="117"/>
      <c r="AK949" s="117"/>
      <c r="AL949" s="117"/>
      <c r="AM949" s="117"/>
      <c r="AN949" s="117"/>
      <c r="AO949" s="117"/>
      <c r="AP949" s="117"/>
      <c r="AQ949" s="117"/>
      <c r="AR949" s="114">
        <f>'Հ4 '!K945</f>
        <v>0</v>
      </c>
      <c r="AS949" s="113">
        <f t="shared" si="180"/>
        <v>0</v>
      </c>
      <c r="AT949" s="118"/>
      <c r="AU949" s="118"/>
      <c r="AV949" s="118"/>
      <c r="AW949" s="118"/>
      <c r="AX949" s="118"/>
      <c r="AY949" s="118"/>
      <c r="AZ949" s="118"/>
      <c r="BA949" s="118"/>
      <c r="BB949" s="118"/>
      <c r="BC949" s="118"/>
      <c r="BD949" s="118"/>
      <c r="BE949" s="114">
        <f>'Հ4 '!L945</f>
        <v>0</v>
      </c>
      <c r="BF949" s="113">
        <f t="shared" si="181"/>
        <v>0</v>
      </c>
      <c r="BG949" s="119"/>
      <c r="BH949" s="119"/>
      <c r="BI949" s="119"/>
      <c r="BJ949" s="119"/>
      <c r="BK949" s="119"/>
      <c r="BL949" s="119"/>
      <c r="BM949" s="119"/>
      <c r="BN949" s="119"/>
      <c r="BO949" s="119"/>
      <c r="BP949" s="119"/>
      <c r="BQ949" s="119"/>
    </row>
    <row r="950" spans="2:69" ht="43.5" hidden="1" customHeight="1" x14ac:dyDescent="0.3">
      <c r="B950" s="111"/>
      <c r="C950" s="111">
        <f>'Հ4 '!F946</f>
        <v>0</v>
      </c>
      <c r="D950" s="111" t="str">
        <f>'Հ4 '!G946</f>
        <v xml:space="preserve"> այդ թվում` ըստ կատարողների</v>
      </c>
      <c r="E950" s="114">
        <f>'Հ4 '!H946</f>
        <v>0</v>
      </c>
      <c r="F950" s="113">
        <f t="shared" si="177"/>
        <v>0</v>
      </c>
      <c r="G950" s="115">
        <f t="shared" si="176"/>
        <v>0</v>
      </c>
      <c r="H950" s="115"/>
      <c r="I950" s="115"/>
      <c r="J950" s="115"/>
      <c r="K950" s="115"/>
      <c r="L950" s="115"/>
      <c r="M950" s="115"/>
      <c r="N950" s="115"/>
      <c r="O950" s="115"/>
      <c r="P950" s="115"/>
      <c r="Q950" s="115"/>
      <c r="R950" s="114">
        <f>'Հ4 '!I946</f>
        <v>0</v>
      </c>
      <c r="S950" s="113">
        <f t="shared" si="178"/>
        <v>0</v>
      </c>
      <c r="T950" s="116"/>
      <c r="U950" s="116"/>
      <c r="V950" s="116"/>
      <c r="W950" s="116"/>
      <c r="X950" s="116"/>
      <c r="Y950" s="116"/>
      <c r="Z950" s="116"/>
      <c r="AA950" s="116"/>
      <c r="AB950" s="116"/>
      <c r="AC950" s="116"/>
      <c r="AD950" s="116"/>
      <c r="AE950" s="114">
        <f>'Հ4 '!J946</f>
        <v>0</v>
      </c>
      <c r="AF950" s="113">
        <f t="shared" si="179"/>
        <v>0</v>
      </c>
      <c r="AG950" s="117"/>
      <c r="AH950" s="117"/>
      <c r="AI950" s="117"/>
      <c r="AJ950" s="117"/>
      <c r="AK950" s="117"/>
      <c r="AL950" s="117"/>
      <c r="AM950" s="117"/>
      <c r="AN950" s="117"/>
      <c r="AO950" s="117"/>
      <c r="AP950" s="117"/>
      <c r="AQ950" s="117"/>
      <c r="AR950" s="114">
        <f>'Հ4 '!K946</f>
        <v>0</v>
      </c>
      <c r="AS950" s="113">
        <f t="shared" si="180"/>
        <v>0</v>
      </c>
      <c r="AT950" s="118"/>
      <c r="AU950" s="118"/>
      <c r="AV950" s="118"/>
      <c r="AW950" s="118"/>
      <c r="AX950" s="118"/>
      <c r="AY950" s="118"/>
      <c r="AZ950" s="118"/>
      <c r="BA950" s="118"/>
      <c r="BB950" s="118"/>
      <c r="BC950" s="118"/>
      <c r="BD950" s="118"/>
      <c r="BE950" s="114">
        <f>'Հ4 '!L946</f>
        <v>0</v>
      </c>
      <c r="BF950" s="113">
        <f t="shared" si="181"/>
        <v>0</v>
      </c>
      <c r="BG950" s="119"/>
      <c r="BH950" s="119"/>
      <c r="BI950" s="119"/>
      <c r="BJ950" s="119"/>
      <c r="BK950" s="119"/>
      <c r="BL950" s="119"/>
      <c r="BM950" s="119"/>
      <c r="BN950" s="119"/>
      <c r="BO950" s="119"/>
      <c r="BP950" s="119"/>
      <c r="BQ950" s="119"/>
    </row>
    <row r="951" spans="2:69" ht="43.5" hidden="1" customHeight="1" x14ac:dyDescent="0.3">
      <c r="B951" s="111"/>
      <c r="C951" s="111">
        <f>'Հ4 '!F947</f>
        <v>0</v>
      </c>
      <c r="D951" s="111" t="str">
        <f>'Հ4 '!G947</f>
        <v xml:space="preserve"> ՀՀ  աշխատանքի և սոցիալական հարցերի նախարարություն</v>
      </c>
      <c r="E951" s="114">
        <f>'Հ4 '!H947</f>
        <v>168928.40000000002</v>
      </c>
      <c r="F951" s="113">
        <f t="shared" si="177"/>
        <v>0</v>
      </c>
      <c r="G951" s="115">
        <f t="shared" si="176"/>
        <v>0</v>
      </c>
      <c r="H951" s="115"/>
      <c r="I951" s="115"/>
      <c r="J951" s="115"/>
      <c r="K951" s="115"/>
      <c r="L951" s="115"/>
      <c r="M951" s="115"/>
      <c r="N951" s="115"/>
      <c r="O951" s="115"/>
      <c r="P951" s="115"/>
      <c r="Q951" s="115"/>
      <c r="R951" s="114">
        <f>'Հ4 '!I947</f>
        <v>39000</v>
      </c>
      <c r="S951" s="113">
        <f t="shared" si="178"/>
        <v>0</v>
      </c>
      <c r="T951" s="116"/>
      <c r="U951" s="116"/>
      <c r="V951" s="116"/>
      <c r="W951" s="116"/>
      <c r="X951" s="116"/>
      <c r="Y951" s="116"/>
      <c r="Z951" s="116"/>
      <c r="AA951" s="116"/>
      <c r="AB951" s="116"/>
      <c r="AC951" s="116"/>
      <c r="AD951" s="116"/>
      <c r="AE951" s="114">
        <f>'Հ4 '!J947</f>
        <v>0</v>
      </c>
      <c r="AF951" s="113">
        <f t="shared" si="179"/>
        <v>0</v>
      </c>
      <c r="AG951" s="117"/>
      <c r="AH951" s="117"/>
      <c r="AI951" s="117"/>
      <c r="AJ951" s="117"/>
      <c r="AK951" s="117"/>
      <c r="AL951" s="117"/>
      <c r="AM951" s="117"/>
      <c r="AN951" s="117"/>
      <c r="AO951" s="117"/>
      <c r="AP951" s="117"/>
      <c r="AQ951" s="117"/>
      <c r="AR951" s="114">
        <f>'Հ4 '!K947</f>
        <v>0</v>
      </c>
      <c r="AS951" s="113">
        <f t="shared" si="180"/>
        <v>0</v>
      </c>
      <c r="AT951" s="118"/>
      <c r="AU951" s="118"/>
      <c r="AV951" s="118"/>
      <c r="AW951" s="118"/>
      <c r="AX951" s="118"/>
      <c r="AY951" s="118"/>
      <c r="AZ951" s="118"/>
      <c r="BA951" s="118"/>
      <c r="BB951" s="118"/>
      <c r="BC951" s="118"/>
      <c r="BD951" s="118"/>
      <c r="BE951" s="114">
        <f>'Հ4 '!L947</f>
        <v>0</v>
      </c>
      <c r="BF951" s="113">
        <f t="shared" si="181"/>
        <v>0</v>
      </c>
      <c r="BG951" s="119"/>
      <c r="BH951" s="119"/>
      <c r="BI951" s="119"/>
      <c r="BJ951" s="119"/>
      <c r="BK951" s="119"/>
      <c r="BL951" s="119"/>
      <c r="BM951" s="119"/>
      <c r="BN951" s="119"/>
      <c r="BO951" s="119"/>
      <c r="BP951" s="119"/>
      <c r="BQ951" s="119"/>
    </row>
    <row r="952" spans="2:69" ht="43.5" hidden="1" customHeight="1" x14ac:dyDescent="0.3">
      <c r="B952" s="111"/>
      <c r="C952" s="111">
        <f>'Հ4 '!F948</f>
        <v>0</v>
      </c>
      <c r="D952" s="111" t="str">
        <f>'Հ4 '!G948</f>
        <v xml:space="preserve"> այդ թվում` բյուջետային ծախսերի տնտեսագիտական դասակարգման հոդվածներ</v>
      </c>
      <c r="E952" s="114">
        <f>'Հ4 '!H948</f>
        <v>0</v>
      </c>
      <c r="F952" s="113">
        <f t="shared" si="177"/>
        <v>0</v>
      </c>
      <c r="G952" s="115">
        <f t="shared" si="176"/>
        <v>0</v>
      </c>
      <c r="H952" s="115"/>
      <c r="I952" s="115"/>
      <c r="J952" s="115"/>
      <c r="K952" s="115"/>
      <c r="L952" s="115"/>
      <c r="M952" s="115"/>
      <c r="N952" s="115"/>
      <c r="O952" s="115"/>
      <c r="P952" s="115"/>
      <c r="Q952" s="115"/>
      <c r="R952" s="114">
        <f>'Հ4 '!I948</f>
        <v>0</v>
      </c>
      <c r="S952" s="113">
        <f t="shared" si="178"/>
        <v>0</v>
      </c>
      <c r="T952" s="116"/>
      <c r="U952" s="116"/>
      <c r="V952" s="116"/>
      <c r="W952" s="116"/>
      <c r="X952" s="116"/>
      <c r="Y952" s="116"/>
      <c r="Z952" s="116"/>
      <c r="AA952" s="116"/>
      <c r="AB952" s="116"/>
      <c r="AC952" s="116"/>
      <c r="AD952" s="116"/>
      <c r="AE952" s="114">
        <f>'Հ4 '!J948</f>
        <v>0</v>
      </c>
      <c r="AF952" s="113">
        <f t="shared" si="179"/>
        <v>0</v>
      </c>
      <c r="AG952" s="117"/>
      <c r="AH952" s="117"/>
      <c r="AI952" s="117"/>
      <c r="AJ952" s="117"/>
      <c r="AK952" s="117"/>
      <c r="AL952" s="117"/>
      <c r="AM952" s="117"/>
      <c r="AN952" s="117"/>
      <c r="AO952" s="117"/>
      <c r="AP952" s="117"/>
      <c r="AQ952" s="117"/>
      <c r="AR952" s="114">
        <f>'Հ4 '!K948</f>
        <v>0</v>
      </c>
      <c r="AS952" s="113">
        <f t="shared" si="180"/>
        <v>0</v>
      </c>
      <c r="AT952" s="118"/>
      <c r="AU952" s="118"/>
      <c r="AV952" s="118"/>
      <c r="AW952" s="118"/>
      <c r="AX952" s="118"/>
      <c r="AY952" s="118"/>
      <c r="AZ952" s="118"/>
      <c r="BA952" s="118"/>
      <c r="BB952" s="118"/>
      <c r="BC952" s="118"/>
      <c r="BD952" s="118"/>
      <c r="BE952" s="114">
        <f>'Հ4 '!L948</f>
        <v>0</v>
      </c>
      <c r="BF952" s="113">
        <f t="shared" si="181"/>
        <v>0</v>
      </c>
      <c r="BG952" s="119"/>
      <c r="BH952" s="119"/>
      <c r="BI952" s="119"/>
      <c r="BJ952" s="119"/>
      <c r="BK952" s="119"/>
      <c r="BL952" s="119"/>
      <c r="BM952" s="119"/>
      <c r="BN952" s="119"/>
      <c r="BO952" s="119"/>
      <c r="BP952" s="119"/>
      <c r="BQ952" s="119"/>
    </row>
    <row r="953" spans="2:69" ht="43.5" hidden="1" customHeight="1" x14ac:dyDescent="0.3">
      <c r="B953" s="111"/>
      <c r="C953" s="111">
        <f>'Հ4 '!F949</f>
        <v>0</v>
      </c>
      <c r="D953" s="111" t="str">
        <f>'Հ4 '!G949</f>
        <v xml:space="preserve"> ԸՆԴԱՄԵՆԸ ԾԱԽՍԵՐ</v>
      </c>
      <c r="E953" s="114">
        <f>'Հ4 '!H949</f>
        <v>168928.40000000002</v>
      </c>
      <c r="F953" s="113">
        <f t="shared" si="177"/>
        <v>0</v>
      </c>
      <c r="G953" s="115">
        <f t="shared" si="176"/>
        <v>0</v>
      </c>
      <c r="H953" s="115"/>
      <c r="I953" s="115"/>
      <c r="J953" s="115"/>
      <c r="K953" s="115"/>
      <c r="L953" s="115"/>
      <c r="M953" s="115"/>
      <c r="N953" s="115"/>
      <c r="O953" s="115"/>
      <c r="P953" s="115"/>
      <c r="Q953" s="115"/>
      <c r="R953" s="114">
        <f>'Հ4 '!I949</f>
        <v>39000</v>
      </c>
      <c r="S953" s="113">
        <f t="shared" si="178"/>
        <v>0</v>
      </c>
      <c r="T953" s="116"/>
      <c r="U953" s="116"/>
      <c r="V953" s="116"/>
      <c r="W953" s="116"/>
      <c r="X953" s="116"/>
      <c r="Y953" s="116"/>
      <c r="Z953" s="116"/>
      <c r="AA953" s="116"/>
      <c r="AB953" s="116"/>
      <c r="AC953" s="116"/>
      <c r="AD953" s="116"/>
      <c r="AE953" s="114">
        <f>'Հ4 '!J949</f>
        <v>0</v>
      </c>
      <c r="AF953" s="113">
        <f t="shared" si="179"/>
        <v>0</v>
      </c>
      <c r="AG953" s="117"/>
      <c r="AH953" s="117"/>
      <c r="AI953" s="117"/>
      <c r="AJ953" s="117"/>
      <c r="AK953" s="117"/>
      <c r="AL953" s="117"/>
      <c r="AM953" s="117"/>
      <c r="AN953" s="117"/>
      <c r="AO953" s="117"/>
      <c r="AP953" s="117"/>
      <c r="AQ953" s="117"/>
      <c r="AR953" s="114">
        <f>'Հ4 '!K949</f>
        <v>0</v>
      </c>
      <c r="AS953" s="113">
        <f t="shared" si="180"/>
        <v>0</v>
      </c>
      <c r="AT953" s="118"/>
      <c r="AU953" s="118"/>
      <c r="AV953" s="118"/>
      <c r="AW953" s="118"/>
      <c r="AX953" s="118"/>
      <c r="AY953" s="118"/>
      <c r="AZ953" s="118"/>
      <c r="BA953" s="118"/>
      <c r="BB953" s="118"/>
      <c r="BC953" s="118"/>
      <c r="BD953" s="118"/>
      <c r="BE953" s="114">
        <f>'Հ4 '!L949</f>
        <v>0</v>
      </c>
      <c r="BF953" s="113">
        <f t="shared" si="181"/>
        <v>0</v>
      </c>
      <c r="BG953" s="119"/>
      <c r="BH953" s="119"/>
      <c r="BI953" s="119"/>
      <c r="BJ953" s="119"/>
      <c r="BK953" s="119"/>
      <c r="BL953" s="119"/>
      <c r="BM953" s="119"/>
      <c r="BN953" s="119"/>
      <c r="BO953" s="119"/>
      <c r="BP953" s="119"/>
      <c r="BQ953" s="119"/>
    </row>
    <row r="954" spans="2:69" ht="43.5" hidden="1" customHeight="1" x14ac:dyDescent="0.3">
      <c r="B954" s="111"/>
      <c r="C954" s="111">
        <f>'Հ4 '!F950</f>
        <v>0</v>
      </c>
      <c r="D954" s="111" t="str">
        <f>'Հ4 '!G950</f>
        <v xml:space="preserve"> ԸՆԹԱՑԻԿ ԾԱԽՍԵՐ</v>
      </c>
      <c r="E954" s="114">
        <f>'Հ4 '!H950</f>
        <v>168928.40000000002</v>
      </c>
      <c r="F954" s="113">
        <f t="shared" si="177"/>
        <v>0</v>
      </c>
      <c r="G954" s="115">
        <f t="shared" si="176"/>
        <v>0</v>
      </c>
      <c r="H954" s="115"/>
      <c r="I954" s="115"/>
      <c r="J954" s="115"/>
      <c r="K954" s="115"/>
      <c r="L954" s="115"/>
      <c r="M954" s="115"/>
      <c r="N954" s="115"/>
      <c r="O954" s="115"/>
      <c r="P954" s="115"/>
      <c r="Q954" s="115"/>
      <c r="R954" s="114">
        <f>'Հ4 '!I950</f>
        <v>39000</v>
      </c>
      <c r="S954" s="113">
        <f t="shared" si="178"/>
        <v>0</v>
      </c>
      <c r="T954" s="116"/>
      <c r="U954" s="116"/>
      <c r="V954" s="116"/>
      <c r="W954" s="116"/>
      <c r="X954" s="116"/>
      <c r="Y954" s="116"/>
      <c r="Z954" s="116"/>
      <c r="AA954" s="116"/>
      <c r="AB954" s="116"/>
      <c r="AC954" s="116"/>
      <c r="AD954" s="116"/>
      <c r="AE954" s="114">
        <f>'Հ4 '!J950</f>
        <v>0</v>
      </c>
      <c r="AF954" s="113">
        <f t="shared" si="179"/>
        <v>0</v>
      </c>
      <c r="AG954" s="117"/>
      <c r="AH954" s="117"/>
      <c r="AI954" s="117"/>
      <c r="AJ954" s="117"/>
      <c r="AK954" s="117"/>
      <c r="AL954" s="117"/>
      <c r="AM954" s="117"/>
      <c r="AN954" s="117"/>
      <c r="AO954" s="117"/>
      <c r="AP954" s="117"/>
      <c r="AQ954" s="117"/>
      <c r="AR954" s="114">
        <f>'Հ4 '!K950</f>
        <v>0</v>
      </c>
      <c r="AS954" s="113">
        <f t="shared" si="180"/>
        <v>0</v>
      </c>
      <c r="AT954" s="118"/>
      <c r="AU954" s="118"/>
      <c r="AV954" s="118"/>
      <c r="AW954" s="118"/>
      <c r="AX954" s="118"/>
      <c r="AY954" s="118"/>
      <c r="AZ954" s="118"/>
      <c r="BA954" s="118"/>
      <c r="BB954" s="118"/>
      <c r="BC954" s="118"/>
      <c r="BD954" s="118"/>
      <c r="BE954" s="114">
        <f>'Հ4 '!L950</f>
        <v>0</v>
      </c>
      <c r="BF954" s="113">
        <f t="shared" si="181"/>
        <v>0</v>
      </c>
      <c r="BG954" s="119"/>
      <c r="BH954" s="119"/>
      <c r="BI954" s="119"/>
      <c r="BJ954" s="119"/>
      <c r="BK954" s="119"/>
      <c r="BL954" s="119"/>
      <c r="BM954" s="119"/>
      <c r="BN954" s="119"/>
      <c r="BO954" s="119"/>
      <c r="BP954" s="119"/>
      <c r="BQ954" s="119"/>
    </row>
    <row r="955" spans="2:69" ht="43.5" hidden="1" customHeight="1" x14ac:dyDescent="0.3">
      <c r="B955" s="111"/>
      <c r="C955" s="111">
        <f>'Հ4 '!F951</f>
        <v>0</v>
      </c>
      <c r="D955" s="111" t="str">
        <f>'Հ4 '!G951</f>
        <v xml:space="preserve"> ԾԱՌԱՅՈՒԹՅՈՒՆՆԵՐԻ  ԵՎ   ԱՊՐԱՆՔՆԵՐԻ  ՁԵՌՔԲԵՐՈՒՄ</v>
      </c>
      <c r="E955" s="114">
        <f>'Հ4 '!H951</f>
        <v>174.2</v>
      </c>
      <c r="F955" s="113">
        <f t="shared" si="177"/>
        <v>0</v>
      </c>
      <c r="G955" s="115">
        <f t="shared" si="176"/>
        <v>0</v>
      </c>
      <c r="H955" s="115"/>
      <c r="I955" s="115"/>
      <c r="J955" s="115"/>
      <c r="K955" s="115"/>
      <c r="L955" s="115"/>
      <c r="M955" s="115"/>
      <c r="N955" s="115"/>
      <c r="O955" s="115"/>
      <c r="P955" s="115"/>
      <c r="Q955" s="115"/>
      <c r="R955" s="114">
        <f>'Հ4 '!I951</f>
        <v>2000</v>
      </c>
      <c r="S955" s="113">
        <f t="shared" si="178"/>
        <v>0</v>
      </c>
      <c r="T955" s="116"/>
      <c r="U955" s="116"/>
      <c r="V955" s="116"/>
      <c r="W955" s="116"/>
      <c r="X955" s="116"/>
      <c r="Y955" s="116"/>
      <c r="Z955" s="116"/>
      <c r="AA955" s="116"/>
      <c r="AB955" s="116"/>
      <c r="AC955" s="116"/>
      <c r="AD955" s="116"/>
      <c r="AE955" s="114">
        <f>'Հ4 '!J951</f>
        <v>0</v>
      </c>
      <c r="AF955" s="113">
        <f t="shared" si="179"/>
        <v>0</v>
      </c>
      <c r="AG955" s="117"/>
      <c r="AH955" s="117"/>
      <c r="AI955" s="117"/>
      <c r="AJ955" s="117"/>
      <c r="AK955" s="117"/>
      <c r="AL955" s="117"/>
      <c r="AM955" s="117"/>
      <c r="AN955" s="117"/>
      <c r="AO955" s="117"/>
      <c r="AP955" s="117"/>
      <c r="AQ955" s="117"/>
      <c r="AR955" s="114">
        <f>'Հ4 '!K951</f>
        <v>0</v>
      </c>
      <c r="AS955" s="113">
        <f t="shared" si="180"/>
        <v>0</v>
      </c>
      <c r="AT955" s="118"/>
      <c r="AU955" s="118"/>
      <c r="AV955" s="118"/>
      <c r="AW955" s="118"/>
      <c r="AX955" s="118"/>
      <c r="AY955" s="118"/>
      <c r="AZ955" s="118"/>
      <c r="BA955" s="118"/>
      <c r="BB955" s="118"/>
      <c r="BC955" s="118"/>
      <c r="BD955" s="118"/>
      <c r="BE955" s="114">
        <f>'Հ4 '!L951</f>
        <v>0</v>
      </c>
      <c r="BF955" s="113">
        <f t="shared" si="181"/>
        <v>0</v>
      </c>
      <c r="BG955" s="119"/>
      <c r="BH955" s="119"/>
      <c r="BI955" s="119"/>
      <c r="BJ955" s="119"/>
      <c r="BK955" s="119"/>
      <c r="BL955" s="119"/>
      <c r="BM955" s="119"/>
      <c r="BN955" s="119"/>
      <c r="BO955" s="119"/>
      <c r="BP955" s="119"/>
      <c r="BQ955" s="119"/>
    </row>
    <row r="956" spans="2:69" ht="43.5" hidden="1" customHeight="1" x14ac:dyDescent="0.3">
      <c r="B956" s="111"/>
      <c r="C956" s="111">
        <f>'Հ4 '!F952</f>
        <v>0</v>
      </c>
      <c r="D956" s="111" t="str">
        <f>'Հ4 '!G952</f>
        <v xml:space="preserve"> Շարունակական ծախսեր</v>
      </c>
      <c r="E956" s="114">
        <f>'Հ4 '!H952</f>
        <v>0</v>
      </c>
      <c r="F956" s="113">
        <f t="shared" si="177"/>
        <v>0</v>
      </c>
      <c r="G956" s="115">
        <f t="shared" si="176"/>
        <v>0</v>
      </c>
      <c r="H956" s="115"/>
      <c r="I956" s="115"/>
      <c r="J956" s="115"/>
      <c r="K956" s="115"/>
      <c r="L956" s="115"/>
      <c r="M956" s="115"/>
      <c r="N956" s="115"/>
      <c r="O956" s="115"/>
      <c r="P956" s="115"/>
      <c r="Q956" s="115"/>
      <c r="R956" s="114">
        <f>'Հ4 '!I952</f>
        <v>70</v>
      </c>
      <c r="S956" s="113">
        <f t="shared" si="178"/>
        <v>0</v>
      </c>
      <c r="T956" s="116"/>
      <c r="U956" s="116"/>
      <c r="V956" s="116"/>
      <c r="W956" s="116"/>
      <c r="X956" s="116"/>
      <c r="Y956" s="116"/>
      <c r="Z956" s="116"/>
      <c r="AA956" s="116"/>
      <c r="AB956" s="116"/>
      <c r="AC956" s="116"/>
      <c r="AD956" s="116"/>
      <c r="AE956" s="114">
        <f>'Հ4 '!J952</f>
        <v>0</v>
      </c>
      <c r="AF956" s="113">
        <f t="shared" si="179"/>
        <v>0</v>
      </c>
      <c r="AG956" s="117"/>
      <c r="AH956" s="117"/>
      <c r="AI956" s="117"/>
      <c r="AJ956" s="117"/>
      <c r="AK956" s="117"/>
      <c r="AL956" s="117"/>
      <c r="AM956" s="117"/>
      <c r="AN956" s="117"/>
      <c r="AO956" s="117"/>
      <c r="AP956" s="117"/>
      <c r="AQ956" s="117"/>
      <c r="AR956" s="114">
        <f>'Հ4 '!K952</f>
        <v>0</v>
      </c>
      <c r="AS956" s="113">
        <f t="shared" si="180"/>
        <v>0</v>
      </c>
      <c r="AT956" s="118"/>
      <c r="AU956" s="118"/>
      <c r="AV956" s="118"/>
      <c r="AW956" s="118"/>
      <c r="AX956" s="118"/>
      <c r="AY956" s="118"/>
      <c r="AZ956" s="118"/>
      <c r="BA956" s="118"/>
      <c r="BB956" s="118"/>
      <c r="BC956" s="118"/>
      <c r="BD956" s="118"/>
      <c r="BE956" s="114">
        <f>'Հ4 '!L952</f>
        <v>0</v>
      </c>
      <c r="BF956" s="113">
        <f t="shared" si="181"/>
        <v>0</v>
      </c>
      <c r="BG956" s="119"/>
      <c r="BH956" s="119"/>
      <c r="BI956" s="119"/>
      <c r="BJ956" s="119"/>
      <c r="BK956" s="119"/>
      <c r="BL956" s="119"/>
      <c r="BM956" s="119"/>
      <c r="BN956" s="119"/>
      <c r="BO956" s="119"/>
      <c r="BP956" s="119"/>
      <c r="BQ956" s="119"/>
    </row>
    <row r="957" spans="2:69" ht="43.5" hidden="1" customHeight="1" x14ac:dyDescent="0.3">
      <c r="B957" s="111"/>
      <c r="C957" s="111">
        <f>'Հ4 '!F953</f>
        <v>0</v>
      </c>
      <c r="D957" s="111" t="str">
        <f>'Հ4 '!G953</f>
        <v xml:space="preserve"> - Ապահովագրական ծախսեր</v>
      </c>
      <c r="E957" s="114">
        <f>'Հ4 '!H953</f>
        <v>0</v>
      </c>
      <c r="F957" s="113">
        <f t="shared" si="177"/>
        <v>0</v>
      </c>
      <c r="G957" s="115">
        <f t="shared" si="176"/>
        <v>0</v>
      </c>
      <c r="H957" s="115"/>
      <c r="I957" s="115"/>
      <c r="J957" s="115"/>
      <c r="K957" s="115"/>
      <c r="L957" s="115"/>
      <c r="M957" s="115"/>
      <c r="N957" s="115"/>
      <c r="O957" s="115"/>
      <c r="P957" s="115"/>
      <c r="Q957" s="115"/>
      <c r="R957" s="114">
        <f>'Հ4 '!I953</f>
        <v>70</v>
      </c>
      <c r="S957" s="113">
        <f t="shared" si="178"/>
        <v>0</v>
      </c>
      <c r="T957" s="116"/>
      <c r="U957" s="116"/>
      <c r="V957" s="116"/>
      <c r="W957" s="116"/>
      <c r="X957" s="116"/>
      <c r="Y957" s="116"/>
      <c r="Z957" s="116"/>
      <c r="AA957" s="116"/>
      <c r="AB957" s="116"/>
      <c r="AC957" s="116"/>
      <c r="AD957" s="116"/>
      <c r="AE957" s="114">
        <f>'Հ4 '!J953</f>
        <v>0</v>
      </c>
      <c r="AF957" s="113">
        <f t="shared" si="179"/>
        <v>0</v>
      </c>
      <c r="AG957" s="117"/>
      <c r="AH957" s="117"/>
      <c r="AI957" s="117"/>
      <c r="AJ957" s="117"/>
      <c r="AK957" s="117"/>
      <c r="AL957" s="117"/>
      <c r="AM957" s="117"/>
      <c r="AN957" s="117"/>
      <c r="AO957" s="117"/>
      <c r="AP957" s="117"/>
      <c r="AQ957" s="117"/>
      <c r="AR957" s="114">
        <f>'Հ4 '!K953</f>
        <v>0</v>
      </c>
      <c r="AS957" s="113">
        <f t="shared" si="180"/>
        <v>0</v>
      </c>
      <c r="AT957" s="118"/>
      <c r="AU957" s="118"/>
      <c r="AV957" s="118"/>
      <c r="AW957" s="118"/>
      <c r="AX957" s="118"/>
      <c r="AY957" s="118"/>
      <c r="AZ957" s="118"/>
      <c r="BA957" s="118"/>
      <c r="BB957" s="118"/>
      <c r="BC957" s="118"/>
      <c r="BD957" s="118"/>
      <c r="BE957" s="114">
        <f>'Հ4 '!L953</f>
        <v>0</v>
      </c>
      <c r="BF957" s="113">
        <f t="shared" si="181"/>
        <v>0</v>
      </c>
      <c r="BG957" s="119"/>
      <c r="BH957" s="119"/>
      <c r="BI957" s="119"/>
      <c r="BJ957" s="119"/>
      <c r="BK957" s="119"/>
      <c r="BL957" s="119"/>
      <c r="BM957" s="119"/>
      <c r="BN957" s="119"/>
      <c r="BO957" s="119"/>
      <c r="BP957" s="119"/>
      <c r="BQ957" s="119"/>
    </row>
    <row r="958" spans="2:69" ht="43.5" hidden="1" customHeight="1" x14ac:dyDescent="0.3">
      <c r="B958" s="111"/>
      <c r="C958" s="111">
        <f>'Հ4 '!F954</f>
        <v>0</v>
      </c>
      <c r="D958" s="111" t="str">
        <f>'Հ4 '!G954</f>
        <v xml:space="preserve"> Պայմանագրային այլ ծառայությունների ձեռքբերում</v>
      </c>
      <c r="E958" s="114">
        <f>'Հ4 '!H954</f>
        <v>17.5</v>
      </c>
      <c r="F958" s="113">
        <f t="shared" si="177"/>
        <v>0</v>
      </c>
      <c r="G958" s="115">
        <f t="shared" si="176"/>
        <v>0</v>
      </c>
      <c r="H958" s="115"/>
      <c r="I958" s="115"/>
      <c r="J958" s="115"/>
      <c r="K958" s="115"/>
      <c r="L958" s="115"/>
      <c r="M958" s="115"/>
      <c r="N958" s="115"/>
      <c r="O958" s="115"/>
      <c r="P958" s="115"/>
      <c r="Q958" s="115"/>
      <c r="R958" s="114">
        <f>'Հ4 '!I954</f>
        <v>150</v>
      </c>
      <c r="S958" s="113">
        <f t="shared" si="178"/>
        <v>0</v>
      </c>
      <c r="T958" s="116"/>
      <c r="U958" s="116"/>
      <c r="V958" s="116"/>
      <c r="W958" s="116"/>
      <c r="X958" s="116"/>
      <c r="Y958" s="116"/>
      <c r="Z958" s="116"/>
      <c r="AA958" s="116"/>
      <c r="AB958" s="116"/>
      <c r="AC958" s="116"/>
      <c r="AD958" s="116"/>
      <c r="AE958" s="114">
        <f>'Հ4 '!J954</f>
        <v>0</v>
      </c>
      <c r="AF958" s="113">
        <f t="shared" si="179"/>
        <v>0</v>
      </c>
      <c r="AG958" s="117"/>
      <c r="AH958" s="117"/>
      <c r="AI958" s="117"/>
      <c r="AJ958" s="117"/>
      <c r="AK958" s="117"/>
      <c r="AL958" s="117"/>
      <c r="AM958" s="117"/>
      <c r="AN958" s="117"/>
      <c r="AO958" s="117"/>
      <c r="AP958" s="117"/>
      <c r="AQ958" s="117"/>
      <c r="AR958" s="114">
        <f>'Հ4 '!K954</f>
        <v>0</v>
      </c>
      <c r="AS958" s="113">
        <f t="shared" si="180"/>
        <v>0</v>
      </c>
      <c r="AT958" s="118"/>
      <c r="AU958" s="118"/>
      <c r="AV958" s="118"/>
      <c r="AW958" s="118"/>
      <c r="AX958" s="118"/>
      <c r="AY958" s="118"/>
      <c r="AZ958" s="118"/>
      <c r="BA958" s="118"/>
      <c r="BB958" s="118"/>
      <c r="BC958" s="118"/>
      <c r="BD958" s="118"/>
      <c r="BE958" s="114">
        <f>'Հ4 '!L954</f>
        <v>0</v>
      </c>
      <c r="BF958" s="113">
        <f t="shared" si="181"/>
        <v>0</v>
      </c>
      <c r="BG958" s="119"/>
      <c r="BH958" s="119"/>
      <c r="BI958" s="119"/>
      <c r="BJ958" s="119"/>
      <c r="BK958" s="119"/>
      <c r="BL958" s="119"/>
      <c r="BM958" s="119"/>
      <c r="BN958" s="119"/>
      <c r="BO958" s="119"/>
      <c r="BP958" s="119"/>
      <c r="BQ958" s="119"/>
    </row>
    <row r="959" spans="2:69" ht="43.5" hidden="1" customHeight="1" x14ac:dyDescent="0.3">
      <c r="B959" s="111"/>
      <c r="C959" s="111">
        <f>'Հ4 '!F955</f>
        <v>0</v>
      </c>
      <c r="D959" s="111" t="str">
        <f>'Հ4 '!G955</f>
        <v xml:space="preserve"> - Տեղեկատվական ծառայություններ</v>
      </c>
      <c r="E959" s="114">
        <f>'Հ4 '!H955</f>
        <v>17.5</v>
      </c>
      <c r="F959" s="113">
        <f t="shared" si="177"/>
        <v>0</v>
      </c>
      <c r="G959" s="115">
        <f t="shared" si="176"/>
        <v>0</v>
      </c>
      <c r="H959" s="115"/>
      <c r="I959" s="115"/>
      <c r="J959" s="115"/>
      <c r="K959" s="115"/>
      <c r="L959" s="115"/>
      <c r="M959" s="115"/>
      <c r="N959" s="115"/>
      <c r="O959" s="115"/>
      <c r="P959" s="115"/>
      <c r="Q959" s="115"/>
      <c r="R959" s="114">
        <f>'Հ4 '!I955</f>
        <v>150</v>
      </c>
      <c r="S959" s="113">
        <f t="shared" si="178"/>
        <v>0</v>
      </c>
      <c r="T959" s="116"/>
      <c r="U959" s="116"/>
      <c r="V959" s="116"/>
      <c r="W959" s="116"/>
      <c r="X959" s="116"/>
      <c r="Y959" s="116"/>
      <c r="Z959" s="116"/>
      <c r="AA959" s="116"/>
      <c r="AB959" s="116"/>
      <c r="AC959" s="116"/>
      <c r="AD959" s="116"/>
      <c r="AE959" s="114">
        <f>'Հ4 '!J955</f>
        <v>0</v>
      </c>
      <c r="AF959" s="113">
        <f t="shared" si="179"/>
        <v>0</v>
      </c>
      <c r="AG959" s="117"/>
      <c r="AH959" s="117"/>
      <c r="AI959" s="117"/>
      <c r="AJ959" s="117"/>
      <c r="AK959" s="117"/>
      <c r="AL959" s="117"/>
      <c r="AM959" s="117"/>
      <c r="AN959" s="117"/>
      <c r="AO959" s="117"/>
      <c r="AP959" s="117"/>
      <c r="AQ959" s="117"/>
      <c r="AR959" s="114">
        <f>'Հ4 '!K955</f>
        <v>0</v>
      </c>
      <c r="AS959" s="113">
        <f t="shared" si="180"/>
        <v>0</v>
      </c>
      <c r="AT959" s="118"/>
      <c r="AU959" s="118"/>
      <c r="AV959" s="118"/>
      <c r="AW959" s="118"/>
      <c r="AX959" s="118"/>
      <c r="AY959" s="118"/>
      <c r="AZ959" s="118"/>
      <c r="BA959" s="118"/>
      <c r="BB959" s="118"/>
      <c r="BC959" s="118"/>
      <c r="BD959" s="118"/>
      <c r="BE959" s="114">
        <f>'Հ4 '!L955</f>
        <v>0</v>
      </c>
      <c r="BF959" s="113">
        <f t="shared" si="181"/>
        <v>0</v>
      </c>
      <c r="BG959" s="119"/>
      <c r="BH959" s="119"/>
      <c r="BI959" s="119"/>
      <c r="BJ959" s="119"/>
      <c r="BK959" s="119"/>
      <c r="BL959" s="119"/>
      <c r="BM959" s="119"/>
      <c r="BN959" s="119"/>
      <c r="BO959" s="119"/>
      <c r="BP959" s="119"/>
      <c r="BQ959" s="119"/>
    </row>
    <row r="960" spans="2:69" ht="43.5" hidden="1" customHeight="1" x14ac:dyDescent="0.3">
      <c r="B960" s="111"/>
      <c r="C960" s="111">
        <f>'Հ4 '!F956</f>
        <v>0</v>
      </c>
      <c r="D960" s="111" t="str">
        <f>'Հ4 '!G956</f>
        <v xml:space="preserve"> Ընթացիկ նորոգում և պահպանում (ծառայություններ և նյութեր)</v>
      </c>
      <c r="E960" s="114">
        <f>'Հ4 '!H956</f>
        <v>106.7</v>
      </c>
      <c r="F960" s="113">
        <f t="shared" si="177"/>
        <v>0</v>
      </c>
      <c r="G960" s="115">
        <f t="shared" si="176"/>
        <v>0</v>
      </c>
      <c r="H960" s="115"/>
      <c r="I960" s="115"/>
      <c r="J960" s="115"/>
      <c r="K960" s="115"/>
      <c r="L960" s="115"/>
      <c r="M960" s="115"/>
      <c r="N960" s="115"/>
      <c r="O960" s="115"/>
      <c r="P960" s="115"/>
      <c r="Q960" s="115"/>
      <c r="R960" s="114">
        <f>'Հ4 '!I956</f>
        <v>550</v>
      </c>
      <c r="S960" s="113">
        <f t="shared" si="178"/>
        <v>0</v>
      </c>
      <c r="T960" s="116"/>
      <c r="U960" s="116"/>
      <c r="V960" s="116"/>
      <c r="W960" s="116"/>
      <c r="X960" s="116"/>
      <c r="Y960" s="116"/>
      <c r="Z960" s="116"/>
      <c r="AA960" s="116"/>
      <c r="AB960" s="116"/>
      <c r="AC960" s="116"/>
      <c r="AD960" s="116"/>
      <c r="AE960" s="114">
        <f>'Հ4 '!J956</f>
        <v>0</v>
      </c>
      <c r="AF960" s="113">
        <f t="shared" si="179"/>
        <v>0</v>
      </c>
      <c r="AG960" s="117"/>
      <c r="AH960" s="117"/>
      <c r="AI960" s="117"/>
      <c r="AJ960" s="117"/>
      <c r="AK960" s="117"/>
      <c r="AL960" s="117"/>
      <c r="AM960" s="117"/>
      <c r="AN960" s="117"/>
      <c r="AO960" s="117"/>
      <c r="AP960" s="117"/>
      <c r="AQ960" s="117"/>
      <c r="AR960" s="114">
        <f>'Հ4 '!K956</f>
        <v>0</v>
      </c>
      <c r="AS960" s="113">
        <f t="shared" si="180"/>
        <v>0</v>
      </c>
      <c r="AT960" s="118"/>
      <c r="AU960" s="118"/>
      <c r="AV960" s="118"/>
      <c r="AW960" s="118"/>
      <c r="AX960" s="118"/>
      <c r="AY960" s="118"/>
      <c r="AZ960" s="118"/>
      <c r="BA960" s="118"/>
      <c r="BB960" s="118"/>
      <c r="BC960" s="118"/>
      <c r="BD960" s="118"/>
      <c r="BE960" s="114">
        <f>'Հ4 '!L956</f>
        <v>0</v>
      </c>
      <c r="BF960" s="113">
        <f t="shared" si="181"/>
        <v>0</v>
      </c>
      <c r="BG960" s="119"/>
      <c r="BH960" s="119"/>
      <c r="BI960" s="119"/>
      <c r="BJ960" s="119"/>
      <c r="BK960" s="119"/>
      <c r="BL960" s="119"/>
      <c r="BM960" s="119"/>
      <c r="BN960" s="119"/>
      <c r="BO960" s="119"/>
      <c r="BP960" s="119"/>
      <c r="BQ960" s="119"/>
    </row>
    <row r="961" spans="2:69" ht="43.5" hidden="1" customHeight="1" x14ac:dyDescent="0.3">
      <c r="B961" s="111"/>
      <c r="C961" s="111">
        <f>'Հ4 '!F957</f>
        <v>0</v>
      </c>
      <c r="D961" s="111" t="str">
        <f>'Հ4 '!G957</f>
        <v xml:space="preserve"> - Մեքենաների և սարքավորումների ընթացիկ նորոգում և պահպանում</v>
      </c>
      <c r="E961" s="114">
        <f>'Հ4 '!H957</f>
        <v>106.7</v>
      </c>
      <c r="F961" s="113">
        <f t="shared" si="177"/>
        <v>0</v>
      </c>
      <c r="G961" s="115">
        <f t="shared" si="176"/>
        <v>0</v>
      </c>
      <c r="H961" s="115"/>
      <c r="I961" s="115"/>
      <c r="J961" s="115"/>
      <c r="K961" s="115"/>
      <c r="L961" s="115"/>
      <c r="M961" s="115"/>
      <c r="N961" s="115"/>
      <c r="O961" s="115"/>
      <c r="P961" s="115"/>
      <c r="Q961" s="115"/>
      <c r="R961" s="114">
        <f>'Հ4 '!I957</f>
        <v>550</v>
      </c>
      <c r="S961" s="113">
        <f t="shared" si="178"/>
        <v>0</v>
      </c>
      <c r="T961" s="116"/>
      <c r="U961" s="116"/>
      <c r="V961" s="116"/>
      <c r="W961" s="116"/>
      <c r="X961" s="116"/>
      <c r="Y961" s="116"/>
      <c r="Z961" s="116"/>
      <c r="AA961" s="116"/>
      <c r="AB961" s="116"/>
      <c r="AC961" s="116"/>
      <c r="AD961" s="116"/>
      <c r="AE961" s="114">
        <f>'Հ4 '!J957</f>
        <v>0</v>
      </c>
      <c r="AF961" s="113">
        <f t="shared" si="179"/>
        <v>0</v>
      </c>
      <c r="AG961" s="117"/>
      <c r="AH961" s="117"/>
      <c r="AI961" s="117"/>
      <c r="AJ961" s="117"/>
      <c r="AK961" s="117"/>
      <c r="AL961" s="117"/>
      <c r="AM961" s="117"/>
      <c r="AN961" s="117"/>
      <c r="AO961" s="117"/>
      <c r="AP961" s="117"/>
      <c r="AQ961" s="117"/>
      <c r="AR961" s="114">
        <f>'Հ4 '!K957</f>
        <v>0</v>
      </c>
      <c r="AS961" s="113">
        <f t="shared" si="180"/>
        <v>0</v>
      </c>
      <c r="AT961" s="118"/>
      <c r="AU961" s="118"/>
      <c r="AV961" s="118"/>
      <c r="AW961" s="118"/>
      <c r="AX961" s="118"/>
      <c r="AY961" s="118"/>
      <c r="AZ961" s="118"/>
      <c r="BA961" s="118"/>
      <c r="BB961" s="118"/>
      <c r="BC961" s="118"/>
      <c r="BD961" s="118"/>
      <c r="BE961" s="114">
        <f>'Հ4 '!L957</f>
        <v>0</v>
      </c>
      <c r="BF961" s="113">
        <f t="shared" si="181"/>
        <v>0</v>
      </c>
      <c r="BG961" s="119"/>
      <c r="BH961" s="119"/>
      <c r="BI961" s="119"/>
      <c r="BJ961" s="119"/>
      <c r="BK961" s="119"/>
      <c r="BL961" s="119"/>
      <c r="BM961" s="119"/>
      <c r="BN961" s="119"/>
      <c r="BO961" s="119"/>
      <c r="BP961" s="119"/>
      <c r="BQ961" s="119"/>
    </row>
    <row r="962" spans="2:69" ht="43.5" hidden="1" customHeight="1" x14ac:dyDescent="0.3">
      <c r="B962" s="111"/>
      <c r="C962" s="111">
        <f>'Հ4 '!F958</f>
        <v>0</v>
      </c>
      <c r="D962" s="111" t="str">
        <f>'Հ4 '!G958</f>
        <v xml:space="preserve"> Նյութեր (Ապրանքներ)</v>
      </c>
      <c r="E962" s="114">
        <f>'Հ4 '!H958</f>
        <v>50</v>
      </c>
      <c r="F962" s="113">
        <f t="shared" si="177"/>
        <v>0</v>
      </c>
      <c r="G962" s="115">
        <f t="shared" si="176"/>
        <v>0</v>
      </c>
      <c r="H962" s="115"/>
      <c r="I962" s="115"/>
      <c r="J962" s="115"/>
      <c r="K962" s="115"/>
      <c r="L962" s="115"/>
      <c r="M962" s="115"/>
      <c r="N962" s="115"/>
      <c r="O962" s="115"/>
      <c r="P962" s="115"/>
      <c r="Q962" s="115"/>
      <c r="R962" s="114">
        <f>'Հ4 '!I958</f>
        <v>1230</v>
      </c>
      <c r="S962" s="113">
        <f t="shared" si="178"/>
        <v>0</v>
      </c>
      <c r="T962" s="116"/>
      <c r="U962" s="116"/>
      <c r="V962" s="116"/>
      <c r="W962" s="116"/>
      <c r="X962" s="116"/>
      <c r="Y962" s="116"/>
      <c r="Z962" s="116"/>
      <c r="AA962" s="116"/>
      <c r="AB962" s="116"/>
      <c r="AC962" s="116"/>
      <c r="AD962" s="116"/>
      <c r="AE962" s="114">
        <f>'Հ4 '!J958</f>
        <v>0</v>
      </c>
      <c r="AF962" s="113">
        <f t="shared" si="179"/>
        <v>0</v>
      </c>
      <c r="AG962" s="117"/>
      <c r="AH962" s="117"/>
      <c r="AI962" s="117"/>
      <c r="AJ962" s="117"/>
      <c r="AK962" s="117"/>
      <c r="AL962" s="117"/>
      <c r="AM962" s="117"/>
      <c r="AN962" s="117"/>
      <c r="AO962" s="117"/>
      <c r="AP962" s="117"/>
      <c r="AQ962" s="117"/>
      <c r="AR962" s="114">
        <f>'Հ4 '!K958</f>
        <v>0</v>
      </c>
      <c r="AS962" s="113">
        <f t="shared" si="180"/>
        <v>0</v>
      </c>
      <c r="AT962" s="118"/>
      <c r="AU962" s="118"/>
      <c r="AV962" s="118"/>
      <c r="AW962" s="118"/>
      <c r="AX962" s="118"/>
      <c r="AY962" s="118"/>
      <c r="AZ962" s="118"/>
      <c r="BA962" s="118"/>
      <c r="BB962" s="118"/>
      <c r="BC962" s="118"/>
      <c r="BD962" s="118"/>
      <c r="BE962" s="114">
        <f>'Հ4 '!L958</f>
        <v>0</v>
      </c>
      <c r="BF962" s="113">
        <f t="shared" si="181"/>
        <v>0</v>
      </c>
      <c r="BG962" s="119"/>
      <c r="BH962" s="119"/>
      <c r="BI962" s="119"/>
      <c r="BJ962" s="119"/>
      <c r="BK962" s="119"/>
      <c r="BL962" s="119"/>
      <c r="BM962" s="119"/>
      <c r="BN962" s="119"/>
      <c r="BO962" s="119"/>
      <c r="BP962" s="119"/>
      <c r="BQ962" s="119"/>
    </row>
    <row r="963" spans="2:69" ht="43.5" hidden="1" customHeight="1" x14ac:dyDescent="0.3">
      <c r="B963" s="111"/>
      <c r="C963" s="111">
        <f>'Հ4 '!F959</f>
        <v>0</v>
      </c>
      <c r="D963" s="111" t="str">
        <f>'Հ4 '!G959</f>
        <v xml:space="preserve"> - Գրասենյակային նյութեր և հագուստ</v>
      </c>
      <c r="E963" s="114">
        <f>'Հ4 '!H959</f>
        <v>50</v>
      </c>
      <c r="F963" s="113">
        <f t="shared" si="177"/>
        <v>0</v>
      </c>
      <c r="G963" s="115">
        <f t="shared" si="176"/>
        <v>0</v>
      </c>
      <c r="H963" s="115"/>
      <c r="I963" s="115"/>
      <c r="J963" s="115"/>
      <c r="K963" s="115"/>
      <c r="L963" s="115"/>
      <c r="M963" s="115"/>
      <c r="N963" s="115"/>
      <c r="O963" s="115"/>
      <c r="P963" s="115"/>
      <c r="Q963" s="115"/>
      <c r="R963" s="114">
        <f>'Հ4 '!I959</f>
        <v>730</v>
      </c>
      <c r="S963" s="113">
        <f t="shared" si="178"/>
        <v>0</v>
      </c>
      <c r="T963" s="116"/>
      <c r="U963" s="116"/>
      <c r="V963" s="116"/>
      <c r="W963" s="116"/>
      <c r="X963" s="116"/>
      <c r="Y963" s="116"/>
      <c r="Z963" s="116"/>
      <c r="AA963" s="116"/>
      <c r="AB963" s="116"/>
      <c r="AC963" s="116"/>
      <c r="AD963" s="116"/>
      <c r="AE963" s="114">
        <f>'Հ4 '!J959</f>
        <v>0</v>
      </c>
      <c r="AF963" s="113">
        <f t="shared" si="179"/>
        <v>0</v>
      </c>
      <c r="AG963" s="117"/>
      <c r="AH963" s="117"/>
      <c r="AI963" s="117"/>
      <c r="AJ963" s="117"/>
      <c r="AK963" s="117"/>
      <c r="AL963" s="117"/>
      <c r="AM963" s="117"/>
      <c r="AN963" s="117"/>
      <c r="AO963" s="117"/>
      <c r="AP963" s="117"/>
      <c r="AQ963" s="117"/>
      <c r="AR963" s="114">
        <f>'Հ4 '!K959</f>
        <v>0</v>
      </c>
      <c r="AS963" s="113">
        <f t="shared" si="180"/>
        <v>0</v>
      </c>
      <c r="AT963" s="118"/>
      <c r="AU963" s="118"/>
      <c r="AV963" s="118"/>
      <c r="AW963" s="118"/>
      <c r="AX963" s="118"/>
      <c r="AY963" s="118"/>
      <c r="AZ963" s="118"/>
      <c r="BA963" s="118"/>
      <c r="BB963" s="118"/>
      <c r="BC963" s="118"/>
      <c r="BD963" s="118"/>
      <c r="BE963" s="114">
        <f>'Հ4 '!L959</f>
        <v>0</v>
      </c>
      <c r="BF963" s="113">
        <f t="shared" si="181"/>
        <v>0</v>
      </c>
      <c r="BG963" s="119"/>
      <c r="BH963" s="119"/>
      <c r="BI963" s="119"/>
      <c r="BJ963" s="119"/>
      <c r="BK963" s="119"/>
      <c r="BL963" s="119"/>
      <c r="BM963" s="119"/>
      <c r="BN963" s="119"/>
      <c r="BO963" s="119"/>
      <c r="BP963" s="119"/>
      <c r="BQ963" s="119"/>
    </row>
    <row r="964" spans="2:69" ht="43.5" hidden="1" customHeight="1" x14ac:dyDescent="0.3">
      <c r="B964" s="111"/>
      <c r="C964" s="111">
        <f>'Հ4 '!F960</f>
        <v>0</v>
      </c>
      <c r="D964" s="111" t="str">
        <f>'Հ4 '!G960</f>
        <v xml:space="preserve"> - Տրանսպորտային նյութեր</v>
      </c>
      <c r="E964" s="114">
        <f>'Հ4 '!H960</f>
        <v>0</v>
      </c>
      <c r="F964" s="113">
        <f t="shared" si="177"/>
        <v>0</v>
      </c>
      <c r="G964" s="115">
        <f t="shared" si="176"/>
        <v>0</v>
      </c>
      <c r="H964" s="115"/>
      <c r="I964" s="115"/>
      <c r="J964" s="115"/>
      <c r="K964" s="115"/>
      <c r="L964" s="115"/>
      <c r="M964" s="115"/>
      <c r="N964" s="115"/>
      <c r="O964" s="115"/>
      <c r="P964" s="115"/>
      <c r="Q964" s="115"/>
      <c r="R964" s="114">
        <f>'Հ4 '!I960</f>
        <v>500</v>
      </c>
      <c r="S964" s="113">
        <f t="shared" si="178"/>
        <v>0</v>
      </c>
      <c r="T964" s="116"/>
      <c r="U964" s="116"/>
      <c r="V964" s="116"/>
      <c r="W964" s="116"/>
      <c r="X964" s="116"/>
      <c r="Y964" s="116"/>
      <c r="Z964" s="116"/>
      <c r="AA964" s="116"/>
      <c r="AB964" s="116"/>
      <c r="AC964" s="116"/>
      <c r="AD964" s="116"/>
      <c r="AE964" s="114">
        <f>'Հ4 '!J960</f>
        <v>0</v>
      </c>
      <c r="AF964" s="113">
        <f t="shared" si="179"/>
        <v>0</v>
      </c>
      <c r="AG964" s="117"/>
      <c r="AH964" s="117"/>
      <c r="AI964" s="117"/>
      <c r="AJ964" s="117"/>
      <c r="AK964" s="117"/>
      <c r="AL964" s="117"/>
      <c r="AM964" s="117"/>
      <c r="AN964" s="117"/>
      <c r="AO964" s="117"/>
      <c r="AP964" s="117"/>
      <c r="AQ964" s="117"/>
      <c r="AR964" s="114">
        <f>'Հ4 '!K960</f>
        <v>0</v>
      </c>
      <c r="AS964" s="113">
        <f t="shared" si="180"/>
        <v>0</v>
      </c>
      <c r="AT964" s="118"/>
      <c r="AU964" s="118"/>
      <c r="AV964" s="118"/>
      <c r="AW964" s="118"/>
      <c r="AX964" s="118"/>
      <c r="AY964" s="118"/>
      <c r="AZ964" s="118"/>
      <c r="BA964" s="118"/>
      <c r="BB964" s="118"/>
      <c r="BC964" s="118"/>
      <c r="BD964" s="118"/>
      <c r="BE964" s="114">
        <f>'Հ4 '!L960</f>
        <v>0</v>
      </c>
      <c r="BF964" s="113">
        <f t="shared" si="181"/>
        <v>0</v>
      </c>
      <c r="BG964" s="119"/>
      <c r="BH964" s="119"/>
      <c r="BI964" s="119"/>
      <c r="BJ964" s="119"/>
      <c r="BK964" s="119"/>
      <c r="BL964" s="119"/>
      <c r="BM964" s="119"/>
      <c r="BN964" s="119"/>
      <c r="BO964" s="119"/>
      <c r="BP964" s="119"/>
      <c r="BQ964" s="119"/>
    </row>
    <row r="965" spans="2:69" ht="43.5" hidden="1" customHeight="1" x14ac:dyDescent="0.3">
      <c r="B965" s="111"/>
      <c r="C965" s="111">
        <f>'Հ4 '!F961</f>
        <v>0</v>
      </c>
      <c r="D965" s="111" t="str">
        <f>'Հ4 '!G961</f>
        <v xml:space="preserve"> ԱՅԼ  ԾԱԽՍԵՐ</v>
      </c>
      <c r="E965" s="114">
        <f>'Հ4 '!H961</f>
        <v>168754.2</v>
      </c>
      <c r="F965" s="113">
        <f t="shared" si="177"/>
        <v>0</v>
      </c>
      <c r="G965" s="115">
        <f t="shared" si="176"/>
        <v>0</v>
      </c>
      <c r="H965" s="115"/>
      <c r="I965" s="115"/>
      <c r="J965" s="115"/>
      <c r="K965" s="115"/>
      <c r="L965" s="115"/>
      <c r="M965" s="115"/>
      <c r="N965" s="115"/>
      <c r="O965" s="115"/>
      <c r="P965" s="115"/>
      <c r="Q965" s="115"/>
      <c r="R965" s="114">
        <f>'Հ4 '!I961</f>
        <v>37000</v>
      </c>
      <c r="S965" s="113">
        <f t="shared" si="178"/>
        <v>0</v>
      </c>
      <c r="T965" s="116"/>
      <c r="U965" s="116"/>
      <c r="V965" s="116"/>
      <c r="W965" s="116"/>
      <c r="X965" s="116"/>
      <c r="Y965" s="116"/>
      <c r="Z965" s="116"/>
      <c r="AA965" s="116"/>
      <c r="AB965" s="116"/>
      <c r="AC965" s="116"/>
      <c r="AD965" s="116"/>
      <c r="AE965" s="114">
        <f>'Հ4 '!J961</f>
        <v>0</v>
      </c>
      <c r="AF965" s="113">
        <f t="shared" si="179"/>
        <v>0</v>
      </c>
      <c r="AG965" s="117"/>
      <c r="AH965" s="117"/>
      <c r="AI965" s="117"/>
      <c r="AJ965" s="117"/>
      <c r="AK965" s="117"/>
      <c r="AL965" s="117"/>
      <c r="AM965" s="117"/>
      <c r="AN965" s="117"/>
      <c r="AO965" s="117"/>
      <c r="AP965" s="117"/>
      <c r="AQ965" s="117"/>
      <c r="AR965" s="114">
        <f>'Հ4 '!K961</f>
        <v>0</v>
      </c>
      <c r="AS965" s="113">
        <f t="shared" si="180"/>
        <v>0</v>
      </c>
      <c r="AT965" s="118"/>
      <c r="AU965" s="118"/>
      <c r="AV965" s="118"/>
      <c r="AW965" s="118"/>
      <c r="AX965" s="118"/>
      <c r="AY965" s="118"/>
      <c r="AZ965" s="118"/>
      <c r="BA965" s="118"/>
      <c r="BB965" s="118"/>
      <c r="BC965" s="118"/>
      <c r="BD965" s="118"/>
      <c r="BE965" s="114">
        <f>'Հ4 '!L961</f>
        <v>0</v>
      </c>
      <c r="BF965" s="113">
        <f t="shared" si="181"/>
        <v>0</v>
      </c>
      <c r="BG965" s="119"/>
      <c r="BH965" s="119"/>
      <c r="BI965" s="119"/>
      <c r="BJ965" s="119"/>
      <c r="BK965" s="119"/>
      <c r="BL965" s="119"/>
      <c r="BM965" s="119"/>
      <c r="BN965" s="119"/>
      <c r="BO965" s="119"/>
      <c r="BP965" s="119"/>
      <c r="BQ965" s="119"/>
    </row>
    <row r="966" spans="2:69" ht="43.5" hidden="1" customHeight="1" x14ac:dyDescent="0.3">
      <c r="B966" s="111"/>
      <c r="C966" s="111">
        <f>'Հ4 '!F962</f>
        <v>0</v>
      </c>
      <c r="D966" s="111" t="str">
        <f>'Հ4 '!G962</f>
        <v xml:space="preserve"> Այլ ծախսեր</v>
      </c>
      <c r="E966" s="114">
        <f>'Հ4 '!H962</f>
        <v>168754.2</v>
      </c>
      <c r="F966" s="113">
        <f t="shared" si="177"/>
        <v>0</v>
      </c>
      <c r="G966" s="115">
        <f t="shared" ref="G966:G977" si="187">G968+G977</f>
        <v>0</v>
      </c>
      <c r="H966" s="115"/>
      <c r="I966" s="115"/>
      <c r="J966" s="115"/>
      <c r="K966" s="115"/>
      <c r="L966" s="115"/>
      <c r="M966" s="115"/>
      <c r="N966" s="115"/>
      <c r="O966" s="115"/>
      <c r="P966" s="115"/>
      <c r="Q966" s="115"/>
      <c r="R966" s="114">
        <f>'Հ4 '!I962</f>
        <v>37000</v>
      </c>
      <c r="S966" s="113">
        <f t="shared" si="178"/>
        <v>0</v>
      </c>
      <c r="T966" s="116"/>
      <c r="U966" s="116"/>
      <c r="V966" s="116"/>
      <c r="W966" s="116"/>
      <c r="X966" s="116"/>
      <c r="Y966" s="116"/>
      <c r="Z966" s="116"/>
      <c r="AA966" s="116"/>
      <c r="AB966" s="116"/>
      <c r="AC966" s="116"/>
      <c r="AD966" s="116"/>
      <c r="AE966" s="114">
        <f>'Հ4 '!J962</f>
        <v>0</v>
      </c>
      <c r="AF966" s="113">
        <f t="shared" si="179"/>
        <v>0</v>
      </c>
      <c r="AG966" s="117"/>
      <c r="AH966" s="117"/>
      <c r="AI966" s="117"/>
      <c r="AJ966" s="117"/>
      <c r="AK966" s="117"/>
      <c r="AL966" s="117"/>
      <c r="AM966" s="117"/>
      <c r="AN966" s="117"/>
      <c r="AO966" s="117"/>
      <c r="AP966" s="117"/>
      <c r="AQ966" s="117"/>
      <c r="AR966" s="114">
        <f>'Հ4 '!K962</f>
        <v>0</v>
      </c>
      <c r="AS966" s="113">
        <f t="shared" si="180"/>
        <v>0</v>
      </c>
      <c r="AT966" s="118"/>
      <c r="AU966" s="118"/>
      <c r="AV966" s="118"/>
      <c r="AW966" s="118"/>
      <c r="AX966" s="118"/>
      <c r="AY966" s="118"/>
      <c r="AZ966" s="118"/>
      <c r="BA966" s="118"/>
      <c r="BB966" s="118"/>
      <c r="BC966" s="118"/>
      <c r="BD966" s="118"/>
      <c r="BE966" s="114">
        <f>'Հ4 '!L962</f>
        <v>0</v>
      </c>
      <c r="BF966" s="113">
        <f t="shared" si="181"/>
        <v>0</v>
      </c>
      <c r="BG966" s="119"/>
      <c r="BH966" s="119"/>
      <c r="BI966" s="119"/>
      <c r="BJ966" s="119"/>
      <c r="BK966" s="119"/>
      <c r="BL966" s="119"/>
      <c r="BM966" s="119"/>
      <c r="BN966" s="119"/>
      <c r="BO966" s="119"/>
      <c r="BP966" s="119"/>
      <c r="BQ966" s="119"/>
    </row>
    <row r="967" spans="2:69" ht="99.75" customHeight="1" x14ac:dyDescent="0.3">
      <c r="B967" s="111"/>
      <c r="C967" s="111" t="str">
        <f>'Հ4 '!F963</f>
        <v xml:space="preserve"> 32001</v>
      </c>
      <c r="D967" s="111" t="str">
        <f>'Հ4 '!G963</f>
        <v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v>
      </c>
      <c r="E967" s="114">
        <f>'Հ4 '!H963</f>
        <v>819437.5</v>
      </c>
      <c r="F967" s="113">
        <f t="shared" si="177"/>
        <v>0</v>
      </c>
      <c r="G967" s="115"/>
      <c r="H967" s="115"/>
      <c r="I967" s="115"/>
      <c r="J967" s="115"/>
      <c r="K967" s="115"/>
      <c r="L967" s="115"/>
      <c r="M967" s="115"/>
      <c r="N967" s="115"/>
      <c r="O967" s="115"/>
      <c r="P967" s="115"/>
      <c r="Q967" s="115"/>
      <c r="R967" s="114">
        <f>'Հ4 '!I963</f>
        <v>250000</v>
      </c>
      <c r="S967" s="113">
        <f t="shared" si="178"/>
        <v>0</v>
      </c>
      <c r="T967" s="116"/>
      <c r="U967" s="116"/>
      <c r="V967" s="116"/>
      <c r="W967" s="116"/>
      <c r="X967" s="116"/>
      <c r="Y967" s="116"/>
      <c r="Z967" s="116"/>
      <c r="AA967" s="116"/>
      <c r="AB967" s="116"/>
      <c r="AC967" s="116"/>
      <c r="AD967" s="116"/>
      <c r="AE967" s="114">
        <f>'Հ4 '!J963</f>
        <v>0</v>
      </c>
      <c r="AF967" s="113">
        <f t="shared" si="179"/>
        <v>0</v>
      </c>
      <c r="AG967" s="117"/>
      <c r="AH967" s="117"/>
      <c r="AI967" s="117"/>
      <c r="AJ967" s="117"/>
      <c r="AK967" s="117"/>
      <c r="AL967" s="117"/>
      <c r="AM967" s="117"/>
      <c r="AN967" s="117"/>
      <c r="AO967" s="117"/>
      <c r="AP967" s="117"/>
      <c r="AQ967" s="117"/>
      <c r="AR967" s="114">
        <f>'Հ4 '!K963</f>
        <v>0</v>
      </c>
      <c r="AS967" s="113">
        <f t="shared" si="180"/>
        <v>0</v>
      </c>
      <c r="AT967" s="118"/>
      <c r="AU967" s="118"/>
      <c r="AV967" s="118"/>
      <c r="AW967" s="118"/>
      <c r="AX967" s="118"/>
      <c r="AY967" s="118"/>
      <c r="AZ967" s="118"/>
      <c r="BA967" s="118"/>
      <c r="BB967" s="118"/>
      <c r="BC967" s="118"/>
      <c r="BD967" s="118"/>
      <c r="BE967" s="114">
        <f>'Հ4 '!L963</f>
        <v>0</v>
      </c>
      <c r="BF967" s="113">
        <f t="shared" si="181"/>
        <v>0</v>
      </c>
      <c r="BG967" s="119"/>
      <c r="BH967" s="119"/>
      <c r="BI967" s="119"/>
      <c r="BJ967" s="119"/>
      <c r="BK967" s="119"/>
      <c r="BL967" s="119"/>
      <c r="BM967" s="119"/>
      <c r="BN967" s="119"/>
      <c r="BO967" s="119"/>
      <c r="BP967" s="119"/>
      <c r="BQ967" s="119"/>
    </row>
    <row r="968" spans="2:69" ht="43.5" hidden="1" customHeight="1" x14ac:dyDescent="0.3">
      <c r="B968" s="111"/>
      <c r="C968" s="111">
        <f>'Հ4 '!F964</f>
        <v>0</v>
      </c>
      <c r="D968" s="111" t="str">
        <f>'Հ4 '!G964</f>
        <v xml:space="preserve"> այդ թվում` ըստ կատարողների</v>
      </c>
      <c r="E968" s="114">
        <f>'Հ4 '!H964</f>
        <v>0</v>
      </c>
      <c r="F968" s="113">
        <f t="shared" si="177"/>
        <v>0</v>
      </c>
      <c r="G968" s="115">
        <f t="shared" si="187"/>
        <v>0</v>
      </c>
      <c r="H968" s="115"/>
      <c r="I968" s="115"/>
      <c r="J968" s="115"/>
      <c r="K968" s="115"/>
      <c r="L968" s="115"/>
      <c r="M968" s="115"/>
      <c r="N968" s="115"/>
      <c r="O968" s="115"/>
      <c r="P968" s="115"/>
      <c r="Q968" s="115"/>
      <c r="R968" s="114">
        <f>'Հ4 '!I964</f>
        <v>0</v>
      </c>
      <c r="S968" s="113">
        <f t="shared" si="178"/>
        <v>0</v>
      </c>
      <c r="T968" s="116"/>
      <c r="U968" s="116"/>
      <c r="V968" s="116"/>
      <c r="W968" s="116"/>
      <c r="X968" s="116"/>
      <c r="Y968" s="116"/>
      <c r="Z968" s="116"/>
      <c r="AA968" s="116"/>
      <c r="AB968" s="116"/>
      <c r="AC968" s="116"/>
      <c r="AD968" s="116"/>
      <c r="AE968" s="114">
        <f>'Հ4 '!J964</f>
        <v>0</v>
      </c>
      <c r="AF968" s="113">
        <f t="shared" si="179"/>
        <v>0</v>
      </c>
      <c r="AG968" s="117"/>
      <c r="AH968" s="117"/>
      <c r="AI968" s="117"/>
      <c r="AJ968" s="117"/>
      <c r="AK968" s="117"/>
      <c r="AL968" s="117"/>
      <c r="AM968" s="117"/>
      <c r="AN968" s="117"/>
      <c r="AO968" s="117"/>
      <c r="AP968" s="117"/>
      <c r="AQ968" s="117"/>
      <c r="AR968" s="114">
        <f>'Հ4 '!K964</f>
        <v>0</v>
      </c>
      <c r="AS968" s="113">
        <f t="shared" si="180"/>
        <v>0</v>
      </c>
      <c r="AT968" s="118"/>
      <c r="AU968" s="118"/>
      <c r="AV968" s="118"/>
      <c r="AW968" s="118"/>
      <c r="AX968" s="118"/>
      <c r="AY968" s="118"/>
      <c r="AZ968" s="118"/>
      <c r="BA968" s="118"/>
      <c r="BB968" s="118"/>
      <c r="BC968" s="118"/>
      <c r="BD968" s="118"/>
      <c r="BE968" s="114">
        <f>'Հ4 '!L964</f>
        <v>0</v>
      </c>
      <c r="BF968" s="113">
        <f t="shared" si="181"/>
        <v>0</v>
      </c>
      <c r="BG968" s="119"/>
      <c r="BH968" s="119"/>
      <c r="BI968" s="119"/>
      <c r="BJ968" s="119"/>
      <c r="BK968" s="119"/>
      <c r="BL968" s="119"/>
      <c r="BM968" s="119"/>
      <c r="BN968" s="119"/>
      <c r="BO968" s="119"/>
      <c r="BP968" s="119"/>
      <c r="BQ968" s="119"/>
    </row>
    <row r="969" spans="2:69" ht="43.5" hidden="1" customHeight="1" x14ac:dyDescent="0.3">
      <c r="B969" s="111"/>
      <c r="C969" s="111">
        <f>'Հ4 '!F965</f>
        <v>0</v>
      </c>
      <c r="D969" s="111" t="str">
        <f>'Հ4 '!G965</f>
        <v xml:space="preserve"> ՀՀ  աշխատանքի և սոցիալական հարցերի նախարարություն</v>
      </c>
      <c r="E969" s="114">
        <f>'Հ4 '!H965</f>
        <v>819437.5</v>
      </c>
      <c r="F969" s="113">
        <f t="shared" si="177"/>
        <v>0</v>
      </c>
      <c r="G969" s="115">
        <f t="shared" si="187"/>
        <v>0</v>
      </c>
      <c r="H969" s="115"/>
      <c r="I969" s="115"/>
      <c r="J969" s="115"/>
      <c r="K969" s="115"/>
      <c r="L969" s="115"/>
      <c r="M969" s="115"/>
      <c r="N969" s="115"/>
      <c r="O969" s="115"/>
      <c r="P969" s="115"/>
      <c r="Q969" s="115"/>
      <c r="R969" s="114">
        <f>'Հ4 '!I965</f>
        <v>250000</v>
      </c>
      <c r="S969" s="113">
        <f t="shared" si="178"/>
        <v>0</v>
      </c>
      <c r="T969" s="116"/>
      <c r="U969" s="116"/>
      <c r="V969" s="116"/>
      <c r="W969" s="116"/>
      <c r="X969" s="116"/>
      <c r="Y969" s="116"/>
      <c r="Z969" s="116"/>
      <c r="AA969" s="116"/>
      <c r="AB969" s="116"/>
      <c r="AC969" s="116"/>
      <c r="AD969" s="116"/>
      <c r="AE969" s="114">
        <f>'Հ4 '!J965</f>
        <v>0</v>
      </c>
      <c r="AF969" s="113">
        <f t="shared" si="179"/>
        <v>0</v>
      </c>
      <c r="AG969" s="117"/>
      <c r="AH969" s="117"/>
      <c r="AI969" s="117"/>
      <c r="AJ969" s="117"/>
      <c r="AK969" s="117"/>
      <c r="AL969" s="117"/>
      <c r="AM969" s="117"/>
      <c r="AN969" s="117"/>
      <c r="AO969" s="117"/>
      <c r="AP969" s="117"/>
      <c r="AQ969" s="117"/>
      <c r="AR969" s="114">
        <f>'Հ4 '!K965</f>
        <v>0</v>
      </c>
      <c r="AS969" s="113">
        <f t="shared" si="180"/>
        <v>0</v>
      </c>
      <c r="AT969" s="118"/>
      <c r="AU969" s="118"/>
      <c r="AV969" s="118"/>
      <c r="AW969" s="118"/>
      <c r="AX969" s="118"/>
      <c r="AY969" s="118"/>
      <c r="AZ969" s="118"/>
      <c r="BA969" s="118"/>
      <c r="BB969" s="118"/>
      <c r="BC969" s="118"/>
      <c r="BD969" s="118"/>
      <c r="BE969" s="114">
        <f>'Հ4 '!L965</f>
        <v>0</v>
      </c>
      <c r="BF969" s="113">
        <f t="shared" si="181"/>
        <v>0</v>
      </c>
      <c r="BG969" s="119"/>
      <c r="BH969" s="119"/>
      <c r="BI969" s="119"/>
      <c r="BJ969" s="119"/>
      <c r="BK969" s="119"/>
      <c r="BL969" s="119"/>
      <c r="BM969" s="119"/>
      <c r="BN969" s="119"/>
      <c r="BO969" s="119"/>
      <c r="BP969" s="119"/>
      <c r="BQ969" s="119"/>
    </row>
    <row r="970" spans="2:69" ht="43.5" hidden="1" customHeight="1" x14ac:dyDescent="0.3">
      <c r="B970" s="111"/>
      <c r="C970" s="111">
        <f>'Հ4 '!F966</f>
        <v>0</v>
      </c>
      <c r="D970" s="111" t="str">
        <f>'Հ4 '!G966</f>
        <v xml:space="preserve"> այդ թվում` բյուջետային ծախսերի տնտեսագիտական դասակարգման հոդվածներ</v>
      </c>
      <c r="E970" s="114">
        <f>'Հ4 '!H966</f>
        <v>0</v>
      </c>
      <c r="F970" s="113">
        <f t="shared" si="177"/>
        <v>0</v>
      </c>
      <c r="G970" s="115">
        <f t="shared" si="187"/>
        <v>0</v>
      </c>
      <c r="H970" s="115"/>
      <c r="I970" s="115"/>
      <c r="J970" s="115"/>
      <c r="K970" s="115"/>
      <c r="L970" s="115"/>
      <c r="M970" s="115"/>
      <c r="N970" s="115"/>
      <c r="O970" s="115"/>
      <c r="P970" s="115"/>
      <c r="Q970" s="115"/>
      <c r="R970" s="114">
        <f>'Հ4 '!I966</f>
        <v>0</v>
      </c>
      <c r="S970" s="113">
        <f t="shared" si="178"/>
        <v>0</v>
      </c>
      <c r="T970" s="116"/>
      <c r="U970" s="116"/>
      <c r="V970" s="116"/>
      <c r="W970" s="116"/>
      <c r="X970" s="116"/>
      <c r="Y970" s="116"/>
      <c r="Z970" s="116"/>
      <c r="AA970" s="116"/>
      <c r="AB970" s="116"/>
      <c r="AC970" s="116"/>
      <c r="AD970" s="116"/>
      <c r="AE970" s="114">
        <f>'Հ4 '!J966</f>
        <v>0</v>
      </c>
      <c r="AF970" s="113">
        <f t="shared" si="179"/>
        <v>0</v>
      </c>
      <c r="AG970" s="117"/>
      <c r="AH970" s="117"/>
      <c r="AI970" s="117"/>
      <c r="AJ970" s="117"/>
      <c r="AK970" s="117"/>
      <c r="AL970" s="117"/>
      <c r="AM970" s="117"/>
      <c r="AN970" s="117"/>
      <c r="AO970" s="117"/>
      <c r="AP970" s="117"/>
      <c r="AQ970" s="117"/>
      <c r="AR970" s="114">
        <f>'Հ4 '!K966</f>
        <v>0</v>
      </c>
      <c r="AS970" s="113">
        <f t="shared" si="180"/>
        <v>0</v>
      </c>
      <c r="AT970" s="118"/>
      <c r="AU970" s="118"/>
      <c r="AV970" s="118"/>
      <c r="AW970" s="118"/>
      <c r="AX970" s="118"/>
      <c r="AY970" s="118"/>
      <c r="AZ970" s="118"/>
      <c r="BA970" s="118"/>
      <c r="BB970" s="118"/>
      <c r="BC970" s="118"/>
      <c r="BD970" s="118"/>
      <c r="BE970" s="114">
        <f>'Հ4 '!L966</f>
        <v>0</v>
      </c>
      <c r="BF970" s="113">
        <f t="shared" si="181"/>
        <v>0</v>
      </c>
      <c r="BG970" s="119"/>
      <c r="BH970" s="119"/>
      <c r="BI970" s="119"/>
      <c r="BJ970" s="119"/>
      <c r="BK970" s="119"/>
      <c r="BL970" s="119"/>
      <c r="BM970" s="119"/>
      <c r="BN970" s="119"/>
      <c r="BO970" s="119"/>
      <c r="BP970" s="119"/>
      <c r="BQ970" s="119"/>
    </row>
    <row r="971" spans="2:69" ht="43.5" hidden="1" customHeight="1" x14ac:dyDescent="0.3">
      <c r="B971" s="111"/>
      <c r="C971" s="111">
        <f>'Հ4 '!F967</f>
        <v>0</v>
      </c>
      <c r="D971" s="111" t="str">
        <f>'Հ4 '!G967</f>
        <v xml:space="preserve"> ԸՆԴԱՄԵՆԸ ԾԱԽՍԵՐ</v>
      </c>
      <c r="E971" s="114">
        <f>'Հ4 '!H967</f>
        <v>819437.5</v>
      </c>
      <c r="F971" s="113">
        <f t="shared" si="177"/>
        <v>0</v>
      </c>
      <c r="G971" s="115">
        <f t="shared" si="187"/>
        <v>0</v>
      </c>
      <c r="H971" s="115"/>
      <c r="I971" s="115"/>
      <c r="J971" s="115"/>
      <c r="K971" s="115"/>
      <c r="L971" s="115"/>
      <c r="M971" s="115"/>
      <c r="N971" s="115"/>
      <c r="O971" s="115"/>
      <c r="P971" s="115"/>
      <c r="Q971" s="115"/>
      <c r="R971" s="114">
        <f>'Հ4 '!I967</f>
        <v>250000</v>
      </c>
      <c r="S971" s="113">
        <f t="shared" si="178"/>
        <v>0</v>
      </c>
      <c r="T971" s="116"/>
      <c r="U971" s="116"/>
      <c r="V971" s="116"/>
      <c r="W971" s="116"/>
      <c r="X971" s="116"/>
      <c r="Y971" s="116"/>
      <c r="Z971" s="116"/>
      <c r="AA971" s="116"/>
      <c r="AB971" s="116"/>
      <c r="AC971" s="116"/>
      <c r="AD971" s="116"/>
      <c r="AE971" s="114">
        <f>'Հ4 '!J967</f>
        <v>0</v>
      </c>
      <c r="AF971" s="113">
        <f t="shared" si="179"/>
        <v>0</v>
      </c>
      <c r="AG971" s="117"/>
      <c r="AH971" s="117"/>
      <c r="AI971" s="117"/>
      <c r="AJ971" s="117"/>
      <c r="AK971" s="117"/>
      <c r="AL971" s="117"/>
      <c r="AM971" s="117"/>
      <c r="AN971" s="117"/>
      <c r="AO971" s="117"/>
      <c r="AP971" s="117"/>
      <c r="AQ971" s="117"/>
      <c r="AR971" s="114">
        <f>'Հ4 '!K967</f>
        <v>0</v>
      </c>
      <c r="AS971" s="113">
        <f t="shared" si="180"/>
        <v>0</v>
      </c>
      <c r="AT971" s="118"/>
      <c r="AU971" s="118"/>
      <c r="AV971" s="118"/>
      <c r="AW971" s="118"/>
      <c r="AX971" s="118"/>
      <c r="AY971" s="118"/>
      <c r="AZ971" s="118"/>
      <c r="BA971" s="118"/>
      <c r="BB971" s="118"/>
      <c r="BC971" s="118"/>
      <c r="BD971" s="118"/>
      <c r="BE971" s="114">
        <f>'Հ4 '!L967</f>
        <v>0</v>
      </c>
      <c r="BF971" s="113">
        <f t="shared" si="181"/>
        <v>0</v>
      </c>
      <c r="BG971" s="119"/>
      <c r="BH971" s="119"/>
      <c r="BI971" s="119"/>
      <c r="BJ971" s="119"/>
      <c r="BK971" s="119"/>
      <c r="BL971" s="119"/>
      <c r="BM971" s="119"/>
      <c r="BN971" s="119"/>
      <c r="BO971" s="119"/>
      <c r="BP971" s="119"/>
      <c r="BQ971" s="119"/>
    </row>
    <row r="972" spans="2:69" ht="43.5" hidden="1" customHeight="1" x14ac:dyDescent="0.3">
      <c r="B972" s="111"/>
      <c r="C972" s="111">
        <f>'Հ4 '!F968</f>
        <v>0</v>
      </c>
      <c r="D972" s="111" t="str">
        <f>'Հ4 '!G968</f>
        <v xml:space="preserve"> ՈՉ ՖԻՆԱՆՍԱԿԱՆ ԱԿՏԻՎՆԵՐԻ ԳԾՈՎ ԾԱԽՍԵՐ</v>
      </c>
      <c r="E972" s="114">
        <f>'Հ4 '!H968</f>
        <v>819437.5</v>
      </c>
      <c r="F972" s="113">
        <f t="shared" si="177"/>
        <v>0</v>
      </c>
      <c r="G972" s="115">
        <f t="shared" si="187"/>
        <v>0</v>
      </c>
      <c r="H972" s="115"/>
      <c r="I972" s="115"/>
      <c r="J972" s="115"/>
      <c r="K972" s="115"/>
      <c r="L972" s="115"/>
      <c r="M972" s="115"/>
      <c r="N972" s="115"/>
      <c r="O972" s="115"/>
      <c r="P972" s="115"/>
      <c r="Q972" s="115"/>
      <c r="R972" s="114">
        <f>'Հ4 '!I968</f>
        <v>250000</v>
      </c>
      <c r="S972" s="113">
        <f t="shared" si="178"/>
        <v>0</v>
      </c>
      <c r="T972" s="116"/>
      <c r="U972" s="116"/>
      <c r="V972" s="116"/>
      <c r="W972" s="116"/>
      <c r="X972" s="116"/>
      <c r="Y972" s="116"/>
      <c r="Z972" s="116"/>
      <c r="AA972" s="116"/>
      <c r="AB972" s="116"/>
      <c r="AC972" s="116"/>
      <c r="AD972" s="116"/>
      <c r="AE972" s="114">
        <f>'Հ4 '!J968</f>
        <v>0</v>
      </c>
      <c r="AF972" s="113">
        <f t="shared" si="179"/>
        <v>0</v>
      </c>
      <c r="AG972" s="117"/>
      <c r="AH972" s="117"/>
      <c r="AI972" s="117"/>
      <c r="AJ972" s="117"/>
      <c r="AK972" s="117"/>
      <c r="AL972" s="117"/>
      <c r="AM972" s="117"/>
      <c r="AN972" s="117"/>
      <c r="AO972" s="117"/>
      <c r="AP972" s="117"/>
      <c r="AQ972" s="117"/>
      <c r="AR972" s="114">
        <f>'Հ4 '!K968</f>
        <v>0</v>
      </c>
      <c r="AS972" s="113">
        <f t="shared" si="180"/>
        <v>0</v>
      </c>
      <c r="AT972" s="118"/>
      <c r="AU972" s="118"/>
      <c r="AV972" s="118"/>
      <c r="AW972" s="118"/>
      <c r="AX972" s="118"/>
      <c r="AY972" s="118"/>
      <c r="AZ972" s="118"/>
      <c r="BA972" s="118"/>
      <c r="BB972" s="118"/>
      <c r="BC972" s="118"/>
      <c r="BD972" s="118"/>
      <c r="BE972" s="114">
        <f>'Հ4 '!L968</f>
        <v>0</v>
      </c>
      <c r="BF972" s="113">
        <f t="shared" si="181"/>
        <v>0</v>
      </c>
      <c r="BG972" s="119"/>
      <c r="BH972" s="119"/>
      <c r="BI972" s="119"/>
      <c r="BJ972" s="119"/>
      <c r="BK972" s="119"/>
      <c r="BL972" s="119"/>
      <c r="BM972" s="119"/>
      <c r="BN972" s="119"/>
      <c r="BO972" s="119"/>
      <c r="BP972" s="119"/>
      <c r="BQ972" s="119"/>
    </row>
    <row r="973" spans="2:69" ht="43.5" hidden="1" customHeight="1" x14ac:dyDescent="0.3">
      <c r="B973" s="111"/>
      <c r="C973" s="111">
        <f>'Հ4 '!F969</f>
        <v>0</v>
      </c>
      <c r="D973" s="111" t="str">
        <f>'Հ4 '!G969</f>
        <v xml:space="preserve"> ՀԻՄՆԱԿԱՆ ՄԻՋՈՑՆԵՐ</v>
      </c>
      <c r="E973" s="114">
        <f>'Հ4 '!H969</f>
        <v>819437.5</v>
      </c>
      <c r="F973" s="113">
        <f t="shared" si="177"/>
        <v>0</v>
      </c>
      <c r="G973" s="115">
        <f t="shared" si="187"/>
        <v>0</v>
      </c>
      <c r="H973" s="115"/>
      <c r="I973" s="115"/>
      <c r="J973" s="115"/>
      <c r="K973" s="115"/>
      <c r="L973" s="115"/>
      <c r="M973" s="115"/>
      <c r="N973" s="115"/>
      <c r="O973" s="115"/>
      <c r="P973" s="115"/>
      <c r="Q973" s="115"/>
      <c r="R973" s="114">
        <f>'Հ4 '!I969</f>
        <v>250000</v>
      </c>
      <c r="S973" s="113">
        <f t="shared" si="178"/>
        <v>0</v>
      </c>
      <c r="T973" s="116"/>
      <c r="U973" s="116"/>
      <c r="V973" s="116"/>
      <c r="W973" s="116"/>
      <c r="X973" s="116"/>
      <c r="Y973" s="116"/>
      <c r="Z973" s="116"/>
      <c r="AA973" s="116"/>
      <c r="AB973" s="116"/>
      <c r="AC973" s="116"/>
      <c r="AD973" s="116"/>
      <c r="AE973" s="114">
        <f>'Հ4 '!J969</f>
        <v>0</v>
      </c>
      <c r="AF973" s="113">
        <f t="shared" si="179"/>
        <v>0</v>
      </c>
      <c r="AG973" s="117"/>
      <c r="AH973" s="117"/>
      <c r="AI973" s="117"/>
      <c r="AJ973" s="117"/>
      <c r="AK973" s="117"/>
      <c r="AL973" s="117"/>
      <c r="AM973" s="117"/>
      <c r="AN973" s="117"/>
      <c r="AO973" s="117"/>
      <c r="AP973" s="117"/>
      <c r="AQ973" s="117"/>
      <c r="AR973" s="114">
        <f>'Հ4 '!K969</f>
        <v>0</v>
      </c>
      <c r="AS973" s="113">
        <f t="shared" si="180"/>
        <v>0</v>
      </c>
      <c r="AT973" s="118"/>
      <c r="AU973" s="118"/>
      <c r="AV973" s="118"/>
      <c r="AW973" s="118"/>
      <c r="AX973" s="118"/>
      <c r="AY973" s="118"/>
      <c r="AZ973" s="118"/>
      <c r="BA973" s="118"/>
      <c r="BB973" s="118"/>
      <c r="BC973" s="118"/>
      <c r="BD973" s="118"/>
      <c r="BE973" s="114">
        <f>'Հ4 '!L969</f>
        <v>0</v>
      </c>
      <c r="BF973" s="113">
        <f t="shared" si="181"/>
        <v>0</v>
      </c>
      <c r="BG973" s="119"/>
      <c r="BH973" s="119"/>
      <c r="BI973" s="119"/>
      <c r="BJ973" s="119"/>
      <c r="BK973" s="119"/>
      <c r="BL973" s="119"/>
      <c r="BM973" s="119"/>
      <c r="BN973" s="119"/>
      <c r="BO973" s="119"/>
      <c r="BP973" s="119"/>
      <c r="BQ973" s="119"/>
    </row>
    <row r="974" spans="2:69" ht="43.5" hidden="1" customHeight="1" x14ac:dyDescent="0.3">
      <c r="B974" s="111"/>
      <c r="C974" s="111">
        <f>'Հ4 '!F970</f>
        <v>0</v>
      </c>
      <c r="D974" s="111" t="str">
        <f>'Հ4 '!G970</f>
        <v xml:space="preserve"> ՇԵՆՔԵՐ ԵՎ ՇԻՆՈՒԹՅՈՒՆՆԵՐ</v>
      </c>
      <c r="E974" s="114">
        <f>'Հ4 '!H970</f>
        <v>819437.5</v>
      </c>
      <c r="F974" s="113">
        <f t="shared" si="177"/>
        <v>0</v>
      </c>
      <c r="G974" s="115">
        <f t="shared" si="187"/>
        <v>0</v>
      </c>
      <c r="H974" s="115"/>
      <c r="I974" s="115"/>
      <c r="J974" s="115"/>
      <c r="K974" s="115"/>
      <c r="L974" s="115"/>
      <c r="M974" s="115"/>
      <c r="N974" s="115"/>
      <c r="O974" s="115"/>
      <c r="P974" s="115"/>
      <c r="Q974" s="115"/>
      <c r="R974" s="114">
        <f>'Հ4 '!I970</f>
        <v>250000</v>
      </c>
      <c r="S974" s="113">
        <f t="shared" si="178"/>
        <v>0</v>
      </c>
      <c r="T974" s="116"/>
      <c r="U974" s="116"/>
      <c r="V974" s="116"/>
      <c r="W974" s="116"/>
      <c r="X974" s="116"/>
      <c r="Y974" s="116"/>
      <c r="Z974" s="116"/>
      <c r="AA974" s="116"/>
      <c r="AB974" s="116"/>
      <c r="AC974" s="116"/>
      <c r="AD974" s="116"/>
      <c r="AE974" s="114">
        <f>'Հ4 '!J970</f>
        <v>0</v>
      </c>
      <c r="AF974" s="113">
        <f t="shared" si="179"/>
        <v>0</v>
      </c>
      <c r="AG974" s="117"/>
      <c r="AH974" s="117"/>
      <c r="AI974" s="117"/>
      <c r="AJ974" s="117"/>
      <c r="AK974" s="117"/>
      <c r="AL974" s="117"/>
      <c r="AM974" s="117"/>
      <c r="AN974" s="117"/>
      <c r="AO974" s="117"/>
      <c r="AP974" s="117"/>
      <c r="AQ974" s="117"/>
      <c r="AR974" s="114">
        <f>'Հ4 '!K970</f>
        <v>0</v>
      </c>
      <c r="AS974" s="113">
        <f t="shared" si="180"/>
        <v>0</v>
      </c>
      <c r="AT974" s="118"/>
      <c r="AU974" s="118"/>
      <c r="AV974" s="118"/>
      <c r="AW974" s="118"/>
      <c r="AX974" s="118"/>
      <c r="AY974" s="118"/>
      <c r="AZ974" s="118"/>
      <c r="BA974" s="118"/>
      <c r="BB974" s="118"/>
      <c r="BC974" s="118"/>
      <c r="BD974" s="118"/>
      <c r="BE974" s="114">
        <f>'Հ4 '!L970</f>
        <v>0</v>
      </c>
      <c r="BF974" s="113">
        <f t="shared" si="181"/>
        <v>0</v>
      </c>
      <c r="BG974" s="119"/>
      <c r="BH974" s="119"/>
      <c r="BI974" s="119"/>
      <c r="BJ974" s="119"/>
      <c r="BK974" s="119"/>
      <c r="BL974" s="119"/>
      <c r="BM974" s="119"/>
      <c r="BN974" s="119"/>
      <c r="BO974" s="119"/>
      <c r="BP974" s="119"/>
      <c r="BQ974" s="119"/>
    </row>
    <row r="975" spans="2:69" ht="43.5" hidden="1" customHeight="1" x14ac:dyDescent="0.3">
      <c r="B975" s="111"/>
      <c r="C975" s="111">
        <f>'Հ4 '!F971</f>
        <v>0</v>
      </c>
      <c r="D975" s="111" t="str">
        <f>'Հ4 '!G971</f>
        <v xml:space="preserve"> - Շենքերի և շինությունների կապիտալ վերանորոգում</v>
      </c>
      <c r="E975" s="114">
        <f>'Հ4 '!H971</f>
        <v>819437.5</v>
      </c>
      <c r="F975" s="113">
        <f t="shared" si="177"/>
        <v>0</v>
      </c>
      <c r="G975" s="115">
        <f t="shared" si="187"/>
        <v>0</v>
      </c>
      <c r="H975" s="115"/>
      <c r="I975" s="115"/>
      <c r="J975" s="115"/>
      <c r="K975" s="115"/>
      <c r="L975" s="115"/>
      <c r="M975" s="115"/>
      <c r="N975" s="115"/>
      <c r="O975" s="115"/>
      <c r="P975" s="115"/>
      <c r="Q975" s="115"/>
      <c r="R975" s="114">
        <f>'Հ4 '!I971</f>
        <v>250000</v>
      </c>
      <c r="S975" s="113">
        <f t="shared" si="178"/>
        <v>0</v>
      </c>
      <c r="T975" s="116"/>
      <c r="U975" s="116"/>
      <c r="V975" s="116"/>
      <c r="W975" s="116"/>
      <c r="X975" s="116"/>
      <c r="Y975" s="116"/>
      <c r="Z975" s="116"/>
      <c r="AA975" s="116"/>
      <c r="AB975" s="116"/>
      <c r="AC975" s="116"/>
      <c r="AD975" s="116"/>
      <c r="AE975" s="114">
        <f>'Հ4 '!J971</f>
        <v>0</v>
      </c>
      <c r="AF975" s="113">
        <f t="shared" si="179"/>
        <v>0</v>
      </c>
      <c r="AG975" s="117"/>
      <c r="AH975" s="117"/>
      <c r="AI975" s="117"/>
      <c r="AJ975" s="117"/>
      <c r="AK975" s="117"/>
      <c r="AL975" s="117"/>
      <c r="AM975" s="117"/>
      <c r="AN975" s="117"/>
      <c r="AO975" s="117"/>
      <c r="AP975" s="117"/>
      <c r="AQ975" s="117"/>
      <c r="AR975" s="114">
        <f>'Հ4 '!K971</f>
        <v>0</v>
      </c>
      <c r="AS975" s="113">
        <f t="shared" si="180"/>
        <v>0</v>
      </c>
      <c r="AT975" s="118"/>
      <c r="AU975" s="118"/>
      <c r="AV975" s="118"/>
      <c r="AW975" s="118"/>
      <c r="AX975" s="118"/>
      <c r="AY975" s="118"/>
      <c r="AZ975" s="118"/>
      <c r="BA975" s="118"/>
      <c r="BB975" s="118"/>
      <c r="BC975" s="118"/>
      <c r="BD975" s="118"/>
      <c r="BE975" s="114">
        <f>'Հ4 '!L971</f>
        <v>0</v>
      </c>
      <c r="BF975" s="113">
        <f t="shared" si="181"/>
        <v>0</v>
      </c>
      <c r="BG975" s="119"/>
      <c r="BH975" s="119"/>
      <c r="BI975" s="119"/>
      <c r="BJ975" s="119"/>
      <c r="BK975" s="119"/>
      <c r="BL975" s="119"/>
      <c r="BM975" s="119"/>
      <c r="BN975" s="119"/>
      <c r="BO975" s="119"/>
      <c r="BP975" s="119"/>
      <c r="BQ975" s="119"/>
    </row>
    <row r="976" spans="2:69" ht="129.75" customHeight="1" x14ac:dyDescent="0.3">
      <c r="B976" s="111"/>
      <c r="C976" s="111" t="str">
        <f>'Հ4 '!F972</f>
        <v xml:space="preserve"> 32002</v>
      </c>
      <c r="D976" s="111" t="str">
        <f>'Հ4 '!G972</f>
        <v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v>
      </c>
      <c r="E976" s="114">
        <f>'Հ4 '!H972</f>
        <v>413949.4</v>
      </c>
      <c r="F976" s="113">
        <f t="shared" si="177"/>
        <v>0</v>
      </c>
      <c r="G976" s="115"/>
      <c r="H976" s="115"/>
      <c r="I976" s="115"/>
      <c r="J976" s="115"/>
      <c r="K976" s="115"/>
      <c r="L976" s="115"/>
      <c r="M976" s="115"/>
      <c r="N976" s="115"/>
      <c r="O976" s="115"/>
      <c r="P976" s="115"/>
      <c r="Q976" s="115"/>
      <c r="R976" s="114">
        <f>'Հ4 '!I972</f>
        <v>565000</v>
      </c>
      <c r="S976" s="113">
        <f t="shared" si="178"/>
        <v>0</v>
      </c>
      <c r="T976" s="116"/>
      <c r="U976" s="116"/>
      <c r="V976" s="116"/>
      <c r="W976" s="116"/>
      <c r="X976" s="116"/>
      <c r="Y976" s="116"/>
      <c r="Z976" s="116"/>
      <c r="AA976" s="116"/>
      <c r="AB976" s="116"/>
      <c r="AC976" s="116"/>
      <c r="AD976" s="116"/>
      <c r="AE976" s="114">
        <f>'Հ4 '!J972</f>
        <v>0</v>
      </c>
      <c r="AF976" s="113">
        <f t="shared" si="179"/>
        <v>0</v>
      </c>
      <c r="AG976" s="117"/>
      <c r="AH976" s="117"/>
      <c r="AI976" s="117"/>
      <c r="AJ976" s="117"/>
      <c r="AK976" s="117"/>
      <c r="AL976" s="117"/>
      <c r="AM976" s="117"/>
      <c r="AN976" s="117"/>
      <c r="AO976" s="117"/>
      <c r="AP976" s="117"/>
      <c r="AQ976" s="117"/>
      <c r="AR976" s="114">
        <f>'Հ4 '!K972</f>
        <v>0</v>
      </c>
      <c r="AS976" s="113">
        <f t="shared" si="180"/>
        <v>0</v>
      </c>
      <c r="AT976" s="118"/>
      <c r="AU976" s="118"/>
      <c r="AV976" s="118"/>
      <c r="AW976" s="118"/>
      <c r="AX976" s="118"/>
      <c r="AY976" s="118"/>
      <c r="AZ976" s="118"/>
      <c r="BA976" s="118"/>
      <c r="BB976" s="118"/>
      <c r="BC976" s="118"/>
      <c r="BD976" s="118"/>
      <c r="BE976" s="114">
        <f>'Հ4 '!L972</f>
        <v>0</v>
      </c>
      <c r="BF976" s="113">
        <f t="shared" si="181"/>
        <v>0</v>
      </c>
      <c r="BG976" s="119"/>
      <c r="BH976" s="119"/>
      <c r="BI976" s="119"/>
      <c r="BJ976" s="119"/>
      <c r="BK976" s="119"/>
      <c r="BL976" s="119"/>
      <c r="BM976" s="119"/>
      <c r="BN976" s="119"/>
      <c r="BO976" s="119"/>
      <c r="BP976" s="119"/>
      <c r="BQ976" s="119"/>
    </row>
    <row r="977" spans="2:69" ht="43.5" hidden="1" customHeight="1" x14ac:dyDescent="0.3">
      <c r="B977" s="111"/>
      <c r="C977" s="111">
        <f>'Հ4 '!F973</f>
        <v>0</v>
      </c>
      <c r="D977" s="111" t="str">
        <f>'Հ4 '!G973</f>
        <v xml:space="preserve"> այդ թվում` ըստ կատարողների</v>
      </c>
      <c r="E977" s="114">
        <f>'Հ4 '!H973</f>
        <v>0</v>
      </c>
      <c r="F977" s="113">
        <f t="shared" si="177"/>
        <v>0</v>
      </c>
      <c r="G977" s="115">
        <f t="shared" si="187"/>
        <v>0</v>
      </c>
      <c r="H977" s="115"/>
      <c r="I977" s="115"/>
      <c r="J977" s="115"/>
      <c r="K977" s="115"/>
      <c r="L977" s="115"/>
      <c r="M977" s="115"/>
      <c r="N977" s="115"/>
      <c r="O977" s="115"/>
      <c r="P977" s="115"/>
      <c r="Q977" s="115"/>
      <c r="R977" s="114">
        <f>'Հ4 '!I973</f>
        <v>0</v>
      </c>
      <c r="S977" s="113">
        <f t="shared" si="178"/>
        <v>0</v>
      </c>
      <c r="T977" s="116"/>
      <c r="U977" s="116"/>
      <c r="V977" s="116"/>
      <c r="W977" s="116"/>
      <c r="X977" s="116"/>
      <c r="Y977" s="116"/>
      <c r="Z977" s="116"/>
      <c r="AA977" s="116"/>
      <c r="AB977" s="116"/>
      <c r="AC977" s="116"/>
      <c r="AD977" s="116"/>
      <c r="AE977" s="114">
        <f>'Հ4 '!J973</f>
        <v>0</v>
      </c>
      <c r="AF977" s="113">
        <f t="shared" si="179"/>
        <v>0</v>
      </c>
      <c r="AG977" s="117"/>
      <c r="AH977" s="117"/>
      <c r="AI977" s="117"/>
      <c r="AJ977" s="117"/>
      <c r="AK977" s="117"/>
      <c r="AL977" s="117"/>
      <c r="AM977" s="117"/>
      <c r="AN977" s="117"/>
      <c r="AO977" s="117"/>
      <c r="AP977" s="117"/>
      <c r="AQ977" s="117"/>
      <c r="AR977" s="114">
        <f>'Հ4 '!K973</f>
        <v>0</v>
      </c>
      <c r="AS977" s="113">
        <f t="shared" si="180"/>
        <v>0</v>
      </c>
      <c r="AT977" s="118"/>
      <c r="AU977" s="118"/>
      <c r="AV977" s="118"/>
      <c r="AW977" s="118"/>
      <c r="AX977" s="118"/>
      <c r="AY977" s="118"/>
      <c r="AZ977" s="118"/>
      <c r="BA977" s="118"/>
      <c r="BB977" s="118"/>
      <c r="BC977" s="118"/>
      <c r="BD977" s="118"/>
      <c r="BE977" s="114">
        <f>'Հ4 '!L973</f>
        <v>0</v>
      </c>
      <c r="BF977" s="113">
        <f t="shared" si="181"/>
        <v>0</v>
      </c>
      <c r="BG977" s="119"/>
      <c r="BH977" s="119"/>
      <c r="BI977" s="119"/>
      <c r="BJ977" s="119"/>
      <c r="BK977" s="119"/>
      <c r="BL977" s="119"/>
      <c r="BM977" s="119"/>
      <c r="BN977" s="119"/>
      <c r="BO977" s="119"/>
      <c r="BP977" s="119"/>
      <c r="BQ977" s="119"/>
    </row>
    <row r="978" spans="2:69" ht="43.5" hidden="1" customHeight="1" x14ac:dyDescent="0.3">
      <c r="B978" s="111"/>
      <c r="C978" s="111">
        <f>'Հ4 '!F974</f>
        <v>0</v>
      </c>
      <c r="D978" s="111" t="str">
        <f>'Հ4 '!G974</f>
        <v xml:space="preserve"> ՀՀ  աշխատանքի և սոցիալական հարցերի նախարարություն</v>
      </c>
      <c r="E978" s="114">
        <f>'Հ4 '!H974</f>
        <v>413949.4</v>
      </c>
      <c r="F978" s="113">
        <f t="shared" si="177"/>
        <v>0</v>
      </c>
      <c r="G978" s="115">
        <f t="shared" ref="G978:G985" si="188">G980+G990</f>
        <v>0</v>
      </c>
      <c r="H978" s="115"/>
      <c r="I978" s="115"/>
      <c r="J978" s="115"/>
      <c r="K978" s="115"/>
      <c r="L978" s="115"/>
      <c r="M978" s="115"/>
      <c r="N978" s="115"/>
      <c r="O978" s="115"/>
      <c r="P978" s="115"/>
      <c r="Q978" s="115"/>
      <c r="R978" s="114">
        <f>'Հ4 '!I974</f>
        <v>565000</v>
      </c>
      <c r="S978" s="113">
        <f t="shared" si="178"/>
        <v>0</v>
      </c>
      <c r="T978" s="116"/>
      <c r="U978" s="116"/>
      <c r="V978" s="116"/>
      <c r="W978" s="116"/>
      <c r="X978" s="116"/>
      <c r="Y978" s="116"/>
      <c r="Z978" s="116"/>
      <c r="AA978" s="116"/>
      <c r="AB978" s="116"/>
      <c r="AC978" s="116"/>
      <c r="AD978" s="116"/>
      <c r="AE978" s="114">
        <f>'Հ4 '!J974</f>
        <v>0</v>
      </c>
      <c r="AF978" s="113">
        <f t="shared" si="179"/>
        <v>0</v>
      </c>
      <c r="AG978" s="117"/>
      <c r="AH978" s="117"/>
      <c r="AI978" s="117"/>
      <c r="AJ978" s="117"/>
      <c r="AK978" s="117"/>
      <c r="AL978" s="117"/>
      <c r="AM978" s="117"/>
      <c r="AN978" s="117"/>
      <c r="AO978" s="117"/>
      <c r="AP978" s="117"/>
      <c r="AQ978" s="117"/>
      <c r="AR978" s="114">
        <f>'Հ4 '!K974</f>
        <v>0</v>
      </c>
      <c r="AS978" s="113">
        <f t="shared" si="180"/>
        <v>0</v>
      </c>
      <c r="AT978" s="118"/>
      <c r="AU978" s="118"/>
      <c r="AV978" s="118"/>
      <c r="AW978" s="118"/>
      <c r="AX978" s="118"/>
      <c r="AY978" s="118"/>
      <c r="AZ978" s="118"/>
      <c r="BA978" s="118"/>
      <c r="BB978" s="118"/>
      <c r="BC978" s="118"/>
      <c r="BD978" s="118"/>
      <c r="BE978" s="114">
        <f>'Հ4 '!L974</f>
        <v>0</v>
      </c>
      <c r="BF978" s="113">
        <f t="shared" si="181"/>
        <v>0</v>
      </c>
      <c r="BG978" s="119"/>
      <c r="BH978" s="119"/>
      <c r="BI978" s="119"/>
      <c r="BJ978" s="119"/>
      <c r="BK978" s="119"/>
      <c r="BL978" s="119"/>
      <c r="BM978" s="119"/>
      <c r="BN978" s="119"/>
      <c r="BO978" s="119"/>
      <c r="BP978" s="119"/>
      <c r="BQ978" s="119"/>
    </row>
    <row r="979" spans="2:69" ht="43.5" hidden="1" customHeight="1" x14ac:dyDescent="0.3">
      <c r="B979" s="111"/>
      <c r="C979" s="111">
        <f>'Հ4 '!F975</f>
        <v>0</v>
      </c>
      <c r="D979" s="111" t="str">
        <f>'Հ4 '!G975</f>
        <v xml:space="preserve"> այդ թվում` բյուջետային ծախսերի տնտեսագիտական դասակարգման հոդվածներ</v>
      </c>
      <c r="E979" s="114">
        <f>'Հ4 '!H975</f>
        <v>0</v>
      </c>
      <c r="F979" s="113">
        <f t="shared" ref="F979:F988" si="189">SUM(G979:Q979)</f>
        <v>0</v>
      </c>
      <c r="G979" s="115">
        <f t="shared" si="188"/>
        <v>0</v>
      </c>
      <c r="H979" s="115"/>
      <c r="I979" s="115"/>
      <c r="J979" s="115"/>
      <c r="K979" s="115"/>
      <c r="L979" s="115"/>
      <c r="M979" s="115"/>
      <c r="N979" s="115"/>
      <c r="O979" s="115"/>
      <c r="P979" s="115"/>
      <c r="Q979" s="115"/>
      <c r="R979" s="114">
        <f>'Հ4 '!I975</f>
        <v>0</v>
      </c>
      <c r="S979" s="113">
        <f t="shared" ref="S979:S988" si="190">SUM(T979:AD979)</f>
        <v>0</v>
      </c>
      <c r="T979" s="116"/>
      <c r="U979" s="116"/>
      <c r="V979" s="116"/>
      <c r="W979" s="116"/>
      <c r="X979" s="116"/>
      <c r="Y979" s="116"/>
      <c r="Z979" s="116"/>
      <c r="AA979" s="116"/>
      <c r="AB979" s="116"/>
      <c r="AC979" s="116"/>
      <c r="AD979" s="116"/>
      <c r="AE979" s="114">
        <f>'Հ4 '!J975</f>
        <v>0</v>
      </c>
      <c r="AF979" s="113">
        <f t="shared" ref="AF979:AF988" si="191">SUM(AG979:AQ979)</f>
        <v>0</v>
      </c>
      <c r="AG979" s="117"/>
      <c r="AH979" s="117"/>
      <c r="AI979" s="117"/>
      <c r="AJ979" s="117"/>
      <c r="AK979" s="117"/>
      <c r="AL979" s="117"/>
      <c r="AM979" s="117"/>
      <c r="AN979" s="117"/>
      <c r="AO979" s="117"/>
      <c r="AP979" s="117"/>
      <c r="AQ979" s="117"/>
      <c r="AR979" s="114">
        <f>'Հ4 '!K975</f>
        <v>0</v>
      </c>
      <c r="AS979" s="113">
        <f t="shared" ref="AS979:AS988" si="192">SUM(AT979:BD979)</f>
        <v>0</v>
      </c>
      <c r="AT979" s="118"/>
      <c r="AU979" s="118"/>
      <c r="AV979" s="118"/>
      <c r="AW979" s="118"/>
      <c r="AX979" s="118"/>
      <c r="AY979" s="118"/>
      <c r="AZ979" s="118"/>
      <c r="BA979" s="118"/>
      <c r="BB979" s="118"/>
      <c r="BC979" s="118"/>
      <c r="BD979" s="118"/>
      <c r="BE979" s="114">
        <f>'Հ4 '!L975</f>
        <v>0</v>
      </c>
      <c r="BF979" s="113">
        <f t="shared" ref="BF979:BF988" si="193">SUM(BG979:BQ979)</f>
        <v>0</v>
      </c>
      <c r="BG979" s="119"/>
      <c r="BH979" s="119"/>
      <c r="BI979" s="119"/>
      <c r="BJ979" s="119"/>
      <c r="BK979" s="119"/>
      <c r="BL979" s="119"/>
      <c r="BM979" s="119"/>
      <c r="BN979" s="119"/>
      <c r="BO979" s="119"/>
      <c r="BP979" s="119"/>
      <c r="BQ979" s="119"/>
    </row>
    <row r="980" spans="2:69" ht="43.5" hidden="1" customHeight="1" x14ac:dyDescent="0.3">
      <c r="B980" s="111"/>
      <c r="C980" s="111">
        <f>'Հ4 '!F976</f>
        <v>0</v>
      </c>
      <c r="D980" s="111" t="str">
        <f>'Հ4 '!G976</f>
        <v xml:space="preserve"> ԸՆԴԱՄԵՆԸ ԾԱԽՍԵՐ</v>
      </c>
      <c r="E980" s="114">
        <f>'Հ4 '!H976</f>
        <v>413949.4</v>
      </c>
      <c r="F980" s="113">
        <f t="shared" si="189"/>
        <v>0</v>
      </c>
      <c r="G980" s="115">
        <f t="shared" si="188"/>
        <v>0</v>
      </c>
      <c r="H980" s="115"/>
      <c r="I980" s="115"/>
      <c r="J980" s="115"/>
      <c r="K980" s="115"/>
      <c r="L980" s="115"/>
      <c r="M980" s="115"/>
      <c r="N980" s="115"/>
      <c r="O980" s="115"/>
      <c r="P980" s="115"/>
      <c r="Q980" s="115"/>
      <c r="R980" s="114">
        <f>'Հ4 '!I976</f>
        <v>565000</v>
      </c>
      <c r="S980" s="113">
        <f t="shared" si="190"/>
        <v>0</v>
      </c>
      <c r="T980" s="116"/>
      <c r="U980" s="116"/>
      <c r="V980" s="116"/>
      <c r="W980" s="116"/>
      <c r="X980" s="116"/>
      <c r="Y980" s="116"/>
      <c r="Z980" s="116"/>
      <c r="AA980" s="116"/>
      <c r="AB980" s="116"/>
      <c r="AC980" s="116"/>
      <c r="AD980" s="116"/>
      <c r="AE980" s="114">
        <f>'Հ4 '!J976</f>
        <v>0</v>
      </c>
      <c r="AF980" s="113">
        <f t="shared" si="191"/>
        <v>0</v>
      </c>
      <c r="AG980" s="117"/>
      <c r="AH980" s="117"/>
      <c r="AI980" s="117"/>
      <c r="AJ980" s="117"/>
      <c r="AK980" s="117"/>
      <c r="AL980" s="117"/>
      <c r="AM980" s="117"/>
      <c r="AN980" s="117"/>
      <c r="AO980" s="117"/>
      <c r="AP980" s="117"/>
      <c r="AQ980" s="117"/>
      <c r="AR980" s="114">
        <f>'Հ4 '!K976</f>
        <v>0</v>
      </c>
      <c r="AS980" s="113">
        <f t="shared" si="192"/>
        <v>0</v>
      </c>
      <c r="AT980" s="118"/>
      <c r="AU980" s="118"/>
      <c r="AV980" s="118"/>
      <c r="AW980" s="118"/>
      <c r="AX980" s="118"/>
      <c r="AY980" s="118"/>
      <c r="AZ980" s="118"/>
      <c r="BA980" s="118"/>
      <c r="BB980" s="118"/>
      <c r="BC980" s="118"/>
      <c r="BD980" s="118"/>
      <c r="BE980" s="114">
        <f>'Հ4 '!L976</f>
        <v>0</v>
      </c>
      <c r="BF980" s="113">
        <f t="shared" si="193"/>
        <v>0</v>
      </c>
      <c r="BG980" s="119"/>
      <c r="BH980" s="119"/>
      <c r="BI980" s="119"/>
      <c r="BJ980" s="119"/>
      <c r="BK980" s="119"/>
      <c r="BL980" s="119"/>
      <c r="BM980" s="119"/>
      <c r="BN980" s="119"/>
      <c r="BO980" s="119"/>
      <c r="BP980" s="119"/>
      <c r="BQ980" s="119"/>
    </row>
    <row r="981" spans="2:69" ht="43.5" hidden="1" customHeight="1" x14ac:dyDescent="0.3">
      <c r="B981" s="111"/>
      <c r="C981" s="111">
        <f>'Հ4 '!F977</f>
        <v>0</v>
      </c>
      <c r="D981" s="111" t="str">
        <f>'Հ4 '!G977</f>
        <v xml:space="preserve"> ՈՉ ՖԻՆԱՆՍԱԿԱՆ ԱԿՏԻՎՆԵՐԻ ԳԾՈՎ ԾԱԽՍԵՐ</v>
      </c>
      <c r="E981" s="114">
        <f>'Հ4 '!H977</f>
        <v>413949.4</v>
      </c>
      <c r="F981" s="113">
        <f t="shared" si="189"/>
        <v>0</v>
      </c>
      <c r="G981" s="115">
        <f t="shared" si="188"/>
        <v>0</v>
      </c>
      <c r="H981" s="115"/>
      <c r="I981" s="115"/>
      <c r="J981" s="115"/>
      <c r="K981" s="115"/>
      <c r="L981" s="115"/>
      <c r="M981" s="115"/>
      <c r="N981" s="115"/>
      <c r="O981" s="115"/>
      <c r="P981" s="115"/>
      <c r="Q981" s="115"/>
      <c r="R981" s="114">
        <f>'Հ4 '!I977</f>
        <v>565000</v>
      </c>
      <c r="S981" s="113">
        <f t="shared" si="190"/>
        <v>0</v>
      </c>
      <c r="T981" s="116"/>
      <c r="U981" s="116"/>
      <c r="V981" s="116"/>
      <c r="W981" s="116"/>
      <c r="X981" s="116"/>
      <c r="Y981" s="116"/>
      <c r="Z981" s="116"/>
      <c r="AA981" s="116"/>
      <c r="AB981" s="116"/>
      <c r="AC981" s="116"/>
      <c r="AD981" s="116"/>
      <c r="AE981" s="114">
        <f>'Հ4 '!J977</f>
        <v>0</v>
      </c>
      <c r="AF981" s="113">
        <f t="shared" si="191"/>
        <v>0</v>
      </c>
      <c r="AG981" s="117"/>
      <c r="AH981" s="117"/>
      <c r="AI981" s="117"/>
      <c r="AJ981" s="117"/>
      <c r="AK981" s="117"/>
      <c r="AL981" s="117"/>
      <c r="AM981" s="117"/>
      <c r="AN981" s="117"/>
      <c r="AO981" s="117"/>
      <c r="AP981" s="117"/>
      <c r="AQ981" s="117"/>
      <c r="AR981" s="114">
        <f>'Հ4 '!K977</f>
        <v>0</v>
      </c>
      <c r="AS981" s="113">
        <f t="shared" si="192"/>
        <v>0</v>
      </c>
      <c r="AT981" s="118"/>
      <c r="AU981" s="118"/>
      <c r="AV981" s="118"/>
      <c r="AW981" s="118"/>
      <c r="AX981" s="118"/>
      <c r="AY981" s="118"/>
      <c r="AZ981" s="118"/>
      <c r="BA981" s="118"/>
      <c r="BB981" s="118"/>
      <c r="BC981" s="118"/>
      <c r="BD981" s="118"/>
      <c r="BE981" s="114">
        <f>'Հ4 '!L977</f>
        <v>0</v>
      </c>
      <c r="BF981" s="113">
        <f t="shared" si="193"/>
        <v>0</v>
      </c>
      <c r="BG981" s="119"/>
      <c r="BH981" s="119"/>
      <c r="BI981" s="119"/>
      <c r="BJ981" s="119"/>
      <c r="BK981" s="119"/>
      <c r="BL981" s="119"/>
      <c r="BM981" s="119"/>
      <c r="BN981" s="119"/>
      <c r="BO981" s="119"/>
      <c r="BP981" s="119"/>
      <c r="BQ981" s="119"/>
    </row>
    <row r="982" spans="2:69" ht="43.5" hidden="1" customHeight="1" x14ac:dyDescent="0.3">
      <c r="B982" s="111"/>
      <c r="C982" s="111">
        <f>'Հ4 '!F978</f>
        <v>0</v>
      </c>
      <c r="D982" s="111" t="str">
        <f>'Հ4 '!G978</f>
        <v xml:space="preserve"> ՀԻՄՆԱԿԱՆ ՄԻՋՈՑՆԵՐ</v>
      </c>
      <c r="E982" s="114">
        <f>'Հ4 '!H978</f>
        <v>413949.4</v>
      </c>
      <c r="F982" s="113">
        <f t="shared" si="189"/>
        <v>0</v>
      </c>
      <c r="G982" s="115">
        <f t="shared" si="188"/>
        <v>0</v>
      </c>
      <c r="H982" s="115"/>
      <c r="I982" s="115"/>
      <c r="J982" s="115"/>
      <c r="K982" s="115"/>
      <c r="L982" s="115"/>
      <c r="M982" s="115"/>
      <c r="N982" s="115"/>
      <c r="O982" s="115"/>
      <c r="P982" s="115"/>
      <c r="Q982" s="115"/>
      <c r="R982" s="114">
        <f>'Հ4 '!I978</f>
        <v>565000</v>
      </c>
      <c r="S982" s="113">
        <f t="shared" si="190"/>
        <v>0</v>
      </c>
      <c r="T982" s="116"/>
      <c r="U982" s="116"/>
      <c r="V982" s="116"/>
      <c r="W982" s="116"/>
      <c r="X982" s="116"/>
      <c r="Y982" s="116"/>
      <c r="Z982" s="116"/>
      <c r="AA982" s="116"/>
      <c r="AB982" s="116"/>
      <c r="AC982" s="116"/>
      <c r="AD982" s="116"/>
      <c r="AE982" s="114">
        <f>'Հ4 '!J978</f>
        <v>0</v>
      </c>
      <c r="AF982" s="113">
        <f t="shared" si="191"/>
        <v>0</v>
      </c>
      <c r="AG982" s="117"/>
      <c r="AH982" s="117"/>
      <c r="AI982" s="117"/>
      <c r="AJ982" s="117"/>
      <c r="AK982" s="117"/>
      <c r="AL982" s="117"/>
      <c r="AM982" s="117"/>
      <c r="AN982" s="117"/>
      <c r="AO982" s="117"/>
      <c r="AP982" s="117"/>
      <c r="AQ982" s="117"/>
      <c r="AR982" s="114">
        <f>'Հ4 '!K978</f>
        <v>0</v>
      </c>
      <c r="AS982" s="113">
        <f t="shared" si="192"/>
        <v>0</v>
      </c>
      <c r="AT982" s="118"/>
      <c r="AU982" s="118"/>
      <c r="AV982" s="118"/>
      <c r="AW982" s="118"/>
      <c r="AX982" s="118"/>
      <c r="AY982" s="118"/>
      <c r="AZ982" s="118"/>
      <c r="BA982" s="118"/>
      <c r="BB982" s="118"/>
      <c r="BC982" s="118"/>
      <c r="BD982" s="118"/>
      <c r="BE982" s="114">
        <f>'Հ4 '!L978</f>
        <v>0</v>
      </c>
      <c r="BF982" s="113">
        <f t="shared" si="193"/>
        <v>0</v>
      </c>
      <c r="BG982" s="119"/>
      <c r="BH982" s="119"/>
      <c r="BI982" s="119"/>
      <c r="BJ982" s="119"/>
      <c r="BK982" s="119"/>
      <c r="BL982" s="119"/>
      <c r="BM982" s="119"/>
      <c r="BN982" s="119"/>
      <c r="BO982" s="119"/>
      <c r="BP982" s="119"/>
      <c r="BQ982" s="119"/>
    </row>
    <row r="983" spans="2:69" ht="43.5" hidden="1" customHeight="1" x14ac:dyDescent="0.3">
      <c r="B983" s="111"/>
      <c r="C983" s="111">
        <f>'Հ4 '!F979</f>
        <v>0</v>
      </c>
      <c r="D983" s="111" t="str">
        <f>'Հ4 '!G979</f>
        <v xml:space="preserve"> ՄԵՔԵՆԱՆԵՐ  ԵՎ  ՍԱՐՔԱՎՈՐՈՒՄՆԵՐ</v>
      </c>
      <c r="E983" s="114">
        <f>'Հ4 '!H979</f>
        <v>413949.4</v>
      </c>
      <c r="F983" s="113">
        <f t="shared" si="189"/>
        <v>0</v>
      </c>
      <c r="G983" s="115">
        <f t="shared" si="188"/>
        <v>0</v>
      </c>
      <c r="H983" s="115"/>
      <c r="I983" s="115"/>
      <c r="J983" s="115"/>
      <c r="K983" s="115"/>
      <c r="L983" s="115"/>
      <c r="M983" s="115"/>
      <c r="N983" s="115"/>
      <c r="O983" s="115"/>
      <c r="P983" s="115"/>
      <c r="Q983" s="115"/>
      <c r="R983" s="114">
        <f>'Հ4 '!I979</f>
        <v>565000</v>
      </c>
      <c r="S983" s="113">
        <f t="shared" si="190"/>
        <v>0</v>
      </c>
      <c r="T983" s="116"/>
      <c r="U983" s="116"/>
      <c r="V983" s="116"/>
      <c r="W983" s="116"/>
      <c r="X983" s="116"/>
      <c r="Y983" s="116"/>
      <c r="Z983" s="116"/>
      <c r="AA983" s="116"/>
      <c r="AB983" s="116"/>
      <c r="AC983" s="116"/>
      <c r="AD983" s="116"/>
      <c r="AE983" s="114">
        <f>'Հ4 '!J979</f>
        <v>0</v>
      </c>
      <c r="AF983" s="113">
        <f t="shared" si="191"/>
        <v>0</v>
      </c>
      <c r="AG983" s="117"/>
      <c r="AH983" s="117"/>
      <c r="AI983" s="117"/>
      <c r="AJ983" s="117"/>
      <c r="AK983" s="117"/>
      <c r="AL983" s="117"/>
      <c r="AM983" s="117"/>
      <c r="AN983" s="117"/>
      <c r="AO983" s="117"/>
      <c r="AP983" s="117"/>
      <c r="AQ983" s="117"/>
      <c r="AR983" s="114">
        <f>'Հ4 '!K979</f>
        <v>0</v>
      </c>
      <c r="AS983" s="113">
        <f t="shared" si="192"/>
        <v>0</v>
      </c>
      <c r="AT983" s="118"/>
      <c r="AU983" s="118"/>
      <c r="AV983" s="118"/>
      <c r="AW983" s="118"/>
      <c r="AX983" s="118"/>
      <c r="AY983" s="118"/>
      <c r="AZ983" s="118"/>
      <c r="BA983" s="118"/>
      <c r="BB983" s="118"/>
      <c r="BC983" s="118"/>
      <c r="BD983" s="118"/>
      <c r="BE983" s="114">
        <f>'Հ4 '!L979</f>
        <v>0</v>
      </c>
      <c r="BF983" s="113">
        <f t="shared" si="193"/>
        <v>0</v>
      </c>
      <c r="BG983" s="119"/>
      <c r="BH983" s="119"/>
      <c r="BI983" s="119"/>
      <c r="BJ983" s="119"/>
      <c r="BK983" s="119"/>
      <c r="BL983" s="119"/>
      <c r="BM983" s="119"/>
      <c r="BN983" s="119"/>
      <c r="BO983" s="119"/>
      <c r="BP983" s="119"/>
      <c r="BQ983" s="119"/>
    </row>
    <row r="984" spans="2:69" ht="43.5" hidden="1" customHeight="1" x14ac:dyDescent="0.3">
      <c r="B984" s="111"/>
      <c r="C984" s="111">
        <f>'Հ4 '!F980</f>
        <v>0</v>
      </c>
      <c r="D984" s="111" t="str">
        <f>'Հ4 '!G980</f>
        <v xml:space="preserve"> - Տրանսպորտային սարքավորումներ</v>
      </c>
      <c r="E984" s="114">
        <f>'Հ4 '!H980</f>
        <v>27100</v>
      </c>
      <c r="F984" s="113">
        <f t="shared" si="189"/>
        <v>0</v>
      </c>
      <c r="G984" s="115">
        <f t="shared" si="188"/>
        <v>0</v>
      </c>
      <c r="H984" s="115"/>
      <c r="I984" s="115"/>
      <c r="J984" s="115"/>
      <c r="K984" s="115"/>
      <c r="L984" s="115"/>
      <c r="M984" s="115"/>
      <c r="N984" s="115"/>
      <c r="O984" s="115"/>
      <c r="P984" s="115"/>
      <c r="Q984" s="115"/>
      <c r="R984" s="114">
        <f>'Հ4 '!I980</f>
        <v>304000</v>
      </c>
      <c r="S984" s="113">
        <f t="shared" si="190"/>
        <v>0</v>
      </c>
      <c r="T984" s="116"/>
      <c r="U984" s="116"/>
      <c r="V984" s="116"/>
      <c r="W984" s="116"/>
      <c r="X984" s="116"/>
      <c r="Y984" s="116"/>
      <c r="Z984" s="116"/>
      <c r="AA984" s="116"/>
      <c r="AB984" s="116"/>
      <c r="AC984" s="116"/>
      <c r="AD984" s="116"/>
      <c r="AE984" s="114">
        <f>'Հ4 '!J980</f>
        <v>0</v>
      </c>
      <c r="AF984" s="113">
        <f t="shared" si="191"/>
        <v>0</v>
      </c>
      <c r="AG984" s="117"/>
      <c r="AH984" s="117"/>
      <c r="AI984" s="117"/>
      <c r="AJ984" s="117"/>
      <c r="AK984" s="117"/>
      <c r="AL984" s="117"/>
      <c r="AM984" s="117"/>
      <c r="AN984" s="117"/>
      <c r="AO984" s="117"/>
      <c r="AP984" s="117"/>
      <c r="AQ984" s="117"/>
      <c r="AR984" s="114">
        <f>'Հ4 '!K980</f>
        <v>0</v>
      </c>
      <c r="AS984" s="113">
        <f t="shared" si="192"/>
        <v>0</v>
      </c>
      <c r="AT984" s="118"/>
      <c r="AU984" s="118"/>
      <c r="AV984" s="118"/>
      <c r="AW984" s="118"/>
      <c r="AX984" s="118"/>
      <c r="AY984" s="118"/>
      <c r="AZ984" s="118"/>
      <c r="BA984" s="118"/>
      <c r="BB984" s="118"/>
      <c r="BC984" s="118"/>
      <c r="BD984" s="118"/>
      <c r="BE984" s="114">
        <f>'Հ4 '!L980</f>
        <v>0</v>
      </c>
      <c r="BF984" s="113">
        <f t="shared" si="193"/>
        <v>0</v>
      </c>
      <c r="BG984" s="119"/>
      <c r="BH984" s="119"/>
      <c r="BI984" s="119"/>
      <c r="BJ984" s="119"/>
      <c r="BK984" s="119"/>
      <c r="BL984" s="119"/>
      <c r="BM984" s="119"/>
      <c r="BN984" s="119"/>
      <c r="BO984" s="119"/>
      <c r="BP984" s="119"/>
      <c r="BQ984" s="119"/>
    </row>
    <row r="985" spans="2:69" ht="43.5" hidden="1" customHeight="1" x14ac:dyDescent="0.3">
      <c r="B985" s="111"/>
      <c r="C985" s="111">
        <f>'Հ4 '!F981</f>
        <v>0</v>
      </c>
      <c r="D985" s="111" t="str">
        <f>'Հ4 '!G981</f>
        <v xml:space="preserve"> - Այլ մեքենաներ և սարքավորումներ</v>
      </c>
      <c r="E985" s="114">
        <f>'Հ4 '!H981</f>
        <v>386849.4</v>
      </c>
      <c r="F985" s="113">
        <f t="shared" si="189"/>
        <v>0</v>
      </c>
      <c r="G985" s="115">
        <f t="shared" si="188"/>
        <v>0</v>
      </c>
      <c r="H985" s="115"/>
      <c r="I985" s="115"/>
      <c r="J985" s="115"/>
      <c r="K985" s="115"/>
      <c r="L985" s="115"/>
      <c r="M985" s="115"/>
      <c r="N985" s="115"/>
      <c r="O985" s="115"/>
      <c r="P985" s="115"/>
      <c r="Q985" s="115"/>
      <c r="R985" s="114">
        <f>'Հ4 '!I981</f>
        <v>261000</v>
      </c>
      <c r="S985" s="113">
        <f t="shared" si="190"/>
        <v>0</v>
      </c>
      <c r="T985" s="116"/>
      <c r="U985" s="116"/>
      <c r="V985" s="116"/>
      <c r="W985" s="116"/>
      <c r="X985" s="116"/>
      <c r="Y985" s="116"/>
      <c r="Z985" s="116"/>
      <c r="AA985" s="116"/>
      <c r="AB985" s="116"/>
      <c r="AC985" s="116"/>
      <c r="AD985" s="116"/>
      <c r="AE985" s="114">
        <f>'Հ4 '!J981</f>
        <v>0</v>
      </c>
      <c r="AF985" s="113">
        <f t="shared" si="191"/>
        <v>0</v>
      </c>
      <c r="AG985" s="117"/>
      <c r="AH985" s="117"/>
      <c r="AI985" s="117"/>
      <c r="AJ985" s="117"/>
      <c r="AK985" s="117"/>
      <c r="AL985" s="117"/>
      <c r="AM985" s="117"/>
      <c r="AN985" s="117"/>
      <c r="AO985" s="117"/>
      <c r="AP985" s="117"/>
      <c r="AQ985" s="117"/>
      <c r="AR985" s="114">
        <f>'Հ4 '!K981</f>
        <v>0</v>
      </c>
      <c r="AS985" s="113">
        <f t="shared" si="192"/>
        <v>0</v>
      </c>
      <c r="AT985" s="118"/>
      <c r="AU985" s="118"/>
      <c r="AV985" s="118"/>
      <c r="AW985" s="118"/>
      <c r="AX985" s="118"/>
      <c r="AY985" s="118"/>
      <c r="AZ985" s="118"/>
      <c r="BA985" s="118"/>
      <c r="BB985" s="118"/>
      <c r="BC985" s="118"/>
      <c r="BD985" s="118"/>
      <c r="BE985" s="114">
        <f>'Հ4 '!L981</f>
        <v>0</v>
      </c>
      <c r="BF985" s="113">
        <f t="shared" si="193"/>
        <v>0</v>
      </c>
      <c r="BG985" s="119"/>
      <c r="BH985" s="119"/>
      <c r="BI985" s="119"/>
      <c r="BJ985" s="119"/>
      <c r="BK985" s="119"/>
      <c r="BL985" s="119"/>
      <c r="BM985" s="119"/>
      <c r="BN985" s="119"/>
      <c r="BO985" s="119"/>
      <c r="BP985" s="119"/>
      <c r="BQ985" s="119"/>
    </row>
    <row r="986" spans="2:69" ht="69.75" customHeight="1" x14ac:dyDescent="0.3">
      <c r="B986" s="132" t="str">
        <f>'Հ4 '!E982</f>
        <v xml:space="preserve"> 1225</v>
      </c>
      <c r="C986" s="132">
        <f>'Հ4 '!F982</f>
        <v>0</v>
      </c>
      <c r="D986" s="132" t="str">
        <f>'Հ4 '!G982</f>
        <v xml:space="preserve"> Ճգնաժամերի հակազդման և արտակարգ իրավիճակների հետևանքների նվազեցման և վերացման նպատակով՛ առանձին սոցիալական խմբերին տրվող սոցիալական աջակցություն</v>
      </c>
      <c r="E986" s="133">
        <f>'Հ4 '!H982</f>
        <v>0</v>
      </c>
      <c r="F986" s="134">
        <f t="shared" si="189"/>
        <v>0</v>
      </c>
      <c r="G986" s="135">
        <f>G988</f>
        <v>0</v>
      </c>
      <c r="H986" s="135">
        <f t="shared" ref="H986:Q986" si="194">H988</f>
        <v>0</v>
      </c>
      <c r="I986" s="135">
        <f t="shared" si="194"/>
        <v>0</v>
      </c>
      <c r="J986" s="135">
        <f t="shared" si="194"/>
        <v>0</v>
      </c>
      <c r="K986" s="135">
        <f t="shared" si="194"/>
        <v>0</v>
      </c>
      <c r="L986" s="135">
        <f t="shared" si="194"/>
        <v>0</v>
      </c>
      <c r="M986" s="135">
        <f t="shared" si="194"/>
        <v>0</v>
      </c>
      <c r="N986" s="135">
        <f t="shared" si="194"/>
        <v>0</v>
      </c>
      <c r="O986" s="135">
        <f t="shared" si="194"/>
        <v>0</v>
      </c>
      <c r="P986" s="135">
        <f t="shared" si="194"/>
        <v>0</v>
      </c>
      <c r="Q986" s="135">
        <f t="shared" si="194"/>
        <v>0</v>
      </c>
      <c r="R986" s="133">
        <f>'Հ4 '!I982</f>
        <v>15000000</v>
      </c>
      <c r="S986" s="134">
        <f t="shared" si="190"/>
        <v>0</v>
      </c>
      <c r="T986" s="135">
        <f>T988</f>
        <v>0</v>
      </c>
      <c r="U986" s="135">
        <f t="shared" ref="U986:AD986" si="195">U988</f>
        <v>0</v>
      </c>
      <c r="V986" s="135">
        <f t="shared" si="195"/>
        <v>0</v>
      </c>
      <c r="W986" s="135">
        <f t="shared" si="195"/>
        <v>0</v>
      </c>
      <c r="X986" s="135">
        <f t="shared" si="195"/>
        <v>0</v>
      </c>
      <c r="Y986" s="135">
        <f t="shared" si="195"/>
        <v>0</v>
      </c>
      <c r="Z986" s="135">
        <f t="shared" si="195"/>
        <v>0</v>
      </c>
      <c r="AA986" s="135">
        <f t="shared" si="195"/>
        <v>0</v>
      </c>
      <c r="AB986" s="135">
        <f t="shared" si="195"/>
        <v>0</v>
      </c>
      <c r="AC986" s="135">
        <f t="shared" si="195"/>
        <v>0</v>
      </c>
      <c r="AD986" s="135">
        <f t="shared" si="195"/>
        <v>0</v>
      </c>
      <c r="AE986" s="133">
        <f>'Հ4 '!J982</f>
        <v>30000000</v>
      </c>
      <c r="AF986" s="134">
        <f t="shared" si="191"/>
        <v>0</v>
      </c>
      <c r="AG986" s="135">
        <f>AG988</f>
        <v>0</v>
      </c>
      <c r="AH986" s="135">
        <f t="shared" ref="AH986:AQ986" si="196">AH988</f>
        <v>0</v>
      </c>
      <c r="AI986" s="135">
        <f t="shared" si="196"/>
        <v>0</v>
      </c>
      <c r="AJ986" s="135">
        <f t="shared" si="196"/>
        <v>0</v>
      </c>
      <c r="AK986" s="135">
        <f t="shared" si="196"/>
        <v>0</v>
      </c>
      <c r="AL986" s="135">
        <f t="shared" si="196"/>
        <v>0</v>
      </c>
      <c r="AM986" s="135">
        <f t="shared" si="196"/>
        <v>0</v>
      </c>
      <c r="AN986" s="135">
        <f t="shared" si="196"/>
        <v>0</v>
      </c>
      <c r="AO986" s="135">
        <f t="shared" si="196"/>
        <v>0</v>
      </c>
      <c r="AP986" s="135">
        <f t="shared" si="196"/>
        <v>0</v>
      </c>
      <c r="AQ986" s="135">
        <f t="shared" si="196"/>
        <v>0</v>
      </c>
      <c r="AR986" s="133">
        <f>'Հ4 '!K982</f>
        <v>0</v>
      </c>
      <c r="AS986" s="134">
        <f t="shared" si="192"/>
        <v>0</v>
      </c>
      <c r="AT986" s="135">
        <f>AT988</f>
        <v>0</v>
      </c>
      <c r="AU986" s="135">
        <f t="shared" ref="AU986:BD986" si="197">AU988</f>
        <v>0</v>
      </c>
      <c r="AV986" s="135">
        <f t="shared" si="197"/>
        <v>0</v>
      </c>
      <c r="AW986" s="135">
        <f t="shared" si="197"/>
        <v>0</v>
      </c>
      <c r="AX986" s="135">
        <f t="shared" si="197"/>
        <v>0</v>
      </c>
      <c r="AY986" s="135">
        <f t="shared" si="197"/>
        <v>0</v>
      </c>
      <c r="AZ986" s="135">
        <f t="shared" si="197"/>
        <v>0</v>
      </c>
      <c r="BA986" s="135">
        <f t="shared" si="197"/>
        <v>0</v>
      </c>
      <c r="BB986" s="135">
        <f t="shared" si="197"/>
        <v>0</v>
      </c>
      <c r="BC986" s="135">
        <f t="shared" si="197"/>
        <v>0</v>
      </c>
      <c r="BD986" s="135">
        <f t="shared" si="197"/>
        <v>0</v>
      </c>
      <c r="BE986" s="133">
        <f>'Հ4 '!L982</f>
        <v>0</v>
      </c>
      <c r="BF986" s="134">
        <f t="shared" si="193"/>
        <v>0</v>
      </c>
      <c r="BG986" s="135">
        <f>BG988</f>
        <v>0</v>
      </c>
      <c r="BH986" s="135">
        <f t="shared" ref="BH986:BQ986" si="198">BH988</f>
        <v>0</v>
      </c>
      <c r="BI986" s="135">
        <f t="shared" si="198"/>
        <v>0</v>
      </c>
      <c r="BJ986" s="135">
        <f t="shared" si="198"/>
        <v>0</v>
      </c>
      <c r="BK986" s="135">
        <f t="shared" si="198"/>
        <v>0</v>
      </c>
      <c r="BL986" s="135">
        <f t="shared" si="198"/>
        <v>0</v>
      </c>
      <c r="BM986" s="135">
        <f t="shared" si="198"/>
        <v>0</v>
      </c>
      <c r="BN986" s="135">
        <f t="shared" si="198"/>
        <v>0</v>
      </c>
      <c r="BO986" s="135">
        <f t="shared" si="198"/>
        <v>0</v>
      </c>
      <c r="BP986" s="135">
        <f t="shared" si="198"/>
        <v>0</v>
      </c>
      <c r="BQ986" s="135">
        <f t="shared" si="198"/>
        <v>0</v>
      </c>
    </row>
    <row r="987" spans="2:69" ht="43.5" hidden="1" customHeight="1" x14ac:dyDescent="0.3">
      <c r="B987" s="111">
        <f>'Հ4 '!E983</f>
        <v>0</v>
      </c>
      <c r="C987" s="111">
        <f>'Հ4 '!F983</f>
        <v>0</v>
      </c>
      <c r="D987" s="111" t="str">
        <f>'Հ4 '!G983</f>
        <v xml:space="preserve"> այդ թվում`</v>
      </c>
      <c r="E987" s="114">
        <f>'Հ4 '!H983</f>
        <v>0</v>
      </c>
      <c r="F987" s="113">
        <f t="shared" si="189"/>
        <v>0</v>
      </c>
      <c r="G987" s="115">
        <f>G990+G999</f>
        <v>0</v>
      </c>
      <c r="H987" s="115"/>
      <c r="I987" s="115"/>
      <c r="J987" s="115"/>
      <c r="K987" s="115"/>
      <c r="L987" s="115"/>
      <c r="M987" s="115"/>
      <c r="N987" s="115"/>
      <c r="O987" s="115"/>
      <c r="P987" s="115"/>
      <c r="Q987" s="115"/>
      <c r="R987" s="114">
        <f>'Հ4 '!I983</f>
        <v>0</v>
      </c>
      <c r="S987" s="113">
        <f t="shared" si="190"/>
        <v>0</v>
      </c>
      <c r="T987" s="116"/>
      <c r="U987" s="116"/>
      <c r="V987" s="116"/>
      <c r="W987" s="116"/>
      <c r="X987" s="116"/>
      <c r="Y987" s="116"/>
      <c r="Z987" s="116"/>
      <c r="AA987" s="116"/>
      <c r="AB987" s="116"/>
      <c r="AC987" s="116"/>
      <c r="AD987" s="116"/>
      <c r="AE987" s="114">
        <f>'Հ4 '!J983</f>
        <v>0</v>
      </c>
      <c r="AF987" s="113">
        <f t="shared" si="191"/>
        <v>0</v>
      </c>
      <c r="AG987" s="117"/>
      <c r="AH987" s="117"/>
      <c r="AI987" s="117"/>
      <c r="AJ987" s="117"/>
      <c r="AK987" s="117"/>
      <c r="AL987" s="117"/>
      <c r="AM987" s="117"/>
      <c r="AN987" s="117"/>
      <c r="AO987" s="117"/>
      <c r="AP987" s="117"/>
      <c r="AQ987" s="117"/>
      <c r="AR987" s="114">
        <f>'Հ4 '!K983</f>
        <v>0</v>
      </c>
      <c r="AS987" s="113">
        <f t="shared" si="192"/>
        <v>0</v>
      </c>
      <c r="AT987" s="118"/>
      <c r="AU987" s="118"/>
      <c r="AV987" s="118"/>
      <c r="AW987" s="118"/>
      <c r="AX987" s="118"/>
      <c r="AY987" s="118"/>
      <c r="AZ987" s="118"/>
      <c r="BA987" s="118"/>
      <c r="BB987" s="118"/>
      <c r="BC987" s="118"/>
      <c r="BD987" s="118"/>
      <c r="BE987" s="114">
        <f>'Հ4 '!L983</f>
        <v>0</v>
      </c>
      <c r="BF987" s="113">
        <f t="shared" si="193"/>
        <v>0</v>
      </c>
      <c r="BG987" s="119"/>
      <c r="BH987" s="119"/>
      <c r="BI987" s="119"/>
      <c r="BJ987" s="119"/>
      <c r="BK987" s="119"/>
      <c r="BL987" s="119"/>
      <c r="BM987" s="119"/>
      <c r="BN987" s="119"/>
      <c r="BO987" s="119"/>
      <c r="BP987" s="119"/>
      <c r="BQ987" s="119"/>
    </row>
    <row r="988" spans="2:69" ht="106.5" customHeight="1" x14ac:dyDescent="0.3">
      <c r="B988" s="111">
        <f>'Հ4 '!E984</f>
        <v>0</v>
      </c>
      <c r="C988" s="111" t="str">
        <f>'Հ4 '!F984</f>
        <v xml:space="preserve"> 12018</v>
      </c>
      <c r="D988" s="111" t="str">
        <f>'Հ4 '!G984</f>
        <v xml:space="preserve"> Լեռնային Ղարաբաղից բռնի տեղահանվածներին ժամանակավորկացարանում բնակվելու և կոմունալ ծառայությունների ծախսերի կատարմանն օժանդակելու համար սոցիալական աջակցություն</v>
      </c>
      <c r="E988" s="114">
        <f>'Հ4 '!H984</f>
        <v>0</v>
      </c>
      <c r="F988" s="113">
        <f t="shared" si="189"/>
        <v>0</v>
      </c>
      <c r="G988" s="115"/>
      <c r="H988" s="115"/>
      <c r="I988" s="115"/>
      <c r="J988" s="115"/>
      <c r="K988" s="115"/>
      <c r="L988" s="115"/>
      <c r="M988" s="115"/>
      <c r="N988" s="115"/>
      <c r="O988" s="115"/>
      <c r="P988" s="115"/>
      <c r="Q988" s="115"/>
      <c r="R988" s="114">
        <f>'Հ4 '!I984</f>
        <v>15000000</v>
      </c>
      <c r="S988" s="113">
        <f t="shared" si="190"/>
        <v>0</v>
      </c>
      <c r="T988" s="116"/>
      <c r="U988" s="116"/>
      <c r="V988" s="116"/>
      <c r="W988" s="116"/>
      <c r="X988" s="116"/>
      <c r="Y988" s="116"/>
      <c r="Z988" s="116"/>
      <c r="AA988" s="116"/>
      <c r="AB988" s="116"/>
      <c r="AC988" s="116"/>
      <c r="AD988" s="116"/>
      <c r="AE988" s="114">
        <f>'Հ4 '!J984</f>
        <v>30000000</v>
      </c>
      <c r="AF988" s="113">
        <f t="shared" si="191"/>
        <v>0</v>
      </c>
      <c r="AG988" s="117"/>
      <c r="AH988" s="117"/>
      <c r="AI988" s="117"/>
      <c r="AJ988" s="117"/>
      <c r="AK988" s="117"/>
      <c r="AL988" s="117"/>
      <c r="AM988" s="117"/>
      <c r="AN988" s="117"/>
      <c r="AO988" s="117"/>
      <c r="AP988" s="117"/>
      <c r="AQ988" s="117"/>
      <c r="AR988" s="114">
        <f>'Հ4 '!K984</f>
        <v>0</v>
      </c>
      <c r="AS988" s="113">
        <f t="shared" si="192"/>
        <v>0</v>
      </c>
      <c r="AT988" s="118"/>
      <c r="AU988" s="118"/>
      <c r="AV988" s="118"/>
      <c r="AW988" s="118"/>
      <c r="AX988" s="118"/>
      <c r="AY988" s="118"/>
      <c r="AZ988" s="118"/>
      <c r="BA988" s="118"/>
      <c r="BB988" s="118"/>
      <c r="BC988" s="118"/>
      <c r="BD988" s="118"/>
      <c r="BE988" s="114">
        <f>'Հ4 '!L984</f>
        <v>0</v>
      </c>
      <c r="BF988" s="113">
        <f t="shared" si="193"/>
        <v>0</v>
      </c>
      <c r="BG988" s="119"/>
      <c r="BH988" s="119"/>
      <c r="BI988" s="119"/>
      <c r="BJ988" s="119"/>
      <c r="BK988" s="119"/>
      <c r="BL988" s="119"/>
      <c r="BM988" s="119"/>
      <c r="BN988" s="119"/>
      <c r="BO988" s="119"/>
      <c r="BP988" s="119"/>
      <c r="BQ988" s="119"/>
    </row>
    <row r="989" spans="2:69" ht="15" customHeight="1" x14ac:dyDescent="0.3">
      <c r="B989" s="964" t="str">
        <f>'Հ4 '!B993</f>
        <v>Նոր նախաձեռնություններ</v>
      </c>
      <c r="C989" s="965"/>
      <c r="D989" s="966"/>
      <c r="E989" s="114"/>
      <c r="F989" s="113"/>
      <c r="G989" s="115"/>
      <c r="H989" s="115"/>
      <c r="I989" s="115"/>
      <c r="J989" s="115"/>
      <c r="K989" s="115"/>
      <c r="L989" s="115"/>
      <c r="M989" s="115"/>
      <c r="N989" s="115"/>
      <c r="O989" s="115"/>
      <c r="P989" s="115"/>
      <c r="Q989" s="115"/>
      <c r="R989" s="114"/>
      <c r="S989" s="113"/>
      <c r="T989" s="116"/>
      <c r="U989" s="116"/>
      <c r="V989" s="116"/>
      <c r="W989" s="116"/>
      <c r="X989" s="116"/>
      <c r="Y989" s="116"/>
      <c r="Z989" s="116"/>
      <c r="AA989" s="116"/>
      <c r="AB989" s="116"/>
      <c r="AC989" s="116"/>
      <c r="AD989" s="116"/>
      <c r="AE989" s="114"/>
      <c r="AF989" s="113"/>
      <c r="AG989" s="117"/>
      <c r="AH989" s="117"/>
      <c r="AI989" s="117"/>
      <c r="AJ989" s="117"/>
      <c r="AK989" s="117"/>
      <c r="AL989" s="117"/>
      <c r="AM989" s="117"/>
      <c r="AN989" s="117"/>
      <c r="AO989" s="117"/>
      <c r="AP989" s="117"/>
      <c r="AQ989" s="117"/>
      <c r="AR989" s="114"/>
      <c r="AS989" s="113"/>
      <c r="AT989" s="118"/>
      <c r="AU989" s="118"/>
      <c r="AV989" s="118"/>
      <c r="AW989" s="118"/>
      <c r="AX989" s="118"/>
      <c r="AY989" s="118"/>
      <c r="AZ989" s="118"/>
      <c r="BA989" s="118"/>
      <c r="BB989" s="118"/>
      <c r="BC989" s="118"/>
      <c r="BD989" s="118"/>
      <c r="BE989" s="114"/>
      <c r="BF989" s="113"/>
      <c r="BG989" s="119"/>
      <c r="BH989" s="119"/>
      <c r="BI989" s="119"/>
      <c r="BJ989" s="119"/>
      <c r="BK989" s="119"/>
      <c r="BL989" s="119"/>
      <c r="BM989" s="119"/>
      <c r="BN989" s="119"/>
      <c r="BO989" s="119"/>
      <c r="BP989" s="119"/>
      <c r="BQ989" s="119"/>
    </row>
    <row r="990" spans="2:69" ht="69.75" customHeight="1" x14ac:dyDescent="0.3">
      <c r="B990" s="132" t="str">
        <f>'Հ4 '!E994</f>
        <v>նոր դասիչ</v>
      </c>
      <c r="C990" s="132">
        <f>'Հ4 '!F994</f>
        <v>0</v>
      </c>
      <c r="D990" s="132" t="str">
        <f>'Հ4 '!G994</f>
        <v xml:space="preserve">Աշխատանքային վեճերի լուծման արտադատական համակարգ </v>
      </c>
      <c r="E990" s="114">
        <f>'Հ4 '!H994</f>
        <v>0</v>
      </c>
      <c r="F990" s="134"/>
      <c r="G990" s="135"/>
      <c r="H990" s="135"/>
      <c r="I990" s="135"/>
      <c r="J990" s="135"/>
      <c r="K990" s="135"/>
      <c r="L990" s="135"/>
      <c r="M990" s="135"/>
      <c r="N990" s="135"/>
      <c r="O990" s="135"/>
      <c r="P990" s="135"/>
      <c r="Q990" s="135"/>
      <c r="R990" s="114">
        <f>'Հ4 '!I994</f>
        <v>0</v>
      </c>
      <c r="S990" s="113">
        <f t="shared" ref="S990:S1005" si="199">SUM(T990:AD990)</f>
        <v>0</v>
      </c>
      <c r="T990" s="135"/>
      <c r="U990" s="135"/>
      <c r="V990" s="135"/>
      <c r="W990" s="135"/>
      <c r="X990" s="135"/>
      <c r="Y990" s="135"/>
      <c r="Z990" s="135"/>
      <c r="AA990" s="135"/>
      <c r="AB990" s="135"/>
      <c r="AC990" s="135"/>
      <c r="AD990" s="135"/>
      <c r="AE990" s="114">
        <f>'Հ4 '!J994</f>
        <v>0</v>
      </c>
      <c r="AF990" s="113">
        <f t="shared" ref="AF990:AF1005" si="200">SUM(AG990:AQ990)</f>
        <v>0</v>
      </c>
      <c r="AG990" s="135"/>
      <c r="AH990" s="135"/>
      <c r="AI990" s="135"/>
      <c r="AJ990" s="135"/>
      <c r="AK990" s="135"/>
      <c r="AL990" s="135"/>
      <c r="AM990" s="135"/>
      <c r="AN990" s="135"/>
      <c r="AO990" s="135"/>
      <c r="AP990" s="135"/>
      <c r="AQ990" s="135"/>
      <c r="AR990" s="114">
        <f>'Հ4 '!K994</f>
        <v>93735</v>
      </c>
      <c r="AS990" s="113">
        <f t="shared" ref="AS990:AS1005" si="201">SUM(AT990:BD990)</f>
        <v>0</v>
      </c>
      <c r="AT990" s="135"/>
      <c r="AU990" s="135"/>
      <c r="AV990" s="135"/>
      <c r="AW990" s="135"/>
      <c r="AX990" s="135"/>
      <c r="AY990" s="135"/>
      <c r="AZ990" s="135"/>
      <c r="BA990" s="135"/>
      <c r="BB990" s="135"/>
      <c r="BC990" s="135"/>
      <c r="BD990" s="135"/>
      <c r="BE990" s="114">
        <f>'Հ4 '!L994</f>
        <v>82665</v>
      </c>
      <c r="BF990" s="113">
        <f t="shared" ref="BF990:BF1007" si="202">SUM(BG990:BQ990)</f>
        <v>0</v>
      </c>
      <c r="BG990" s="135"/>
      <c r="BH990" s="135"/>
      <c r="BI990" s="135"/>
      <c r="BJ990" s="135"/>
      <c r="BK990" s="135"/>
      <c r="BL990" s="135"/>
      <c r="BM990" s="135"/>
      <c r="BN990" s="135"/>
      <c r="BO990" s="135"/>
      <c r="BP990" s="135"/>
      <c r="BQ990" s="135"/>
    </row>
    <row r="991" spans="2:69" ht="106.5" hidden="1" customHeight="1" x14ac:dyDescent="0.3">
      <c r="B991" s="111">
        <f>'Հ4 '!E995</f>
        <v>0</v>
      </c>
      <c r="C991" s="111">
        <f>'Հ4 '!F995</f>
        <v>0</v>
      </c>
      <c r="D991" s="111" t="str">
        <f>'Հ4 '!G995</f>
        <v xml:space="preserve"> այդ թվում`</v>
      </c>
      <c r="E991" s="114">
        <f>'Հ4 '!H986</f>
        <v>0</v>
      </c>
      <c r="F991" s="113"/>
      <c r="G991" s="115"/>
      <c r="H991" s="115"/>
      <c r="I991" s="115"/>
      <c r="J991" s="115"/>
      <c r="K991" s="115"/>
      <c r="L991" s="115"/>
      <c r="M991" s="115"/>
      <c r="N991" s="115"/>
      <c r="O991" s="115"/>
      <c r="P991" s="115"/>
      <c r="Q991" s="115"/>
      <c r="R991" s="114">
        <f>'Հ4 '!I986</f>
        <v>15000000</v>
      </c>
      <c r="S991" s="113">
        <f t="shared" si="199"/>
        <v>0</v>
      </c>
      <c r="T991" s="116"/>
      <c r="U991" s="116"/>
      <c r="V991" s="116"/>
      <c r="W991" s="116"/>
      <c r="X991" s="116"/>
      <c r="Y991" s="116"/>
      <c r="Z991" s="116"/>
      <c r="AA991" s="116"/>
      <c r="AB991" s="116"/>
      <c r="AC991" s="116"/>
      <c r="AD991" s="116"/>
      <c r="AE991" s="114">
        <f>'Հ4 '!J986</f>
        <v>30000000</v>
      </c>
      <c r="AF991" s="113">
        <f t="shared" si="200"/>
        <v>0</v>
      </c>
      <c r="AG991" s="117"/>
      <c r="AH991" s="117"/>
      <c r="AI991" s="117"/>
      <c r="AJ991" s="117"/>
      <c r="AK991" s="117"/>
      <c r="AL991" s="117"/>
      <c r="AM991" s="117"/>
      <c r="AN991" s="117"/>
      <c r="AO991" s="117"/>
      <c r="AP991" s="117"/>
      <c r="AQ991" s="117"/>
      <c r="AR991" s="114">
        <f>'Հ4 '!K986</f>
        <v>0</v>
      </c>
      <c r="AS991" s="113">
        <f t="shared" si="201"/>
        <v>0</v>
      </c>
      <c r="AT991" s="118"/>
      <c r="AU991" s="118"/>
      <c r="AV991" s="118"/>
      <c r="AW991" s="118"/>
      <c r="AX991" s="118"/>
      <c r="AY991" s="118"/>
      <c r="AZ991" s="118"/>
      <c r="BA991" s="118"/>
      <c r="BB991" s="118"/>
      <c r="BC991" s="118"/>
      <c r="BD991" s="118"/>
      <c r="BE991" s="114">
        <f>'Հ4 '!L986</f>
        <v>0</v>
      </c>
      <c r="BF991" s="113">
        <f t="shared" si="202"/>
        <v>0</v>
      </c>
      <c r="BG991" s="119"/>
      <c r="BH991" s="119"/>
      <c r="BI991" s="119"/>
      <c r="BJ991" s="119"/>
      <c r="BK991" s="119"/>
      <c r="BL991" s="119"/>
      <c r="BM991" s="119"/>
      <c r="BN991" s="119"/>
      <c r="BO991" s="119"/>
      <c r="BP991" s="119"/>
      <c r="BQ991" s="119"/>
    </row>
    <row r="992" spans="2:69" ht="21.6" x14ac:dyDescent="0.3">
      <c r="B992" s="111">
        <f>'Հ4 '!E996</f>
        <v>0</v>
      </c>
      <c r="C992" s="111" t="str">
        <f>'Հ4 '!F996</f>
        <v>նոր դասիչ</v>
      </c>
      <c r="D992" s="111" t="str">
        <f>'Հ4 '!G996</f>
        <v>Աշխատանքային վեճերի լուծում արտադատական կարգով</v>
      </c>
      <c r="E992" s="114">
        <f>'Հ4 '!H987</f>
        <v>0</v>
      </c>
      <c r="F992" s="113"/>
      <c r="G992" s="115"/>
      <c r="H992" s="115"/>
      <c r="I992" s="115"/>
      <c r="J992" s="115"/>
      <c r="K992" s="115"/>
      <c r="L992" s="115"/>
      <c r="M992" s="115"/>
      <c r="N992" s="115"/>
      <c r="O992" s="115"/>
      <c r="P992" s="115"/>
      <c r="Q992" s="115"/>
      <c r="R992" s="114">
        <f>'Հ4 '!I987</f>
        <v>0</v>
      </c>
      <c r="S992" s="113">
        <f t="shared" si="199"/>
        <v>0</v>
      </c>
      <c r="T992" s="116"/>
      <c r="U992" s="116"/>
      <c r="V992" s="116"/>
      <c r="W992" s="116"/>
      <c r="X992" s="116"/>
      <c r="Y992" s="116"/>
      <c r="Z992" s="116"/>
      <c r="AA992" s="116"/>
      <c r="AB992" s="116"/>
      <c r="AC992" s="116"/>
      <c r="AD992" s="116"/>
      <c r="AE992" s="114">
        <f>'Հ4 '!J987</f>
        <v>0</v>
      </c>
      <c r="AF992" s="113">
        <f t="shared" si="200"/>
        <v>0</v>
      </c>
      <c r="AG992" s="117"/>
      <c r="AH992" s="117"/>
      <c r="AI992" s="117"/>
      <c r="AJ992" s="117"/>
      <c r="AK992" s="117"/>
      <c r="AL992" s="117"/>
      <c r="AM992" s="117"/>
      <c r="AN992" s="117"/>
      <c r="AO992" s="117"/>
      <c r="AP992" s="117"/>
      <c r="AQ992" s="117"/>
      <c r="AR992" s="114">
        <f>'Հ4 '!K987</f>
        <v>0</v>
      </c>
      <c r="AS992" s="113">
        <f t="shared" si="201"/>
        <v>0</v>
      </c>
      <c r="AT992" s="118"/>
      <c r="AU992" s="118"/>
      <c r="AV992" s="118"/>
      <c r="AW992" s="118"/>
      <c r="AX992" s="118"/>
      <c r="AY992" s="118"/>
      <c r="AZ992" s="118"/>
      <c r="BA992" s="118"/>
      <c r="BB992" s="118"/>
      <c r="BC992" s="118"/>
      <c r="BD992" s="118"/>
      <c r="BE992" s="114">
        <f>'Հ4 '!L987</f>
        <v>0</v>
      </c>
      <c r="BF992" s="113">
        <f t="shared" si="202"/>
        <v>0</v>
      </c>
      <c r="BG992" s="119"/>
      <c r="BH992" s="119"/>
      <c r="BI992" s="119"/>
      <c r="BJ992" s="119"/>
      <c r="BK992" s="119"/>
      <c r="BL992" s="119"/>
      <c r="BM992" s="119"/>
      <c r="BN992" s="119"/>
      <c r="BO992" s="119"/>
      <c r="BP992" s="119"/>
      <c r="BQ992" s="119"/>
    </row>
    <row r="993" spans="2:69" ht="61.5" hidden="1" customHeight="1" x14ac:dyDescent="0.3">
      <c r="B993" s="111">
        <f>'Հ4 '!E997</f>
        <v>0</v>
      </c>
      <c r="C993" s="111">
        <f>'Հ4 '!F997</f>
        <v>0</v>
      </c>
      <c r="D993" s="111" t="str">
        <f>'Հ4 '!G997</f>
        <v xml:space="preserve"> այդ թվում` ըստ կատարողների</v>
      </c>
      <c r="E993" s="114">
        <f>'Հ4 '!H988</f>
        <v>0</v>
      </c>
      <c r="F993" s="113"/>
      <c r="G993" s="115"/>
      <c r="H993" s="115"/>
      <c r="I993" s="115"/>
      <c r="J993" s="115"/>
      <c r="K993" s="115"/>
      <c r="L993" s="115"/>
      <c r="M993" s="115"/>
      <c r="N993" s="115"/>
      <c r="O993" s="115"/>
      <c r="P993" s="115"/>
      <c r="Q993" s="115"/>
      <c r="R993" s="114">
        <f>'Հ4 '!I988</f>
        <v>15000000</v>
      </c>
      <c r="S993" s="113">
        <f t="shared" si="199"/>
        <v>0</v>
      </c>
      <c r="T993" s="116"/>
      <c r="U993" s="116"/>
      <c r="V993" s="116"/>
      <c r="W993" s="116"/>
      <c r="X993" s="116"/>
      <c r="Y993" s="116"/>
      <c r="Z993" s="116"/>
      <c r="AA993" s="116"/>
      <c r="AB993" s="116"/>
      <c r="AC993" s="116"/>
      <c r="AD993" s="116"/>
      <c r="AE993" s="114">
        <f>'Հ4 '!J988</f>
        <v>30000000</v>
      </c>
      <c r="AF993" s="113">
        <f t="shared" si="200"/>
        <v>0</v>
      </c>
      <c r="AG993" s="117"/>
      <c r="AH993" s="117"/>
      <c r="AI993" s="117"/>
      <c r="AJ993" s="117"/>
      <c r="AK993" s="117"/>
      <c r="AL993" s="117"/>
      <c r="AM993" s="117"/>
      <c r="AN993" s="117"/>
      <c r="AO993" s="117"/>
      <c r="AP993" s="117"/>
      <c r="AQ993" s="117"/>
      <c r="AR993" s="114">
        <f>'Հ4 '!K988</f>
        <v>0</v>
      </c>
      <c r="AS993" s="113">
        <f t="shared" si="201"/>
        <v>0</v>
      </c>
      <c r="AT993" s="118"/>
      <c r="AU993" s="118"/>
      <c r="AV993" s="118"/>
      <c r="AW993" s="118"/>
      <c r="AX993" s="118"/>
      <c r="AY993" s="118"/>
      <c r="AZ993" s="118"/>
      <c r="BA993" s="118"/>
      <c r="BB993" s="118"/>
      <c r="BC993" s="118"/>
      <c r="BD993" s="118"/>
      <c r="BE993" s="114">
        <f>'Հ4 '!L988</f>
        <v>0</v>
      </c>
      <c r="BF993" s="113">
        <f t="shared" si="202"/>
        <v>0</v>
      </c>
      <c r="BG993" s="119"/>
      <c r="BH993" s="119"/>
      <c r="BI993" s="119"/>
      <c r="BJ993" s="119"/>
      <c r="BK993" s="119"/>
      <c r="BL993" s="119"/>
      <c r="BM993" s="119"/>
      <c r="BN993" s="119"/>
      <c r="BO993" s="119"/>
      <c r="BP993" s="119"/>
      <c r="BQ993" s="119"/>
    </row>
    <row r="994" spans="2:69" ht="61.5" hidden="1" customHeight="1" x14ac:dyDescent="0.3">
      <c r="B994" s="111">
        <f>'Հ4 '!E998</f>
        <v>0</v>
      </c>
      <c r="C994" s="111">
        <f>'Հ4 '!F998</f>
        <v>0</v>
      </c>
      <c r="D994" s="111" t="str">
        <f>'Հ4 '!G998</f>
        <v xml:space="preserve"> ՀՀ  աշխատանքի և սոցիալական հարցերի նախարարություն</v>
      </c>
      <c r="E994" s="114">
        <f>'Հ4 '!H989</f>
        <v>0</v>
      </c>
      <c r="F994" s="113"/>
      <c r="G994" s="115"/>
      <c r="H994" s="115"/>
      <c r="I994" s="115"/>
      <c r="J994" s="115"/>
      <c r="K994" s="115"/>
      <c r="L994" s="115"/>
      <c r="M994" s="115"/>
      <c r="N994" s="115"/>
      <c r="O994" s="115"/>
      <c r="P994" s="115"/>
      <c r="Q994" s="115"/>
      <c r="R994" s="114">
        <f>'Հ4 '!I989</f>
        <v>15000000</v>
      </c>
      <c r="S994" s="113">
        <f t="shared" si="199"/>
        <v>0</v>
      </c>
      <c r="T994" s="116"/>
      <c r="U994" s="116"/>
      <c r="V994" s="116"/>
      <c r="W994" s="116"/>
      <c r="X994" s="116"/>
      <c r="Y994" s="116"/>
      <c r="Z994" s="116"/>
      <c r="AA994" s="116"/>
      <c r="AB994" s="116"/>
      <c r="AC994" s="116"/>
      <c r="AD994" s="116"/>
      <c r="AE994" s="114">
        <f>'Հ4 '!J989</f>
        <v>30000000</v>
      </c>
      <c r="AF994" s="113">
        <f t="shared" si="200"/>
        <v>0</v>
      </c>
      <c r="AG994" s="117"/>
      <c r="AH994" s="117"/>
      <c r="AI994" s="117"/>
      <c r="AJ994" s="117"/>
      <c r="AK994" s="117"/>
      <c r="AL994" s="117"/>
      <c r="AM994" s="117"/>
      <c r="AN994" s="117"/>
      <c r="AO994" s="117"/>
      <c r="AP994" s="117"/>
      <c r="AQ994" s="117"/>
      <c r="AR994" s="114">
        <f>'Հ4 '!K989</f>
        <v>0</v>
      </c>
      <c r="AS994" s="113">
        <f t="shared" si="201"/>
        <v>0</v>
      </c>
      <c r="AT994" s="118"/>
      <c r="AU994" s="118"/>
      <c r="AV994" s="118"/>
      <c r="AW994" s="118"/>
      <c r="AX994" s="118"/>
      <c r="AY994" s="118"/>
      <c r="AZ994" s="118"/>
      <c r="BA994" s="118"/>
      <c r="BB994" s="118"/>
      <c r="BC994" s="118"/>
      <c r="BD994" s="118"/>
      <c r="BE994" s="114">
        <f>'Հ4 '!L989</f>
        <v>0</v>
      </c>
      <c r="BF994" s="113">
        <f t="shared" si="202"/>
        <v>0</v>
      </c>
      <c r="BG994" s="119"/>
      <c r="BH994" s="119"/>
      <c r="BI994" s="119"/>
      <c r="BJ994" s="119"/>
      <c r="BK994" s="119"/>
      <c r="BL994" s="119"/>
      <c r="BM994" s="119"/>
      <c r="BN994" s="119"/>
      <c r="BO994" s="119"/>
      <c r="BP994" s="119"/>
      <c r="BQ994" s="119"/>
    </row>
    <row r="995" spans="2:69" ht="61.5" hidden="1" customHeight="1" x14ac:dyDescent="0.3">
      <c r="B995" s="111">
        <f>'Հ4 '!E999</f>
        <v>0</v>
      </c>
      <c r="C995" s="111">
        <f>'Հ4 '!F999</f>
        <v>0</v>
      </c>
      <c r="D995" s="111" t="str">
        <f>'Հ4 '!G999</f>
        <v xml:space="preserve"> այդ թվում` բյուջետային ծախսերի տնտեսագիտական դասակարգման հոդվածներ</v>
      </c>
      <c r="E995" s="114">
        <f>'Հ4 '!H990</f>
        <v>0</v>
      </c>
      <c r="F995" s="113"/>
      <c r="G995" s="115"/>
      <c r="H995" s="115"/>
      <c r="I995" s="115"/>
      <c r="J995" s="115"/>
      <c r="K995" s="115"/>
      <c r="L995" s="115"/>
      <c r="M995" s="115"/>
      <c r="N995" s="115"/>
      <c r="O995" s="115"/>
      <c r="P995" s="115"/>
      <c r="Q995" s="115"/>
      <c r="R995" s="114">
        <f>'Հ4 '!I990</f>
        <v>15000000</v>
      </c>
      <c r="S995" s="113">
        <f t="shared" si="199"/>
        <v>0</v>
      </c>
      <c r="T995" s="116"/>
      <c r="U995" s="116"/>
      <c r="V995" s="116"/>
      <c r="W995" s="116"/>
      <c r="X995" s="116"/>
      <c r="Y995" s="116"/>
      <c r="Z995" s="116"/>
      <c r="AA995" s="116"/>
      <c r="AB995" s="116"/>
      <c r="AC995" s="116"/>
      <c r="AD995" s="116"/>
      <c r="AE995" s="114">
        <f>'Հ4 '!J990</f>
        <v>30000000</v>
      </c>
      <c r="AF995" s="113">
        <f t="shared" si="200"/>
        <v>0</v>
      </c>
      <c r="AG995" s="117"/>
      <c r="AH995" s="117"/>
      <c r="AI995" s="117"/>
      <c r="AJ995" s="117"/>
      <c r="AK995" s="117"/>
      <c r="AL995" s="117"/>
      <c r="AM995" s="117"/>
      <c r="AN995" s="117"/>
      <c r="AO995" s="117"/>
      <c r="AP995" s="117"/>
      <c r="AQ995" s="117"/>
      <c r="AR995" s="114">
        <f>'Հ4 '!K990</f>
        <v>0</v>
      </c>
      <c r="AS995" s="113">
        <f t="shared" si="201"/>
        <v>0</v>
      </c>
      <c r="AT995" s="118"/>
      <c r="AU995" s="118"/>
      <c r="AV995" s="118"/>
      <c r="AW995" s="118"/>
      <c r="AX995" s="118"/>
      <c r="AY995" s="118"/>
      <c r="AZ995" s="118"/>
      <c r="BA995" s="118"/>
      <c r="BB995" s="118"/>
      <c r="BC995" s="118"/>
      <c r="BD995" s="118"/>
      <c r="BE995" s="114">
        <f>'Հ4 '!L990</f>
        <v>0</v>
      </c>
      <c r="BF995" s="113">
        <f t="shared" si="202"/>
        <v>0</v>
      </c>
      <c r="BG995" s="119"/>
      <c r="BH995" s="119"/>
      <c r="BI995" s="119"/>
      <c r="BJ995" s="119"/>
      <c r="BK995" s="119"/>
      <c r="BL995" s="119"/>
      <c r="BM995" s="119"/>
      <c r="BN995" s="119"/>
      <c r="BO995" s="119"/>
      <c r="BP995" s="119"/>
      <c r="BQ995" s="119"/>
    </row>
    <row r="996" spans="2:69" ht="61.5" hidden="1" customHeight="1" x14ac:dyDescent="0.3">
      <c r="B996" s="111">
        <f>'Հ4 '!E1000</f>
        <v>0</v>
      </c>
      <c r="C996" s="111">
        <f>'Հ4 '!F1000</f>
        <v>0</v>
      </c>
      <c r="D996" s="111" t="str">
        <f>'Հ4 '!G1000</f>
        <v xml:space="preserve"> ԸՆԴԱՄԵՆԸ ԾԱԽՍԵՐ</v>
      </c>
      <c r="E996" s="114">
        <f>'Հ4 '!H991</f>
        <v>0</v>
      </c>
      <c r="F996" s="113"/>
      <c r="G996" s="115"/>
      <c r="H996" s="115"/>
      <c r="I996" s="115"/>
      <c r="J996" s="115"/>
      <c r="K996" s="115"/>
      <c r="L996" s="115"/>
      <c r="M996" s="115"/>
      <c r="N996" s="115"/>
      <c r="O996" s="115"/>
      <c r="P996" s="115"/>
      <c r="Q996" s="115"/>
      <c r="R996" s="114">
        <f>'Հ4 '!I991</f>
        <v>15000000</v>
      </c>
      <c r="S996" s="113">
        <f t="shared" si="199"/>
        <v>0</v>
      </c>
      <c r="T996" s="116"/>
      <c r="U996" s="116"/>
      <c r="V996" s="116"/>
      <c r="W996" s="116"/>
      <c r="X996" s="116"/>
      <c r="Y996" s="116"/>
      <c r="Z996" s="116"/>
      <c r="AA996" s="116"/>
      <c r="AB996" s="116"/>
      <c r="AC996" s="116"/>
      <c r="AD996" s="116"/>
      <c r="AE996" s="114">
        <f>'Հ4 '!J991</f>
        <v>30000000</v>
      </c>
      <c r="AF996" s="113">
        <f t="shared" si="200"/>
        <v>0</v>
      </c>
      <c r="AG996" s="117"/>
      <c r="AH996" s="117"/>
      <c r="AI996" s="117"/>
      <c r="AJ996" s="117"/>
      <c r="AK996" s="117"/>
      <c r="AL996" s="117"/>
      <c r="AM996" s="117"/>
      <c r="AN996" s="117"/>
      <c r="AO996" s="117"/>
      <c r="AP996" s="117"/>
      <c r="AQ996" s="117"/>
      <c r="AR996" s="114">
        <f>'Հ4 '!K991</f>
        <v>0</v>
      </c>
      <c r="AS996" s="113">
        <f t="shared" si="201"/>
        <v>0</v>
      </c>
      <c r="AT996" s="118"/>
      <c r="AU996" s="118"/>
      <c r="AV996" s="118"/>
      <c r="AW996" s="118"/>
      <c r="AX996" s="118"/>
      <c r="AY996" s="118"/>
      <c r="AZ996" s="118"/>
      <c r="BA996" s="118"/>
      <c r="BB996" s="118"/>
      <c r="BC996" s="118"/>
      <c r="BD996" s="118"/>
      <c r="BE996" s="114">
        <f>'Հ4 '!L991</f>
        <v>0</v>
      </c>
      <c r="BF996" s="113">
        <f t="shared" si="202"/>
        <v>0</v>
      </c>
      <c r="BG996" s="119"/>
      <c r="BH996" s="119"/>
      <c r="BI996" s="119"/>
      <c r="BJ996" s="119"/>
      <c r="BK996" s="119"/>
      <c r="BL996" s="119"/>
      <c r="BM996" s="119"/>
      <c r="BN996" s="119"/>
      <c r="BO996" s="119"/>
      <c r="BP996" s="119"/>
      <c r="BQ996" s="119"/>
    </row>
    <row r="997" spans="2:69" ht="61.5" hidden="1" customHeight="1" x14ac:dyDescent="0.3">
      <c r="B997" s="111">
        <f>'Հ4 '!E1001</f>
        <v>0</v>
      </c>
      <c r="C997" s="111">
        <f>'Հ4 '!F1001</f>
        <v>0</v>
      </c>
      <c r="D997" s="111" t="str">
        <f>'Հ4 '!G1001</f>
        <v xml:space="preserve"> ԸՆԹԱՑԻԿ ԾԱԽՍԵՐ</v>
      </c>
      <c r="E997" s="114">
        <f>'Հ4 '!H992</f>
        <v>0</v>
      </c>
      <c r="F997" s="113"/>
      <c r="G997" s="115"/>
      <c r="H997" s="115"/>
      <c r="I997" s="115"/>
      <c r="J997" s="115"/>
      <c r="K997" s="115"/>
      <c r="L997" s="115"/>
      <c r="M997" s="115"/>
      <c r="N997" s="115"/>
      <c r="O997" s="115"/>
      <c r="P997" s="115"/>
      <c r="Q997" s="115"/>
      <c r="R997" s="114">
        <f>'Հ4 '!I992</f>
        <v>15000000</v>
      </c>
      <c r="S997" s="113">
        <f t="shared" si="199"/>
        <v>0</v>
      </c>
      <c r="T997" s="116"/>
      <c r="U997" s="116"/>
      <c r="V997" s="116"/>
      <c r="W997" s="116"/>
      <c r="X997" s="116"/>
      <c r="Y997" s="116"/>
      <c r="Z997" s="116"/>
      <c r="AA997" s="116"/>
      <c r="AB997" s="116"/>
      <c r="AC997" s="116"/>
      <c r="AD997" s="116"/>
      <c r="AE997" s="114">
        <f>'Հ4 '!J992</f>
        <v>30000000</v>
      </c>
      <c r="AF997" s="113">
        <f t="shared" si="200"/>
        <v>0</v>
      </c>
      <c r="AG997" s="117"/>
      <c r="AH997" s="117"/>
      <c r="AI997" s="117"/>
      <c r="AJ997" s="117"/>
      <c r="AK997" s="117"/>
      <c r="AL997" s="117"/>
      <c r="AM997" s="117"/>
      <c r="AN997" s="117"/>
      <c r="AO997" s="117"/>
      <c r="AP997" s="117"/>
      <c r="AQ997" s="117"/>
      <c r="AR997" s="114">
        <f>'Հ4 '!K992</f>
        <v>0</v>
      </c>
      <c r="AS997" s="113">
        <f t="shared" si="201"/>
        <v>0</v>
      </c>
      <c r="AT997" s="118"/>
      <c r="AU997" s="118"/>
      <c r="AV997" s="118"/>
      <c r="AW997" s="118"/>
      <c r="AX997" s="118"/>
      <c r="AY997" s="118"/>
      <c r="AZ997" s="118"/>
      <c r="BA997" s="118"/>
      <c r="BB997" s="118"/>
      <c r="BC997" s="118"/>
      <c r="BD997" s="118"/>
      <c r="BE997" s="114">
        <f>'Հ4 '!L992</f>
        <v>0</v>
      </c>
      <c r="BF997" s="113">
        <f t="shared" si="202"/>
        <v>0</v>
      </c>
      <c r="BG997" s="119"/>
      <c r="BH997" s="119"/>
      <c r="BI997" s="119"/>
      <c r="BJ997" s="119"/>
      <c r="BK997" s="119"/>
      <c r="BL997" s="119"/>
      <c r="BM997" s="119"/>
      <c r="BN997" s="119"/>
      <c r="BO997" s="119"/>
      <c r="BP997" s="119"/>
      <c r="BQ997" s="119"/>
    </row>
    <row r="998" spans="2:69" ht="50.25" hidden="1" customHeight="1" x14ac:dyDescent="0.3">
      <c r="B998" s="111">
        <f>'Հ4 '!E1002</f>
        <v>0</v>
      </c>
      <c r="C998" s="111">
        <f>'Հ4 '!F1002</f>
        <v>0</v>
      </c>
      <c r="D998" s="111" t="str">
        <f>'Հ4 '!G1002</f>
        <v xml:space="preserve"> ԱՇԽԱՏԱՆՔԻ ՎԱՐՁԱՏՐՈՒԹՅՈՒՆ</v>
      </c>
      <c r="E998" s="114">
        <f>'Հ4 '!H993</f>
        <v>0</v>
      </c>
      <c r="F998" s="113"/>
      <c r="G998" s="115"/>
      <c r="H998" s="115"/>
      <c r="I998" s="115"/>
      <c r="J998" s="115"/>
      <c r="K998" s="115"/>
      <c r="L998" s="115"/>
      <c r="M998" s="115"/>
      <c r="N998" s="115"/>
      <c r="O998" s="115"/>
      <c r="P998" s="115"/>
      <c r="Q998" s="115"/>
      <c r="R998" s="114">
        <f>'Հ4 '!I993</f>
        <v>0</v>
      </c>
      <c r="S998" s="113">
        <f t="shared" si="199"/>
        <v>0</v>
      </c>
      <c r="T998" s="116"/>
      <c r="U998" s="116"/>
      <c r="V998" s="116"/>
      <c r="W998" s="116"/>
      <c r="X998" s="116"/>
      <c r="Y998" s="116"/>
      <c r="Z998" s="116"/>
      <c r="AA998" s="116"/>
      <c r="AB998" s="116"/>
      <c r="AC998" s="116"/>
      <c r="AD998" s="116"/>
      <c r="AE998" s="114">
        <f>'Հ4 '!J993</f>
        <v>5929426.8433333337</v>
      </c>
      <c r="AF998" s="113">
        <f t="shared" si="200"/>
        <v>0</v>
      </c>
      <c r="AG998" s="117"/>
      <c r="AH998" s="117"/>
      <c r="AI998" s="117"/>
      <c r="AJ998" s="117"/>
      <c r="AK998" s="117"/>
      <c r="AL998" s="117"/>
      <c r="AM998" s="117"/>
      <c r="AN998" s="117"/>
      <c r="AO998" s="117"/>
      <c r="AP998" s="117"/>
      <c r="AQ998" s="117"/>
      <c r="AR998" s="114">
        <f>'Հ4 '!K993</f>
        <v>5149283.083333333</v>
      </c>
      <c r="AS998" s="113">
        <f t="shared" si="201"/>
        <v>0</v>
      </c>
      <c r="AT998" s="118"/>
      <c r="AU998" s="118"/>
      <c r="AV998" s="118"/>
      <c r="AW998" s="118"/>
      <c r="AX998" s="118"/>
      <c r="AY998" s="118"/>
      <c r="AZ998" s="118"/>
      <c r="BA998" s="118"/>
      <c r="BB998" s="118"/>
      <c r="BC998" s="118"/>
      <c r="BD998" s="118"/>
      <c r="BE998" s="114">
        <f>'Հ4 '!L993</f>
        <v>4920912.083333333</v>
      </c>
      <c r="BF998" s="113">
        <f t="shared" si="202"/>
        <v>0</v>
      </c>
      <c r="BG998" s="119"/>
      <c r="BH998" s="119"/>
      <c r="BI998" s="119"/>
      <c r="BJ998" s="119"/>
      <c r="BK998" s="119"/>
      <c r="BL998" s="119"/>
      <c r="BM998" s="119"/>
      <c r="BN998" s="119"/>
      <c r="BO998" s="119"/>
      <c r="BP998" s="119"/>
      <c r="BQ998" s="119"/>
    </row>
    <row r="999" spans="2:69" ht="45" hidden="1" customHeight="1" x14ac:dyDescent="0.3">
      <c r="B999" s="111">
        <f>'Հ4 '!E1003</f>
        <v>0</v>
      </c>
      <c r="C999" s="111">
        <f>'Հ4 '!F1003</f>
        <v>0</v>
      </c>
      <c r="D999" s="111" t="str">
        <f>'Հ4 '!G1003</f>
        <v xml:space="preserve"> Դրամով վճարվող աշխատավարձեր և հավելավճարներ</v>
      </c>
      <c r="E999" s="114">
        <f>'Հ4 '!H994</f>
        <v>0</v>
      </c>
      <c r="F999" s="113"/>
      <c r="G999" s="115"/>
      <c r="H999" s="115"/>
      <c r="I999" s="115"/>
      <c r="J999" s="115"/>
      <c r="K999" s="115"/>
      <c r="L999" s="115"/>
      <c r="M999" s="115"/>
      <c r="N999" s="115"/>
      <c r="O999" s="115"/>
      <c r="P999" s="115"/>
      <c r="Q999" s="115"/>
      <c r="R999" s="114">
        <f>'Հ4 '!I994</f>
        <v>0</v>
      </c>
      <c r="S999" s="113">
        <f t="shared" si="199"/>
        <v>0</v>
      </c>
      <c r="T999" s="116"/>
      <c r="U999" s="116"/>
      <c r="V999" s="116"/>
      <c r="W999" s="116"/>
      <c r="X999" s="116"/>
      <c r="Y999" s="116"/>
      <c r="Z999" s="116"/>
      <c r="AA999" s="116"/>
      <c r="AB999" s="116"/>
      <c r="AC999" s="116"/>
      <c r="AD999" s="116"/>
      <c r="AE999" s="114">
        <f>'Հ4 '!J994</f>
        <v>0</v>
      </c>
      <c r="AF999" s="113">
        <f t="shared" si="200"/>
        <v>0</v>
      </c>
      <c r="AG999" s="117"/>
      <c r="AH999" s="117"/>
      <c r="AI999" s="117"/>
      <c r="AJ999" s="117"/>
      <c r="AK999" s="117"/>
      <c r="AL999" s="117"/>
      <c r="AM999" s="117"/>
      <c r="AN999" s="117"/>
      <c r="AO999" s="117"/>
      <c r="AP999" s="117"/>
      <c r="AQ999" s="117"/>
      <c r="AR999" s="114">
        <f>'Հ4 '!K994</f>
        <v>93735</v>
      </c>
      <c r="AS999" s="113">
        <f t="shared" si="201"/>
        <v>0</v>
      </c>
      <c r="AT999" s="118"/>
      <c r="AU999" s="118"/>
      <c r="AV999" s="118"/>
      <c r="AW999" s="118"/>
      <c r="AX999" s="118"/>
      <c r="AY999" s="118"/>
      <c r="AZ999" s="118"/>
      <c r="BA999" s="118"/>
      <c r="BB999" s="118"/>
      <c r="BC999" s="118"/>
      <c r="BD999" s="118"/>
      <c r="BE999" s="114">
        <f>'Հ4 '!L994</f>
        <v>82665</v>
      </c>
      <c r="BF999" s="113">
        <f t="shared" si="202"/>
        <v>0</v>
      </c>
      <c r="BG999" s="119"/>
      <c r="BH999" s="119"/>
      <c r="BI999" s="119"/>
      <c r="BJ999" s="119"/>
      <c r="BK999" s="119"/>
      <c r="BL999" s="119"/>
      <c r="BM999" s="119"/>
      <c r="BN999" s="119"/>
      <c r="BO999" s="119"/>
      <c r="BP999" s="119"/>
      <c r="BQ999" s="119"/>
    </row>
    <row r="1000" spans="2:69" ht="38.25" hidden="1" customHeight="1" x14ac:dyDescent="0.3">
      <c r="B1000" s="111">
        <f>'Հ4 '!E1004</f>
        <v>0</v>
      </c>
      <c r="C1000" s="111">
        <f>'Հ4 '!F1004</f>
        <v>0</v>
      </c>
      <c r="D1000" s="111" t="str">
        <f>'Հ4 '!G1004</f>
        <v xml:space="preserve"> - Աշխատողների աշխատավարձեր և հավելավճարներ</v>
      </c>
      <c r="E1000" s="114">
        <f>'Հ4 '!H995</f>
        <v>0</v>
      </c>
      <c r="F1000" s="113"/>
      <c r="G1000" s="115"/>
      <c r="H1000" s="115"/>
      <c r="I1000" s="115"/>
      <c r="J1000" s="115"/>
      <c r="K1000" s="115"/>
      <c r="L1000" s="115"/>
      <c r="M1000" s="115"/>
      <c r="N1000" s="115"/>
      <c r="O1000" s="115"/>
      <c r="P1000" s="115"/>
      <c r="Q1000" s="115"/>
      <c r="R1000" s="114">
        <f>'Հ4 '!I995</f>
        <v>0</v>
      </c>
      <c r="S1000" s="113">
        <f t="shared" si="199"/>
        <v>0</v>
      </c>
      <c r="T1000" s="116"/>
      <c r="U1000" s="116"/>
      <c r="V1000" s="116"/>
      <c r="W1000" s="116"/>
      <c r="X1000" s="116"/>
      <c r="Y1000" s="116"/>
      <c r="Z1000" s="116"/>
      <c r="AA1000" s="116"/>
      <c r="AB1000" s="116"/>
      <c r="AC1000" s="116"/>
      <c r="AD1000" s="116"/>
      <c r="AE1000" s="114">
        <f>'Հ4 '!J995</f>
        <v>0</v>
      </c>
      <c r="AF1000" s="113">
        <f t="shared" si="200"/>
        <v>0</v>
      </c>
      <c r="AG1000" s="117"/>
      <c r="AH1000" s="117"/>
      <c r="AI1000" s="117"/>
      <c r="AJ1000" s="117"/>
      <c r="AK1000" s="117"/>
      <c r="AL1000" s="117"/>
      <c r="AM1000" s="117"/>
      <c r="AN1000" s="117"/>
      <c r="AO1000" s="117"/>
      <c r="AP1000" s="117"/>
      <c r="AQ1000" s="117"/>
      <c r="AR1000" s="114">
        <f>'Հ4 '!K995</f>
        <v>0</v>
      </c>
      <c r="AS1000" s="113">
        <f t="shared" si="201"/>
        <v>0</v>
      </c>
      <c r="AT1000" s="118"/>
      <c r="AU1000" s="118"/>
      <c r="AV1000" s="118"/>
      <c r="AW1000" s="118"/>
      <c r="AX1000" s="118"/>
      <c r="AY1000" s="118"/>
      <c r="AZ1000" s="118"/>
      <c r="BA1000" s="118"/>
      <c r="BB1000" s="118"/>
      <c r="BC1000" s="118"/>
      <c r="BD1000" s="118"/>
      <c r="BE1000" s="114">
        <f>'Հ4 '!L995</f>
        <v>0</v>
      </c>
      <c r="BF1000" s="113">
        <f t="shared" si="202"/>
        <v>0</v>
      </c>
      <c r="BG1000" s="119"/>
      <c r="BH1000" s="119"/>
      <c r="BI1000" s="119"/>
      <c r="BJ1000" s="119"/>
      <c r="BK1000" s="119"/>
      <c r="BL1000" s="119"/>
      <c r="BM1000" s="119"/>
      <c r="BN1000" s="119"/>
      <c r="BO1000" s="119"/>
      <c r="BP1000" s="119"/>
      <c r="BQ1000" s="119"/>
    </row>
    <row r="1001" spans="2:69" ht="45" hidden="1" customHeight="1" x14ac:dyDescent="0.3">
      <c r="B1001" s="111">
        <f>'Հ4 '!E1005</f>
        <v>0</v>
      </c>
      <c r="C1001" s="111">
        <f>'Հ4 '!F1005</f>
        <v>0</v>
      </c>
      <c r="D1001" s="111" t="str">
        <f>'Հ4 '!G1005</f>
        <v xml:space="preserve"> ԾԱՌԱՅՈՒԹՅՈՒՆՆԵՐԻ  ԵՎ   ԱՊՐԱՆՔՆԵՐԻ  ՁԵՌՔԲԵՐՈՒՄ</v>
      </c>
      <c r="E1001" s="114">
        <f>'Հ4 '!H996</f>
        <v>0</v>
      </c>
      <c r="F1001" s="113"/>
      <c r="G1001" s="115"/>
      <c r="H1001" s="115"/>
      <c r="I1001" s="115"/>
      <c r="J1001" s="115"/>
      <c r="K1001" s="115"/>
      <c r="L1001" s="115"/>
      <c r="M1001" s="115"/>
      <c r="N1001" s="115"/>
      <c r="O1001" s="115"/>
      <c r="P1001" s="115"/>
      <c r="Q1001" s="115"/>
      <c r="R1001" s="114">
        <f>'Հ4 '!I996</f>
        <v>0</v>
      </c>
      <c r="S1001" s="113">
        <f t="shared" si="199"/>
        <v>0</v>
      </c>
      <c r="T1001" s="116"/>
      <c r="U1001" s="116"/>
      <c r="V1001" s="116"/>
      <c r="W1001" s="116"/>
      <c r="X1001" s="116"/>
      <c r="Y1001" s="116"/>
      <c r="Z1001" s="116"/>
      <c r="AA1001" s="116"/>
      <c r="AB1001" s="116"/>
      <c r="AC1001" s="116"/>
      <c r="AD1001" s="116"/>
      <c r="AE1001" s="114">
        <f>'Հ4 '!J996</f>
        <v>0</v>
      </c>
      <c r="AF1001" s="113">
        <f t="shared" si="200"/>
        <v>0</v>
      </c>
      <c r="AG1001" s="117"/>
      <c r="AH1001" s="117"/>
      <c r="AI1001" s="117"/>
      <c r="AJ1001" s="117"/>
      <c r="AK1001" s="117"/>
      <c r="AL1001" s="117"/>
      <c r="AM1001" s="117"/>
      <c r="AN1001" s="117"/>
      <c r="AO1001" s="117"/>
      <c r="AP1001" s="117"/>
      <c r="AQ1001" s="117"/>
      <c r="AR1001" s="114">
        <f>'Հ4 '!K996</f>
        <v>93735</v>
      </c>
      <c r="AS1001" s="113">
        <f t="shared" si="201"/>
        <v>0</v>
      </c>
      <c r="AT1001" s="118"/>
      <c r="AU1001" s="118"/>
      <c r="AV1001" s="118"/>
      <c r="AW1001" s="118"/>
      <c r="AX1001" s="118"/>
      <c r="AY1001" s="118"/>
      <c r="AZ1001" s="118"/>
      <c r="BA1001" s="118"/>
      <c r="BB1001" s="118"/>
      <c r="BC1001" s="118"/>
      <c r="BD1001" s="118"/>
      <c r="BE1001" s="114">
        <f>'Հ4 '!L996</f>
        <v>82665</v>
      </c>
      <c r="BF1001" s="113">
        <f t="shared" si="202"/>
        <v>0</v>
      </c>
      <c r="BG1001" s="119"/>
      <c r="BH1001" s="119"/>
      <c r="BI1001" s="119"/>
      <c r="BJ1001" s="119"/>
      <c r="BK1001" s="119"/>
      <c r="BL1001" s="119"/>
      <c r="BM1001" s="119"/>
      <c r="BN1001" s="119"/>
      <c r="BO1001" s="119"/>
      <c r="BP1001" s="119"/>
      <c r="BQ1001" s="119"/>
    </row>
    <row r="1002" spans="2:69" ht="23.25" hidden="1" customHeight="1" x14ac:dyDescent="0.3">
      <c r="B1002" s="111">
        <f>'Հ4 '!E1006</f>
        <v>0</v>
      </c>
      <c r="C1002" s="111">
        <f>'Հ4 '!F1006</f>
        <v>0</v>
      </c>
      <c r="D1002" s="111" t="str">
        <f>'Հ4 '!G1006</f>
        <v xml:space="preserve"> Շարունակական ծախսեր</v>
      </c>
      <c r="E1002" s="114">
        <f>'Հ4 '!H997</f>
        <v>0</v>
      </c>
      <c r="F1002" s="113"/>
      <c r="G1002" s="115"/>
      <c r="H1002" s="115"/>
      <c r="I1002" s="115"/>
      <c r="J1002" s="115"/>
      <c r="K1002" s="115"/>
      <c r="L1002" s="115"/>
      <c r="M1002" s="115"/>
      <c r="N1002" s="115"/>
      <c r="O1002" s="115"/>
      <c r="P1002" s="115"/>
      <c r="Q1002" s="115"/>
      <c r="R1002" s="114">
        <f>'Հ4 '!I997</f>
        <v>0</v>
      </c>
      <c r="S1002" s="113">
        <f t="shared" si="199"/>
        <v>0</v>
      </c>
      <c r="T1002" s="116"/>
      <c r="U1002" s="116"/>
      <c r="V1002" s="116"/>
      <c r="W1002" s="116"/>
      <c r="X1002" s="116"/>
      <c r="Y1002" s="116"/>
      <c r="Z1002" s="116"/>
      <c r="AA1002" s="116"/>
      <c r="AB1002" s="116"/>
      <c r="AC1002" s="116"/>
      <c r="AD1002" s="116"/>
      <c r="AE1002" s="114">
        <f>'Հ4 '!J997</f>
        <v>0</v>
      </c>
      <c r="AF1002" s="113">
        <f t="shared" si="200"/>
        <v>0</v>
      </c>
      <c r="AG1002" s="117"/>
      <c r="AH1002" s="117"/>
      <c r="AI1002" s="117"/>
      <c r="AJ1002" s="117"/>
      <c r="AK1002" s="117"/>
      <c r="AL1002" s="117"/>
      <c r="AM1002" s="117"/>
      <c r="AN1002" s="117"/>
      <c r="AO1002" s="117"/>
      <c r="AP1002" s="117"/>
      <c r="AQ1002" s="117"/>
      <c r="AR1002" s="114">
        <f>'Հ4 '!K997</f>
        <v>0</v>
      </c>
      <c r="AS1002" s="113">
        <f t="shared" si="201"/>
        <v>0</v>
      </c>
      <c r="AT1002" s="118"/>
      <c r="AU1002" s="118"/>
      <c r="AV1002" s="118"/>
      <c r="AW1002" s="118"/>
      <c r="AX1002" s="118"/>
      <c r="AY1002" s="118"/>
      <c r="AZ1002" s="118"/>
      <c r="BA1002" s="118"/>
      <c r="BB1002" s="118"/>
      <c r="BC1002" s="118"/>
      <c r="BD1002" s="118"/>
      <c r="BE1002" s="114">
        <f>'Հ4 '!L997</f>
        <v>0</v>
      </c>
      <c r="BF1002" s="113">
        <f t="shared" si="202"/>
        <v>0</v>
      </c>
      <c r="BG1002" s="119"/>
      <c r="BH1002" s="119"/>
      <c r="BI1002" s="119"/>
      <c r="BJ1002" s="119"/>
      <c r="BK1002" s="119"/>
      <c r="BL1002" s="119"/>
      <c r="BM1002" s="119"/>
      <c r="BN1002" s="119"/>
      <c r="BO1002" s="119"/>
      <c r="BP1002" s="119"/>
      <c r="BQ1002" s="119"/>
    </row>
    <row r="1003" spans="2:69" ht="45" hidden="1" customHeight="1" x14ac:dyDescent="0.3">
      <c r="B1003" s="111">
        <f>'Հ4 '!E1007</f>
        <v>0</v>
      </c>
      <c r="C1003" s="111">
        <f>'Հ4 '!F1007</f>
        <v>0</v>
      </c>
      <c r="D1003" s="111" t="str">
        <f>'Հ4 '!G1007</f>
        <v xml:space="preserve"> Պայմանագրային այլ ծառայությունների ձեռքբերում</v>
      </c>
      <c r="E1003" s="114">
        <f>'Հ4 '!H998</f>
        <v>0</v>
      </c>
      <c r="F1003" s="113"/>
      <c r="G1003" s="115"/>
      <c r="H1003" s="115"/>
      <c r="I1003" s="115"/>
      <c r="J1003" s="115"/>
      <c r="K1003" s="115"/>
      <c r="L1003" s="115"/>
      <c r="M1003" s="115"/>
      <c r="N1003" s="115"/>
      <c r="O1003" s="115"/>
      <c r="P1003" s="115"/>
      <c r="Q1003" s="115"/>
      <c r="R1003" s="114">
        <f>'Հ4 '!I998</f>
        <v>0</v>
      </c>
      <c r="S1003" s="113">
        <f t="shared" si="199"/>
        <v>0</v>
      </c>
      <c r="T1003" s="116"/>
      <c r="U1003" s="116"/>
      <c r="V1003" s="116"/>
      <c r="W1003" s="116"/>
      <c r="X1003" s="116"/>
      <c r="Y1003" s="116"/>
      <c r="Z1003" s="116"/>
      <c r="AA1003" s="116"/>
      <c r="AB1003" s="116"/>
      <c r="AC1003" s="116"/>
      <c r="AD1003" s="116"/>
      <c r="AE1003" s="114">
        <f>'Հ4 '!J998</f>
        <v>0</v>
      </c>
      <c r="AF1003" s="113">
        <f t="shared" si="200"/>
        <v>0</v>
      </c>
      <c r="AG1003" s="117"/>
      <c r="AH1003" s="117"/>
      <c r="AI1003" s="117"/>
      <c r="AJ1003" s="117"/>
      <c r="AK1003" s="117"/>
      <c r="AL1003" s="117"/>
      <c r="AM1003" s="117"/>
      <c r="AN1003" s="117"/>
      <c r="AO1003" s="117"/>
      <c r="AP1003" s="117"/>
      <c r="AQ1003" s="117"/>
      <c r="AR1003" s="114">
        <f>'Հ4 '!K998</f>
        <v>93735</v>
      </c>
      <c r="AS1003" s="113">
        <f t="shared" si="201"/>
        <v>0</v>
      </c>
      <c r="AT1003" s="118"/>
      <c r="AU1003" s="118"/>
      <c r="AV1003" s="118"/>
      <c r="AW1003" s="118"/>
      <c r="AX1003" s="118"/>
      <c r="AY1003" s="118"/>
      <c r="AZ1003" s="118"/>
      <c r="BA1003" s="118"/>
      <c r="BB1003" s="118"/>
      <c r="BC1003" s="118"/>
      <c r="BD1003" s="118"/>
      <c r="BE1003" s="114">
        <f>'Հ4 '!L998</f>
        <v>82665</v>
      </c>
      <c r="BF1003" s="113">
        <f t="shared" si="202"/>
        <v>0</v>
      </c>
      <c r="BG1003" s="119"/>
      <c r="BH1003" s="119"/>
      <c r="BI1003" s="119"/>
      <c r="BJ1003" s="119"/>
      <c r="BK1003" s="119"/>
      <c r="BL1003" s="119"/>
      <c r="BM1003" s="119"/>
      <c r="BN1003" s="119"/>
      <c r="BO1003" s="119"/>
      <c r="BP1003" s="119"/>
      <c r="BQ1003" s="119"/>
    </row>
    <row r="1004" spans="2:69" ht="25.5" hidden="1" customHeight="1" x14ac:dyDescent="0.3">
      <c r="B1004" s="111">
        <f>'Հ4 '!E1008</f>
        <v>0</v>
      </c>
      <c r="C1004" s="111">
        <f>'Հ4 '!F1008</f>
        <v>0</v>
      </c>
      <c r="D1004" s="111" t="str">
        <f>'Հ4 '!G1008</f>
        <v xml:space="preserve"> - Ընդհանուր բնույթի այլ ծառայություններ</v>
      </c>
      <c r="E1004" s="114">
        <f>'Հ4 '!H999</f>
        <v>0</v>
      </c>
      <c r="F1004" s="113"/>
      <c r="G1004" s="115"/>
      <c r="H1004" s="115"/>
      <c r="I1004" s="115"/>
      <c r="J1004" s="115"/>
      <c r="K1004" s="115"/>
      <c r="L1004" s="115"/>
      <c r="M1004" s="115"/>
      <c r="N1004" s="115"/>
      <c r="O1004" s="115"/>
      <c r="P1004" s="115"/>
      <c r="Q1004" s="115"/>
      <c r="R1004" s="114">
        <f>'Հ4 '!I999</f>
        <v>0</v>
      </c>
      <c r="S1004" s="113">
        <f t="shared" si="199"/>
        <v>0</v>
      </c>
      <c r="T1004" s="116"/>
      <c r="U1004" s="116"/>
      <c r="V1004" s="116"/>
      <c r="W1004" s="116"/>
      <c r="X1004" s="116"/>
      <c r="Y1004" s="116"/>
      <c r="Z1004" s="116"/>
      <c r="AA1004" s="116"/>
      <c r="AB1004" s="116"/>
      <c r="AC1004" s="116"/>
      <c r="AD1004" s="116"/>
      <c r="AE1004" s="114">
        <f>'Հ4 '!J999</f>
        <v>0</v>
      </c>
      <c r="AF1004" s="113">
        <f t="shared" si="200"/>
        <v>0</v>
      </c>
      <c r="AG1004" s="117"/>
      <c r="AH1004" s="117"/>
      <c r="AI1004" s="117"/>
      <c r="AJ1004" s="117"/>
      <c r="AK1004" s="117"/>
      <c r="AL1004" s="117"/>
      <c r="AM1004" s="117"/>
      <c r="AN1004" s="117"/>
      <c r="AO1004" s="117"/>
      <c r="AP1004" s="117"/>
      <c r="AQ1004" s="117"/>
      <c r="AR1004" s="114">
        <f>'Հ4 '!K999</f>
        <v>0</v>
      </c>
      <c r="AS1004" s="113">
        <f t="shared" si="201"/>
        <v>0</v>
      </c>
      <c r="AT1004" s="118"/>
      <c r="AU1004" s="118"/>
      <c r="AV1004" s="118"/>
      <c r="AW1004" s="118"/>
      <c r="AX1004" s="118"/>
      <c r="AY1004" s="118"/>
      <c r="AZ1004" s="118"/>
      <c r="BA1004" s="118"/>
      <c r="BB1004" s="118"/>
      <c r="BC1004" s="118"/>
      <c r="BD1004" s="118"/>
      <c r="BE1004" s="114">
        <f>'Հ4 '!L999</f>
        <v>0</v>
      </c>
      <c r="BF1004" s="113">
        <f t="shared" si="202"/>
        <v>0</v>
      </c>
      <c r="BG1004" s="119"/>
      <c r="BH1004" s="119"/>
      <c r="BI1004" s="119"/>
      <c r="BJ1004" s="119"/>
      <c r="BK1004" s="119"/>
      <c r="BL1004" s="119"/>
      <c r="BM1004" s="119"/>
      <c r="BN1004" s="119"/>
      <c r="BO1004" s="119"/>
      <c r="BP1004" s="119"/>
      <c r="BQ1004" s="119"/>
    </row>
    <row r="1005" spans="2:69" ht="69.75" customHeight="1" x14ac:dyDescent="0.3">
      <c r="B1005" s="132" t="str">
        <f>'Հ4 '!E1009</f>
        <v xml:space="preserve"> 1015</v>
      </c>
      <c r="C1005" s="132"/>
      <c r="D1005" s="132" t="str">
        <f>'Հ4 '!G1009</f>
        <v xml:space="preserve"> Սոցիալական փաթեթների ապահովում</v>
      </c>
      <c r="E1005" s="114">
        <f>'Հ4 '!H1009</f>
        <v>0</v>
      </c>
      <c r="F1005" s="134"/>
      <c r="G1005" s="135"/>
      <c r="H1005" s="135"/>
      <c r="I1005" s="135"/>
      <c r="J1005" s="135"/>
      <c r="K1005" s="135"/>
      <c r="L1005" s="135"/>
      <c r="M1005" s="135"/>
      <c r="N1005" s="135"/>
      <c r="O1005" s="135"/>
      <c r="P1005" s="135"/>
      <c r="Q1005" s="135"/>
      <c r="R1005" s="114">
        <f>'Հ4 '!I1009</f>
        <v>0</v>
      </c>
      <c r="S1005" s="113">
        <f t="shared" si="199"/>
        <v>0</v>
      </c>
      <c r="T1005" s="135"/>
      <c r="U1005" s="135"/>
      <c r="V1005" s="135"/>
      <c r="W1005" s="135"/>
      <c r="X1005" s="135"/>
      <c r="Y1005" s="135"/>
      <c r="Z1005" s="135"/>
      <c r="AA1005" s="135"/>
      <c r="AB1005" s="135"/>
      <c r="AC1005" s="135"/>
      <c r="AD1005" s="135"/>
      <c r="AE1005" s="114">
        <f>'Հ4 '!J1009</f>
        <v>521064</v>
      </c>
      <c r="AF1005" s="113">
        <f t="shared" si="200"/>
        <v>0</v>
      </c>
      <c r="AG1005" s="135"/>
      <c r="AH1005" s="135"/>
      <c r="AI1005" s="135"/>
      <c r="AJ1005" s="135"/>
      <c r="AK1005" s="135"/>
      <c r="AL1005" s="135"/>
      <c r="AM1005" s="135"/>
      <c r="AN1005" s="135"/>
      <c r="AO1005" s="135"/>
      <c r="AP1005" s="135"/>
      <c r="AQ1005" s="135"/>
      <c r="AR1005" s="114">
        <f>'Հ4 '!K1009</f>
        <v>521064</v>
      </c>
      <c r="AS1005" s="113">
        <f t="shared" si="201"/>
        <v>0</v>
      </c>
      <c r="AT1005" s="135"/>
      <c r="AU1005" s="135"/>
      <c r="AV1005" s="135"/>
      <c r="AW1005" s="135"/>
      <c r="AX1005" s="135"/>
      <c r="AY1005" s="135"/>
      <c r="AZ1005" s="135"/>
      <c r="BA1005" s="135"/>
      <c r="BB1005" s="135"/>
      <c r="BC1005" s="135"/>
      <c r="BD1005" s="135"/>
      <c r="BE1005" s="114">
        <f>'Հ4 '!L1009</f>
        <v>521064</v>
      </c>
      <c r="BF1005" s="113">
        <f t="shared" si="202"/>
        <v>0</v>
      </c>
      <c r="BG1005" s="135"/>
      <c r="BH1005" s="135"/>
      <c r="BI1005" s="135"/>
      <c r="BJ1005" s="135"/>
      <c r="BK1005" s="135"/>
      <c r="BL1005" s="135"/>
      <c r="BM1005" s="135"/>
      <c r="BN1005" s="135"/>
      <c r="BO1005" s="135"/>
      <c r="BP1005" s="135"/>
      <c r="BQ1005" s="135"/>
    </row>
    <row r="1006" spans="2:69" ht="106.5" hidden="1" customHeight="1" x14ac:dyDescent="0.3">
      <c r="B1006" s="111">
        <f>'Հ4 '!E1010</f>
        <v>0</v>
      </c>
      <c r="C1006" s="111">
        <f>'Հ4 '!F1010</f>
        <v>0</v>
      </c>
      <c r="D1006" s="111" t="str">
        <f>'Հ4 '!G1010</f>
        <v xml:space="preserve"> այդ թվում`</v>
      </c>
      <c r="E1006" s="114">
        <f>'Հ4 '!H1001</f>
        <v>0</v>
      </c>
      <c r="F1006" s="113"/>
      <c r="G1006" s="115"/>
      <c r="H1006" s="115"/>
      <c r="I1006" s="115"/>
      <c r="J1006" s="115"/>
      <c r="K1006" s="115"/>
      <c r="L1006" s="115"/>
      <c r="M1006" s="115"/>
      <c r="N1006" s="115"/>
      <c r="O1006" s="115"/>
      <c r="P1006" s="115"/>
      <c r="Q1006" s="115"/>
      <c r="R1006" s="114">
        <f>'Հ4 '!I1010</f>
        <v>0</v>
      </c>
      <c r="S1006" s="113">
        <f t="shared" ref="S1006:S1007" si="203">SUM(T1006:AD1006)</f>
        <v>0</v>
      </c>
      <c r="T1006" s="116"/>
      <c r="U1006" s="116"/>
      <c r="V1006" s="116"/>
      <c r="W1006" s="116"/>
      <c r="X1006" s="116"/>
      <c r="Y1006" s="116"/>
      <c r="Z1006" s="116"/>
      <c r="AA1006" s="116"/>
      <c r="AB1006" s="116"/>
      <c r="AC1006" s="116"/>
      <c r="AD1006" s="116"/>
      <c r="AE1006" s="114">
        <f>'Հ4 '!J1010</f>
        <v>0</v>
      </c>
      <c r="AF1006" s="113">
        <f t="shared" ref="AF1006:AF1007" si="204">SUM(AG1006:AQ1006)</f>
        <v>0</v>
      </c>
      <c r="AG1006" s="117"/>
      <c r="AH1006" s="117"/>
      <c r="AI1006" s="117"/>
      <c r="AJ1006" s="117"/>
      <c r="AK1006" s="117"/>
      <c r="AL1006" s="117"/>
      <c r="AM1006" s="117"/>
      <c r="AN1006" s="117"/>
      <c r="AO1006" s="117"/>
      <c r="AP1006" s="117"/>
      <c r="AQ1006" s="117"/>
      <c r="AR1006" s="114">
        <f>'Հ4 '!K1010</f>
        <v>0</v>
      </c>
      <c r="AS1006" s="113">
        <f t="shared" ref="AS1006:AS1007" si="205">SUM(AT1006:BD1006)</f>
        <v>0</v>
      </c>
      <c r="AT1006" s="118"/>
      <c r="AU1006" s="118"/>
      <c r="AV1006" s="118"/>
      <c r="AW1006" s="118"/>
      <c r="AX1006" s="118"/>
      <c r="AY1006" s="118"/>
      <c r="AZ1006" s="118"/>
      <c r="BA1006" s="118"/>
      <c r="BB1006" s="118"/>
      <c r="BC1006" s="118"/>
      <c r="BD1006" s="118"/>
      <c r="BE1006" s="114">
        <f>'Հ4 '!L1001</f>
        <v>82665</v>
      </c>
      <c r="BF1006" s="113">
        <f t="shared" si="202"/>
        <v>0</v>
      </c>
      <c r="BG1006" s="119"/>
      <c r="BH1006" s="119"/>
      <c r="BI1006" s="119"/>
      <c r="BJ1006" s="119"/>
      <c r="BK1006" s="119"/>
      <c r="BL1006" s="119"/>
      <c r="BM1006" s="119"/>
      <c r="BN1006" s="119"/>
      <c r="BO1006" s="119"/>
      <c r="BP1006" s="119"/>
      <c r="BQ1006" s="119"/>
    </row>
    <row r="1007" spans="2:69" ht="44.4" x14ac:dyDescent="0.3">
      <c r="B1007" s="111"/>
      <c r="C1007" s="111" t="str">
        <f>'Հ4 '!F1011</f>
        <v xml:space="preserve"> 12001</v>
      </c>
      <c r="D1007" s="111" t="str">
        <f>'Հ4 '!G1011</f>
        <v xml:space="preserve"> Պետական հիմնարկների և կազմակերպությունների աշխատողների սոցիալական փաթեթով ապահովում</v>
      </c>
      <c r="E1007" s="114">
        <f>'Հ4 '!H1002</f>
        <v>0</v>
      </c>
      <c r="F1007" s="113"/>
      <c r="G1007" s="115"/>
      <c r="H1007" s="115"/>
      <c r="I1007" s="115"/>
      <c r="J1007" s="115"/>
      <c r="K1007" s="115"/>
      <c r="L1007" s="115"/>
      <c r="M1007" s="115"/>
      <c r="N1007" s="115"/>
      <c r="O1007" s="115"/>
      <c r="P1007" s="115"/>
      <c r="Q1007" s="115"/>
      <c r="R1007" s="114">
        <f>'Հ4 '!I1011</f>
        <v>0</v>
      </c>
      <c r="S1007" s="113">
        <f t="shared" si="203"/>
        <v>0</v>
      </c>
      <c r="T1007" s="116"/>
      <c r="U1007" s="116"/>
      <c r="V1007" s="116"/>
      <c r="W1007" s="116"/>
      <c r="X1007" s="116"/>
      <c r="Y1007" s="116"/>
      <c r="Z1007" s="116"/>
      <c r="AA1007" s="116"/>
      <c r="AB1007" s="116"/>
      <c r="AC1007" s="116"/>
      <c r="AD1007" s="116"/>
      <c r="AE1007" s="114">
        <f>'Հ4 '!J1011</f>
        <v>521064</v>
      </c>
      <c r="AF1007" s="113">
        <f t="shared" si="204"/>
        <v>0</v>
      </c>
      <c r="AG1007" s="117"/>
      <c r="AH1007" s="117"/>
      <c r="AI1007" s="117"/>
      <c r="AJ1007" s="117"/>
      <c r="AK1007" s="117"/>
      <c r="AL1007" s="117"/>
      <c r="AM1007" s="117"/>
      <c r="AN1007" s="117"/>
      <c r="AO1007" s="117"/>
      <c r="AP1007" s="117"/>
      <c r="AQ1007" s="117"/>
      <c r="AR1007" s="114">
        <f>'Հ4 '!K1011</f>
        <v>521064</v>
      </c>
      <c r="AS1007" s="113">
        <f t="shared" si="205"/>
        <v>0</v>
      </c>
      <c r="AT1007" s="118"/>
      <c r="AU1007" s="118"/>
      <c r="AV1007" s="118"/>
      <c r="AW1007" s="118"/>
      <c r="AX1007" s="118"/>
      <c r="AY1007" s="118"/>
      <c r="AZ1007" s="118"/>
      <c r="BA1007" s="118"/>
      <c r="BB1007" s="118"/>
      <c r="BC1007" s="118"/>
      <c r="BD1007" s="118"/>
      <c r="BE1007" s="114">
        <f>'Հ4 '!L1002</f>
        <v>74880</v>
      </c>
      <c r="BF1007" s="113">
        <f t="shared" si="202"/>
        <v>0</v>
      </c>
      <c r="BG1007" s="119"/>
      <c r="BH1007" s="119"/>
      <c r="BI1007" s="119"/>
      <c r="BJ1007" s="119"/>
      <c r="BK1007" s="119"/>
      <c r="BL1007" s="119"/>
      <c r="BM1007" s="119"/>
      <c r="BN1007" s="119"/>
      <c r="BO1007" s="119"/>
      <c r="BP1007" s="119"/>
      <c r="BQ1007" s="119"/>
    </row>
    <row r="1008" spans="2:69" ht="45" hidden="1" customHeight="1" x14ac:dyDescent="0.3">
      <c r="B1008" s="111">
        <f>'Հ4 '!E1012</f>
        <v>0</v>
      </c>
      <c r="C1008" s="111">
        <f>'Հ4 '!F1012</f>
        <v>0</v>
      </c>
      <c r="D1008" s="111" t="str">
        <f>'Հ4 '!G1012</f>
        <v xml:space="preserve"> այդ թվում` ըստ կատարողների</v>
      </c>
      <c r="E1008" s="114">
        <f>'Հ4 '!H1003</f>
        <v>0</v>
      </c>
      <c r="F1008" s="113"/>
      <c r="G1008" s="115"/>
      <c r="H1008" s="115"/>
      <c r="I1008" s="115"/>
      <c r="J1008" s="115"/>
      <c r="K1008" s="115"/>
      <c r="L1008" s="115"/>
      <c r="M1008" s="115"/>
      <c r="N1008" s="115"/>
      <c r="O1008" s="115"/>
      <c r="P1008" s="115"/>
      <c r="Q1008" s="115"/>
      <c r="R1008" s="114">
        <f>'Հ4 '!I1012</f>
        <v>0</v>
      </c>
      <c r="S1008" s="113">
        <f t="shared" ref="S1008:S1062" si="206">SUM(T1008:AD1008)</f>
        <v>0</v>
      </c>
      <c r="T1008" s="116"/>
      <c r="U1008" s="116"/>
      <c r="V1008" s="116"/>
      <c r="W1008" s="116"/>
      <c r="X1008" s="116"/>
      <c r="Y1008" s="116"/>
      <c r="Z1008" s="116"/>
      <c r="AA1008" s="116"/>
      <c r="AB1008" s="116"/>
      <c r="AC1008" s="116"/>
      <c r="AD1008" s="116"/>
      <c r="AE1008" s="114">
        <f>'Հ4 '!J1012</f>
        <v>0</v>
      </c>
      <c r="AF1008" s="113">
        <f t="shared" ref="AF1008:AF1062" si="207">SUM(AG1008:AQ1008)</f>
        <v>0</v>
      </c>
      <c r="AG1008" s="117"/>
      <c r="AH1008" s="117"/>
      <c r="AI1008" s="117"/>
      <c r="AJ1008" s="117"/>
      <c r="AK1008" s="117"/>
      <c r="AL1008" s="117"/>
      <c r="AM1008" s="117"/>
      <c r="AN1008" s="117"/>
      <c r="AO1008" s="117"/>
      <c r="AP1008" s="117"/>
      <c r="AQ1008" s="117"/>
      <c r="AR1008" s="114">
        <f>'Հ4 '!K1012</f>
        <v>0</v>
      </c>
      <c r="AS1008" s="113">
        <f t="shared" ref="AS1008:AS1062" si="208">SUM(AT1008:BD1008)</f>
        <v>0</v>
      </c>
      <c r="AT1008" s="118"/>
      <c r="AU1008" s="118"/>
      <c r="AV1008" s="118"/>
      <c r="AW1008" s="118"/>
      <c r="AX1008" s="118"/>
      <c r="AY1008" s="118"/>
      <c r="AZ1008" s="118"/>
      <c r="BA1008" s="118"/>
      <c r="BB1008" s="118"/>
      <c r="BC1008" s="118"/>
      <c r="BD1008" s="118"/>
      <c r="BE1008" s="114">
        <f>'Հ4 '!L1003</f>
        <v>74880</v>
      </c>
      <c r="BF1008" s="113">
        <f t="shared" ref="BF1008:BF1062" si="209">SUM(BG1008:BQ1008)</f>
        <v>0</v>
      </c>
      <c r="BG1008" s="119"/>
      <c r="BH1008" s="119"/>
      <c r="BI1008" s="119"/>
      <c r="BJ1008" s="119"/>
      <c r="BK1008" s="119"/>
      <c r="BL1008" s="119"/>
      <c r="BM1008" s="119"/>
      <c r="BN1008" s="119"/>
      <c r="BO1008" s="119"/>
      <c r="BP1008" s="119"/>
      <c r="BQ1008" s="119"/>
    </row>
    <row r="1009" spans="2:69" ht="47.25" hidden="1" customHeight="1" x14ac:dyDescent="0.3">
      <c r="B1009" s="111">
        <f>'Հ4 '!E1013</f>
        <v>0</v>
      </c>
      <c r="C1009" s="111">
        <f>'Հ4 '!F1013</f>
        <v>0</v>
      </c>
      <c r="D1009" s="111" t="str">
        <f>'Հ4 '!G1013</f>
        <v xml:space="preserve"> ՀՀ  աշխատանքի և սոցիալական հարցերի նախարարություն</v>
      </c>
      <c r="E1009" s="114">
        <f>'Հ4 '!H1004</f>
        <v>0</v>
      </c>
      <c r="F1009" s="113"/>
      <c r="G1009" s="115"/>
      <c r="H1009" s="115"/>
      <c r="I1009" s="115"/>
      <c r="J1009" s="115"/>
      <c r="K1009" s="115"/>
      <c r="L1009" s="115"/>
      <c r="M1009" s="115"/>
      <c r="N1009" s="115"/>
      <c r="O1009" s="115"/>
      <c r="P1009" s="115"/>
      <c r="Q1009" s="115"/>
      <c r="R1009" s="114">
        <f>'Հ4 '!I1013</f>
        <v>0</v>
      </c>
      <c r="S1009" s="113">
        <f t="shared" si="206"/>
        <v>0</v>
      </c>
      <c r="T1009" s="116"/>
      <c r="U1009" s="116"/>
      <c r="V1009" s="116"/>
      <c r="W1009" s="116"/>
      <c r="X1009" s="116"/>
      <c r="Y1009" s="116"/>
      <c r="Z1009" s="116"/>
      <c r="AA1009" s="116"/>
      <c r="AB1009" s="116"/>
      <c r="AC1009" s="116"/>
      <c r="AD1009" s="116"/>
      <c r="AE1009" s="114">
        <f>'Հ4 '!J1013</f>
        <v>521064</v>
      </c>
      <c r="AF1009" s="113">
        <f t="shared" si="207"/>
        <v>0</v>
      </c>
      <c r="AG1009" s="117"/>
      <c r="AH1009" s="117"/>
      <c r="AI1009" s="117"/>
      <c r="AJ1009" s="117"/>
      <c r="AK1009" s="117"/>
      <c r="AL1009" s="117"/>
      <c r="AM1009" s="117"/>
      <c r="AN1009" s="117"/>
      <c r="AO1009" s="117"/>
      <c r="AP1009" s="117"/>
      <c r="AQ1009" s="117"/>
      <c r="AR1009" s="114">
        <f>'Հ4 '!K1013</f>
        <v>521064</v>
      </c>
      <c r="AS1009" s="113">
        <f t="shared" si="208"/>
        <v>0</v>
      </c>
      <c r="AT1009" s="118"/>
      <c r="AU1009" s="118"/>
      <c r="AV1009" s="118"/>
      <c r="AW1009" s="118"/>
      <c r="AX1009" s="118"/>
      <c r="AY1009" s="118"/>
      <c r="AZ1009" s="118"/>
      <c r="BA1009" s="118"/>
      <c r="BB1009" s="118"/>
      <c r="BC1009" s="118"/>
      <c r="BD1009" s="118"/>
      <c r="BE1009" s="114">
        <f>'Հ4 '!L1004</f>
        <v>74880</v>
      </c>
      <c r="BF1009" s="113">
        <f t="shared" si="209"/>
        <v>0</v>
      </c>
      <c r="BG1009" s="119"/>
      <c r="BH1009" s="119"/>
      <c r="BI1009" s="119"/>
      <c r="BJ1009" s="119"/>
      <c r="BK1009" s="119"/>
      <c r="BL1009" s="119"/>
      <c r="BM1009" s="119"/>
      <c r="BN1009" s="119"/>
      <c r="BO1009" s="119"/>
      <c r="BP1009" s="119"/>
      <c r="BQ1009" s="119"/>
    </row>
    <row r="1010" spans="2:69" ht="45" hidden="1" customHeight="1" x14ac:dyDescent="0.3">
      <c r="B1010" s="111">
        <f>'Հ4 '!E1014</f>
        <v>0</v>
      </c>
      <c r="C1010" s="111">
        <f>'Հ4 '!F1014</f>
        <v>0</v>
      </c>
      <c r="D1010" s="111" t="str">
        <f>'Հ4 '!G1014</f>
        <v xml:space="preserve"> այդ թվում` բյուջետային ծախսերի տնտեսագիտական դասակարգման հոդվածներ</v>
      </c>
      <c r="E1010" s="114">
        <f>'Հ4 '!H1005</f>
        <v>0</v>
      </c>
      <c r="F1010" s="113"/>
      <c r="G1010" s="115"/>
      <c r="H1010" s="115"/>
      <c r="I1010" s="115"/>
      <c r="J1010" s="115"/>
      <c r="K1010" s="115"/>
      <c r="L1010" s="115"/>
      <c r="M1010" s="115"/>
      <c r="N1010" s="115"/>
      <c r="O1010" s="115"/>
      <c r="P1010" s="115"/>
      <c r="Q1010" s="115"/>
      <c r="R1010" s="114">
        <f>'Հ4 '!I1014</f>
        <v>0</v>
      </c>
      <c r="S1010" s="113">
        <f t="shared" si="206"/>
        <v>0</v>
      </c>
      <c r="T1010" s="116"/>
      <c r="U1010" s="116"/>
      <c r="V1010" s="116"/>
      <c r="W1010" s="116"/>
      <c r="X1010" s="116"/>
      <c r="Y1010" s="116"/>
      <c r="Z1010" s="116"/>
      <c r="AA1010" s="116"/>
      <c r="AB1010" s="116"/>
      <c r="AC1010" s="116"/>
      <c r="AD1010" s="116"/>
      <c r="AE1010" s="114">
        <f>'Հ4 '!J1014</f>
        <v>0</v>
      </c>
      <c r="AF1010" s="113">
        <f t="shared" si="207"/>
        <v>0</v>
      </c>
      <c r="AG1010" s="117"/>
      <c r="AH1010" s="117"/>
      <c r="AI1010" s="117"/>
      <c r="AJ1010" s="117"/>
      <c r="AK1010" s="117"/>
      <c r="AL1010" s="117"/>
      <c r="AM1010" s="117"/>
      <c r="AN1010" s="117"/>
      <c r="AO1010" s="117"/>
      <c r="AP1010" s="117"/>
      <c r="AQ1010" s="117"/>
      <c r="AR1010" s="114">
        <f>'Հ4 '!K1014</f>
        <v>0</v>
      </c>
      <c r="AS1010" s="113">
        <f t="shared" si="208"/>
        <v>0</v>
      </c>
      <c r="AT1010" s="118"/>
      <c r="AU1010" s="118"/>
      <c r="AV1010" s="118"/>
      <c r="AW1010" s="118"/>
      <c r="AX1010" s="118"/>
      <c r="AY1010" s="118"/>
      <c r="AZ1010" s="118"/>
      <c r="BA1010" s="118"/>
      <c r="BB1010" s="118"/>
      <c r="BC1010" s="118"/>
      <c r="BD1010" s="118"/>
      <c r="BE1010" s="114">
        <f>'Հ4 '!L1005</f>
        <v>7785</v>
      </c>
      <c r="BF1010" s="113">
        <f t="shared" si="209"/>
        <v>0</v>
      </c>
      <c r="BG1010" s="119"/>
      <c r="BH1010" s="119"/>
      <c r="BI1010" s="119"/>
      <c r="BJ1010" s="119"/>
      <c r="BK1010" s="119"/>
      <c r="BL1010" s="119"/>
      <c r="BM1010" s="119"/>
      <c r="BN1010" s="119"/>
      <c r="BO1010" s="119"/>
      <c r="BP1010" s="119"/>
      <c r="BQ1010" s="119"/>
    </row>
    <row r="1011" spans="2:69" ht="47.25" hidden="1" customHeight="1" x14ac:dyDescent="0.3">
      <c r="B1011" s="111">
        <f>'Հ4 '!E1015</f>
        <v>0</v>
      </c>
      <c r="C1011" s="111">
        <f>'Հ4 '!F1015</f>
        <v>0</v>
      </c>
      <c r="D1011" s="111" t="str">
        <f>'Հ4 '!G1015</f>
        <v xml:space="preserve"> ԸՆԴԱՄԵՆԸ ԾԱԽՍԵՐ</v>
      </c>
      <c r="E1011" s="114">
        <f>'Հ4 '!H1006</f>
        <v>0</v>
      </c>
      <c r="F1011" s="113"/>
      <c r="G1011" s="115"/>
      <c r="H1011" s="115"/>
      <c r="I1011" s="115"/>
      <c r="J1011" s="115"/>
      <c r="K1011" s="115"/>
      <c r="L1011" s="115"/>
      <c r="M1011" s="115"/>
      <c r="N1011" s="115"/>
      <c r="O1011" s="115"/>
      <c r="P1011" s="115"/>
      <c r="Q1011" s="115"/>
      <c r="R1011" s="114">
        <f>'Հ4 '!I1015</f>
        <v>0</v>
      </c>
      <c r="S1011" s="113">
        <f t="shared" si="206"/>
        <v>0</v>
      </c>
      <c r="T1011" s="116"/>
      <c r="U1011" s="116"/>
      <c r="V1011" s="116"/>
      <c r="W1011" s="116"/>
      <c r="X1011" s="116"/>
      <c r="Y1011" s="116"/>
      <c r="Z1011" s="116"/>
      <c r="AA1011" s="116"/>
      <c r="AB1011" s="116"/>
      <c r="AC1011" s="116"/>
      <c r="AD1011" s="116"/>
      <c r="AE1011" s="114">
        <f>'Հ4 '!J1015</f>
        <v>521064</v>
      </c>
      <c r="AF1011" s="113">
        <f t="shared" si="207"/>
        <v>0</v>
      </c>
      <c r="AG1011" s="117"/>
      <c r="AH1011" s="117"/>
      <c r="AI1011" s="117"/>
      <c r="AJ1011" s="117"/>
      <c r="AK1011" s="117"/>
      <c r="AL1011" s="117"/>
      <c r="AM1011" s="117"/>
      <c r="AN1011" s="117"/>
      <c r="AO1011" s="117"/>
      <c r="AP1011" s="117"/>
      <c r="AQ1011" s="117"/>
      <c r="AR1011" s="114">
        <f>'Հ4 '!K1015</f>
        <v>521064</v>
      </c>
      <c r="AS1011" s="113">
        <f t="shared" si="208"/>
        <v>0</v>
      </c>
      <c r="AT1011" s="118"/>
      <c r="AU1011" s="118"/>
      <c r="AV1011" s="118"/>
      <c r="AW1011" s="118"/>
      <c r="AX1011" s="118"/>
      <c r="AY1011" s="118"/>
      <c r="AZ1011" s="118"/>
      <c r="BA1011" s="118"/>
      <c r="BB1011" s="118"/>
      <c r="BC1011" s="118"/>
      <c r="BD1011" s="118"/>
      <c r="BE1011" s="114">
        <f>'Հ4 '!L1006</f>
        <v>7785</v>
      </c>
      <c r="BF1011" s="113">
        <f t="shared" si="209"/>
        <v>0</v>
      </c>
      <c r="BG1011" s="119"/>
      <c r="BH1011" s="119"/>
      <c r="BI1011" s="119"/>
      <c r="BJ1011" s="119"/>
      <c r="BK1011" s="119"/>
      <c r="BL1011" s="119"/>
      <c r="BM1011" s="119"/>
      <c r="BN1011" s="119"/>
      <c r="BO1011" s="119"/>
      <c r="BP1011" s="119"/>
      <c r="BQ1011" s="119"/>
    </row>
    <row r="1012" spans="2:69" ht="47.25" hidden="1" customHeight="1" x14ac:dyDescent="0.3">
      <c r="B1012" s="111">
        <f>'Հ4 '!E1016</f>
        <v>0</v>
      </c>
      <c r="C1012" s="111">
        <f>'Հ4 '!F1016</f>
        <v>0</v>
      </c>
      <c r="D1012" s="111" t="str">
        <f>'Հ4 '!G1016</f>
        <v xml:space="preserve"> ԸՆԹԱՑԻԿ ԾԱԽՍԵՐ</v>
      </c>
      <c r="E1012" s="114">
        <f>'Հ4 '!H1007</f>
        <v>0</v>
      </c>
      <c r="F1012" s="113"/>
      <c r="G1012" s="115"/>
      <c r="H1012" s="115"/>
      <c r="I1012" s="115"/>
      <c r="J1012" s="115"/>
      <c r="K1012" s="115"/>
      <c r="L1012" s="115"/>
      <c r="M1012" s="115"/>
      <c r="N1012" s="115"/>
      <c r="O1012" s="115"/>
      <c r="P1012" s="115"/>
      <c r="Q1012" s="115"/>
      <c r="R1012" s="114">
        <f>'Հ4 '!I1016</f>
        <v>0</v>
      </c>
      <c r="S1012" s="113">
        <f t="shared" si="206"/>
        <v>0</v>
      </c>
      <c r="T1012" s="116"/>
      <c r="U1012" s="116"/>
      <c r="V1012" s="116"/>
      <c r="W1012" s="116"/>
      <c r="X1012" s="116"/>
      <c r="Y1012" s="116"/>
      <c r="Z1012" s="116"/>
      <c r="AA1012" s="116"/>
      <c r="AB1012" s="116"/>
      <c r="AC1012" s="116"/>
      <c r="AD1012" s="116"/>
      <c r="AE1012" s="114">
        <f>'Հ4 '!J1016</f>
        <v>521064</v>
      </c>
      <c r="AF1012" s="113">
        <f t="shared" si="207"/>
        <v>0</v>
      </c>
      <c r="AG1012" s="117"/>
      <c r="AH1012" s="117"/>
      <c r="AI1012" s="117"/>
      <c r="AJ1012" s="117"/>
      <c r="AK1012" s="117"/>
      <c r="AL1012" s="117"/>
      <c r="AM1012" s="117"/>
      <c r="AN1012" s="117"/>
      <c r="AO1012" s="117"/>
      <c r="AP1012" s="117"/>
      <c r="AQ1012" s="117"/>
      <c r="AR1012" s="114">
        <f>'Հ4 '!K1016</f>
        <v>521064</v>
      </c>
      <c r="AS1012" s="113">
        <f t="shared" si="208"/>
        <v>0</v>
      </c>
      <c r="AT1012" s="118"/>
      <c r="AU1012" s="118"/>
      <c r="AV1012" s="118"/>
      <c r="AW1012" s="118"/>
      <c r="AX1012" s="118"/>
      <c r="AY1012" s="118"/>
      <c r="AZ1012" s="118"/>
      <c r="BA1012" s="118"/>
      <c r="BB1012" s="118"/>
      <c r="BC1012" s="118"/>
      <c r="BD1012" s="118"/>
      <c r="BE1012" s="114">
        <f>'Հ4 '!L1007</f>
        <v>7785</v>
      </c>
      <c r="BF1012" s="113">
        <f t="shared" si="209"/>
        <v>0</v>
      </c>
      <c r="BG1012" s="119"/>
      <c r="BH1012" s="119"/>
      <c r="BI1012" s="119"/>
      <c r="BJ1012" s="119"/>
      <c r="BK1012" s="119"/>
      <c r="BL1012" s="119"/>
      <c r="BM1012" s="119"/>
      <c r="BN1012" s="119"/>
      <c r="BO1012" s="119"/>
      <c r="BP1012" s="119"/>
      <c r="BQ1012" s="119"/>
    </row>
    <row r="1013" spans="2:69" ht="47.25" hidden="1" customHeight="1" x14ac:dyDescent="0.3">
      <c r="B1013" s="111">
        <f>'Հ4 '!E1017</f>
        <v>0</v>
      </c>
      <c r="C1013" s="111">
        <f>'Հ4 '!F1017</f>
        <v>0</v>
      </c>
      <c r="D1013" s="111" t="str">
        <f>'Հ4 '!G1017</f>
        <v xml:space="preserve"> ՍՈՑԻԱԼԱԿԱՆ  ՆՊԱՍՏՆԵՐ ԵՎ ԿԵՆՍԱԹՈՇԱԿՆԵՐ</v>
      </c>
      <c r="E1013" s="114">
        <f>'Հ4 '!H1008</f>
        <v>0</v>
      </c>
      <c r="F1013" s="113"/>
      <c r="G1013" s="115"/>
      <c r="H1013" s="115"/>
      <c r="I1013" s="115"/>
      <c r="J1013" s="115"/>
      <c r="K1013" s="115"/>
      <c r="L1013" s="115"/>
      <c r="M1013" s="115"/>
      <c r="N1013" s="115"/>
      <c r="O1013" s="115"/>
      <c r="P1013" s="115"/>
      <c r="Q1013" s="115"/>
      <c r="R1013" s="114">
        <f>'Հ4 '!I1017</f>
        <v>0</v>
      </c>
      <c r="S1013" s="113">
        <f t="shared" si="206"/>
        <v>0</v>
      </c>
      <c r="T1013" s="116"/>
      <c r="U1013" s="116"/>
      <c r="V1013" s="116"/>
      <c r="W1013" s="116"/>
      <c r="X1013" s="116"/>
      <c r="Y1013" s="116"/>
      <c r="Z1013" s="116"/>
      <c r="AA1013" s="116"/>
      <c r="AB1013" s="116"/>
      <c r="AC1013" s="116"/>
      <c r="AD1013" s="116"/>
      <c r="AE1013" s="114">
        <f>'Հ4 '!J1017</f>
        <v>521064</v>
      </c>
      <c r="AF1013" s="113">
        <f t="shared" si="207"/>
        <v>0</v>
      </c>
      <c r="AG1013" s="117"/>
      <c r="AH1013" s="117"/>
      <c r="AI1013" s="117"/>
      <c r="AJ1013" s="117"/>
      <c r="AK1013" s="117"/>
      <c r="AL1013" s="117"/>
      <c r="AM1013" s="117"/>
      <c r="AN1013" s="117"/>
      <c r="AO1013" s="117"/>
      <c r="AP1013" s="117"/>
      <c r="AQ1013" s="117"/>
      <c r="AR1013" s="114">
        <f>'Հ4 '!K1017</f>
        <v>521064</v>
      </c>
      <c r="AS1013" s="113">
        <f t="shared" si="208"/>
        <v>0</v>
      </c>
      <c r="AT1013" s="118"/>
      <c r="AU1013" s="118"/>
      <c r="AV1013" s="118"/>
      <c r="AW1013" s="118"/>
      <c r="AX1013" s="118"/>
      <c r="AY1013" s="118"/>
      <c r="AZ1013" s="118"/>
      <c r="BA1013" s="118"/>
      <c r="BB1013" s="118"/>
      <c r="BC1013" s="118"/>
      <c r="BD1013" s="118"/>
      <c r="BE1013" s="114">
        <f>'Հ4 '!L1008</f>
        <v>7785</v>
      </c>
      <c r="BF1013" s="113">
        <f t="shared" si="209"/>
        <v>0</v>
      </c>
      <c r="BG1013" s="119"/>
      <c r="BH1013" s="119"/>
      <c r="BI1013" s="119"/>
      <c r="BJ1013" s="119"/>
      <c r="BK1013" s="119"/>
      <c r="BL1013" s="119"/>
      <c r="BM1013" s="119"/>
      <c r="BN1013" s="119"/>
      <c r="BO1013" s="119"/>
      <c r="BP1013" s="119"/>
      <c r="BQ1013" s="119"/>
    </row>
    <row r="1014" spans="2:69" ht="51" hidden="1" customHeight="1" x14ac:dyDescent="0.3">
      <c r="B1014" s="111">
        <f>'Հ4 '!E1018</f>
        <v>0</v>
      </c>
      <c r="C1014" s="111">
        <f>'Հ4 '!F1018</f>
        <v>0</v>
      </c>
      <c r="D1014" s="111" t="str">
        <f>'Հ4 '!G1018</f>
        <v xml:space="preserve"> Սոցիալական օգնության դրամական արտահայտությամբ նպաստներ (բյուջեից)</v>
      </c>
      <c r="E1014" s="114">
        <f>'Հ4 '!H1009</f>
        <v>0</v>
      </c>
      <c r="F1014" s="113"/>
      <c r="G1014" s="115"/>
      <c r="H1014" s="115"/>
      <c r="I1014" s="115"/>
      <c r="J1014" s="115"/>
      <c r="K1014" s="115"/>
      <c r="L1014" s="115"/>
      <c r="M1014" s="115"/>
      <c r="N1014" s="115"/>
      <c r="O1014" s="115"/>
      <c r="P1014" s="115"/>
      <c r="Q1014" s="115"/>
      <c r="R1014" s="114">
        <f>'Հ4 '!I1018</f>
        <v>0</v>
      </c>
      <c r="S1014" s="113">
        <f t="shared" si="206"/>
        <v>0</v>
      </c>
      <c r="T1014" s="116"/>
      <c r="U1014" s="116"/>
      <c r="V1014" s="116"/>
      <c r="W1014" s="116"/>
      <c r="X1014" s="116"/>
      <c r="Y1014" s="116"/>
      <c r="Z1014" s="116"/>
      <c r="AA1014" s="116"/>
      <c r="AB1014" s="116"/>
      <c r="AC1014" s="116"/>
      <c r="AD1014" s="116"/>
      <c r="AE1014" s="114">
        <f>'Հ4 '!J1018</f>
        <v>521064</v>
      </c>
      <c r="AF1014" s="113">
        <f t="shared" si="207"/>
        <v>0</v>
      </c>
      <c r="AG1014" s="117"/>
      <c r="AH1014" s="117"/>
      <c r="AI1014" s="117"/>
      <c r="AJ1014" s="117"/>
      <c r="AK1014" s="117"/>
      <c r="AL1014" s="117"/>
      <c r="AM1014" s="117"/>
      <c r="AN1014" s="117"/>
      <c r="AO1014" s="117"/>
      <c r="AP1014" s="117"/>
      <c r="AQ1014" s="117"/>
      <c r="AR1014" s="114">
        <f>'Հ4 '!K1018</f>
        <v>521064</v>
      </c>
      <c r="AS1014" s="113">
        <f t="shared" si="208"/>
        <v>0</v>
      </c>
      <c r="AT1014" s="118"/>
      <c r="AU1014" s="118"/>
      <c r="AV1014" s="118"/>
      <c r="AW1014" s="118"/>
      <c r="AX1014" s="118"/>
      <c r="AY1014" s="118"/>
      <c r="AZ1014" s="118"/>
      <c r="BA1014" s="118"/>
      <c r="BB1014" s="118"/>
      <c r="BC1014" s="118"/>
      <c r="BD1014" s="118"/>
      <c r="BE1014" s="114">
        <f>'Հ4 '!L1009</f>
        <v>521064</v>
      </c>
      <c r="BF1014" s="113">
        <f t="shared" si="209"/>
        <v>0</v>
      </c>
      <c r="BG1014" s="119"/>
      <c r="BH1014" s="119"/>
      <c r="BI1014" s="119"/>
      <c r="BJ1014" s="119"/>
      <c r="BK1014" s="119"/>
      <c r="BL1014" s="119"/>
      <c r="BM1014" s="119"/>
      <c r="BN1014" s="119"/>
      <c r="BO1014" s="119"/>
      <c r="BP1014" s="119"/>
      <c r="BQ1014" s="119"/>
    </row>
    <row r="1015" spans="2:69" ht="47.25" hidden="1" customHeight="1" x14ac:dyDescent="0.3">
      <c r="B1015" s="111">
        <f>'Հ4 '!E1019</f>
        <v>0</v>
      </c>
      <c r="C1015" s="111">
        <f>'Հ4 '!F1019</f>
        <v>0</v>
      </c>
      <c r="D1015" s="111" t="str">
        <f>'Հ4 '!G1019</f>
        <v xml:space="preserve"> - Այլ նպաստներ բյուջեից</v>
      </c>
      <c r="E1015" s="114">
        <f>'Հ4 '!H1010</f>
        <v>0</v>
      </c>
      <c r="F1015" s="113"/>
      <c r="G1015" s="115"/>
      <c r="H1015" s="115"/>
      <c r="I1015" s="115"/>
      <c r="J1015" s="115"/>
      <c r="K1015" s="115"/>
      <c r="L1015" s="115"/>
      <c r="M1015" s="115"/>
      <c r="N1015" s="115"/>
      <c r="O1015" s="115"/>
      <c r="P1015" s="115"/>
      <c r="Q1015" s="115"/>
      <c r="R1015" s="114">
        <f>'Հ4 '!I1019</f>
        <v>0</v>
      </c>
      <c r="S1015" s="113">
        <f t="shared" si="206"/>
        <v>0</v>
      </c>
      <c r="T1015" s="116"/>
      <c r="U1015" s="116"/>
      <c r="V1015" s="116"/>
      <c r="W1015" s="116"/>
      <c r="X1015" s="116"/>
      <c r="Y1015" s="116"/>
      <c r="Z1015" s="116"/>
      <c r="AA1015" s="116"/>
      <c r="AB1015" s="116"/>
      <c r="AC1015" s="116"/>
      <c r="AD1015" s="116"/>
      <c r="AE1015" s="114">
        <f>'Հ4 '!J1019</f>
        <v>521064</v>
      </c>
      <c r="AF1015" s="113">
        <f t="shared" si="207"/>
        <v>0</v>
      </c>
      <c r="AG1015" s="117"/>
      <c r="AH1015" s="117"/>
      <c r="AI1015" s="117"/>
      <c r="AJ1015" s="117"/>
      <c r="AK1015" s="117"/>
      <c r="AL1015" s="117"/>
      <c r="AM1015" s="117"/>
      <c r="AN1015" s="117"/>
      <c r="AO1015" s="117"/>
      <c r="AP1015" s="117"/>
      <c r="AQ1015" s="117"/>
      <c r="AR1015" s="114">
        <f>'Հ4 '!K1019</f>
        <v>521064</v>
      </c>
      <c r="AS1015" s="113">
        <f t="shared" si="208"/>
        <v>0</v>
      </c>
      <c r="AT1015" s="118"/>
      <c r="AU1015" s="118"/>
      <c r="AV1015" s="118"/>
      <c r="AW1015" s="118"/>
      <c r="AX1015" s="118"/>
      <c r="AY1015" s="118"/>
      <c r="AZ1015" s="118"/>
      <c r="BA1015" s="118"/>
      <c r="BB1015" s="118"/>
      <c r="BC1015" s="118"/>
      <c r="BD1015" s="118"/>
      <c r="BE1015" s="114">
        <f>'Հ4 '!L1010</f>
        <v>0</v>
      </c>
      <c r="BF1015" s="113">
        <f t="shared" si="209"/>
        <v>0</v>
      </c>
      <c r="BG1015" s="119"/>
      <c r="BH1015" s="119"/>
      <c r="BI1015" s="119"/>
      <c r="BJ1015" s="119"/>
      <c r="BK1015" s="119"/>
      <c r="BL1015" s="119"/>
      <c r="BM1015" s="119"/>
      <c r="BN1015" s="119"/>
      <c r="BO1015" s="119"/>
      <c r="BP1015" s="119"/>
      <c r="BQ1015" s="119"/>
    </row>
    <row r="1016" spans="2:69" ht="69.75" hidden="1" customHeight="1" x14ac:dyDescent="0.3">
      <c r="B1016" s="132" t="str">
        <f>'Հ4 '!E1020</f>
        <v xml:space="preserve"> 1117</v>
      </c>
      <c r="C1016" s="132">
        <f>'Հ4 '!F1020</f>
        <v>0</v>
      </c>
      <c r="D1016" s="132" t="str">
        <f>'Հ4 '!G1020</f>
        <v xml:space="preserve"> Սոցիալական պաշտպանության բնագավառում պետական քաղաքականության մշակում, ծրագրերի համակարգում և մոնիթորինգ</v>
      </c>
      <c r="E1016" s="114">
        <f>'Հ4 '!H1011</f>
        <v>0</v>
      </c>
      <c r="F1016" s="134"/>
      <c r="G1016" s="135"/>
      <c r="H1016" s="135"/>
      <c r="I1016" s="135"/>
      <c r="J1016" s="135"/>
      <c r="K1016" s="135"/>
      <c r="L1016" s="135"/>
      <c r="M1016" s="135"/>
      <c r="N1016" s="135"/>
      <c r="O1016" s="135"/>
      <c r="P1016" s="135"/>
      <c r="Q1016" s="135"/>
      <c r="R1016" s="114">
        <f>'Հ4 '!I1020</f>
        <v>0</v>
      </c>
      <c r="S1016" s="113">
        <f t="shared" si="206"/>
        <v>0</v>
      </c>
      <c r="T1016" s="135"/>
      <c r="U1016" s="135"/>
      <c r="V1016" s="135"/>
      <c r="W1016" s="135"/>
      <c r="X1016" s="135"/>
      <c r="Y1016" s="135"/>
      <c r="Z1016" s="135"/>
      <c r="AA1016" s="135"/>
      <c r="AB1016" s="135"/>
      <c r="AC1016" s="135"/>
      <c r="AD1016" s="135"/>
      <c r="AE1016" s="114">
        <f>'Հ4 '!J1020</f>
        <v>73700</v>
      </c>
      <c r="AF1016" s="113">
        <f t="shared" si="207"/>
        <v>0</v>
      </c>
      <c r="AG1016" s="135"/>
      <c r="AH1016" s="135"/>
      <c r="AI1016" s="135"/>
      <c r="AJ1016" s="135"/>
      <c r="AK1016" s="135"/>
      <c r="AL1016" s="135"/>
      <c r="AM1016" s="135"/>
      <c r="AN1016" s="135"/>
      <c r="AO1016" s="135"/>
      <c r="AP1016" s="135"/>
      <c r="AQ1016" s="135"/>
      <c r="AR1016" s="114">
        <f>'Հ4 '!K1020</f>
        <v>0</v>
      </c>
      <c r="AS1016" s="113">
        <f t="shared" si="208"/>
        <v>0</v>
      </c>
      <c r="AT1016" s="135"/>
      <c r="AU1016" s="135"/>
      <c r="AV1016" s="135"/>
      <c r="AW1016" s="135"/>
      <c r="AX1016" s="135"/>
      <c r="AY1016" s="135"/>
      <c r="AZ1016" s="135"/>
      <c r="BA1016" s="135"/>
      <c r="BB1016" s="135"/>
      <c r="BC1016" s="135"/>
      <c r="BD1016" s="135"/>
      <c r="BE1016" s="114">
        <f>'Հ4 '!L1011</f>
        <v>521064</v>
      </c>
      <c r="BF1016" s="113">
        <f t="shared" si="209"/>
        <v>0</v>
      </c>
      <c r="BG1016" s="135"/>
      <c r="BH1016" s="135"/>
      <c r="BI1016" s="135"/>
      <c r="BJ1016" s="135"/>
      <c r="BK1016" s="135"/>
      <c r="BL1016" s="135"/>
      <c r="BM1016" s="135"/>
      <c r="BN1016" s="135"/>
      <c r="BO1016" s="135"/>
      <c r="BP1016" s="135"/>
      <c r="BQ1016" s="135"/>
    </row>
    <row r="1017" spans="2:69" ht="106.5" hidden="1" customHeight="1" x14ac:dyDescent="0.3">
      <c r="B1017" s="111">
        <f>'Հ4 '!E1021</f>
        <v>0</v>
      </c>
      <c r="C1017" s="111">
        <f>'Հ4 '!F1021</f>
        <v>0</v>
      </c>
      <c r="D1017" s="111" t="str">
        <f>'Հ4 '!G1021</f>
        <v xml:space="preserve"> այդ թվում`</v>
      </c>
      <c r="E1017" s="114">
        <f>'Հ4 '!H1012</f>
        <v>0</v>
      </c>
      <c r="F1017" s="113"/>
      <c r="G1017" s="115"/>
      <c r="H1017" s="115"/>
      <c r="I1017" s="115"/>
      <c r="J1017" s="115"/>
      <c r="K1017" s="115"/>
      <c r="L1017" s="115"/>
      <c r="M1017" s="115"/>
      <c r="N1017" s="115"/>
      <c r="O1017" s="115"/>
      <c r="P1017" s="115"/>
      <c r="Q1017" s="115"/>
      <c r="R1017" s="114">
        <f>'Հ4 '!I1021</f>
        <v>0</v>
      </c>
      <c r="S1017" s="113">
        <f t="shared" si="206"/>
        <v>0</v>
      </c>
      <c r="T1017" s="116"/>
      <c r="U1017" s="116"/>
      <c r="V1017" s="116"/>
      <c r="W1017" s="116"/>
      <c r="X1017" s="116"/>
      <c r="Y1017" s="116"/>
      <c r="Z1017" s="116"/>
      <c r="AA1017" s="116"/>
      <c r="AB1017" s="116"/>
      <c r="AC1017" s="116"/>
      <c r="AD1017" s="116"/>
      <c r="AE1017" s="114">
        <f>'Հ4 '!J1021</f>
        <v>0</v>
      </c>
      <c r="AF1017" s="113">
        <f t="shared" si="207"/>
        <v>0</v>
      </c>
      <c r="AG1017" s="117"/>
      <c r="AH1017" s="117"/>
      <c r="AI1017" s="117"/>
      <c r="AJ1017" s="117"/>
      <c r="AK1017" s="117"/>
      <c r="AL1017" s="117"/>
      <c r="AM1017" s="117"/>
      <c r="AN1017" s="117"/>
      <c r="AO1017" s="117"/>
      <c r="AP1017" s="117"/>
      <c r="AQ1017" s="117"/>
      <c r="AR1017" s="114">
        <f>'Հ4 '!K1021</f>
        <v>0</v>
      </c>
      <c r="AS1017" s="113">
        <f t="shared" si="208"/>
        <v>0</v>
      </c>
      <c r="AT1017" s="118"/>
      <c r="AU1017" s="118"/>
      <c r="AV1017" s="118"/>
      <c r="AW1017" s="118"/>
      <c r="AX1017" s="118"/>
      <c r="AY1017" s="118"/>
      <c r="AZ1017" s="118"/>
      <c r="BA1017" s="118"/>
      <c r="BB1017" s="118"/>
      <c r="BC1017" s="118"/>
      <c r="BD1017" s="118"/>
      <c r="BE1017" s="114">
        <f>'Հ4 '!L1012</f>
        <v>0</v>
      </c>
      <c r="BF1017" s="113">
        <f t="shared" si="209"/>
        <v>0</v>
      </c>
      <c r="BG1017" s="119"/>
      <c r="BH1017" s="119"/>
      <c r="BI1017" s="119"/>
      <c r="BJ1017" s="119"/>
      <c r="BK1017" s="119"/>
      <c r="BL1017" s="119"/>
      <c r="BM1017" s="119"/>
      <c r="BN1017" s="119"/>
      <c r="BO1017" s="119"/>
      <c r="BP1017" s="119"/>
      <c r="BQ1017" s="119"/>
    </row>
    <row r="1018" spans="2:69" ht="76.5" hidden="1" customHeight="1" x14ac:dyDescent="0.3">
      <c r="B1018" s="111">
        <f>'Հ4 '!E1022</f>
        <v>0</v>
      </c>
      <c r="C1018" s="111" t="str">
        <f>'Հ4 '!F1022</f>
        <v>նոր դասիչ</v>
      </c>
      <c r="D1018" s="111" t="str">
        <f>'Հ4 '!G1022</f>
        <v xml:space="preserve">  ՀՀ աշխատանքի և սոցիալական հարցերի նախարարության կարիքների համար տրանսպորտային միջոցների ապահովվածության բարելավում</v>
      </c>
      <c r="E1018" s="114">
        <f>'Հ4 '!H1013</f>
        <v>0</v>
      </c>
      <c r="F1018" s="113"/>
      <c r="G1018" s="115"/>
      <c r="H1018" s="115"/>
      <c r="I1018" s="115"/>
      <c r="J1018" s="115"/>
      <c r="K1018" s="115"/>
      <c r="L1018" s="115"/>
      <c r="M1018" s="115"/>
      <c r="N1018" s="115"/>
      <c r="O1018" s="115"/>
      <c r="P1018" s="115"/>
      <c r="Q1018" s="115"/>
      <c r="R1018" s="114">
        <f>'Հ4 '!I1022</f>
        <v>0</v>
      </c>
      <c r="S1018" s="113">
        <f t="shared" si="206"/>
        <v>0</v>
      </c>
      <c r="T1018" s="116"/>
      <c r="U1018" s="116"/>
      <c r="V1018" s="116"/>
      <c r="W1018" s="116"/>
      <c r="X1018" s="116"/>
      <c r="Y1018" s="116"/>
      <c r="Z1018" s="116"/>
      <c r="AA1018" s="116"/>
      <c r="AB1018" s="116"/>
      <c r="AC1018" s="116"/>
      <c r="AD1018" s="116"/>
      <c r="AE1018" s="114">
        <f>'Հ4 '!J1022</f>
        <v>73700</v>
      </c>
      <c r="AF1018" s="113">
        <f t="shared" si="207"/>
        <v>0</v>
      </c>
      <c r="AG1018" s="117"/>
      <c r="AH1018" s="117"/>
      <c r="AI1018" s="117"/>
      <c r="AJ1018" s="117"/>
      <c r="AK1018" s="117"/>
      <c r="AL1018" s="117"/>
      <c r="AM1018" s="117"/>
      <c r="AN1018" s="117"/>
      <c r="AO1018" s="117"/>
      <c r="AP1018" s="117"/>
      <c r="AQ1018" s="117"/>
      <c r="AR1018" s="114">
        <f>'Հ4 '!K1022</f>
        <v>0</v>
      </c>
      <c r="AS1018" s="113">
        <f t="shared" si="208"/>
        <v>0</v>
      </c>
      <c r="AT1018" s="118"/>
      <c r="AU1018" s="118"/>
      <c r="AV1018" s="118"/>
      <c r="AW1018" s="118"/>
      <c r="AX1018" s="118"/>
      <c r="AY1018" s="118"/>
      <c r="AZ1018" s="118"/>
      <c r="BA1018" s="118"/>
      <c r="BB1018" s="118"/>
      <c r="BC1018" s="118"/>
      <c r="BD1018" s="118"/>
      <c r="BE1018" s="114">
        <f>'Հ4 '!L1013</f>
        <v>521064</v>
      </c>
      <c r="BF1018" s="113">
        <f t="shared" si="209"/>
        <v>0</v>
      </c>
      <c r="BG1018" s="119"/>
      <c r="BH1018" s="119"/>
      <c r="BI1018" s="119"/>
      <c r="BJ1018" s="119"/>
      <c r="BK1018" s="119"/>
      <c r="BL1018" s="119"/>
      <c r="BM1018" s="119"/>
      <c r="BN1018" s="119"/>
      <c r="BO1018" s="119"/>
      <c r="BP1018" s="119"/>
      <c r="BQ1018" s="119"/>
    </row>
    <row r="1019" spans="2:69" ht="45" hidden="1" customHeight="1" x14ac:dyDescent="0.3">
      <c r="B1019" s="111">
        <f>'Հ4 '!E1023</f>
        <v>0</v>
      </c>
      <c r="C1019" s="111">
        <f>'Հ4 '!F1023</f>
        <v>0</v>
      </c>
      <c r="D1019" s="111" t="str">
        <f>'Հ4 '!G1023</f>
        <v xml:space="preserve"> այդ թվում` ըստ կատարողների</v>
      </c>
      <c r="E1019" s="114">
        <f>'Հ4 '!H1014</f>
        <v>0</v>
      </c>
      <c r="F1019" s="113"/>
      <c r="G1019" s="115"/>
      <c r="H1019" s="115"/>
      <c r="I1019" s="115"/>
      <c r="J1019" s="115"/>
      <c r="K1019" s="115"/>
      <c r="L1019" s="115"/>
      <c r="M1019" s="115"/>
      <c r="N1019" s="115"/>
      <c r="O1019" s="115"/>
      <c r="P1019" s="115"/>
      <c r="Q1019" s="115"/>
      <c r="R1019" s="114">
        <f>'Հ4 '!I1023</f>
        <v>0</v>
      </c>
      <c r="S1019" s="113">
        <f t="shared" si="206"/>
        <v>0</v>
      </c>
      <c r="T1019" s="116"/>
      <c r="U1019" s="116"/>
      <c r="V1019" s="116"/>
      <c r="W1019" s="116"/>
      <c r="X1019" s="116"/>
      <c r="Y1019" s="116"/>
      <c r="Z1019" s="116"/>
      <c r="AA1019" s="116"/>
      <c r="AB1019" s="116"/>
      <c r="AC1019" s="116"/>
      <c r="AD1019" s="116"/>
      <c r="AE1019" s="114">
        <f>'Հ4 '!J1023</f>
        <v>0</v>
      </c>
      <c r="AF1019" s="113">
        <f t="shared" si="207"/>
        <v>0</v>
      </c>
      <c r="AG1019" s="117"/>
      <c r="AH1019" s="117"/>
      <c r="AI1019" s="117"/>
      <c r="AJ1019" s="117"/>
      <c r="AK1019" s="117"/>
      <c r="AL1019" s="117"/>
      <c r="AM1019" s="117"/>
      <c r="AN1019" s="117"/>
      <c r="AO1019" s="117"/>
      <c r="AP1019" s="117"/>
      <c r="AQ1019" s="117"/>
      <c r="AR1019" s="114">
        <f>'Հ4 '!K1023</f>
        <v>0</v>
      </c>
      <c r="AS1019" s="113">
        <f t="shared" si="208"/>
        <v>0</v>
      </c>
      <c r="AT1019" s="118"/>
      <c r="AU1019" s="118"/>
      <c r="AV1019" s="118"/>
      <c r="AW1019" s="118"/>
      <c r="AX1019" s="118"/>
      <c r="AY1019" s="118"/>
      <c r="AZ1019" s="118"/>
      <c r="BA1019" s="118"/>
      <c r="BB1019" s="118"/>
      <c r="BC1019" s="118"/>
      <c r="BD1019" s="118"/>
      <c r="BE1019" s="114">
        <f>'Հ4 '!L1014</f>
        <v>0</v>
      </c>
      <c r="BF1019" s="113">
        <f t="shared" si="209"/>
        <v>0</v>
      </c>
      <c r="BG1019" s="119"/>
      <c r="BH1019" s="119"/>
      <c r="BI1019" s="119"/>
      <c r="BJ1019" s="119"/>
      <c r="BK1019" s="119"/>
      <c r="BL1019" s="119"/>
      <c r="BM1019" s="119"/>
      <c r="BN1019" s="119"/>
      <c r="BO1019" s="119"/>
      <c r="BP1019" s="119"/>
      <c r="BQ1019" s="119"/>
    </row>
    <row r="1020" spans="2:69" ht="63.75" hidden="1" customHeight="1" x14ac:dyDescent="0.3">
      <c r="B1020" s="111">
        <f>'Հ4 '!E1024</f>
        <v>0</v>
      </c>
      <c r="C1020" s="111">
        <f>'Հ4 '!F1024</f>
        <v>0</v>
      </c>
      <c r="D1020" s="111" t="str">
        <f>'Հ4 '!G1024</f>
        <v xml:space="preserve"> ՀՀ աշխատանքի և սոցիալական հարցերի նախարարություն</v>
      </c>
      <c r="E1020" s="114">
        <f>'Հ4 '!H1015</f>
        <v>0</v>
      </c>
      <c r="F1020" s="113"/>
      <c r="G1020" s="115"/>
      <c r="H1020" s="115"/>
      <c r="I1020" s="115"/>
      <c r="J1020" s="115"/>
      <c r="K1020" s="115"/>
      <c r="L1020" s="115"/>
      <c r="M1020" s="115"/>
      <c r="N1020" s="115"/>
      <c r="O1020" s="115"/>
      <c r="P1020" s="115"/>
      <c r="Q1020" s="115"/>
      <c r="R1020" s="114">
        <f>'Հ4 '!I1024</f>
        <v>0</v>
      </c>
      <c r="S1020" s="113">
        <f t="shared" si="206"/>
        <v>0</v>
      </c>
      <c r="T1020" s="116"/>
      <c r="U1020" s="116"/>
      <c r="V1020" s="116"/>
      <c r="W1020" s="116"/>
      <c r="X1020" s="116"/>
      <c r="Y1020" s="116"/>
      <c r="Z1020" s="116"/>
      <c r="AA1020" s="116"/>
      <c r="AB1020" s="116"/>
      <c r="AC1020" s="116"/>
      <c r="AD1020" s="116"/>
      <c r="AE1020" s="114">
        <f>'Հ4 '!J1024</f>
        <v>73700</v>
      </c>
      <c r="AF1020" s="113">
        <f t="shared" si="207"/>
        <v>0</v>
      </c>
      <c r="AG1020" s="117"/>
      <c r="AH1020" s="117"/>
      <c r="AI1020" s="117"/>
      <c r="AJ1020" s="117"/>
      <c r="AK1020" s="117"/>
      <c r="AL1020" s="117"/>
      <c r="AM1020" s="117"/>
      <c r="AN1020" s="117"/>
      <c r="AO1020" s="117"/>
      <c r="AP1020" s="117"/>
      <c r="AQ1020" s="117"/>
      <c r="AR1020" s="114">
        <f>'Հ4 '!K1024</f>
        <v>0</v>
      </c>
      <c r="AS1020" s="113">
        <f t="shared" si="208"/>
        <v>0</v>
      </c>
      <c r="AT1020" s="118"/>
      <c r="AU1020" s="118"/>
      <c r="AV1020" s="118"/>
      <c r="AW1020" s="118"/>
      <c r="AX1020" s="118"/>
      <c r="AY1020" s="118"/>
      <c r="AZ1020" s="118"/>
      <c r="BA1020" s="118"/>
      <c r="BB1020" s="118"/>
      <c r="BC1020" s="118"/>
      <c r="BD1020" s="118"/>
      <c r="BE1020" s="114">
        <f>'Հ4 '!L1015</f>
        <v>521064</v>
      </c>
      <c r="BF1020" s="113">
        <f t="shared" si="209"/>
        <v>0</v>
      </c>
      <c r="BG1020" s="119"/>
      <c r="BH1020" s="119"/>
      <c r="BI1020" s="119"/>
      <c r="BJ1020" s="119"/>
      <c r="BK1020" s="119"/>
      <c r="BL1020" s="119"/>
      <c r="BM1020" s="119"/>
      <c r="BN1020" s="119"/>
      <c r="BO1020" s="119"/>
      <c r="BP1020" s="119"/>
      <c r="BQ1020" s="119"/>
    </row>
    <row r="1021" spans="2:69" ht="45" hidden="1" customHeight="1" x14ac:dyDescent="0.3">
      <c r="B1021" s="111">
        <f>'Հ4 '!E1025</f>
        <v>0</v>
      </c>
      <c r="C1021" s="111">
        <f>'Հ4 '!F1025</f>
        <v>0</v>
      </c>
      <c r="D1021" s="111" t="str">
        <f>'Հ4 '!G1025</f>
        <v xml:space="preserve"> այդ թվում` բյուջետային ծախսերի տնտեսագիտական դասակարգման հոդվածներ</v>
      </c>
      <c r="E1021" s="114">
        <f>'Հ4 '!H1016</f>
        <v>0</v>
      </c>
      <c r="F1021" s="113"/>
      <c r="G1021" s="115"/>
      <c r="H1021" s="115"/>
      <c r="I1021" s="115"/>
      <c r="J1021" s="115"/>
      <c r="K1021" s="115"/>
      <c r="L1021" s="115"/>
      <c r="M1021" s="115"/>
      <c r="N1021" s="115"/>
      <c r="O1021" s="115"/>
      <c r="P1021" s="115"/>
      <c r="Q1021" s="115"/>
      <c r="R1021" s="114">
        <f>'Հ4 '!I1025</f>
        <v>0</v>
      </c>
      <c r="S1021" s="113">
        <f t="shared" si="206"/>
        <v>0</v>
      </c>
      <c r="T1021" s="116"/>
      <c r="U1021" s="116"/>
      <c r="V1021" s="116"/>
      <c r="W1021" s="116"/>
      <c r="X1021" s="116"/>
      <c r="Y1021" s="116"/>
      <c r="Z1021" s="116"/>
      <c r="AA1021" s="116"/>
      <c r="AB1021" s="116"/>
      <c r="AC1021" s="116"/>
      <c r="AD1021" s="116"/>
      <c r="AE1021" s="114">
        <f>'Հ4 '!J1025</f>
        <v>0</v>
      </c>
      <c r="AF1021" s="113">
        <f t="shared" si="207"/>
        <v>0</v>
      </c>
      <c r="AG1021" s="117"/>
      <c r="AH1021" s="117"/>
      <c r="AI1021" s="117"/>
      <c r="AJ1021" s="117"/>
      <c r="AK1021" s="117"/>
      <c r="AL1021" s="117"/>
      <c r="AM1021" s="117"/>
      <c r="AN1021" s="117"/>
      <c r="AO1021" s="117"/>
      <c r="AP1021" s="117"/>
      <c r="AQ1021" s="117"/>
      <c r="AR1021" s="114">
        <f>'Հ4 '!K1025</f>
        <v>0</v>
      </c>
      <c r="AS1021" s="113">
        <f t="shared" si="208"/>
        <v>0</v>
      </c>
      <c r="AT1021" s="118"/>
      <c r="AU1021" s="118"/>
      <c r="AV1021" s="118"/>
      <c r="AW1021" s="118"/>
      <c r="AX1021" s="118"/>
      <c r="AY1021" s="118"/>
      <c r="AZ1021" s="118"/>
      <c r="BA1021" s="118"/>
      <c r="BB1021" s="118"/>
      <c r="BC1021" s="118"/>
      <c r="BD1021" s="118"/>
      <c r="BE1021" s="114">
        <f>'Հ4 '!L1016</f>
        <v>521064</v>
      </c>
      <c r="BF1021" s="113">
        <f t="shared" si="209"/>
        <v>0</v>
      </c>
      <c r="BG1021" s="119"/>
      <c r="BH1021" s="119"/>
      <c r="BI1021" s="119"/>
      <c r="BJ1021" s="119"/>
      <c r="BK1021" s="119"/>
      <c r="BL1021" s="119"/>
      <c r="BM1021" s="119"/>
      <c r="BN1021" s="119"/>
      <c r="BO1021" s="119"/>
      <c r="BP1021" s="119"/>
      <c r="BQ1021" s="119"/>
    </row>
    <row r="1022" spans="2:69" ht="45" hidden="1" customHeight="1" x14ac:dyDescent="0.3">
      <c r="B1022" s="111">
        <f>'Հ4 '!E1026</f>
        <v>0</v>
      </c>
      <c r="C1022" s="111">
        <f>'Հ4 '!F1026</f>
        <v>0</v>
      </c>
      <c r="D1022" s="111" t="str">
        <f>'Հ4 '!G1026</f>
        <v xml:space="preserve"> ԸՆԴԱՄԵՆԸ ԾԱԽՍԵՐ</v>
      </c>
      <c r="E1022" s="114">
        <f>'Հ4 '!H1017</f>
        <v>0</v>
      </c>
      <c r="F1022" s="113"/>
      <c r="G1022" s="115"/>
      <c r="H1022" s="115"/>
      <c r="I1022" s="115"/>
      <c r="J1022" s="115"/>
      <c r="K1022" s="115"/>
      <c r="L1022" s="115"/>
      <c r="M1022" s="115"/>
      <c r="N1022" s="115"/>
      <c r="O1022" s="115"/>
      <c r="P1022" s="115"/>
      <c r="Q1022" s="115"/>
      <c r="R1022" s="114">
        <f>'Հ4 '!I1026</f>
        <v>0</v>
      </c>
      <c r="S1022" s="113">
        <f t="shared" si="206"/>
        <v>0</v>
      </c>
      <c r="T1022" s="116"/>
      <c r="U1022" s="116"/>
      <c r="V1022" s="116"/>
      <c r="W1022" s="116"/>
      <c r="X1022" s="116"/>
      <c r="Y1022" s="116"/>
      <c r="Z1022" s="116"/>
      <c r="AA1022" s="116"/>
      <c r="AB1022" s="116"/>
      <c r="AC1022" s="116"/>
      <c r="AD1022" s="116"/>
      <c r="AE1022" s="114">
        <f>'Հ4 '!J1026</f>
        <v>73700</v>
      </c>
      <c r="AF1022" s="113">
        <f t="shared" si="207"/>
        <v>0</v>
      </c>
      <c r="AG1022" s="117"/>
      <c r="AH1022" s="117"/>
      <c r="AI1022" s="117"/>
      <c r="AJ1022" s="117"/>
      <c r="AK1022" s="117"/>
      <c r="AL1022" s="117"/>
      <c r="AM1022" s="117"/>
      <c r="AN1022" s="117"/>
      <c r="AO1022" s="117"/>
      <c r="AP1022" s="117"/>
      <c r="AQ1022" s="117"/>
      <c r="AR1022" s="114">
        <f>'Հ4 '!K1026</f>
        <v>0</v>
      </c>
      <c r="AS1022" s="113">
        <f t="shared" si="208"/>
        <v>0</v>
      </c>
      <c r="AT1022" s="118"/>
      <c r="AU1022" s="118"/>
      <c r="AV1022" s="118"/>
      <c r="AW1022" s="118"/>
      <c r="AX1022" s="118"/>
      <c r="AY1022" s="118"/>
      <c r="AZ1022" s="118"/>
      <c r="BA1022" s="118"/>
      <c r="BB1022" s="118"/>
      <c r="BC1022" s="118"/>
      <c r="BD1022" s="118"/>
      <c r="BE1022" s="114">
        <f>'Հ4 '!L1017</f>
        <v>521064</v>
      </c>
      <c r="BF1022" s="113">
        <f t="shared" si="209"/>
        <v>0</v>
      </c>
      <c r="BG1022" s="119"/>
      <c r="BH1022" s="119"/>
      <c r="BI1022" s="119"/>
      <c r="BJ1022" s="119"/>
      <c r="BK1022" s="119"/>
      <c r="BL1022" s="119"/>
      <c r="BM1022" s="119"/>
      <c r="BN1022" s="119"/>
      <c r="BO1022" s="119"/>
      <c r="BP1022" s="119"/>
      <c r="BQ1022" s="119"/>
    </row>
    <row r="1023" spans="2:69" ht="45" hidden="1" customHeight="1" x14ac:dyDescent="0.3">
      <c r="B1023" s="111">
        <f>'Հ4 '!E1027</f>
        <v>0</v>
      </c>
      <c r="C1023" s="111">
        <f>'Հ4 '!F1027</f>
        <v>0</v>
      </c>
      <c r="D1023" s="111" t="str">
        <f>'Հ4 '!G1027</f>
        <v xml:space="preserve"> ՈՉ ՖԻՆԱՆՍԱԿԱՆ ԱԿՏԻՎՆԵՐԻ ԳԾՈՎ ԾԱԽՍԵՐ</v>
      </c>
      <c r="E1023" s="114">
        <f>'Հ4 '!H1018</f>
        <v>0</v>
      </c>
      <c r="F1023" s="113"/>
      <c r="G1023" s="115"/>
      <c r="H1023" s="115"/>
      <c r="I1023" s="115"/>
      <c r="J1023" s="115"/>
      <c r="K1023" s="115"/>
      <c r="L1023" s="115"/>
      <c r="M1023" s="115"/>
      <c r="N1023" s="115"/>
      <c r="O1023" s="115"/>
      <c r="P1023" s="115"/>
      <c r="Q1023" s="115"/>
      <c r="R1023" s="114">
        <f>'Հ4 '!I1027</f>
        <v>0</v>
      </c>
      <c r="S1023" s="113">
        <f t="shared" si="206"/>
        <v>0</v>
      </c>
      <c r="T1023" s="116"/>
      <c r="U1023" s="116"/>
      <c r="V1023" s="116"/>
      <c r="W1023" s="116"/>
      <c r="X1023" s="116"/>
      <c r="Y1023" s="116"/>
      <c r="Z1023" s="116"/>
      <c r="AA1023" s="116"/>
      <c r="AB1023" s="116"/>
      <c r="AC1023" s="116"/>
      <c r="AD1023" s="116"/>
      <c r="AE1023" s="114">
        <f>'Հ4 '!J1027</f>
        <v>73700</v>
      </c>
      <c r="AF1023" s="113">
        <f t="shared" si="207"/>
        <v>0</v>
      </c>
      <c r="AG1023" s="117"/>
      <c r="AH1023" s="117"/>
      <c r="AI1023" s="117"/>
      <c r="AJ1023" s="117"/>
      <c r="AK1023" s="117"/>
      <c r="AL1023" s="117"/>
      <c r="AM1023" s="117"/>
      <c r="AN1023" s="117"/>
      <c r="AO1023" s="117"/>
      <c r="AP1023" s="117"/>
      <c r="AQ1023" s="117"/>
      <c r="AR1023" s="114">
        <f>'Հ4 '!K1027</f>
        <v>0</v>
      </c>
      <c r="AS1023" s="113">
        <f t="shared" si="208"/>
        <v>0</v>
      </c>
      <c r="AT1023" s="118"/>
      <c r="AU1023" s="118"/>
      <c r="AV1023" s="118"/>
      <c r="AW1023" s="118"/>
      <c r="AX1023" s="118"/>
      <c r="AY1023" s="118"/>
      <c r="AZ1023" s="118"/>
      <c r="BA1023" s="118"/>
      <c r="BB1023" s="118"/>
      <c r="BC1023" s="118"/>
      <c r="BD1023" s="118"/>
      <c r="BE1023" s="114">
        <f>'Հ4 '!L1018</f>
        <v>521064</v>
      </c>
      <c r="BF1023" s="113">
        <f t="shared" si="209"/>
        <v>0</v>
      </c>
      <c r="BG1023" s="119"/>
      <c r="BH1023" s="119"/>
      <c r="BI1023" s="119"/>
      <c r="BJ1023" s="119"/>
      <c r="BK1023" s="119"/>
      <c r="BL1023" s="119"/>
      <c r="BM1023" s="119"/>
      <c r="BN1023" s="119"/>
      <c r="BO1023" s="119"/>
      <c r="BP1023" s="119"/>
      <c r="BQ1023" s="119"/>
    </row>
    <row r="1024" spans="2:69" ht="45" hidden="1" customHeight="1" x14ac:dyDescent="0.3">
      <c r="B1024" s="111">
        <f>'Հ4 '!E1028</f>
        <v>0</v>
      </c>
      <c r="C1024" s="111">
        <f>'Հ4 '!F1028</f>
        <v>0</v>
      </c>
      <c r="D1024" s="111" t="str">
        <f>'Հ4 '!G1028</f>
        <v xml:space="preserve"> ՀԻՄՆԱԿԱՆ ՄԻՋՈՑՆԵՐ</v>
      </c>
      <c r="E1024" s="114">
        <f>'Հ4 '!H1019</f>
        <v>0</v>
      </c>
      <c r="F1024" s="113"/>
      <c r="G1024" s="115"/>
      <c r="H1024" s="115"/>
      <c r="I1024" s="115"/>
      <c r="J1024" s="115"/>
      <c r="K1024" s="115"/>
      <c r="L1024" s="115"/>
      <c r="M1024" s="115"/>
      <c r="N1024" s="115"/>
      <c r="O1024" s="115"/>
      <c r="P1024" s="115"/>
      <c r="Q1024" s="115"/>
      <c r="R1024" s="114">
        <f>'Հ4 '!I1028</f>
        <v>0</v>
      </c>
      <c r="S1024" s="113">
        <f t="shared" si="206"/>
        <v>0</v>
      </c>
      <c r="T1024" s="116"/>
      <c r="U1024" s="116"/>
      <c r="V1024" s="116"/>
      <c r="W1024" s="116"/>
      <c r="X1024" s="116"/>
      <c r="Y1024" s="116"/>
      <c r="Z1024" s="116"/>
      <c r="AA1024" s="116"/>
      <c r="AB1024" s="116"/>
      <c r="AC1024" s="116"/>
      <c r="AD1024" s="116"/>
      <c r="AE1024" s="114">
        <f>'Հ4 '!J1028</f>
        <v>73700</v>
      </c>
      <c r="AF1024" s="113">
        <f t="shared" si="207"/>
        <v>0</v>
      </c>
      <c r="AG1024" s="117"/>
      <c r="AH1024" s="117"/>
      <c r="AI1024" s="117"/>
      <c r="AJ1024" s="117"/>
      <c r="AK1024" s="117"/>
      <c r="AL1024" s="117"/>
      <c r="AM1024" s="117"/>
      <c r="AN1024" s="117"/>
      <c r="AO1024" s="117"/>
      <c r="AP1024" s="117"/>
      <c r="AQ1024" s="117"/>
      <c r="AR1024" s="114">
        <f>'Հ4 '!K1028</f>
        <v>0</v>
      </c>
      <c r="AS1024" s="113">
        <f t="shared" si="208"/>
        <v>0</v>
      </c>
      <c r="AT1024" s="118"/>
      <c r="AU1024" s="118"/>
      <c r="AV1024" s="118"/>
      <c r="AW1024" s="118"/>
      <c r="AX1024" s="118"/>
      <c r="AY1024" s="118"/>
      <c r="AZ1024" s="118"/>
      <c r="BA1024" s="118"/>
      <c r="BB1024" s="118"/>
      <c r="BC1024" s="118"/>
      <c r="BD1024" s="118"/>
      <c r="BE1024" s="114">
        <f>'Հ4 '!L1019</f>
        <v>521064</v>
      </c>
      <c r="BF1024" s="113">
        <f t="shared" si="209"/>
        <v>0</v>
      </c>
      <c r="BG1024" s="119"/>
      <c r="BH1024" s="119"/>
      <c r="BI1024" s="119"/>
      <c r="BJ1024" s="119"/>
      <c r="BK1024" s="119"/>
      <c r="BL1024" s="119"/>
      <c r="BM1024" s="119"/>
      <c r="BN1024" s="119"/>
      <c r="BO1024" s="119"/>
      <c r="BP1024" s="119"/>
      <c r="BQ1024" s="119"/>
    </row>
    <row r="1025" spans="2:69" ht="45" hidden="1" customHeight="1" x14ac:dyDescent="0.3">
      <c r="B1025" s="111">
        <f>'Հ4 '!E1029</f>
        <v>0</v>
      </c>
      <c r="C1025" s="111">
        <f>'Հ4 '!F1029</f>
        <v>0</v>
      </c>
      <c r="D1025" s="111" t="str">
        <f>'Հ4 '!G1029</f>
        <v xml:space="preserve"> ՄԵՔԵՆԱՆԵՐ  ԵՎ  ՍԱՐՔԱՎՈՐՈՒՄՆԵՐ</v>
      </c>
      <c r="E1025" s="114">
        <f>'Հ4 '!H1020</f>
        <v>0</v>
      </c>
      <c r="F1025" s="113"/>
      <c r="G1025" s="115"/>
      <c r="H1025" s="115"/>
      <c r="I1025" s="115"/>
      <c r="J1025" s="115"/>
      <c r="K1025" s="115"/>
      <c r="L1025" s="115"/>
      <c r="M1025" s="115"/>
      <c r="N1025" s="115"/>
      <c r="O1025" s="115"/>
      <c r="P1025" s="115"/>
      <c r="Q1025" s="115"/>
      <c r="R1025" s="114">
        <f>'Հ4 '!I1029</f>
        <v>0</v>
      </c>
      <c r="S1025" s="113">
        <f t="shared" si="206"/>
        <v>0</v>
      </c>
      <c r="T1025" s="116"/>
      <c r="U1025" s="116"/>
      <c r="V1025" s="116"/>
      <c r="W1025" s="116"/>
      <c r="X1025" s="116"/>
      <c r="Y1025" s="116"/>
      <c r="Z1025" s="116"/>
      <c r="AA1025" s="116"/>
      <c r="AB1025" s="116"/>
      <c r="AC1025" s="116"/>
      <c r="AD1025" s="116"/>
      <c r="AE1025" s="114">
        <f>'Հ4 '!J1029</f>
        <v>73700</v>
      </c>
      <c r="AF1025" s="113">
        <f t="shared" si="207"/>
        <v>0</v>
      </c>
      <c r="AG1025" s="117"/>
      <c r="AH1025" s="117"/>
      <c r="AI1025" s="117"/>
      <c r="AJ1025" s="117"/>
      <c r="AK1025" s="117"/>
      <c r="AL1025" s="117"/>
      <c r="AM1025" s="117"/>
      <c r="AN1025" s="117"/>
      <c r="AO1025" s="117"/>
      <c r="AP1025" s="117"/>
      <c r="AQ1025" s="117"/>
      <c r="AR1025" s="114">
        <f>'Հ4 '!K1029</f>
        <v>0</v>
      </c>
      <c r="AS1025" s="113">
        <f t="shared" si="208"/>
        <v>0</v>
      </c>
      <c r="AT1025" s="118"/>
      <c r="AU1025" s="118"/>
      <c r="AV1025" s="118"/>
      <c r="AW1025" s="118"/>
      <c r="AX1025" s="118"/>
      <c r="AY1025" s="118"/>
      <c r="AZ1025" s="118"/>
      <c r="BA1025" s="118"/>
      <c r="BB1025" s="118"/>
      <c r="BC1025" s="118"/>
      <c r="BD1025" s="118"/>
      <c r="BE1025" s="114">
        <f>'Հ4 '!L1020</f>
        <v>0</v>
      </c>
      <c r="BF1025" s="113">
        <f t="shared" si="209"/>
        <v>0</v>
      </c>
      <c r="BG1025" s="119"/>
      <c r="BH1025" s="119"/>
      <c r="BI1025" s="119"/>
      <c r="BJ1025" s="119"/>
      <c r="BK1025" s="119"/>
      <c r="BL1025" s="119"/>
      <c r="BM1025" s="119"/>
      <c r="BN1025" s="119"/>
      <c r="BO1025" s="119"/>
      <c r="BP1025" s="119"/>
      <c r="BQ1025" s="119"/>
    </row>
    <row r="1026" spans="2:69" ht="45" hidden="1" customHeight="1" x14ac:dyDescent="0.3">
      <c r="B1026" s="111">
        <f>'Հ4 '!E1030</f>
        <v>0</v>
      </c>
      <c r="C1026" s="111">
        <f>'Հ4 '!F1030</f>
        <v>0</v>
      </c>
      <c r="D1026" s="111" t="str">
        <f>'Հ4 '!G1030</f>
        <v xml:space="preserve"> - Այլ մեքենաներ և սարքավորումներ</v>
      </c>
      <c r="E1026" s="114">
        <f>'Հ4 '!H1021</f>
        <v>0</v>
      </c>
      <c r="F1026" s="113"/>
      <c r="G1026" s="115"/>
      <c r="H1026" s="115"/>
      <c r="I1026" s="115"/>
      <c r="J1026" s="115"/>
      <c r="K1026" s="115"/>
      <c r="L1026" s="115"/>
      <c r="M1026" s="115"/>
      <c r="N1026" s="115"/>
      <c r="O1026" s="115"/>
      <c r="P1026" s="115"/>
      <c r="Q1026" s="115"/>
      <c r="R1026" s="114">
        <f>'Հ4 '!I1030</f>
        <v>0</v>
      </c>
      <c r="S1026" s="113">
        <f t="shared" si="206"/>
        <v>0</v>
      </c>
      <c r="T1026" s="116"/>
      <c r="U1026" s="116"/>
      <c r="V1026" s="116"/>
      <c r="W1026" s="116"/>
      <c r="X1026" s="116"/>
      <c r="Y1026" s="116"/>
      <c r="Z1026" s="116"/>
      <c r="AA1026" s="116"/>
      <c r="AB1026" s="116"/>
      <c r="AC1026" s="116"/>
      <c r="AD1026" s="116"/>
      <c r="AE1026" s="114">
        <f>'Հ4 '!J1030</f>
        <v>73700</v>
      </c>
      <c r="AF1026" s="113">
        <f t="shared" si="207"/>
        <v>0</v>
      </c>
      <c r="AG1026" s="117"/>
      <c r="AH1026" s="117"/>
      <c r="AI1026" s="117"/>
      <c r="AJ1026" s="117"/>
      <c r="AK1026" s="117"/>
      <c r="AL1026" s="117"/>
      <c r="AM1026" s="117"/>
      <c r="AN1026" s="117"/>
      <c r="AO1026" s="117"/>
      <c r="AP1026" s="117"/>
      <c r="AQ1026" s="117"/>
      <c r="AR1026" s="114">
        <f>'Հ4 '!K1030</f>
        <v>0</v>
      </c>
      <c r="AS1026" s="113">
        <f t="shared" si="208"/>
        <v>0</v>
      </c>
      <c r="AT1026" s="118"/>
      <c r="AU1026" s="118"/>
      <c r="AV1026" s="118"/>
      <c r="AW1026" s="118"/>
      <c r="AX1026" s="118"/>
      <c r="AY1026" s="118"/>
      <c r="AZ1026" s="118"/>
      <c r="BA1026" s="118"/>
      <c r="BB1026" s="118"/>
      <c r="BC1026" s="118"/>
      <c r="BD1026" s="118"/>
      <c r="BE1026" s="114">
        <f>'Հ4 '!L1021</f>
        <v>0</v>
      </c>
      <c r="BF1026" s="113">
        <f t="shared" si="209"/>
        <v>0</v>
      </c>
      <c r="BG1026" s="119"/>
      <c r="BH1026" s="119"/>
      <c r="BI1026" s="119"/>
      <c r="BJ1026" s="119"/>
      <c r="BK1026" s="119"/>
      <c r="BL1026" s="119"/>
      <c r="BM1026" s="119"/>
      <c r="BN1026" s="119"/>
      <c r="BO1026" s="119"/>
      <c r="BP1026" s="119"/>
      <c r="BQ1026" s="119"/>
    </row>
    <row r="1027" spans="2:69" ht="69.75" customHeight="1" x14ac:dyDescent="0.3">
      <c r="B1027" s="132" t="str">
        <f>'Հ4 '!E1031</f>
        <v xml:space="preserve"> 1160</v>
      </c>
      <c r="C1027" s="132"/>
      <c r="D1027" s="132" t="str">
        <f>'Հ4 '!G1031</f>
        <v xml:space="preserve"> Հաշմանդամություն ունեցող անձանց աջակցություն</v>
      </c>
      <c r="E1027" s="114">
        <f>'Հ4 '!H1022</f>
        <v>0</v>
      </c>
      <c r="F1027" s="134"/>
      <c r="G1027" s="135"/>
      <c r="H1027" s="135"/>
      <c r="I1027" s="135"/>
      <c r="J1027" s="135"/>
      <c r="K1027" s="135"/>
      <c r="L1027" s="135"/>
      <c r="M1027" s="135"/>
      <c r="N1027" s="135"/>
      <c r="O1027" s="135"/>
      <c r="P1027" s="135"/>
      <c r="Q1027" s="135"/>
      <c r="R1027" s="114">
        <f>'Հ4 '!I1031</f>
        <v>0</v>
      </c>
      <c r="S1027" s="113">
        <f t="shared" si="206"/>
        <v>0</v>
      </c>
      <c r="T1027" s="135"/>
      <c r="U1027" s="135"/>
      <c r="V1027" s="135"/>
      <c r="W1027" s="135"/>
      <c r="X1027" s="135"/>
      <c r="Y1027" s="135"/>
      <c r="Z1027" s="135"/>
      <c r="AA1027" s="135"/>
      <c r="AB1027" s="135"/>
      <c r="AC1027" s="135"/>
      <c r="AD1027" s="135"/>
      <c r="AE1027" s="114">
        <f>'Հ4 '!J1031</f>
        <v>1158699</v>
      </c>
      <c r="AF1027" s="113">
        <f t="shared" si="207"/>
        <v>0</v>
      </c>
      <c r="AG1027" s="135"/>
      <c r="AH1027" s="135"/>
      <c r="AI1027" s="135"/>
      <c r="AJ1027" s="135"/>
      <c r="AK1027" s="135"/>
      <c r="AL1027" s="135"/>
      <c r="AM1027" s="135"/>
      <c r="AN1027" s="135"/>
      <c r="AO1027" s="135"/>
      <c r="AP1027" s="135"/>
      <c r="AQ1027" s="135"/>
      <c r="AR1027" s="114">
        <f>'Հ4 '!K1031</f>
        <v>508160</v>
      </c>
      <c r="AS1027" s="113">
        <f t="shared" si="208"/>
        <v>0</v>
      </c>
      <c r="AT1027" s="135"/>
      <c r="AU1027" s="135"/>
      <c r="AV1027" s="135"/>
      <c r="AW1027" s="135"/>
      <c r="AX1027" s="135"/>
      <c r="AY1027" s="135"/>
      <c r="AZ1027" s="135"/>
      <c r="BA1027" s="135"/>
      <c r="BB1027" s="135"/>
      <c r="BC1027" s="135"/>
      <c r="BD1027" s="135"/>
      <c r="BE1027" s="114">
        <f>'Հ4 '!L1022</f>
        <v>0</v>
      </c>
      <c r="BF1027" s="113">
        <f t="shared" si="209"/>
        <v>0</v>
      </c>
      <c r="BG1027" s="135"/>
      <c r="BH1027" s="135"/>
      <c r="BI1027" s="135"/>
      <c r="BJ1027" s="135"/>
      <c r="BK1027" s="135"/>
      <c r="BL1027" s="135"/>
      <c r="BM1027" s="135"/>
      <c r="BN1027" s="135"/>
      <c r="BO1027" s="135"/>
      <c r="BP1027" s="135"/>
      <c r="BQ1027" s="135"/>
    </row>
    <row r="1028" spans="2:69" ht="106.5" hidden="1" customHeight="1" x14ac:dyDescent="0.3">
      <c r="B1028" s="111">
        <f>'Հ4 '!E1032</f>
        <v>0</v>
      </c>
      <c r="C1028" s="111">
        <f>'Հ4 '!F1032</f>
        <v>0</v>
      </c>
      <c r="D1028" s="111" t="str">
        <f>'Հ4 '!G1032</f>
        <v xml:space="preserve"> այդ թվում`</v>
      </c>
      <c r="E1028" s="114">
        <f>'Հ4 '!H1023</f>
        <v>0</v>
      </c>
      <c r="F1028" s="113"/>
      <c r="G1028" s="115"/>
      <c r="H1028" s="115"/>
      <c r="I1028" s="115"/>
      <c r="J1028" s="115"/>
      <c r="K1028" s="115"/>
      <c r="L1028" s="115"/>
      <c r="M1028" s="115"/>
      <c r="N1028" s="115"/>
      <c r="O1028" s="115"/>
      <c r="P1028" s="115"/>
      <c r="Q1028" s="115"/>
      <c r="R1028" s="114">
        <f>'Հ4 '!I1032</f>
        <v>0</v>
      </c>
      <c r="S1028" s="113">
        <f t="shared" si="206"/>
        <v>0</v>
      </c>
      <c r="T1028" s="116"/>
      <c r="U1028" s="116"/>
      <c r="V1028" s="116"/>
      <c r="W1028" s="116"/>
      <c r="X1028" s="116"/>
      <c r="Y1028" s="116"/>
      <c r="Z1028" s="116"/>
      <c r="AA1028" s="116"/>
      <c r="AB1028" s="116"/>
      <c r="AC1028" s="116"/>
      <c r="AD1028" s="116"/>
      <c r="AE1028" s="114">
        <f>'Հ4 '!J1032</f>
        <v>0</v>
      </c>
      <c r="AF1028" s="113">
        <f t="shared" si="207"/>
        <v>0</v>
      </c>
      <c r="AG1028" s="117"/>
      <c r="AH1028" s="117"/>
      <c r="AI1028" s="117"/>
      <c r="AJ1028" s="117"/>
      <c r="AK1028" s="117"/>
      <c r="AL1028" s="117"/>
      <c r="AM1028" s="117"/>
      <c r="AN1028" s="117"/>
      <c r="AO1028" s="117"/>
      <c r="AP1028" s="117"/>
      <c r="AQ1028" s="117"/>
      <c r="AR1028" s="114">
        <f>'Հ4 '!K1032</f>
        <v>0</v>
      </c>
      <c r="AS1028" s="113">
        <f t="shared" si="208"/>
        <v>0</v>
      </c>
      <c r="AT1028" s="118"/>
      <c r="AU1028" s="118"/>
      <c r="AV1028" s="118"/>
      <c r="AW1028" s="118"/>
      <c r="AX1028" s="118"/>
      <c r="AY1028" s="118"/>
      <c r="AZ1028" s="118"/>
      <c r="BA1028" s="118"/>
      <c r="BB1028" s="118"/>
      <c r="BC1028" s="118"/>
      <c r="BD1028" s="118"/>
      <c r="BE1028" s="114">
        <f>'Հ4 '!L1023</f>
        <v>0</v>
      </c>
      <c r="BF1028" s="113">
        <f t="shared" si="209"/>
        <v>0</v>
      </c>
      <c r="BG1028" s="119"/>
      <c r="BH1028" s="119"/>
      <c r="BI1028" s="119"/>
      <c r="BJ1028" s="119"/>
      <c r="BK1028" s="119"/>
      <c r="BL1028" s="119"/>
      <c r="BM1028" s="119"/>
      <c r="BN1028" s="119"/>
      <c r="BO1028" s="119"/>
      <c r="BP1028" s="119"/>
      <c r="BQ1028" s="119"/>
    </row>
    <row r="1029" spans="2:69" ht="42" x14ac:dyDescent="0.3">
      <c r="B1029" s="111">
        <f>'Հ4 '!E1033</f>
        <v>0</v>
      </c>
      <c r="C1029" s="111" t="str">
        <f>'Հ4 '!F1033</f>
        <v>նոր դասիչ</v>
      </c>
      <c r="D1029" s="111" t="str">
        <f>'Հ4 '!G1033</f>
        <v>Հաշմանդամություն ունեցող անձանց տնային խնամքի ծառայություններ</v>
      </c>
      <c r="E1029" s="114">
        <f>'Հ4 '!H1024</f>
        <v>0</v>
      </c>
      <c r="F1029" s="113"/>
      <c r="G1029" s="115"/>
      <c r="H1029" s="115"/>
      <c r="I1029" s="115"/>
      <c r="J1029" s="115"/>
      <c r="K1029" s="115"/>
      <c r="L1029" s="115"/>
      <c r="M1029" s="115"/>
      <c r="N1029" s="115"/>
      <c r="O1029" s="115"/>
      <c r="P1029" s="115"/>
      <c r="Q1029" s="115"/>
      <c r="R1029" s="114">
        <f>'Հ4 '!I1033</f>
        <v>0</v>
      </c>
      <c r="S1029" s="113">
        <f t="shared" si="206"/>
        <v>0</v>
      </c>
      <c r="T1029" s="116"/>
      <c r="U1029" s="116"/>
      <c r="V1029" s="116"/>
      <c r="W1029" s="116"/>
      <c r="X1029" s="116"/>
      <c r="Y1029" s="116"/>
      <c r="Z1029" s="116"/>
      <c r="AA1029" s="116"/>
      <c r="AB1029" s="116"/>
      <c r="AC1029" s="116"/>
      <c r="AD1029" s="116"/>
      <c r="AE1029" s="114">
        <f>'Հ4 '!J1033</f>
        <v>64896</v>
      </c>
      <c r="AF1029" s="113">
        <f t="shared" si="207"/>
        <v>0</v>
      </c>
      <c r="AG1029" s="117"/>
      <c r="AH1029" s="117"/>
      <c r="AI1029" s="117"/>
      <c r="AJ1029" s="117"/>
      <c r="AK1029" s="117"/>
      <c r="AL1029" s="117"/>
      <c r="AM1029" s="117"/>
      <c r="AN1029" s="117"/>
      <c r="AO1029" s="117"/>
      <c r="AP1029" s="117"/>
      <c r="AQ1029" s="117"/>
      <c r="AR1029" s="114">
        <f>'Հ4 '!K1033</f>
        <v>64896</v>
      </c>
      <c r="AS1029" s="113">
        <f t="shared" si="208"/>
        <v>0</v>
      </c>
      <c r="AT1029" s="118"/>
      <c r="AU1029" s="118"/>
      <c r="AV1029" s="118"/>
      <c r="AW1029" s="118"/>
      <c r="AX1029" s="118"/>
      <c r="AY1029" s="118"/>
      <c r="AZ1029" s="118"/>
      <c r="BA1029" s="118"/>
      <c r="BB1029" s="118"/>
      <c r="BC1029" s="118"/>
      <c r="BD1029" s="118"/>
      <c r="BE1029" s="114">
        <f>'Հ4 '!L1024</f>
        <v>0</v>
      </c>
      <c r="BF1029" s="113">
        <f t="shared" si="209"/>
        <v>0</v>
      </c>
      <c r="BG1029" s="119"/>
      <c r="BH1029" s="119"/>
      <c r="BI1029" s="119"/>
      <c r="BJ1029" s="119"/>
      <c r="BK1029" s="119"/>
      <c r="BL1029" s="119"/>
      <c r="BM1029" s="119"/>
      <c r="BN1029" s="119"/>
      <c r="BO1029" s="119"/>
      <c r="BP1029" s="119"/>
      <c r="BQ1029" s="119"/>
    </row>
    <row r="1030" spans="2:69" ht="106.5" hidden="1" customHeight="1" x14ac:dyDescent="0.3">
      <c r="B1030" s="111">
        <f>'Հ4 '!E1034</f>
        <v>0</v>
      </c>
      <c r="C1030" s="111">
        <f>'Հ4 '!F1034</f>
        <v>0</v>
      </c>
      <c r="D1030" s="111" t="str">
        <f>'Հ4 '!G1034</f>
        <v xml:space="preserve"> այդ թվում` ըստ կատարողների</v>
      </c>
      <c r="E1030" s="114">
        <f>'Հ4 '!H1025</f>
        <v>0</v>
      </c>
      <c r="F1030" s="113"/>
      <c r="G1030" s="115"/>
      <c r="H1030" s="115"/>
      <c r="I1030" s="115"/>
      <c r="J1030" s="115"/>
      <c r="K1030" s="115"/>
      <c r="L1030" s="115"/>
      <c r="M1030" s="115"/>
      <c r="N1030" s="115"/>
      <c r="O1030" s="115"/>
      <c r="P1030" s="115"/>
      <c r="Q1030" s="115"/>
      <c r="R1030" s="114">
        <f>'Հ4 '!I1034</f>
        <v>0</v>
      </c>
      <c r="S1030" s="113">
        <f t="shared" si="206"/>
        <v>0</v>
      </c>
      <c r="T1030" s="116"/>
      <c r="U1030" s="116"/>
      <c r="V1030" s="116"/>
      <c r="W1030" s="116"/>
      <c r="X1030" s="116"/>
      <c r="Y1030" s="116"/>
      <c r="Z1030" s="116"/>
      <c r="AA1030" s="116"/>
      <c r="AB1030" s="116"/>
      <c r="AC1030" s="116"/>
      <c r="AD1030" s="116"/>
      <c r="AE1030" s="114">
        <f>'Հ4 '!J1034</f>
        <v>0</v>
      </c>
      <c r="AF1030" s="113">
        <f t="shared" si="207"/>
        <v>0</v>
      </c>
      <c r="AG1030" s="117"/>
      <c r="AH1030" s="117"/>
      <c r="AI1030" s="117"/>
      <c r="AJ1030" s="117"/>
      <c r="AK1030" s="117"/>
      <c r="AL1030" s="117"/>
      <c r="AM1030" s="117"/>
      <c r="AN1030" s="117"/>
      <c r="AO1030" s="117"/>
      <c r="AP1030" s="117"/>
      <c r="AQ1030" s="117"/>
      <c r="AR1030" s="114">
        <f>'Հ4 '!K1034</f>
        <v>0</v>
      </c>
      <c r="AS1030" s="113">
        <f t="shared" si="208"/>
        <v>0</v>
      </c>
      <c r="AT1030" s="118"/>
      <c r="AU1030" s="118"/>
      <c r="AV1030" s="118"/>
      <c r="AW1030" s="118"/>
      <c r="AX1030" s="118"/>
      <c r="AY1030" s="118"/>
      <c r="AZ1030" s="118"/>
      <c r="BA1030" s="118"/>
      <c r="BB1030" s="118"/>
      <c r="BC1030" s="118"/>
      <c r="BD1030" s="118"/>
      <c r="BE1030" s="114">
        <f>'Հ4 '!L1025</f>
        <v>0</v>
      </c>
      <c r="BF1030" s="113">
        <f t="shared" si="209"/>
        <v>0</v>
      </c>
      <c r="BG1030" s="119"/>
      <c r="BH1030" s="119"/>
      <c r="BI1030" s="119"/>
      <c r="BJ1030" s="119"/>
      <c r="BK1030" s="119"/>
      <c r="BL1030" s="119"/>
      <c r="BM1030" s="119"/>
      <c r="BN1030" s="119"/>
      <c r="BO1030" s="119"/>
      <c r="BP1030" s="119"/>
      <c r="BQ1030" s="119"/>
    </row>
    <row r="1031" spans="2:69" ht="106.5" hidden="1" customHeight="1" x14ac:dyDescent="0.3">
      <c r="B1031" s="111">
        <f>'Հ4 '!E1035</f>
        <v>0</v>
      </c>
      <c r="C1031" s="111">
        <f>'Հ4 '!F1035</f>
        <v>0</v>
      </c>
      <c r="D1031" s="111" t="str">
        <f>'Հ4 '!G1035</f>
        <v xml:space="preserve"> ՀՀ  աշխատանքի և սոցիալական հարցերի նախարարություն</v>
      </c>
      <c r="E1031" s="114">
        <f>'Հ4 '!H1026</f>
        <v>0</v>
      </c>
      <c r="F1031" s="113"/>
      <c r="G1031" s="115"/>
      <c r="H1031" s="115"/>
      <c r="I1031" s="115"/>
      <c r="J1031" s="115"/>
      <c r="K1031" s="115"/>
      <c r="L1031" s="115"/>
      <c r="M1031" s="115"/>
      <c r="N1031" s="115"/>
      <c r="O1031" s="115"/>
      <c r="P1031" s="115"/>
      <c r="Q1031" s="115"/>
      <c r="R1031" s="114">
        <f>'Հ4 '!I1035</f>
        <v>0</v>
      </c>
      <c r="S1031" s="113">
        <f t="shared" si="206"/>
        <v>0</v>
      </c>
      <c r="T1031" s="116"/>
      <c r="U1031" s="116"/>
      <c r="V1031" s="116"/>
      <c r="W1031" s="116"/>
      <c r="X1031" s="116"/>
      <c r="Y1031" s="116"/>
      <c r="Z1031" s="116"/>
      <c r="AA1031" s="116"/>
      <c r="AB1031" s="116"/>
      <c r="AC1031" s="116"/>
      <c r="AD1031" s="116"/>
      <c r="AE1031" s="114">
        <f>'Հ4 '!J1035</f>
        <v>64896</v>
      </c>
      <c r="AF1031" s="113">
        <f t="shared" si="207"/>
        <v>0</v>
      </c>
      <c r="AG1031" s="117"/>
      <c r="AH1031" s="117"/>
      <c r="AI1031" s="117"/>
      <c r="AJ1031" s="117"/>
      <c r="AK1031" s="117"/>
      <c r="AL1031" s="117"/>
      <c r="AM1031" s="117"/>
      <c r="AN1031" s="117"/>
      <c r="AO1031" s="117"/>
      <c r="AP1031" s="117"/>
      <c r="AQ1031" s="117"/>
      <c r="AR1031" s="114">
        <f>'Հ4 '!K1035</f>
        <v>64896</v>
      </c>
      <c r="AS1031" s="113">
        <f t="shared" si="208"/>
        <v>0</v>
      </c>
      <c r="AT1031" s="118"/>
      <c r="AU1031" s="118"/>
      <c r="AV1031" s="118"/>
      <c r="AW1031" s="118"/>
      <c r="AX1031" s="118"/>
      <c r="AY1031" s="118"/>
      <c r="AZ1031" s="118"/>
      <c r="BA1031" s="118"/>
      <c r="BB1031" s="118"/>
      <c r="BC1031" s="118"/>
      <c r="BD1031" s="118"/>
      <c r="BE1031" s="114">
        <f>'Հ4 '!L1026</f>
        <v>0</v>
      </c>
      <c r="BF1031" s="113">
        <f t="shared" si="209"/>
        <v>0</v>
      </c>
      <c r="BG1031" s="119"/>
      <c r="BH1031" s="119"/>
      <c r="BI1031" s="119"/>
      <c r="BJ1031" s="119"/>
      <c r="BK1031" s="119"/>
      <c r="BL1031" s="119"/>
      <c r="BM1031" s="119"/>
      <c r="BN1031" s="119"/>
      <c r="BO1031" s="119"/>
      <c r="BP1031" s="119"/>
      <c r="BQ1031" s="119"/>
    </row>
    <row r="1032" spans="2:69" ht="106.5" hidden="1" customHeight="1" x14ac:dyDescent="0.3">
      <c r="B1032" s="111">
        <f>'Հ4 '!E1036</f>
        <v>0</v>
      </c>
      <c r="C1032" s="111">
        <f>'Հ4 '!F1036</f>
        <v>0</v>
      </c>
      <c r="D1032" s="111" t="str">
        <f>'Հ4 '!G1036</f>
        <v xml:space="preserve"> այդ թվում` բյուջետային ծախսերի տնտեսագիտական դասակարգման հոդվածներ</v>
      </c>
      <c r="E1032" s="114">
        <f>'Հ4 '!H1027</f>
        <v>0</v>
      </c>
      <c r="F1032" s="113"/>
      <c r="G1032" s="115"/>
      <c r="H1032" s="115"/>
      <c r="I1032" s="115"/>
      <c r="J1032" s="115"/>
      <c r="K1032" s="115"/>
      <c r="L1032" s="115"/>
      <c r="M1032" s="115"/>
      <c r="N1032" s="115"/>
      <c r="O1032" s="115"/>
      <c r="P1032" s="115"/>
      <c r="Q1032" s="115"/>
      <c r="R1032" s="114">
        <f>'Հ4 '!I1036</f>
        <v>0</v>
      </c>
      <c r="S1032" s="113">
        <f t="shared" si="206"/>
        <v>0</v>
      </c>
      <c r="T1032" s="116"/>
      <c r="U1032" s="116"/>
      <c r="V1032" s="116"/>
      <c r="W1032" s="116"/>
      <c r="X1032" s="116"/>
      <c r="Y1032" s="116"/>
      <c r="Z1032" s="116"/>
      <c r="AA1032" s="116"/>
      <c r="AB1032" s="116"/>
      <c r="AC1032" s="116"/>
      <c r="AD1032" s="116"/>
      <c r="AE1032" s="114">
        <f>'Հ4 '!J1036</f>
        <v>0</v>
      </c>
      <c r="AF1032" s="113">
        <f t="shared" si="207"/>
        <v>0</v>
      </c>
      <c r="AG1032" s="117"/>
      <c r="AH1032" s="117"/>
      <c r="AI1032" s="117"/>
      <c r="AJ1032" s="117"/>
      <c r="AK1032" s="117"/>
      <c r="AL1032" s="117"/>
      <c r="AM1032" s="117"/>
      <c r="AN1032" s="117"/>
      <c r="AO1032" s="117"/>
      <c r="AP1032" s="117"/>
      <c r="AQ1032" s="117"/>
      <c r="AR1032" s="114">
        <f>'Հ4 '!K1036</f>
        <v>0</v>
      </c>
      <c r="AS1032" s="113">
        <f t="shared" si="208"/>
        <v>0</v>
      </c>
      <c r="AT1032" s="118"/>
      <c r="AU1032" s="118"/>
      <c r="AV1032" s="118"/>
      <c r="AW1032" s="118"/>
      <c r="AX1032" s="118"/>
      <c r="AY1032" s="118"/>
      <c r="AZ1032" s="118"/>
      <c r="BA1032" s="118"/>
      <c r="BB1032" s="118"/>
      <c r="BC1032" s="118"/>
      <c r="BD1032" s="118"/>
      <c r="BE1032" s="114">
        <f>'Հ4 '!L1027</f>
        <v>0</v>
      </c>
      <c r="BF1032" s="113">
        <f t="shared" si="209"/>
        <v>0</v>
      </c>
      <c r="BG1032" s="119"/>
      <c r="BH1032" s="119"/>
      <c r="BI1032" s="119"/>
      <c r="BJ1032" s="119"/>
      <c r="BK1032" s="119"/>
      <c r="BL1032" s="119"/>
      <c r="BM1032" s="119"/>
      <c r="BN1032" s="119"/>
      <c r="BO1032" s="119"/>
      <c r="BP1032" s="119"/>
      <c r="BQ1032" s="119"/>
    </row>
    <row r="1033" spans="2:69" ht="106.5" hidden="1" customHeight="1" x14ac:dyDescent="0.3">
      <c r="B1033" s="111">
        <f>'Հ4 '!E1037</f>
        <v>0</v>
      </c>
      <c r="C1033" s="111">
        <f>'Հ4 '!F1037</f>
        <v>0</v>
      </c>
      <c r="D1033" s="111" t="str">
        <f>'Հ4 '!G1037</f>
        <v xml:space="preserve"> ԸՆԴԱՄԵՆԸ ԾԱԽՍԵՐ</v>
      </c>
      <c r="E1033" s="114">
        <f>'Հ4 '!H1028</f>
        <v>0</v>
      </c>
      <c r="F1033" s="113"/>
      <c r="G1033" s="115"/>
      <c r="H1033" s="115"/>
      <c r="I1033" s="115"/>
      <c r="J1033" s="115"/>
      <c r="K1033" s="115"/>
      <c r="L1033" s="115"/>
      <c r="M1033" s="115"/>
      <c r="N1033" s="115"/>
      <c r="O1033" s="115"/>
      <c r="P1033" s="115"/>
      <c r="Q1033" s="115"/>
      <c r="R1033" s="114">
        <f>'Հ4 '!I1037</f>
        <v>0</v>
      </c>
      <c r="S1033" s="113">
        <f t="shared" si="206"/>
        <v>0</v>
      </c>
      <c r="T1033" s="116"/>
      <c r="U1033" s="116"/>
      <c r="V1033" s="116"/>
      <c r="W1033" s="116"/>
      <c r="X1033" s="116"/>
      <c r="Y1033" s="116"/>
      <c r="Z1033" s="116"/>
      <c r="AA1033" s="116"/>
      <c r="AB1033" s="116"/>
      <c r="AC1033" s="116"/>
      <c r="AD1033" s="116"/>
      <c r="AE1033" s="114">
        <f>'Հ4 '!J1037</f>
        <v>64896</v>
      </c>
      <c r="AF1033" s="113">
        <f t="shared" si="207"/>
        <v>0</v>
      </c>
      <c r="AG1033" s="117"/>
      <c r="AH1033" s="117"/>
      <c r="AI1033" s="117"/>
      <c r="AJ1033" s="117"/>
      <c r="AK1033" s="117"/>
      <c r="AL1033" s="117"/>
      <c r="AM1033" s="117"/>
      <c r="AN1033" s="117"/>
      <c r="AO1033" s="117"/>
      <c r="AP1033" s="117"/>
      <c r="AQ1033" s="117"/>
      <c r="AR1033" s="114">
        <f>'Հ4 '!K1037</f>
        <v>64896</v>
      </c>
      <c r="AS1033" s="113">
        <f t="shared" si="208"/>
        <v>0</v>
      </c>
      <c r="AT1033" s="118"/>
      <c r="AU1033" s="118"/>
      <c r="AV1033" s="118"/>
      <c r="AW1033" s="118"/>
      <c r="AX1033" s="118"/>
      <c r="AY1033" s="118"/>
      <c r="AZ1033" s="118"/>
      <c r="BA1033" s="118"/>
      <c r="BB1033" s="118"/>
      <c r="BC1033" s="118"/>
      <c r="BD1033" s="118"/>
      <c r="BE1033" s="114">
        <f>'Հ4 '!L1028</f>
        <v>0</v>
      </c>
      <c r="BF1033" s="113">
        <f t="shared" si="209"/>
        <v>0</v>
      </c>
      <c r="BG1033" s="119"/>
      <c r="BH1033" s="119"/>
      <c r="BI1033" s="119"/>
      <c r="BJ1033" s="119"/>
      <c r="BK1033" s="119"/>
      <c r="BL1033" s="119"/>
      <c r="BM1033" s="119"/>
      <c r="BN1033" s="119"/>
      <c r="BO1033" s="119"/>
      <c r="BP1033" s="119"/>
      <c r="BQ1033" s="119"/>
    </row>
    <row r="1034" spans="2:69" ht="106.5" hidden="1" customHeight="1" x14ac:dyDescent="0.3">
      <c r="B1034" s="111">
        <f>'Հ4 '!E1038</f>
        <v>0</v>
      </c>
      <c r="C1034" s="111">
        <f>'Հ4 '!F1038</f>
        <v>0</v>
      </c>
      <c r="D1034" s="111" t="str">
        <f>'Հ4 '!G1038</f>
        <v xml:space="preserve"> ԸՆԹԱՑԻԿ ԾԱԽՍԵՐ</v>
      </c>
      <c r="E1034" s="114">
        <f>'Հ4 '!H1029</f>
        <v>0</v>
      </c>
      <c r="F1034" s="113"/>
      <c r="G1034" s="115"/>
      <c r="H1034" s="115"/>
      <c r="I1034" s="115"/>
      <c r="J1034" s="115"/>
      <c r="K1034" s="115"/>
      <c r="L1034" s="115"/>
      <c r="M1034" s="115"/>
      <c r="N1034" s="115"/>
      <c r="O1034" s="115"/>
      <c r="P1034" s="115"/>
      <c r="Q1034" s="115"/>
      <c r="R1034" s="114">
        <f>'Հ4 '!I1038</f>
        <v>0</v>
      </c>
      <c r="S1034" s="113">
        <f t="shared" si="206"/>
        <v>0</v>
      </c>
      <c r="T1034" s="116"/>
      <c r="U1034" s="116"/>
      <c r="V1034" s="116"/>
      <c r="W1034" s="116"/>
      <c r="X1034" s="116"/>
      <c r="Y1034" s="116"/>
      <c r="Z1034" s="116"/>
      <c r="AA1034" s="116"/>
      <c r="AB1034" s="116"/>
      <c r="AC1034" s="116"/>
      <c r="AD1034" s="116"/>
      <c r="AE1034" s="114">
        <f>'Հ4 '!J1038</f>
        <v>64896</v>
      </c>
      <c r="AF1034" s="113">
        <f t="shared" si="207"/>
        <v>0</v>
      </c>
      <c r="AG1034" s="117"/>
      <c r="AH1034" s="117"/>
      <c r="AI1034" s="117"/>
      <c r="AJ1034" s="117"/>
      <c r="AK1034" s="117"/>
      <c r="AL1034" s="117"/>
      <c r="AM1034" s="117"/>
      <c r="AN1034" s="117"/>
      <c r="AO1034" s="117"/>
      <c r="AP1034" s="117"/>
      <c r="AQ1034" s="117"/>
      <c r="AR1034" s="114">
        <f>'Հ4 '!K1038</f>
        <v>64896</v>
      </c>
      <c r="AS1034" s="113">
        <f t="shared" si="208"/>
        <v>0</v>
      </c>
      <c r="AT1034" s="118"/>
      <c r="AU1034" s="118"/>
      <c r="AV1034" s="118"/>
      <c r="AW1034" s="118"/>
      <c r="AX1034" s="118"/>
      <c r="AY1034" s="118"/>
      <c r="AZ1034" s="118"/>
      <c r="BA1034" s="118"/>
      <c r="BB1034" s="118"/>
      <c r="BC1034" s="118"/>
      <c r="BD1034" s="118"/>
      <c r="BE1034" s="114">
        <f>'Հ4 '!L1029</f>
        <v>0</v>
      </c>
      <c r="BF1034" s="113">
        <f t="shared" si="209"/>
        <v>0</v>
      </c>
      <c r="BG1034" s="119"/>
      <c r="BH1034" s="119"/>
      <c r="BI1034" s="119"/>
      <c r="BJ1034" s="119"/>
      <c r="BK1034" s="119"/>
      <c r="BL1034" s="119"/>
      <c r="BM1034" s="119"/>
      <c r="BN1034" s="119"/>
      <c r="BO1034" s="119"/>
      <c r="BP1034" s="119"/>
      <c r="BQ1034" s="119"/>
    </row>
    <row r="1035" spans="2:69" ht="106.5" hidden="1" customHeight="1" x14ac:dyDescent="0.3">
      <c r="B1035" s="111">
        <f>'Հ4 '!E1039</f>
        <v>0</v>
      </c>
      <c r="C1035" s="111">
        <f>'Հ4 '!F1039</f>
        <v>0</v>
      </c>
      <c r="D1035" s="111" t="str">
        <f>'Հ4 '!G1039</f>
        <v xml:space="preserve"> ԴՐԱՄԱՇՆՈՐՀՆԵՐ</v>
      </c>
      <c r="E1035" s="114">
        <f>'Հ4 '!H1030</f>
        <v>0</v>
      </c>
      <c r="F1035" s="113"/>
      <c r="G1035" s="115"/>
      <c r="H1035" s="115"/>
      <c r="I1035" s="115"/>
      <c r="J1035" s="115"/>
      <c r="K1035" s="115"/>
      <c r="L1035" s="115"/>
      <c r="M1035" s="115"/>
      <c r="N1035" s="115"/>
      <c r="O1035" s="115"/>
      <c r="P1035" s="115"/>
      <c r="Q1035" s="115"/>
      <c r="R1035" s="114">
        <f>'Հ4 '!I1039</f>
        <v>0</v>
      </c>
      <c r="S1035" s="113">
        <f t="shared" si="206"/>
        <v>0</v>
      </c>
      <c r="T1035" s="116"/>
      <c r="U1035" s="116"/>
      <c r="V1035" s="116"/>
      <c r="W1035" s="116"/>
      <c r="X1035" s="116"/>
      <c r="Y1035" s="116"/>
      <c r="Z1035" s="116"/>
      <c r="AA1035" s="116"/>
      <c r="AB1035" s="116"/>
      <c r="AC1035" s="116"/>
      <c r="AD1035" s="116"/>
      <c r="AE1035" s="114">
        <f>'Հ4 '!J1039</f>
        <v>64896</v>
      </c>
      <c r="AF1035" s="113">
        <f t="shared" si="207"/>
        <v>0</v>
      </c>
      <c r="AG1035" s="117"/>
      <c r="AH1035" s="117"/>
      <c r="AI1035" s="117"/>
      <c r="AJ1035" s="117"/>
      <c r="AK1035" s="117"/>
      <c r="AL1035" s="117"/>
      <c r="AM1035" s="117"/>
      <c r="AN1035" s="117"/>
      <c r="AO1035" s="117"/>
      <c r="AP1035" s="117"/>
      <c r="AQ1035" s="117"/>
      <c r="AR1035" s="114">
        <f>'Հ4 '!K1039</f>
        <v>64896</v>
      </c>
      <c r="AS1035" s="113">
        <f t="shared" si="208"/>
        <v>0</v>
      </c>
      <c r="AT1035" s="118"/>
      <c r="AU1035" s="118"/>
      <c r="AV1035" s="118"/>
      <c r="AW1035" s="118"/>
      <c r="AX1035" s="118"/>
      <c r="AY1035" s="118"/>
      <c r="AZ1035" s="118"/>
      <c r="BA1035" s="118"/>
      <c r="BB1035" s="118"/>
      <c r="BC1035" s="118"/>
      <c r="BD1035" s="118"/>
      <c r="BE1035" s="114">
        <f>'Հ4 '!L1030</f>
        <v>0</v>
      </c>
      <c r="BF1035" s="113">
        <f t="shared" si="209"/>
        <v>0</v>
      </c>
      <c r="BG1035" s="119"/>
      <c r="BH1035" s="119"/>
      <c r="BI1035" s="119"/>
      <c r="BJ1035" s="119"/>
      <c r="BK1035" s="119"/>
      <c r="BL1035" s="119"/>
      <c r="BM1035" s="119"/>
      <c r="BN1035" s="119"/>
      <c r="BO1035" s="119"/>
      <c r="BP1035" s="119"/>
      <c r="BQ1035" s="119"/>
    </row>
    <row r="1036" spans="2:69" ht="106.5" hidden="1" customHeight="1" x14ac:dyDescent="0.3">
      <c r="B1036" s="111">
        <f>'Հ4 '!E1040</f>
        <v>0</v>
      </c>
      <c r="C1036" s="111">
        <f>'Հ4 '!F1040</f>
        <v>0</v>
      </c>
      <c r="D1036" s="111" t="str">
        <f>'Հ4 '!G1040</f>
        <v xml:space="preserve"> Ընթացիկ դրամաշնորհներ պետական հատվածի այլ մակարդակներին</v>
      </c>
      <c r="E1036" s="114">
        <f>'Հ4 '!H1031</f>
        <v>0</v>
      </c>
      <c r="F1036" s="113"/>
      <c r="G1036" s="115"/>
      <c r="H1036" s="115"/>
      <c r="I1036" s="115"/>
      <c r="J1036" s="115"/>
      <c r="K1036" s="115"/>
      <c r="L1036" s="115"/>
      <c r="M1036" s="115"/>
      <c r="N1036" s="115"/>
      <c r="O1036" s="115"/>
      <c r="P1036" s="115"/>
      <c r="Q1036" s="115"/>
      <c r="R1036" s="114">
        <f>'Հ4 '!I1040</f>
        <v>0</v>
      </c>
      <c r="S1036" s="113">
        <f t="shared" si="206"/>
        <v>0</v>
      </c>
      <c r="T1036" s="116"/>
      <c r="U1036" s="116"/>
      <c r="V1036" s="116"/>
      <c r="W1036" s="116"/>
      <c r="X1036" s="116"/>
      <c r="Y1036" s="116"/>
      <c r="Z1036" s="116"/>
      <c r="AA1036" s="116"/>
      <c r="AB1036" s="116"/>
      <c r="AC1036" s="116"/>
      <c r="AD1036" s="116"/>
      <c r="AE1036" s="114">
        <f>'Հ4 '!J1040</f>
        <v>64896</v>
      </c>
      <c r="AF1036" s="113">
        <f t="shared" si="207"/>
        <v>0</v>
      </c>
      <c r="AG1036" s="117"/>
      <c r="AH1036" s="117"/>
      <c r="AI1036" s="117"/>
      <c r="AJ1036" s="117"/>
      <c r="AK1036" s="117"/>
      <c r="AL1036" s="117"/>
      <c r="AM1036" s="117"/>
      <c r="AN1036" s="117"/>
      <c r="AO1036" s="117"/>
      <c r="AP1036" s="117"/>
      <c r="AQ1036" s="117"/>
      <c r="AR1036" s="114">
        <f>'Հ4 '!K1040</f>
        <v>64896</v>
      </c>
      <c r="AS1036" s="113">
        <f t="shared" si="208"/>
        <v>0</v>
      </c>
      <c r="AT1036" s="118"/>
      <c r="AU1036" s="118"/>
      <c r="AV1036" s="118"/>
      <c r="AW1036" s="118"/>
      <c r="AX1036" s="118"/>
      <c r="AY1036" s="118"/>
      <c r="AZ1036" s="118"/>
      <c r="BA1036" s="118"/>
      <c r="BB1036" s="118"/>
      <c r="BC1036" s="118"/>
      <c r="BD1036" s="118"/>
      <c r="BE1036" s="114">
        <f>'Հ4 '!L1031</f>
        <v>290859</v>
      </c>
      <c r="BF1036" s="113">
        <f t="shared" si="209"/>
        <v>0</v>
      </c>
      <c r="BG1036" s="119"/>
      <c r="BH1036" s="119"/>
      <c r="BI1036" s="119"/>
      <c r="BJ1036" s="119"/>
      <c r="BK1036" s="119"/>
      <c r="BL1036" s="119"/>
      <c r="BM1036" s="119"/>
      <c r="BN1036" s="119"/>
      <c r="BO1036" s="119"/>
      <c r="BP1036" s="119"/>
      <c r="BQ1036" s="119"/>
    </row>
    <row r="1037" spans="2:69" ht="106.5" hidden="1" customHeight="1" x14ac:dyDescent="0.3">
      <c r="B1037" s="111">
        <f>'Հ4 '!E1041</f>
        <v>0</v>
      </c>
      <c r="C1037" s="111">
        <f>'Հ4 '!F1041</f>
        <v>0</v>
      </c>
      <c r="D1037" s="111" t="str">
        <f>'Հ4 '!G1041</f>
        <v xml:space="preserve"> - Այլ ընթացիկ դրամաշնորհներ</v>
      </c>
      <c r="E1037" s="114">
        <f>'Հ4 '!H1032</f>
        <v>0</v>
      </c>
      <c r="F1037" s="113"/>
      <c r="G1037" s="115"/>
      <c r="H1037" s="115"/>
      <c r="I1037" s="115"/>
      <c r="J1037" s="115"/>
      <c r="K1037" s="115"/>
      <c r="L1037" s="115"/>
      <c r="M1037" s="115"/>
      <c r="N1037" s="115"/>
      <c r="O1037" s="115"/>
      <c r="P1037" s="115"/>
      <c r="Q1037" s="115"/>
      <c r="R1037" s="114">
        <f>'Հ4 '!I1041</f>
        <v>0</v>
      </c>
      <c r="S1037" s="113">
        <f t="shared" si="206"/>
        <v>0</v>
      </c>
      <c r="T1037" s="116"/>
      <c r="U1037" s="116"/>
      <c r="V1037" s="116"/>
      <c r="W1037" s="116"/>
      <c r="X1037" s="116"/>
      <c r="Y1037" s="116"/>
      <c r="Z1037" s="116"/>
      <c r="AA1037" s="116"/>
      <c r="AB1037" s="116"/>
      <c r="AC1037" s="116"/>
      <c r="AD1037" s="116"/>
      <c r="AE1037" s="114">
        <f>'Հ4 '!J1041</f>
        <v>64896</v>
      </c>
      <c r="AF1037" s="113">
        <f t="shared" si="207"/>
        <v>0</v>
      </c>
      <c r="AG1037" s="117"/>
      <c r="AH1037" s="117"/>
      <c r="AI1037" s="117"/>
      <c r="AJ1037" s="117"/>
      <c r="AK1037" s="117"/>
      <c r="AL1037" s="117"/>
      <c r="AM1037" s="117"/>
      <c r="AN1037" s="117"/>
      <c r="AO1037" s="117"/>
      <c r="AP1037" s="117"/>
      <c r="AQ1037" s="117"/>
      <c r="AR1037" s="114">
        <f>'Հ4 '!K1041</f>
        <v>64896</v>
      </c>
      <c r="AS1037" s="113">
        <f t="shared" si="208"/>
        <v>0</v>
      </c>
      <c r="AT1037" s="118"/>
      <c r="AU1037" s="118"/>
      <c r="AV1037" s="118"/>
      <c r="AW1037" s="118"/>
      <c r="AX1037" s="118"/>
      <c r="AY1037" s="118"/>
      <c r="AZ1037" s="118"/>
      <c r="BA1037" s="118"/>
      <c r="BB1037" s="118"/>
      <c r="BC1037" s="118"/>
      <c r="BD1037" s="118"/>
      <c r="BE1037" s="114">
        <f>'Հ4 '!L1032</f>
        <v>0</v>
      </c>
      <c r="BF1037" s="113">
        <f t="shared" si="209"/>
        <v>0</v>
      </c>
      <c r="BG1037" s="119"/>
      <c r="BH1037" s="119"/>
      <c r="BI1037" s="119"/>
      <c r="BJ1037" s="119"/>
      <c r="BK1037" s="119"/>
      <c r="BL1037" s="119"/>
      <c r="BM1037" s="119"/>
      <c r="BN1037" s="119"/>
      <c r="BO1037" s="119"/>
      <c r="BP1037" s="119"/>
      <c r="BQ1037" s="119"/>
    </row>
    <row r="1038" spans="2:69" ht="106.5" customHeight="1" x14ac:dyDescent="0.3">
      <c r="B1038" s="111">
        <f>'Հ4 '!E1042</f>
        <v>0</v>
      </c>
      <c r="C1038" s="111" t="str">
        <f>'Հ4 '!F1042</f>
        <v>նոր դասիչ</v>
      </c>
      <c r="D1038" s="111" t="str">
        <f>'Հ4 '!G1042</f>
        <v>Անկախ կյանքի ծառայություններ հաշմանդամություն ունեցող անձանց համար</v>
      </c>
      <c r="E1038" s="114">
        <f>'Հ4 '!H1033</f>
        <v>0</v>
      </c>
      <c r="F1038" s="113"/>
      <c r="G1038" s="115"/>
      <c r="H1038" s="115"/>
      <c r="I1038" s="115"/>
      <c r="J1038" s="115"/>
      <c r="K1038" s="115"/>
      <c r="L1038" s="115"/>
      <c r="M1038" s="115"/>
      <c r="N1038" s="115"/>
      <c r="O1038" s="115"/>
      <c r="P1038" s="115"/>
      <c r="Q1038" s="115"/>
      <c r="R1038" s="114">
        <f>'Հ4 '!I1042</f>
        <v>0</v>
      </c>
      <c r="S1038" s="113">
        <f t="shared" si="206"/>
        <v>0</v>
      </c>
      <c r="T1038" s="116"/>
      <c r="U1038" s="116"/>
      <c r="V1038" s="116"/>
      <c r="W1038" s="116"/>
      <c r="X1038" s="116"/>
      <c r="Y1038" s="116"/>
      <c r="Z1038" s="116"/>
      <c r="AA1038" s="116"/>
      <c r="AB1038" s="116"/>
      <c r="AC1038" s="116"/>
      <c r="AD1038" s="116"/>
      <c r="AE1038" s="114">
        <f>'Հ4 '!J1042</f>
        <v>217013</v>
      </c>
      <c r="AF1038" s="113">
        <f t="shared" si="207"/>
        <v>0</v>
      </c>
      <c r="AG1038" s="117"/>
      <c r="AH1038" s="117"/>
      <c r="AI1038" s="117"/>
      <c r="AJ1038" s="117"/>
      <c r="AK1038" s="117"/>
      <c r="AL1038" s="117"/>
      <c r="AM1038" s="117"/>
      <c r="AN1038" s="117"/>
      <c r="AO1038" s="117"/>
      <c r="AP1038" s="117"/>
      <c r="AQ1038" s="117"/>
      <c r="AR1038" s="114">
        <f>'Հ4 '!K1042</f>
        <v>217013</v>
      </c>
      <c r="AS1038" s="113">
        <f t="shared" si="208"/>
        <v>0</v>
      </c>
      <c r="AT1038" s="118"/>
      <c r="AU1038" s="118"/>
      <c r="AV1038" s="118"/>
      <c r="AW1038" s="118"/>
      <c r="AX1038" s="118"/>
      <c r="AY1038" s="118"/>
      <c r="AZ1038" s="118"/>
      <c r="BA1038" s="118"/>
      <c r="BB1038" s="118"/>
      <c r="BC1038" s="118"/>
      <c r="BD1038" s="118"/>
      <c r="BE1038" s="114">
        <f>'Հ4 '!L1033</f>
        <v>64896</v>
      </c>
      <c r="BF1038" s="113">
        <f t="shared" si="209"/>
        <v>0</v>
      </c>
      <c r="BG1038" s="119"/>
      <c r="BH1038" s="119"/>
      <c r="BI1038" s="119"/>
      <c r="BJ1038" s="119"/>
      <c r="BK1038" s="119"/>
      <c r="BL1038" s="119"/>
      <c r="BM1038" s="119"/>
      <c r="BN1038" s="119"/>
      <c r="BO1038" s="119"/>
      <c r="BP1038" s="119"/>
      <c r="BQ1038" s="119"/>
    </row>
    <row r="1039" spans="2:69" ht="106.5" hidden="1" customHeight="1" x14ac:dyDescent="0.3">
      <c r="B1039" s="111">
        <f>'Հ4 '!E1043</f>
        <v>0</v>
      </c>
      <c r="C1039" s="111">
        <f>'Հ4 '!F1043</f>
        <v>0</v>
      </c>
      <c r="D1039" s="111" t="str">
        <f>'Հ4 '!G1043</f>
        <v xml:space="preserve"> այդ թվում` ըստ կատարողների</v>
      </c>
      <c r="E1039" s="114">
        <f>'Հ4 '!H1034</f>
        <v>0</v>
      </c>
      <c r="F1039" s="113"/>
      <c r="G1039" s="115"/>
      <c r="H1039" s="115"/>
      <c r="I1039" s="115"/>
      <c r="J1039" s="115"/>
      <c r="K1039" s="115"/>
      <c r="L1039" s="115"/>
      <c r="M1039" s="115"/>
      <c r="N1039" s="115"/>
      <c r="O1039" s="115"/>
      <c r="P1039" s="115"/>
      <c r="Q1039" s="115"/>
      <c r="R1039" s="114">
        <f>'Հ4 '!I1043</f>
        <v>0</v>
      </c>
      <c r="S1039" s="113">
        <f t="shared" si="206"/>
        <v>0</v>
      </c>
      <c r="T1039" s="116"/>
      <c r="U1039" s="116"/>
      <c r="V1039" s="116"/>
      <c r="W1039" s="116"/>
      <c r="X1039" s="116"/>
      <c r="Y1039" s="116"/>
      <c r="Z1039" s="116"/>
      <c r="AA1039" s="116"/>
      <c r="AB1039" s="116"/>
      <c r="AC1039" s="116"/>
      <c r="AD1039" s="116"/>
      <c r="AE1039" s="114">
        <f>'Հ4 '!J1043</f>
        <v>0</v>
      </c>
      <c r="AF1039" s="113">
        <f t="shared" si="207"/>
        <v>0</v>
      </c>
      <c r="AG1039" s="117"/>
      <c r="AH1039" s="117"/>
      <c r="AI1039" s="117"/>
      <c r="AJ1039" s="117"/>
      <c r="AK1039" s="117"/>
      <c r="AL1039" s="117"/>
      <c r="AM1039" s="117"/>
      <c r="AN1039" s="117"/>
      <c r="AO1039" s="117"/>
      <c r="AP1039" s="117"/>
      <c r="AQ1039" s="117"/>
      <c r="AR1039" s="114">
        <f>'Հ4 '!K1043</f>
        <v>0</v>
      </c>
      <c r="AS1039" s="113">
        <f t="shared" si="208"/>
        <v>0</v>
      </c>
      <c r="AT1039" s="118"/>
      <c r="AU1039" s="118"/>
      <c r="AV1039" s="118"/>
      <c r="AW1039" s="118"/>
      <c r="AX1039" s="118"/>
      <c r="AY1039" s="118"/>
      <c r="AZ1039" s="118"/>
      <c r="BA1039" s="118"/>
      <c r="BB1039" s="118"/>
      <c r="BC1039" s="118"/>
      <c r="BD1039" s="118"/>
      <c r="BE1039" s="114">
        <f>'Հ4 '!L1034</f>
        <v>0</v>
      </c>
      <c r="BF1039" s="113">
        <f t="shared" si="209"/>
        <v>0</v>
      </c>
      <c r="BG1039" s="119"/>
      <c r="BH1039" s="119"/>
      <c r="BI1039" s="119"/>
      <c r="BJ1039" s="119"/>
      <c r="BK1039" s="119"/>
      <c r="BL1039" s="119"/>
      <c r="BM1039" s="119"/>
      <c r="BN1039" s="119"/>
      <c r="BO1039" s="119"/>
      <c r="BP1039" s="119"/>
      <c r="BQ1039" s="119"/>
    </row>
    <row r="1040" spans="2:69" ht="106.5" hidden="1" customHeight="1" x14ac:dyDescent="0.3">
      <c r="B1040" s="111">
        <f>'Հ4 '!E1044</f>
        <v>0</v>
      </c>
      <c r="C1040" s="111">
        <f>'Հ4 '!F1044</f>
        <v>0</v>
      </c>
      <c r="D1040" s="111" t="str">
        <f>'Հ4 '!G1044</f>
        <v xml:space="preserve"> ՀՀ  աշխատանքի և սոցիալական հարցերի նախարարություն</v>
      </c>
      <c r="E1040" s="114">
        <f>'Հ4 '!H1035</f>
        <v>0</v>
      </c>
      <c r="F1040" s="113"/>
      <c r="G1040" s="115"/>
      <c r="H1040" s="115"/>
      <c r="I1040" s="115"/>
      <c r="J1040" s="115"/>
      <c r="K1040" s="115"/>
      <c r="L1040" s="115"/>
      <c r="M1040" s="115"/>
      <c r="N1040" s="115"/>
      <c r="O1040" s="115"/>
      <c r="P1040" s="115"/>
      <c r="Q1040" s="115"/>
      <c r="R1040" s="114">
        <f>'Հ4 '!I1044</f>
        <v>0</v>
      </c>
      <c r="S1040" s="113">
        <f t="shared" si="206"/>
        <v>0</v>
      </c>
      <c r="T1040" s="116"/>
      <c r="U1040" s="116"/>
      <c r="V1040" s="116"/>
      <c r="W1040" s="116"/>
      <c r="X1040" s="116"/>
      <c r="Y1040" s="116"/>
      <c r="Z1040" s="116"/>
      <c r="AA1040" s="116"/>
      <c r="AB1040" s="116"/>
      <c r="AC1040" s="116"/>
      <c r="AD1040" s="116"/>
      <c r="AE1040" s="114">
        <f>'Հ4 '!J1044</f>
        <v>217013</v>
      </c>
      <c r="AF1040" s="113">
        <f t="shared" si="207"/>
        <v>0</v>
      </c>
      <c r="AG1040" s="117"/>
      <c r="AH1040" s="117"/>
      <c r="AI1040" s="117"/>
      <c r="AJ1040" s="117"/>
      <c r="AK1040" s="117"/>
      <c r="AL1040" s="117"/>
      <c r="AM1040" s="117"/>
      <c r="AN1040" s="117"/>
      <c r="AO1040" s="117"/>
      <c r="AP1040" s="117"/>
      <c r="AQ1040" s="117"/>
      <c r="AR1040" s="114">
        <f>'Հ4 '!K1044</f>
        <v>217013</v>
      </c>
      <c r="AS1040" s="113">
        <f t="shared" si="208"/>
        <v>0</v>
      </c>
      <c r="AT1040" s="118"/>
      <c r="AU1040" s="118"/>
      <c r="AV1040" s="118"/>
      <c r="AW1040" s="118"/>
      <c r="AX1040" s="118"/>
      <c r="AY1040" s="118"/>
      <c r="AZ1040" s="118"/>
      <c r="BA1040" s="118"/>
      <c r="BB1040" s="118"/>
      <c r="BC1040" s="118"/>
      <c r="BD1040" s="118"/>
      <c r="BE1040" s="114">
        <f>'Հ4 '!L1035</f>
        <v>64896</v>
      </c>
      <c r="BF1040" s="113">
        <f t="shared" si="209"/>
        <v>0</v>
      </c>
      <c r="BG1040" s="119"/>
      <c r="BH1040" s="119"/>
      <c r="BI1040" s="119"/>
      <c r="BJ1040" s="119"/>
      <c r="BK1040" s="119"/>
      <c r="BL1040" s="119"/>
      <c r="BM1040" s="119"/>
      <c r="BN1040" s="119"/>
      <c r="BO1040" s="119"/>
      <c r="BP1040" s="119"/>
      <c r="BQ1040" s="119"/>
    </row>
    <row r="1041" spans="2:69" ht="106.5" hidden="1" customHeight="1" x14ac:dyDescent="0.3">
      <c r="B1041" s="111">
        <f>'Հ4 '!E1045</f>
        <v>0</v>
      </c>
      <c r="C1041" s="111">
        <f>'Հ4 '!F1045</f>
        <v>0</v>
      </c>
      <c r="D1041" s="111" t="str">
        <f>'Հ4 '!G1045</f>
        <v xml:space="preserve"> այդ թվում` բյուջետային ծախսերի տնտեսագիտական դասակարգման հոդվածներ</v>
      </c>
      <c r="E1041" s="114">
        <f>'Հ4 '!H1036</f>
        <v>0</v>
      </c>
      <c r="F1041" s="113"/>
      <c r="G1041" s="115"/>
      <c r="H1041" s="115"/>
      <c r="I1041" s="115"/>
      <c r="J1041" s="115"/>
      <c r="K1041" s="115"/>
      <c r="L1041" s="115"/>
      <c r="M1041" s="115"/>
      <c r="N1041" s="115"/>
      <c r="O1041" s="115"/>
      <c r="P1041" s="115"/>
      <c r="Q1041" s="115"/>
      <c r="R1041" s="114">
        <f>'Հ4 '!I1045</f>
        <v>0</v>
      </c>
      <c r="S1041" s="113">
        <f t="shared" si="206"/>
        <v>0</v>
      </c>
      <c r="T1041" s="116"/>
      <c r="U1041" s="116"/>
      <c r="V1041" s="116"/>
      <c r="W1041" s="116"/>
      <c r="X1041" s="116"/>
      <c r="Y1041" s="116"/>
      <c r="Z1041" s="116"/>
      <c r="AA1041" s="116"/>
      <c r="AB1041" s="116"/>
      <c r="AC1041" s="116"/>
      <c r="AD1041" s="116"/>
      <c r="AE1041" s="114">
        <f>'Հ4 '!J1045</f>
        <v>0</v>
      </c>
      <c r="AF1041" s="113">
        <f t="shared" si="207"/>
        <v>0</v>
      </c>
      <c r="AG1041" s="117"/>
      <c r="AH1041" s="117"/>
      <c r="AI1041" s="117"/>
      <c r="AJ1041" s="117"/>
      <c r="AK1041" s="117"/>
      <c r="AL1041" s="117"/>
      <c r="AM1041" s="117"/>
      <c r="AN1041" s="117"/>
      <c r="AO1041" s="117"/>
      <c r="AP1041" s="117"/>
      <c r="AQ1041" s="117"/>
      <c r="AR1041" s="114">
        <f>'Հ4 '!K1045</f>
        <v>0</v>
      </c>
      <c r="AS1041" s="113">
        <f t="shared" si="208"/>
        <v>0</v>
      </c>
      <c r="AT1041" s="118"/>
      <c r="AU1041" s="118"/>
      <c r="AV1041" s="118"/>
      <c r="AW1041" s="118"/>
      <c r="AX1041" s="118"/>
      <c r="AY1041" s="118"/>
      <c r="AZ1041" s="118"/>
      <c r="BA1041" s="118"/>
      <c r="BB1041" s="118"/>
      <c r="BC1041" s="118"/>
      <c r="BD1041" s="118"/>
      <c r="BE1041" s="114">
        <f>'Հ4 '!L1036</f>
        <v>0</v>
      </c>
      <c r="BF1041" s="113">
        <f t="shared" si="209"/>
        <v>0</v>
      </c>
      <c r="BG1041" s="119"/>
      <c r="BH1041" s="119"/>
      <c r="BI1041" s="119"/>
      <c r="BJ1041" s="119"/>
      <c r="BK1041" s="119"/>
      <c r="BL1041" s="119"/>
      <c r="BM1041" s="119"/>
      <c r="BN1041" s="119"/>
      <c r="BO1041" s="119"/>
      <c r="BP1041" s="119"/>
      <c r="BQ1041" s="119"/>
    </row>
    <row r="1042" spans="2:69" ht="106.5" hidden="1" customHeight="1" x14ac:dyDescent="0.3">
      <c r="B1042" s="111">
        <f>'Հ4 '!E1046</f>
        <v>0</v>
      </c>
      <c r="C1042" s="111">
        <f>'Հ4 '!F1046</f>
        <v>0</v>
      </c>
      <c r="D1042" s="111" t="str">
        <f>'Հ4 '!G1046</f>
        <v xml:space="preserve"> ԸՆԴԱՄԵՆԸ ԾԱԽՍԵՐ</v>
      </c>
      <c r="E1042" s="114">
        <f>'Հ4 '!H1037</f>
        <v>0</v>
      </c>
      <c r="F1042" s="113"/>
      <c r="G1042" s="115"/>
      <c r="H1042" s="115"/>
      <c r="I1042" s="115"/>
      <c r="J1042" s="115"/>
      <c r="K1042" s="115"/>
      <c r="L1042" s="115"/>
      <c r="M1042" s="115"/>
      <c r="N1042" s="115"/>
      <c r="O1042" s="115"/>
      <c r="P1042" s="115"/>
      <c r="Q1042" s="115"/>
      <c r="R1042" s="114">
        <f>'Հ4 '!I1046</f>
        <v>0</v>
      </c>
      <c r="S1042" s="113">
        <f t="shared" si="206"/>
        <v>0</v>
      </c>
      <c r="T1042" s="116"/>
      <c r="U1042" s="116"/>
      <c r="V1042" s="116"/>
      <c r="W1042" s="116"/>
      <c r="X1042" s="116"/>
      <c r="Y1042" s="116"/>
      <c r="Z1042" s="116"/>
      <c r="AA1042" s="116"/>
      <c r="AB1042" s="116"/>
      <c r="AC1042" s="116"/>
      <c r="AD1042" s="116"/>
      <c r="AE1042" s="114">
        <f>'Հ4 '!J1046</f>
        <v>217013</v>
      </c>
      <c r="AF1042" s="113">
        <f t="shared" si="207"/>
        <v>0</v>
      </c>
      <c r="AG1042" s="117"/>
      <c r="AH1042" s="117"/>
      <c r="AI1042" s="117"/>
      <c r="AJ1042" s="117"/>
      <c r="AK1042" s="117"/>
      <c r="AL1042" s="117"/>
      <c r="AM1042" s="117"/>
      <c r="AN1042" s="117"/>
      <c r="AO1042" s="117"/>
      <c r="AP1042" s="117"/>
      <c r="AQ1042" s="117"/>
      <c r="AR1042" s="114">
        <f>'Հ4 '!K1046</f>
        <v>217013</v>
      </c>
      <c r="AS1042" s="113">
        <f t="shared" si="208"/>
        <v>0</v>
      </c>
      <c r="AT1042" s="118"/>
      <c r="AU1042" s="118"/>
      <c r="AV1042" s="118"/>
      <c r="AW1042" s="118"/>
      <c r="AX1042" s="118"/>
      <c r="AY1042" s="118"/>
      <c r="AZ1042" s="118"/>
      <c r="BA1042" s="118"/>
      <c r="BB1042" s="118"/>
      <c r="BC1042" s="118"/>
      <c r="BD1042" s="118"/>
      <c r="BE1042" s="114">
        <f>'Հ4 '!L1037</f>
        <v>64896</v>
      </c>
      <c r="BF1042" s="113">
        <f t="shared" si="209"/>
        <v>0</v>
      </c>
      <c r="BG1042" s="119"/>
      <c r="BH1042" s="119"/>
      <c r="BI1042" s="119"/>
      <c r="BJ1042" s="119"/>
      <c r="BK1042" s="119"/>
      <c r="BL1042" s="119"/>
      <c r="BM1042" s="119"/>
      <c r="BN1042" s="119"/>
      <c r="BO1042" s="119"/>
      <c r="BP1042" s="119"/>
      <c r="BQ1042" s="119"/>
    </row>
    <row r="1043" spans="2:69" ht="106.5" hidden="1" customHeight="1" x14ac:dyDescent="0.3">
      <c r="B1043" s="111">
        <f>'Հ4 '!E1047</f>
        <v>0</v>
      </c>
      <c r="C1043" s="111">
        <f>'Հ4 '!F1047</f>
        <v>0</v>
      </c>
      <c r="D1043" s="111" t="str">
        <f>'Հ4 '!G1047</f>
        <v xml:space="preserve"> ԸՆԹԱՑԻԿ ԾԱԽՍԵՐ</v>
      </c>
      <c r="E1043" s="114">
        <f>'Հ4 '!H1038</f>
        <v>0</v>
      </c>
      <c r="F1043" s="113"/>
      <c r="G1043" s="115"/>
      <c r="H1043" s="115"/>
      <c r="I1043" s="115"/>
      <c r="J1043" s="115"/>
      <c r="K1043" s="115"/>
      <c r="L1043" s="115"/>
      <c r="M1043" s="115"/>
      <c r="N1043" s="115"/>
      <c r="O1043" s="115"/>
      <c r="P1043" s="115"/>
      <c r="Q1043" s="115"/>
      <c r="R1043" s="114">
        <f>'Հ4 '!I1047</f>
        <v>0</v>
      </c>
      <c r="S1043" s="113">
        <f t="shared" si="206"/>
        <v>0</v>
      </c>
      <c r="T1043" s="116"/>
      <c r="U1043" s="116"/>
      <c r="V1043" s="116"/>
      <c r="W1043" s="116"/>
      <c r="X1043" s="116"/>
      <c r="Y1043" s="116"/>
      <c r="Z1043" s="116"/>
      <c r="AA1043" s="116"/>
      <c r="AB1043" s="116"/>
      <c r="AC1043" s="116"/>
      <c r="AD1043" s="116"/>
      <c r="AE1043" s="114">
        <f>'Հ4 '!J1047</f>
        <v>217013</v>
      </c>
      <c r="AF1043" s="113">
        <f t="shared" si="207"/>
        <v>0</v>
      </c>
      <c r="AG1043" s="117"/>
      <c r="AH1043" s="117"/>
      <c r="AI1043" s="117"/>
      <c r="AJ1043" s="117"/>
      <c r="AK1043" s="117"/>
      <c r="AL1043" s="117"/>
      <c r="AM1043" s="117"/>
      <c r="AN1043" s="117"/>
      <c r="AO1043" s="117"/>
      <c r="AP1043" s="117"/>
      <c r="AQ1043" s="117"/>
      <c r="AR1043" s="114">
        <f>'Հ4 '!K1047</f>
        <v>217013</v>
      </c>
      <c r="AS1043" s="113">
        <f t="shared" si="208"/>
        <v>0</v>
      </c>
      <c r="AT1043" s="118"/>
      <c r="AU1043" s="118"/>
      <c r="AV1043" s="118"/>
      <c r="AW1043" s="118"/>
      <c r="AX1043" s="118"/>
      <c r="AY1043" s="118"/>
      <c r="AZ1043" s="118"/>
      <c r="BA1043" s="118"/>
      <c r="BB1043" s="118"/>
      <c r="BC1043" s="118"/>
      <c r="BD1043" s="118"/>
      <c r="BE1043" s="114">
        <f>'Հ4 '!L1038</f>
        <v>64896</v>
      </c>
      <c r="BF1043" s="113">
        <f t="shared" si="209"/>
        <v>0</v>
      </c>
      <c r="BG1043" s="119"/>
      <c r="BH1043" s="119"/>
      <c r="BI1043" s="119"/>
      <c r="BJ1043" s="119"/>
      <c r="BK1043" s="119"/>
      <c r="BL1043" s="119"/>
      <c r="BM1043" s="119"/>
      <c r="BN1043" s="119"/>
      <c r="BO1043" s="119"/>
      <c r="BP1043" s="119"/>
      <c r="BQ1043" s="119"/>
    </row>
    <row r="1044" spans="2:69" ht="106.5" hidden="1" customHeight="1" x14ac:dyDescent="0.3">
      <c r="B1044" s="111">
        <f>'Հ4 '!E1048</f>
        <v>0</v>
      </c>
      <c r="C1044" s="111">
        <f>'Հ4 '!F1048</f>
        <v>0</v>
      </c>
      <c r="D1044" s="111" t="str">
        <f>'Հ4 '!G1048</f>
        <v xml:space="preserve"> ԴՐԱՄԱՇՆՈՐՀՆԵՐ</v>
      </c>
      <c r="E1044" s="114">
        <f>'Հ4 '!H1039</f>
        <v>0</v>
      </c>
      <c r="F1044" s="113"/>
      <c r="G1044" s="115"/>
      <c r="H1044" s="115"/>
      <c r="I1044" s="115"/>
      <c r="J1044" s="115"/>
      <c r="K1044" s="115"/>
      <c r="L1044" s="115"/>
      <c r="M1044" s="115"/>
      <c r="N1044" s="115"/>
      <c r="O1044" s="115"/>
      <c r="P1044" s="115"/>
      <c r="Q1044" s="115"/>
      <c r="R1044" s="114">
        <f>'Հ4 '!I1048</f>
        <v>0</v>
      </c>
      <c r="S1044" s="113">
        <f t="shared" si="206"/>
        <v>0</v>
      </c>
      <c r="T1044" s="116"/>
      <c r="U1044" s="116"/>
      <c r="V1044" s="116"/>
      <c r="W1044" s="116"/>
      <c r="X1044" s="116"/>
      <c r="Y1044" s="116"/>
      <c r="Z1044" s="116"/>
      <c r="AA1044" s="116"/>
      <c r="AB1044" s="116"/>
      <c r="AC1044" s="116"/>
      <c r="AD1044" s="116"/>
      <c r="AE1044" s="114">
        <f>'Հ4 '!J1048</f>
        <v>217013</v>
      </c>
      <c r="AF1044" s="113">
        <f t="shared" si="207"/>
        <v>0</v>
      </c>
      <c r="AG1044" s="117"/>
      <c r="AH1044" s="117"/>
      <c r="AI1044" s="117"/>
      <c r="AJ1044" s="117"/>
      <c r="AK1044" s="117"/>
      <c r="AL1044" s="117"/>
      <c r="AM1044" s="117"/>
      <c r="AN1044" s="117"/>
      <c r="AO1044" s="117"/>
      <c r="AP1044" s="117"/>
      <c r="AQ1044" s="117"/>
      <c r="AR1044" s="114">
        <f>'Հ4 '!K1048</f>
        <v>217013</v>
      </c>
      <c r="AS1044" s="113">
        <f t="shared" si="208"/>
        <v>0</v>
      </c>
      <c r="AT1044" s="118"/>
      <c r="AU1044" s="118"/>
      <c r="AV1044" s="118"/>
      <c r="AW1044" s="118"/>
      <c r="AX1044" s="118"/>
      <c r="AY1044" s="118"/>
      <c r="AZ1044" s="118"/>
      <c r="BA1044" s="118"/>
      <c r="BB1044" s="118"/>
      <c r="BC1044" s="118"/>
      <c r="BD1044" s="118"/>
      <c r="BE1044" s="114">
        <f>'Հ4 '!L1039</f>
        <v>64896</v>
      </c>
      <c r="BF1044" s="113">
        <f t="shared" si="209"/>
        <v>0</v>
      </c>
      <c r="BG1044" s="119"/>
      <c r="BH1044" s="119"/>
      <c r="BI1044" s="119"/>
      <c r="BJ1044" s="119"/>
      <c r="BK1044" s="119"/>
      <c r="BL1044" s="119"/>
      <c r="BM1044" s="119"/>
      <c r="BN1044" s="119"/>
      <c r="BO1044" s="119"/>
      <c r="BP1044" s="119"/>
      <c r="BQ1044" s="119"/>
    </row>
    <row r="1045" spans="2:69" ht="106.5" hidden="1" customHeight="1" x14ac:dyDescent="0.3">
      <c r="B1045" s="111">
        <f>'Հ4 '!E1049</f>
        <v>0</v>
      </c>
      <c r="C1045" s="111">
        <f>'Հ4 '!F1049</f>
        <v>0</v>
      </c>
      <c r="D1045" s="111" t="str">
        <f>'Հ4 '!G1049</f>
        <v xml:space="preserve"> Ընթացիկ դրամաշնորհներ պետական հատվածի այլ մակարդակներին</v>
      </c>
      <c r="E1045" s="114">
        <f>'Հ4 '!H1040</f>
        <v>0</v>
      </c>
      <c r="F1045" s="113"/>
      <c r="G1045" s="115"/>
      <c r="H1045" s="115"/>
      <c r="I1045" s="115"/>
      <c r="J1045" s="115"/>
      <c r="K1045" s="115"/>
      <c r="L1045" s="115"/>
      <c r="M1045" s="115"/>
      <c r="N1045" s="115"/>
      <c r="O1045" s="115"/>
      <c r="P1045" s="115"/>
      <c r="Q1045" s="115"/>
      <c r="R1045" s="114">
        <f>'Հ4 '!I1049</f>
        <v>0</v>
      </c>
      <c r="S1045" s="113">
        <f t="shared" si="206"/>
        <v>0</v>
      </c>
      <c r="T1045" s="116"/>
      <c r="U1045" s="116"/>
      <c r="V1045" s="116"/>
      <c r="W1045" s="116"/>
      <c r="X1045" s="116"/>
      <c r="Y1045" s="116"/>
      <c r="Z1045" s="116"/>
      <c r="AA1045" s="116"/>
      <c r="AB1045" s="116"/>
      <c r="AC1045" s="116"/>
      <c r="AD1045" s="116"/>
      <c r="AE1045" s="114">
        <f>'Հ4 '!J1049</f>
        <v>217013</v>
      </c>
      <c r="AF1045" s="113">
        <f t="shared" si="207"/>
        <v>0</v>
      </c>
      <c r="AG1045" s="117"/>
      <c r="AH1045" s="117"/>
      <c r="AI1045" s="117"/>
      <c r="AJ1045" s="117"/>
      <c r="AK1045" s="117"/>
      <c r="AL1045" s="117"/>
      <c r="AM1045" s="117"/>
      <c r="AN1045" s="117"/>
      <c r="AO1045" s="117"/>
      <c r="AP1045" s="117"/>
      <c r="AQ1045" s="117"/>
      <c r="AR1045" s="114">
        <f>'Հ4 '!K1049</f>
        <v>217013</v>
      </c>
      <c r="AS1045" s="113">
        <f t="shared" si="208"/>
        <v>0</v>
      </c>
      <c r="AT1045" s="118"/>
      <c r="AU1045" s="118"/>
      <c r="AV1045" s="118"/>
      <c r="AW1045" s="118"/>
      <c r="AX1045" s="118"/>
      <c r="AY1045" s="118"/>
      <c r="AZ1045" s="118"/>
      <c r="BA1045" s="118"/>
      <c r="BB1045" s="118"/>
      <c r="BC1045" s="118"/>
      <c r="BD1045" s="118"/>
      <c r="BE1045" s="114">
        <f>'Հ4 '!L1040</f>
        <v>64896</v>
      </c>
      <c r="BF1045" s="113">
        <f t="shared" si="209"/>
        <v>0</v>
      </c>
      <c r="BG1045" s="119"/>
      <c r="BH1045" s="119"/>
      <c r="BI1045" s="119"/>
      <c r="BJ1045" s="119"/>
      <c r="BK1045" s="119"/>
      <c r="BL1045" s="119"/>
      <c r="BM1045" s="119"/>
      <c r="BN1045" s="119"/>
      <c r="BO1045" s="119"/>
      <c r="BP1045" s="119"/>
      <c r="BQ1045" s="119"/>
    </row>
    <row r="1046" spans="2:69" ht="106.5" hidden="1" customHeight="1" x14ac:dyDescent="0.3">
      <c r="B1046" s="111">
        <f>'Հ4 '!E1050</f>
        <v>0</v>
      </c>
      <c r="C1046" s="111">
        <f>'Հ4 '!F1050</f>
        <v>0</v>
      </c>
      <c r="D1046" s="111" t="str">
        <f>'Հ4 '!G1050</f>
        <v xml:space="preserve"> - Այլ ընթացիկ դրամաշնորհներ</v>
      </c>
      <c r="E1046" s="114">
        <f>'Հ4 '!H1041</f>
        <v>0</v>
      </c>
      <c r="F1046" s="113"/>
      <c r="G1046" s="115"/>
      <c r="H1046" s="115"/>
      <c r="I1046" s="115"/>
      <c r="J1046" s="115"/>
      <c r="K1046" s="115"/>
      <c r="L1046" s="115"/>
      <c r="M1046" s="115"/>
      <c r="N1046" s="115"/>
      <c r="O1046" s="115"/>
      <c r="P1046" s="115"/>
      <c r="Q1046" s="115"/>
      <c r="R1046" s="114">
        <f>'Հ4 '!I1050</f>
        <v>0</v>
      </c>
      <c r="S1046" s="113">
        <f t="shared" si="206"/>
        <v>0</v>
      </c>
      <c r="T1046" s="116"/>
      <c r="U1046" s="116"/>
      <c r="V1046" s="116"/>
      <c r="W1046" s="116"/>
      <c r="X1046" s="116"/>
      <c r="Y1046" s="116"/>
      <c r="Z1046" s="116"/>
      <c r="AA1046" s="116"/>
      <c r="AB1046" s="116"/>
      <c r="AC1046" s="116"/>
      <c r="AD1046" s="116"/>
      <c r="AE1046" s="114">
        <f>'Հ4 '!J1050</f>
        <v>217013</v>
      </c>
      <c r="AF1046" s="113">
        <f t="shared" si="207"/>
        <v>0</v>
      </c>
      <c r="AG1046" s="117"/>
      <c r="AH1046" s="117"/>
      <c r="AI1046" s="117"/>
      <c r="AJ1046" s="117"/>
      <c r="AK1046" s="117"/>
      <c r="AL1046" s="117"/>
      <c r="AM1046" s="117"/>
      <c r="AN1046" s="117"/>
      <c r="AO1046" s="117"/>
      <c r="AP1046" s="117"/>
      <c r="AQ1046" s="117"/>
      <c r="AR1046" s="114">
        <f>'Հ4 '!K1050</f>
        <v>217013</v>
      </c>
      <c r="AS1046" s="113">
        <f t="shared" si="208"/>
        <v>0</v>
      </c>
      <c r="AT1046" s="118"/>
      <c r="AU1046" s="118"/>
      <c r="AV1046" s="118"/>
      <c r="AW1046" s="118"/>
      <c r="AX1046" s="118"/>
      <c r="AY1046" s="118"/>
      <c r="AZ1046" s="118"/>
      <c r="BA1046" s="118"/>
      <c r="BB1046" s="118"/>
      <c r="BC1046" s="118"/>
      <c r="BD1046" s="118"/>
      <c r="BE1046" s="114">
        <f>'Հ4 '!L1041</f>
        <v>64896</v>
      </c>
      <c r="BF1046" s="113">
        <f t="shared" si="209"/>
        <v>0</v>
      </c>
      <c r="BG1046" s="119"/>
      <c r="BH1046" s="119"/>
      <c r="BI1046" s="119"/>
      <c r="BJ1046" s="119"/>
      <c r="BK1046" s="119"/>
      <c r="BL1046" s="119"/>
      <c r="BM1046" s="119"/>
      <c r="BN1046" s="119"/>
      <c r="BO1046" s="119"/>
      <c r="BP1046" s="119"/>
      <c r="BQ1046" s="119"/>
    </row>
    <row r="1047" spans="2:69" ht="106.5" customHeight="1" x14ac:dyDescent="0.3">
      <c r="B1047" s="111">
        <f>'Հ4 '!E1051</f>
        <v>0</v>
      </c>
      <c r="C1047" s="111" t="str">
        <f>'Հ4 '!F1051</f>
        <v>նոր դասիչ</v>
      </c>
      <c r="D1047" s="111" t="str">
        <f>'Հ4 '!G1051</f>
        <v>Հայերեն ժեստերի լեզվով հաղորդակցվող անձանց հեռավար թարգմանության ծառայություն</v>
      </c>
      <c r="E1047" s="114">
        <f>'Հ4 '!H1042</f>
        <v>0</v>
      </c>
      <c r="F1047" s="113"/>
      <c r="G1047" s="115"/>
      <c r="H1047" s="115"/>
      <c r="I1047" s="115"/>
      <c r="J1047" s="115"/>
      <c r="K1047" s="115"/>
      <c r="L1047" s="115"/>
      <c r="M1047" s="115"/>
      <c r="N1047" s="115"/>
      <c r="O1047" s="115"/>
      <c r="P1047" s="115"/>
      <c r="Q1047" s="115"/>
      <c r="R1047" s="114">
        <f>'Հ4 '!I1051</f>
        <v>0</v>
      </c>
      <c r="S1047" s="113">
        <f t="shared" si="206"/>
        <v>0</v>
      </c>
      <c r="T1047" s="116"/>
      <c r="U1047" s="116"/>
      <c r="V1047" s="116"/>
      <c r="W1047" s="116"/>
      <c r="X1047" s="116"/>
      <c r="Y1047" s="116"/>
      <c r="Z1047" s="116"/>
      <c r="AA1047" s="116"/>
      <c r="AB1047" s="116"/>
      <c r="AC1047" s="116"/>
      <c r="AD1047" s="116"/>
      <c r="AE1047" s="114">
        <f>'Հ4 '!J1051</f>
        <v>8950</v>
      </c>
      <c r="AF1047" s="113">
        <f t="shared" si="207"/>
        <v>0</v>
      </c>
      <c r="AG1047" s="117"/>
      <c r="AH1047" s="117"/>
      <c r="AI1047" s="117"/>
      <c r="AJ1047" s="117"/>
      <c r="AK1047" s="117"/>
      <c r="AL1047" s="117"/>
      <c r="AM1047" s="117"/>
      <c r="AN1047" s="117"/>
      <c r="AO1047" s="117"/>
      <c r="AP1047" s="117"/>
      <c r="AQ1047" s="117"/>
      <c r="AR1047" s="114">
        <f>'Հ4 '!K1051</f>
        <v>8950</v>
      </c>
      <c r="AS1047" s="113">
        <f t="shared" si="208"/>
        <v>0</v>
      </c>
      <c r="AT1047" s="118"/>
      <c r="AU1047" s="118"/>
      <c r="AV1047" s="118"/>
      <c r="AW1047" s="118"/>
      <c r="AX1047" s="118"/>
      <c r="AY1047" s="118"/>
      <c r="AZ1047" s="118"/>
      <c r="BA1047" s="118"/>
      <c r="BB1047" s="118"/>
      <c r="BC1047" s="118"/>
      <c r="BD1047" s="118"/>
      <c r="BE1047" s="114">
        <f>'Հ4 '!L1042</f>
        <v>217013</v>
      </c>
      <c r="BF1047" s="113">
        <f t="shared" si="209"/>
        <v>0</v>
      </c>
      <c r="BG1047" s="119"/>
      <c r="BH1047" s="119"/>
      <c r="BI1047" s="119"/>
      <c r="BJ1047" s="119"/>
      <c r="BK1047" s="119"/>
      <c r="BL1047" s="119"/>
      <c r="BM1047" s="119"/>
      <c r="BN1047" s="119"/>
      <c r="BO1047" s="119"/>
      <c r="BP1047" s="119"/>
      <c r="BQ1047" s="119"/>
    </row>
    <row r="1048" spans="2:69" ht="106.5" hidden="1" customHeight="1" x14ac:dyDescent="0.3">
      <c r="B1048" s="111">
        <f>'Հ4 '!E1052</f>
        <v>0</v>
      </c>
      <c r="C1048" s="111">
        <f>'Հ4 '!F1052</f>
        <v>0</v>
      </c>
      <c r="D1048" s="111" t="str">
        <f>'Հ4 '!G1052</f>
        <v xml:space="preserve"> այդ թվում` ըստ կատարողների</v>
      </c>
      <c r="E1048" s="114">
        <f>'Հ4 '!H1043</f>
        <v>0</v>
      </c>
      <c r="F1048" s="113"/>
      <c r="G1048" s="115"/>
      <c r="H1048" s="115"/>
      <c r="I1048" s="115"/>
      <c r="J1048" s="115"/>
      <c r="K1048" s="115"/>
      <c r="L1048" s="115"/>
      <c r="M1048" s="115"/>
      <c r="N1048" s="115"/>
      <c r="O1048" s="115"/>
      <c r="P1048" s="115"/>
      <c r="Q1048" s="115"/>
      <c r="R1048" s="114">
        <f>'Հ4 '!I1052</f>
        <v>0</v>
      </c>
      <c r="S1048" s="113">
        <f t="shared" si="206"/>
        <v>0</v>
      </c>
      <c r="T1048" s="116"/>
      <c r="U1048" s="116"/>
      <c r="V1048" s="116"/>
      <c r="W1048" s="116"/>
      <c r="X1048" s="116"/>
      <c r="Y1048" s="116"/>
      <c r="Z1048" s="116"/>
      <c r="AA1048" s="116"/>
      <c r="AB1048" s="116"/>
      <c r="AC1048" s="116"/>
      <c r="AD1048" s="116"/>
      <c r="AE1048" s="114">
        <f>'Հ4 '!J1052</f>
        <v>0</v>
      </c>
      <c r="AF1048" s="113">
        <f t="shared" si="207"/>
        <v>0</v>
      </c>
      <c r="AG1048" s="117"/>
      <c r="AH1048" s="117"/>
      <c r="AI1048" s="117"/>
      <c r="AJ1048" s="117"/>
      <c r="AK1048" s="117"/>
      <c r="AL1048" s="117"/>
      <c r="AM1048" s="117"/>
      <c r="AN1048" s="117"/>
      <c r="AO1048" s="117"/>
      <c r="AP1048" s="117"/>
      <c r="AQ1048" s="117"/>
      <c r="AR1048" s="114">
        <f>'Հ4 '!K1052</f>
        <v>0</v>
      </c>
      <c r="AS1048" s="113">
        <f t="shared" si="208"/>
        <v>0</v>
      </c>
      <c r="AT1048" s="118"/>
      <c r="AU1048" s="118"/>
      <c r="AV1048" s="118"/>
      <c r="AW1048" s="118"/>
      <c r="AX1048" s="118"/>
      <c r="AY1048" s="118"/>
      <c r="AZ1048" s="118"/>
      <c r="BA1048" s="118"/>
      <c r="BB1048" s="118"/>
      <c r="BC1048" s="118"/>
      <c r="BD1048" s="118"/>
      <c r="BE1048" s="114">
        <f>'Հ4 '!L1043</f>
        <v>0</v>
      </c>
      <c r="BF1048" s="113">
        <f t="shared" si="209"/>
        <v>0</v>
      </c>
      <c r="BG1048" s="119"/>
      <c r="BH1048" s="119"/>
      <c r="BI1048" s="119"/>
      <c r="BJ1048" s="119"/>
      <c r="BK1048" s="119"/>
      <c r="BL1048" s="119"/>
      <c r="BM1048" s="119"/>
      <c r="BN1048" s="119"/>
      <c r="BO1048" s="119"/>
      <c r="BP1048" s="119"/>
      <c r="BQ1048" s="119"/>
    </row>
    <row r="1049" spans="2:69" ht="106.5" hidden="1" customHeight="1" x14ac:dyDescent="0.3">
      <c r="B1049" s="111">
        <f>'Հ4 '!E1053</f>
        <v>0</v>
      </c>
      <c r="C1049" s="111">
        <f>'Հ4 '!F1053</f>
        <v>0</v>
      </c>
      <c r="D1049" s="111" t="str">
        <f>'Հ4 '!G1053</f>
        <v xml:space="preserve"> ՀՀ  աշխատանքի և սոցիալական հարցերի նախարարություն</v>
      </c>
      <c r="E1049" s="114">
        <f>'Հ4 '!H1044</f>
        <v>0</v>
      </c>
      <c r="F1049" s="113"/>
      <c r="G1049" s="115"/>
      <c r="H1049" s="115"/>
      <c r="I1049" s="115"/>
      <c r="J1049" s="115"/>
      <c r="K1049" s="115"/>
      <c r="L1049" s="115"/>
      <c r="M1049" s="115"/>
      <c r="N1049" s="115"/>
      <c r="O1049" s="115"/>
      <c r="P1049" s="115"/>
      <c r="Q1049" s="115"/>
      <c r="R1049" s="114">
        <f>'Հ4 '!I1053</f>
        <v>0</v>
      </c>
      <c r="S1049" s="113">
        <f t="shared" si="206"/>
        <v>0</v>
      </c>
      <c r="T1049" s="116"/>
      <c r="U1049" s="116"/>
      <c r="V1049" s="116"/>
      <c r="W1049" s="116"/>
      <c r="X1049" s="116"/>
      <c r="Y1049" s="116"/>
      <c r="Z1049" s="116"/>
      <c r="AA1049" s="116"/>
      <c r="AB1049" s="116"/>
      <c r="AC1049" s="116"/>
      <c r="AD1049" s="116"/>
      <c r="AE1049" s="114">
        <f>'Հ4 '!J1053</f>
        <v>8950</v>
      </c>
      <c r="AF1049" s="113">
        <f t="shared" si="207"/>
        <v>0</v>
      </c>
      <c r="AG1049" s="117"/>
      <c r="AH1049" s="117"/>
      <c r="AI1049" s="117"/>
      <c r="AJ1049" s="117"/>
      <c r="AK1049" s="117"/>
      <c r="AL1049" s="117"/>
      <c r="AM1049" s="117"/>
      <c r="AN1049" s="117"/>
      <c r="AO1049" s="117"/>
      <c r="AP1049" s="117"/>
      <c r="AQ1049" s="117"/>
      <c r="AR1049" s="114">
        <f>'Հ4 '!K1053</f>
        <v>8950</v>
      </c>
      <c r="AS1049" s="113">
        <f t="shared" si="208"/>
        <v>0</v>
      </c>
      <c r="AT1049" s="118"/>
      <c r="AU1049" s="118"/>
      <c r="AV1049" s="118"/>
      <c r="AW1049" s="118"/>
      <c r="AX1049" s="118"/>
      <c r="AY1049" s="118"/>
      <c r="AZ1049" s="118"/>
      <c r="BA1049" s="118"/>
      <c r="BB1049" s="118"/>
      <c r="BC1049" s="118"/>
      <c r="BD1049" s="118"/>
      <c r="BE1049" s="114">
        <f>'Հ4 '!L1044</f>
        <v>217013</v>
      </c>
      <c r="BF1049" s="113">
        <f t="shared" si="209"/>
        <v>0</v>
      </c>
      <c r="BG1049" s="119"/>
      <c r="BH1049" s="119"/>
      <c r="BI1049" s="119"/>
      <c r="BJ1049" s="119"/>
      <c r="BK1049" s="119"/>
      <c r="BL1049" s="119"/>
      <c r="BM1049" s="119"/>
      <c r="BN1049" s="119"/>
      <c r="BO1049" s="119"/>
      <c r="BP1049" s="119"/>
      <c r="BQ1049" s="119"/>
    </row>
    <row r="1050" spans="2:69" ht="106.5" hidden="1" customHeight="1" x14ac:dyDescent="0.3">
      <c r="B1050" s="111">
        <f>'Հ4 '!E1054</f>
        <v>0</v>
      </c>
      <c r="C1050" s="111">
        <f>'Հ4 '!F1054</f>
        <v>0</v>
      </c>
      <c r="D1050" s="111" t="str">
        <f>'Հ4 '!G1054</f>
        <v xml:space="preserve"> այդ թվում` բյուջետային ծախսերի տնտեսագիտական դասակարգման հոդվածներ</v>
      </c>
      <c r="E1050" s="114">
        <f>'Հ4 '!H1045</f>
        <v>0</v>
      </c>
      <c r="F1050" s="113"/>
      <c r="G1050" s="115"/>
      <c r="H1050" s="115"/>
      <c r="I1050" s="115"/>
      <c r="J1050" s="115"/>
      <c r="K1050" s="115"/>
      <c r="L1050" s="115"/>
      <c r="M1050" s="115"/>
      <c r="N1050" s="115"/>
      <c r="O1050" s="115"/>
      <c r="P1050" s="115"/>
      <c r="Q1050" s="115"/>
      <c r="R1050" s="114">
        <f>'Հ4 '!I1054</f>
        <v>0</v>
      </c>
      <c r="S1050" s="113">
        <f t="shared" si="206"/>
        <v>0</v>
      </c>
      <c r="T1050" s="116"/>
      <c r="U1050" s="116"/>
      <c r="V1050" s="116"/>
      <c r="W1050" s="116"/>
      <c r="X1050" s="116"/>
      <c r="Y1050" s="116"/>
      <c r="Z1050" s="116"/>
      <c r="AA1050" s="116"/>
      <c r="AB1050" s="116"/>
      <c r="AC1050" s="116"/>
      <c r="AD1050" s="116"/>
      <c r="AE1050" s="114">
        <f>'Հ4 '!J1054</f>
        <v>0</v>
      </c>
      <c r="AF1050" s="113">
        <f t="shared" si="207"/>
        <v>0</v>
      </c>
      <c r="AG1050" s="117"/>
      <c r="AH1050" s="117"/>
      <c r="AI1050" s="117"/>
      <c r="AJ1050" s="117"/>
      <c r="AK1050" s="117"/>
      <c r="AL1050" s="117"/>
      <c r="AM1050" s="117"/>
      <c r="AN1050" s="117"/>
      <c r="AO1050" s="117"/>
      <c r="AP1050" s="117"/>
      <c r="AQ1050" s="117"/>
      <c r="AR1050" s="114">
        <f>'Հ4 '!K1054</f>
        <v>0</v>
      </c>
      <c r="AS1050" s="113">
        <f t="shared" si="208"/>
        <v>0</v>
      </c>
      <c r="AT1050" s="118"/>
      <c r="AU1050" s="118"/>
      <c r="AV1050" s="118"/>
      <c r="AW1050" s="118"/>
      <c r="AX1050" s="118"/>
      <c r="AY1050" s="118"/>
      <c r="AZ1050" s="118"/>
      <c r="BA1050" s="118"/>
      <c r="BB1050" s="118"/>
      <c r="BC1050" s="118"/>
      <c r="BD1050" s="118"/>
      <c r="BE1050" s="114">
        <f>'Հ4 '!L1045</f>
        <v>0</v>
      </c>
      <c r="BF1050" s="113">
        <f t="shared" si="209"/>
        <v>0</v>
      </c>
      <c r="BG1050" s="119"/>
      <c r="BH1050" s="119"/>
      <c r="BI1050" s="119"/>
      <c r="BJ1050" s="119"/>
      <c r="BK1050" s="119"/>
      <c r="BL1050" s="119"/>
      <c r="BM1050" s="119"/>
      <c r="BN1050" s="119"/>
      <c r="BO1050" s="119"/>
      <c r="BP1050" s="119"/>
      <c r="BQ1050" s="119"/>
    </row>
    <row r="1051" spans="2:69" ht="106.5" hidden="1" customHeight="1" x14ac:dyDescent="0.3">
      <c r="B1051" s="111">
        <f>'Հ4 '!E1055</f>
        <v>0</v>
      </c>
      <c r="C1051" s="111">
        <f>'Հ4 '!F1055</f>
        <v>0</v>
      </c>
      <c r="D1051" s="111" t="str">
        <f>'Հ4 '!G1055</f>
        <v xml:space="preserve"> ԸՆԴԱՄԵՆԸ ԾԱԽՍԵՐ</v>
      </c>
      <c r="E1051" s="114">
        <f>'Հ4 '!H1046</f>
        <v>0</v>
      </c>
      <c r="F1051" s="113"/>
      <c r="G1051" s="115"/>
      <c r="H1051" s="115"/>
      <c r="I1051" s="115"/>
      <c r="J1051" s="115"/>
      <c r="K1051" s="115"/>
      <c r="L1051" s="115"/>
      <c r="M1051" s="115"/>
      <c r="N1051" s="115"/>
      <c r="O1051" s="115"/>
      <c r="P1051" s="115"/>
      <c r="Q1051" s="115"/>
      <c r="R1051" s="114">
        <f>'Հ4 '!I1055</f>
        <v>0</v>
      </c>
      <c r="S1051" s="113">
        <f t="shared" si="206"/>
        <v>0</v>
      </c>
      <c r="T1051" s="116"/>
      <c r="U1051" s="116"/>
      <c r="V1051" s="116"/>
      <c r="W1051" s="116"/>
      <c r="X1051" s="116"/>
      <c r="Y1051" s="116"/>
      <c r="Z1051" s="116"/>
      <c r="AA1051" s="116"/>
      <c r="AB1051" s="116"/>
      <c r="AC1051" s="116"/>
      <c r="AD1051" s="116"/>
      <c r="AE1051" s="114">
        <f>'Հ4 '!J1055</f>
        <v>8950</v>
      </c>
      <c r="AF1051" s="113">
        <f t="shared" si="207"/>
        <v>0</v>
      </c>
      <c r="AG1051" s="117"/>
      <c r="AH1051" s="117"/>
      <c r="AI1051" s="117"/>
      <c r="AJ1051" s="117"/>
      <c r="AK1051" s="117"/>
      <c r="AL1051" s="117"/>
      <c r="AM1051" s="117"/>
      <c r="AN1051" s="117"/>
      <c r="AO1051" s="117"/>
      <c r="AP1051" s="117"/>
      <c r="AQ1051" s="117"/>
      <c r="AR1051" s="114">
        <f>'Հ4 '!K1055</f>
        <v>8950</v>
      </c>
      <c r="AS1051" s="113">
        <f t="shared" si="208"/>
        <v>0</v>
      </c>
      <c r="AT1051" s="118"/>
      <c r="AU1051" s="118"/>
      <c r="AV1051" s="118"/>
      <c r="AW1051" s="118"/>
      <c r="AX1051" s="118"/>
      <c r="AY1051" s="118"/>
      <c r="AZ1051" s="118"/>
      <c r="BA1051" s="118"/>
      <c r="BB1051" s="118"/>
      <c r="BC1051" s="118"/>
      <c r="BD1051" s="118"/>
      <c r="BE1051" s="114">
        <f>'Հ4 '!L1046</f>
        <v>217013</v>
      </c>
      <c r="BF1051" s="113">
        <f t="shared" si="209"/>
        <v>0</v>
      </c>
      <c r="BG1051" s="119"/>
      <c r="BH1051" s="119"/>
      <c r="BI1051" s="119"/>
      <c r="BJ1051" s="119"/>
      <c r="BK1051" s="119"/>
      <c r="BL1051" s="119"/>
      <c r="BM1051" s="119"/>
      <c r="BN1051" s="119"/>
      <c r="BO1051" s="119"/>
      <c r="BP1051" s="119"/>
      <c r="BQ1051" s="119"/>
    </row>
    <row r="1052" spans="2:69" ht="106.5" hidden="1" customHeight="1" x14ac:dyDescent="0.3">
      <c r="B1052" s="111">
        <f>'Հ4 '!E1056</f>
        <v>0</v>
      </c>
      <c r="C1052" s="111">
        <f>'Հ4 '!F1056</f>
        <v>0</v>
      </c>
      <c r="D1052" s="111" t="str">
        <f>'Հ4 '!G1056</f>
        <v xml:space="preserve"> ԸՆԹԱՑԻԿ ԾԱԽՍԵՐ</v>
      </c>
      <c r="E1052" s="114">
        <f>'Հ4 '!H1047</f>
        <v>0</v>
      </c>
      <c r="F1052" s="113"/>
      <c r="G1052" s="115"/>
      <c r="H1052" s="115"/>
      <c r="I1052" s="115"/>
      <c r="J1052" s="115"/>
      <c r="K1052" s="115"/>
      <c r="L1052" s="115"/>
      <c r="M1052" s="115"/>
      <c r="N1052" s="115"/>
      <c r="O1052" s="115"/>
      <c r="P1052" s="115"/>
      <c r="Q1052" s="115"/>
      <c r="R1052" s="114">
        <f>'Հ4 '!I1056</f>
        <v>0</v>
      </c>
      <c r="S1052" s="113">
        <f t="shared" si="206"/>
        <v>0</v>
      </c>
      <c r="T1052" s="116"/>
      <c r="U1052" s="116"/>
      <c r="V1052" s="116"/>
      <c r="W1052" s="116"/>
      <c r="X1052" s="116"/>
      <c r="Y1052" s="116"/>
      <c r="Z1052" s="116"/>
      <c r="AA1052" s="116"/>
      <c r="AB1052" s="116"/>
      <c r="AC1052" s="116"/>
      <c r="AD1052" s="116"/>
      <c r="AE1052" s="114">
        <f>'Հ4 '!J1056</f>
        <v>8950</v>
      </c>
      <c r="AF1052" s="113">
        <f t="shared" si="207"/>
        <v>0</v>
      </c>
      <c r="AG1052" s="117"/>
      <c r="AH1052" s="117"/>
      <c r="AI1052" s="117"/>
      <c r="AJ1052" s="117"/>
      <c r="AK1052" s="117"/>
      <c r="AL1052" s="117"/>
      <c r="AM1052" s="117"/>
      <c r="AN1052" s="117"/>
      <c r="AO1052" s="117"/>
      <c r="AP1052" s="117"/>
      <c r="AQ1052" s="117"/>
      <c r="AR1052" s="114">
        <f>'Հ4 '!K1056</f>
        <v>8950</v>
      </c>
      <c r="AS1052" s="113">
        <f t="shared" si="208"/>
        <v>0</v>
      </c>
      <c r="AT1052" s="118"/>
      <c r="AU1052" s="118"/>
      <c r="AV1052" s="118"/>
      <c r="AW1052" s="118"/>
      <c r="AX1052" s="118"/>
      <c r="AY1052" s="118"/>
      <c r="AZ1052" s="118"/>
      <c r="BA1052" s="118"/>
      <c r="BB1052" s="118"/>
      <c r="BC1052" s="118"/>
      <c r="BD1052" s="118"/>
      <c r="BE1052" s="114">
        <f>'Հ4 '!L1047</f>
        <v>217013</v>
      </c>
      <c r="BF1052" s="113">
        <f t="shared" si="209"/>
        <v>0</v>
      </c>
      <c r="BG1052" s="119"/>
      <c r="BH1052" s="119"/>
      <c r="BI1052" s="119"/>
      <c r="BJ1052" s="119"/>
      <c r="BK1052" s="119"/>
      <c r="BL1052" s="119"/>
      <c r="BM1052" s="119"/>
      <c r="BN1052" s="119"/>
      <c r="BO1052" s="119"/>
      <c r="BP1052" s="119"/>
      <c r="BQ1052" s="119"/>
    </row>
    <row r="1053" spans="2:69" ht="106.5" hidden="1" customHeight="1" x14ac:dyDescent="0.3">
      <c r="B1053" s="111">
        <f>'Հ4 '!E1057</f>
        <v>0</v>
      </c>
      <c r="C1053" s="111">
        <f>'Հ4 '!F1057</f>
        <v>0</v>
      </c>
      <c r="D1053" s="111" t="str">
        <f>'Հ4 '!G1057</f>
        <v xml:space="preserve"> ԴՐԱՄԱՇՆՈՐՀՆԵՐ</v>
      </c>
      <c r="E1053" s="114">
        <f>'Հ4 '!H1048</f>
        <v>0</v>
      </c>
      <c r="F1053" s="113"/>
      <c r="G1053" s="115"/>
      <c r="H1053" s="115"/>
      <c r="I1053" s="115"/>
      <c r="J1053" s="115"/>
      <c r="K1053" s="115"/>
      <c r="L1053" s="115"/>
      <c r="M1053" s="115"/>
      <c r="N1053" s="115"/>
      <c r="O1053" s="115"/>
      <c r="P1053" s="115"/>
      <c r="Q1053" s="115"/>
      <c r="R1053" s="114">
        <f>'Հ4 '!I1057</f>
        <v>0</v>
      </c>
      <c r="S1053" s="113">
        <f t="shared" si="206"/>
        <v>0</v>
      </c>
      <c r="T1053" s="116"/>
      <c r="U1053" s="116"/>
      <c r="V1053" s="116"/>
      <c r="W1053" s="116"/>
      <c r="X1053" s="116"/>
      <c r="Y1053" s="116"/>
      <c r="Z1053" s="116"/>
      <c r="AA1053" s="116"/>
      <c r="AB1053" s="116"/>
      <c r="AC1053" s="116"/>
      <c r="AD1053" s="116"/>
      <c r="AE1053" s="114">
        <f>'Հ4 '!J1057</f>
        <v>8950</v>
      </c>
      <c r="AF1053" s="113">
        <f t="shared" si="207"/>
        <v>0</v>
      </c>
      <c r="AG1053" s="117"/>
      <c r="AH1053" s="117"/>
      <c r="AI1053" s="117"/>
      <c r="AJ1053" s="117"/>
      <c r="AK1053" s="117"/>
      <c r="AL1053" s="117"/>
      <c r="AM1053" s="117"/>
      <c r="AN1053" s="117"/>
      <c r="AO1053" s="117"/>
      <c r="AP1053" s="117"/>
      <c r="AQ1053" s="117"/>
      <c r="AR1053" s="114">
        <f>'Հ4 '!K1057</f>
        <v>8950</v>
      </c>
      <c r="AS1053" s="113">
        <f t="shared" si="208"/>
        <v>0</v>
      </c>
      <c r="AT1053" s="118"/>
      <c r="AU1053" s="118"/>
      <c r="AV1053" s="118"/>
      <c r="AW1053" s="118"/>
      <c r="AX1053" s="118"/>
      <c r="AY1053" s="118"/>
      <c r="AZ1053" s="118"/>
      <c r="BA1053" s="118"/>
      <c r="BB1053" s="118"/>
      <c r="BC1053" s="118"/>
      <c r="BD1053" s="118"/>
      <c r="BE1053" s="114">
        <f>'Հ4 '!L1048</f>
        <v>217013</v>
      </c>
      <c r="BF1053" s="113">
        <f t="shared" si="209"/>
        <v>0</v>
      </c>
      <c r="BG1053" s="119"/>
      <c r="BH1053" s="119"/>
      <c r="BI1053" s="119"/>
      <c r="BJ1053" s="119"/>
      <c r="BK1053" s="119"/>
      <c r="BL1053" s="119"/>
      <c r="BM1053" s="119"/>
      <c r="BN1053" s="119"/>
      <c r="BO1053" s="119"/>
      <c r="BP1053" s="119"/>
      <c r="BQ1053" s="119"/>
    </row>
    <row r="1054" spans="2:69" ht="106.5" hidden="1" customHeight="1" x14ac:dyDescent="0.3">
      <c r="B1054" s="111">
        <f>'Հ4 '!E1058</f>
        <v>0</v>
      </c>
      <c r="C1054" s="111">
        <f>'Հ4 '!F1058</f>
        <v>0</v>
      </c>
      <c r="D1054" s="111" t="str">
        <f>'Հ4 '!G1058</f>
        <v xml:space="preserve"> Ընթացիկ դրամաշնորհներ պետական հատվածի այլ մակարդակներին</v>
      </c>
      <c r="E1054" s="114">
        <f>'Հ4 '!H1049</f>
        <v>0</v>
      </c>
      <c r="F1054" s="113"/>
      <c r="G1054" s="115"/>
      <c r="H1054" s="115"/>
      <c r="I1054" s="115"/>
      <c r="J1054" s="115"/>
      <c r="K1054" s="115"/>
      <c r="L1054" s="115"/>
      <c r="M1054" s="115"/>
      <c r="N1054" s="115"/>
      <c r="O1054" s="115"/>
      <c r="P1054" s="115"/>
      <c r="Q1054" s="115"/>
      <c r="R1054" s="114">
        <f>'Հ4 '!I1058</f>
        <v>0</v>
      </c>
      <c r="S1054" s="113">
        <f t="shared" si="206"/>
        <v>0</v>
      </c>
      <c r="T1054" s="116"/>
      <c r="U1054" s="116"/>
      <c r="V1054" s="116"/>
      <c r="W1054" s="116"/>
      <c r="X1054" s="116"/>
      <c r="Y1054" s="116"/>
      <c r="Z1054" s="116"/>
      <c r="AA1054" s="116"/>
      <c r="AB1054" s="116"/>
      <c r="AC1054" s="116"/>
      <c r="AD1054" s="116"/>
      <c r="AE1054" s="114">
        <f>'Հ4 '!J1058</f>
        <v>8950</v>
      </c>
      <c r="AF1054" s="113">
        <f t="shared" si="207"/>
        <v>0</v>
      </c>
      <c r="AG1054" s="117"/>
      <c r="AH1054" s="117"/>
      <c r="AI1054" s="117"/>
      <c r="AJ1054" s="117"/>
      <c r="AK1054" s="117"/>
      <c r="AL1054" s="117"/>
      <c r="AM1054" s="117"/>
      <c r="AN1054" s="117"/>
      <c r="AO1054" s="117"/>
      <c r="AP1054" s="117"/>
      <c r="AQ1054" s="117"/>
      <c r="AR1054" s="114">
        <f>'Հ4 '!K1058</f>
        <v>8950</v>
      </c>
      <c r="AS1054" s="113">
        <f t="shared" si="208"/>
        <v>0</v>
      </c>
      <c r="AT1054" s="118"/>
      <c r="AU1054" s="118"/>
      <c r="AV1054" s="118"/>
      <c r="AW1054" s="118"/>
      <c r="AX1054" s="118"/>
      <c r="AY1054" s="118"/>
      <c r="AZ1054" s="118"/>
      <c r="BA1054" s="118"/>
      <c r="BB1054" s="118"/>
      <c r="BC1054" s="118"/>
      <c r="BD1054" s="118"/>
      <c r="BE1054" s="114">
        <f>'Հ4 '!L1049</f>
        <v>217013</v>
      </c>
      <c r="BF1054" s="113">
        <f t="shared" si="209"/>
        <v>0</v>
      </c>
      <c r="BG1054" s="119"/>
      <c r="BH1054" s="119"/>
      <c r="BI1054" s="119"/>
      <c r="BJ1054" s="119"/>
      <c r="BK1054" s="119"/>
      <c r="BL1054" s="119"/>
      <c r="BM1054" s="119"/>
      <c r="BN1054" s="119"/>
      <c r="BO1054" s="119"/>
      <c r="BP1054" s="119"/>
      <c r="BQ1054" s="119"/>
    </row>
    <row r="1055" spans="2:69" ht="106.5" hidden="1" customHeight="1" x14ac:dyDescent="0.3">
      <c r="B1055" s="111">
        <f>'Հ4 '!E1059</f>
        <v>0</v>
      </c>
      <c r="C1055" s="111">
        <f>'Հ4 '!F1059</f>
        <v>0</v>
      </c>
      <c r="D1055" s="111" t="str">
        <f>'Հ4 '!G1059</f>
        <v xml:space="preserve"> - Այլ ընթացիկ դրամաշնորհներ</v>
      </c>
      <c r="E1055" s="114">
        <f>'Հ4 '!H1050</f>
        <v>0</v>
      </c>
      <c r="F1055" s="113"/>
      <c r="G1055" s="115"/>
      <c r="H1055" s="115"/>
      <c r="I1055" s="115"/>
      <c r="J1055" s="115"/>
      <c r="K1055" s="115"/>
      <c r="L1055" s="115"/>
      <c r="M1055" s="115"/>
      <c r="N1055" s="115"/>
      <c r="O1055" s="115"/>
      <c r="P1055" s="115"/>
      <c r="Q1055" s="115"/>
      <c r="R1055" s="114">
        <f>'Հ4 '!I1059</f>
        <v>0</v>
      </c>
      <c r="S1055" s="113">
        <f t="shared" si="206"/>
        <v>0</v>
      </c>
      <c r="T1055" s="116"/>
      <c r="U1055" s="116"/>
      <c r="V1055" s="116"/>
      <c r="W1055" s="116"/>
      <c r="X1055" s="116"/>
      <c r="Y1055" s="116"/>
      <c r="Z1055" s="116"/>
      <c r="AA1055" s="116"/>
      <c r="AB1055" s="116"/>
      <c r="AC1055" s="116"/>
      <c r="AD1055" s="116"/>
      <c r="AE1055" s="114">
        <f>'Հ4 '!J1059</f>
        <v>8950</v>
      </c>
      <c r="AF1055" s="113">
        <f t="shared" si="207"/>
        <v>0</v>
      </c>
      <c r="AG1055" s="117"/>
      <c r="AH1055" s="117"/>
      <c r="AI1055" s="117"/>
      <c r="AJ1055" s="117"/>
      <c r="AK1055" s="117"/>
      <c r="AL1055" s="117"/>
      <c r="AM1055" s="117"/>
      <c r="AN1055" s="117"/>
      <c r="AO1055" s="117"/>
      <c r="AP1055" s="117"/>
      <c r="AQ1055" s="117"/>
      <c r="AR1055" s="114">
        <f>'Հ4 '!K1059</f>
        <v>8950</v>
      </c>
      <c r="AS1055" s="113">
        <f t="shared" si="208"/>
        <v>0</v>
      </c>
      <c r="AT1055" s="118"/>
      <c r="AU1055" s="118"/>
      <c r="AV1055" s="118"/>
      <c r="AW1055" s="118"/>
      <c r="AX1055" s="118"/>
      <c r="AY1055" s="118"/>
      <c r="AZ1055" s="118"/>
      <c r="BA1055" s="118"/>
      <c r="BB1055" s="118"/>
      <c r="BC1055" s="118"/>
      <c r="BD1055" s="118"/>
      <c r="BE1055" s="114">
        <f>'Հ4 '!L1050</f>
        <v>217013</v>
      </c>
      <c r="BF1055" s="113">
        <f t="shared" si="209"/>
        <v>0</v>
      </c>
      <c r="BG1055" s="119"/>
      <c r="BH1055" s="119"/>
      <c r="BI1055" s="119"/>
      <c r="BJ1055" s="119"/>
      <c r="BK1055" s="119"/>
      <c r="BL1055" s="119"/>
      <c r="BM1055" s="119"/>
      <c r="BN1055" s="119"/>
      <c r="BO1055" s="119"/>
      <c r="BP1055" s="119"/>
      <c r="BQ1055" s="119"/>
    </row>
    <row r="1056" spans="2:69" ht="106.5" hidden="1" customHeight="1" x14ac:dyDescent="0.3">
      <c r="B1056" s="111" t="str">
        <f>'Հ4 '!E1071</f>
        <v xml:space="preserve"> 1032</v>
      </c>
      <c r="C1056" s="111">
        <f>'Հ4 '!F1071</f>
        <v>0</v>
      </c>
      <c r="D1056" s="111" t="str">
        <f>'Հ4 '!G1071</f>
        <v xml:space="preserve"> Տարեց  և (կամ) հաշմանդամություն ունեցող անձանց աջակցություն</v>
      </c>
      <c r="E1056" s="114">
        <f>'Հ4 '!H1051</f>
        <v>0</v>
      </c>
      <c r="F1056" s="113"/>
      <c r="G1056" s="115"/>
      <c r="H1056" s="115"/>
      <c r="I1056" s="115"/>
      <c r="J1056" s="115"/>
      <c r="K1056" s="115"/>
      <c r="L1056" s="115"/>
      <c r="M1056" s="115"/>
      <c r="N1056" s="115"/>
      <c r="O1056" s="115"/>
      <c r="P1056" s="115"/>
      <c r="Q1056" s="115"/>
      <c r="R1056" s="114">
        <f>'Հ4 '!I1071</f>
        <v>0</v>
      </c>
      <c r="S1056" s="113">
        <f t="shared" si="206"/>
        <v>0</v>
      </c>
      <c r="T1056" s="116"/>
      <c r="U1056" s="116"/>
      <c r="V1056" s="116"/>
      <c r="W1056" s="116"/>
      <c r="X1056" s="116"/>
      <c r="Y1056" s="116"/>
      <c r="Z1056" s="116"/>
      <c r="AA1056" s="116"/>
      <c r="AB1056" s="116"/>
      <c r="AC1056" s="116"/>
      <c r="AD1056" s="116"/>
      <c r="AE1056" s="114">
        <f>'Հ4 '!J1071</f>
        <v>192281.98</v>
      </c>
      <c r="AF1056" s="113">
        <f t="shared" si="207"/>
        <v>0</v>
      </c>
      <c r="AG1056" s="117"/>
      <c r="AH1056" s="117"/>
      <c r="AI1056" s="117"/>
      <c r="AJ1056" s="117"/>
      <c r="AK1056" s="117"/>
      <c r="AL1056" s="117"/>
      <c r="AM1056" s="117"/>
      <c r="AN1056" s="117"/>
      <c r="AO1056" s="117"/>
      <c r="AP1056" s="117"/>
      <c r="AQ1056" s="117"/>
      <c r="AR1056" s="114">
        <f>'Հ4 '!K1071</f>
        <v>0</v>
      </c>
      <c r="AS1056" s="113">
        <f t="shared" si="208"/>
        <v>0</v>
      </c>
      <c r="AT1056" s="118"/>
      <c r="AU1056" s="118"/>
      <c r="AV1056" s="118"/>
      <c r="AW1056" s="118"/>
      <c r="AX1056" s="118"/>
      <c r="AY1056" s="118"/>
      <c r="AZ1056" s="118"/>
      <c r="BA1056" s="118"/>
      <c r="BB1056" s="118"/>
      <c r="BC1056" s="118"/>
      <c r="BD1056" s="118"/>
      <c r="BE1056" s="114">
        <f>'Հ4 '!L1051</f>
        <v>8950</v>
      </c>
      <c r="BF1056" s="113">
        <f t="shared" si="209"/>
        <v>0</v>
      </c>
      <c r="BG1056" s="119"/>
      <c r="BH1056" s="119"/>
      <c r="BI1056" s="119"/>
      <c r="BJ1056" s="119"/>
      <c r="BK1056" s="119"/>
      <c r="BL1056" s="119"/>
      <c r="BM1056" s="119"/>
      <c r="BN1056" s="119"/>
      <c r="BO1056" s="119"/>
      <c r="BP1056" s="119"/>
      <c r="BQ1056" s="119"/>
    </row>
    <row r="1057" spans="2:69" ht="106.5" hidden="1" customHeight="1" x14ac:dyDescent="0.3">
      <c r="B1057" s="111">
        <f>'Հ4 '!E1072</f>
        <v>0</v>
      </c>
      <c r="C1057" s="111">
        <f>'Հ4 '!F1072</f>
        <v>0</v>
      </c>
      <c r="D1057" s="111" t="str">
        <f>'Հ4 '!G1072</f>
        <v xml:space="preserve"> այդ թվում`</v>
      </c>
      <c r="E1057" s="114">
        <f>'Հ4 '!H1052</f>
        <v>0</v>
      </c>
      <c r="F1057" s="113"/>
      <c r="G1057" s="115"/>
      <c r="H1057" s="115"/>
      <c r="I1057" s="115"/>
      <c r="J1057" s="115"/>
      <c r="K1057" s="115"/>
      <c r="L1057" s="115"/>
      <c r="M1057" s="115"/>
      <c r="N1057" s="115"/>
      <c r="O1057" s="115"/>
      <c r="P1057" s="115"/>
      <c r="Q1057" s="115"/>
      <c r="R1057" s="114">
        <f>'Հ4 '!I1072</f>
        <v>0</v>
      </c>
      <c r="S1057" s="113">
        <f t="shared" si="206"/>
        <v>0</v>
      </c>
      <c r="T1057" s="116"/>
      <c r="U1057" s="116"/>
      <c r="V1057" s="116"/>
      <c r="W1057" s="116"/>
      <c r="X1057" s="116"/>
      <c r="Y1057" s="116"/>
      <c r="Z1057" s="116"/>
      <c r="AA1057" s="116"/>
      <c r="AB1057" s="116"/>
      <c r="AC1057" s="116"/>
      <c r="AD1057" s="116"/>
      <c r="AE1057" s="114">
        <f>'Հ4 '!J1072</f>
        <v>0</v>
      </c>
      <c r="AF1057" s="113">
        <f t="shared" si="207"/>
        <v>0</v>
      </c>
      <c r="AG1057" s="117"/>
      <c r="AH1057" s="117"/>
      <c r="AI1057" s="117"/>
      <c r="AJ1057" s="117"/>
      <c r="AK1057" s="117"/>
      <c r="AL1057" s="117"/>
      <c r="AM1057" s="117"/>
      <c r="AN1057" s="117"/>
      <c r="AO1057" s="117"/>
      <c r="AP1057" s="117"/>
      <c r="AQ1057" s="117"/>
      <c r="AR1057" s="114">
        <f>'Հ4 '!K1072</f>
        <v>0</v>
      </c>
      <c r="AS1057" s="113">
        <f t="shared" si="208"/>
        <v>0</v>
      </c>
      <c r="AT1057" s="118"/>
      <c r="AU1057" s="118"/>
      <c r="AV1057" s="118"/>
      <c r="AW1057" s="118"/>
      <c r="AX1057" s="118"/>
      <c r="AY1057" s="118"/>
      <c r="AZ1057" s="118"/>
      <c r="BA1057" s="118"/>
      <c r="BB1057" s="118"/>
      <c r="BC1057" s="118"/>
      <c r="BD1057" s="118"/>
      <c r="BE1057" s="114">
        <f>'Հ4 '!L1052</f>
        <v>0</v>
      </c>
      <c r="BF1057" s="113">
        <f t="shared" si="209"/>
        <v>0</v>
      </c>
      <c r="BG1057" s="119"/>
      <c r="BH1057" s="119"/>
      <c r="BI1057" s="119"/>
      <c r="BJ1057" s="119"/>
      <c r="BK1057" s="119"/>
      <c r="BL1057" s="119"/>
      <c r="BM1057" s="119"/>
      <c r="BN1057" s="119"/>
      <c r="BO1057" s="119"/>
      <c r="BP1057" s="119"/>
      <c r="BQ1057" s="119"/>
    </row>
    <row r="1058" spans="2:69" ht="106.5" hidden="1" customHeight="1" x14ac:dyDescent="0.3">
      <c r="B1058" s="111">
        <f>'Հ4 '!E1073</f>
        <v>0</v>
      </c>
      <c r="C1058" s="111" t="str">
        <f>'Հ4 '!F1073</f>
        <v>նոր դասիչ</v>
      </c>
      <c r="D1058" s="111" t="str">
        <f>'Հ4 '!G1073</f>
        <v>Տարեցներին և (կամ) հաշմանդամություն ունեցող անձանց շուրջօրյա խնամքի ծառայություններ մատուցող պետական ոչ առևտրային կազմակերպությունների տրանսպորտային միջոցներով ապահովվածության բարելավում</v>
      </c>
      <c r="E1058" s="114">
        <f>'Հ4 '!H1053</f>
        <v>0</v>
      </c>
      <c r="F1058" s="113"/>
      <c r="G1058" s="115"/>
      <c r="H1058" s="115"/>
      <c r="I1058" s="115"/>
      <c r="J1058" s="115"/>
      <c r="K1058" s="115"/>
      <c r="L1058" s="115"/>
      <c r="M1058" s="115"/>
      <c r="N1058" s="115"/>
      <c r="O1058" s="115"/>
      <c r="P1058" s="115"/>
      <c r="Q1058" s="115"/>
      <c r="R1058" s="114">
        <f>'Հ4 '!I1073</f>
        <v>0</v>
      </c>
      <c r="S1058" s="113">
        <f t="shared" si="206"/>
        <v>0</v>
      </c>
      <c r="T1058" s="116"/>
      <c r="U1058" s="116"/>
      <c r="V1058" s="116"/>
      <c r="W1058" s="116"/>
      <c r="X1058" s="116"/>
      <c r="Y1058" s="116"/>
      <c r="Z1058" s="116"/>
      <c r="AA1058" s="116"/>
      <c r="AB1058" s="116"/>
      <c r="AC1058" s="116"/>
      <c r="AD1058" s="116"/>
      <c r="AE1058" s="114">
        <f>'Հ4 '!J1073</f>
        <v>184167</v>
      </c>
      <c r="AF1058" s="113">
        <f t="shared" si="207"/>
        <v>0</v>
      </c>
      <c r="AG1058" s="117"/>
      <c r="AH1058" s="117"/>
      <c r="AI1058" s="117"/>
      <c r="AJ1058" s="117"/>
      <c r="AK1058" s="117"/>
      <c r="AL1058" s="117"/>
      <c r="AM1058" s="117"/>
      <c r="AN1058" s="117"/>
      <c r="AO1058" s="117"/>
      <c r="AP1058" s="117"/>
      <c r="AQ1058" s="117"/>
      <c r="AR1058" s="114">
        <f>'Հ4 '!K1073</f>
        <v>0</v>
      </c>
      <c r="AS1058" s="113">
        <f t="shared" si="208"/>
        <v>0</v>
      </c>
      <c r="AT1058" s="118"/>
      <c r="AU1058" s="118"/>
      <c r="AV1058" s="118"/>
      <c r="AW1058" s="118"/>
      <c r="AX1058" s="118"/>
      <c r="AY1058" s="118"/>
      <c r="AZ1058" s="118"/>
      <c r="BA1058" s="118"/>
      <c r="BB1058" s="118"/>
      <c r="BC1058" s="118"/>
      <c r="BD1058" s="118"/>
      <c r="BE1058" s="114">
        <f>'Հ4 '!L1053</f>
        <v>8950</v>
      </c>
      <c r="BF1058" s="113">
        <f t="shared" si="209"/>
        <v>0</v>
      </c>
      <c r="BG1058" s="119"/>
      <c r="BH1058" s="119"/>
      <c r="BI1058" s="119"/>
      <c r="BJ1058" s="119"/>
      <c r="BK1058" s="119"/>
      <c r="BL1058" s="119"/>
      <c r="BM1058" s="119"/>
      <c r="BN1058" s="119"/>
      <c r="BO1058" s="119"/>
      <c r="BP1058" s="119"/>
      <c r="BQ1058" s="119"/>
    </row>
    <row r="1059" spans="2:69" ht="106.5" hidden="1" customHeight="1" x14ac:dyDescent="0.3">
      <c r="B1059" s="111">
        <f>'Հ4 '!E1074</f>
        <v>0</v>
      </c>
      <c r="C1059" s="111">
        <f>'Հ4 '!F1074</f>
        <v>0</v>
      </c>
      <c r="D1059" s="111" t="str">
        <f>'Հ4 '!G1074</f>
        <v xml:space="preserve"> այդ թվում` ըստ կատարողների</v>
      </c>
      <c r="E1059" s="114">
        <f>'Հ4 '!H1054</f>
        <v>0</v>
      </c>
      <c r="F1059" s="113"/>
      <c r="G1059" s="115"/>
      <c r="H1059" s="115"/>
      <c r="I1059" s="115"/>
      <c r="J1059" s="115"/>
      <c r="K1059" s="115"/>
      <c r="L1059" s="115"/>
      <c r="M1059" s="115"/>
      <c r="N1059" s="115"/>
      <c r="O1059" s="115"/>
      <c r="P1059" s="115"/>
      <c r="Q1059" s="115"/>
      <c r="R1059" s="114">
        <f>'Հ4 '!I1074</f>
        <v>0</v>
      </c>
      <c r="S1059" s="113">
        <f t="shared" si="206"/>
        <v>0</v>
      </c>
      <c r="T1059" s="116"/>
      <c r="U1059" s="116"/>
      <c r="V1059" s="116"/>
      <c r="W1059" s="116"/>
      <c r="X1059" s="116"/>
      <c r="Y1059" s="116"/>
      <c r="Z1059" s="116"/>
      <c r="AA1059" s="116"/>
      <c r="AB1059" s="116"/>
      <c r="AC1059" s="116"/>
      <c r="AD1059" s="116"/>
      <c r="AE1059" s="114">
        <f>'Հ4 '!J1074</f>
        <v>0</v>
      </c>
      <c r="AF1059" s="113">
        <f t="shared" si="207"/>
        <v>0</v>
      </c>
      <c r="AG1059" s="117"/>
      <c r="AH1059" s="117"/>
      <c r="AI1059" s="117"/>
      <c r="AJ1059" s="117"/>
      <c r="AK1059" s="117"/>
      <c r="AL1059" s="117"/>
      <c r="AM1059" s="117"/>
      <c r="AN1059" s="117"/>
      <c r="AO1059" s="117"/>
      <c r="AP1059" s="117"/>
      <c r="AQ1059" s="117"/>
      <c r="AR1059" s="114">
        <f>'Հ4 '!K1074</f>
        <v>0</v>
      </c>
      <c r="AS1059" s="113">
        <f t="shared" si="208"/>
        <v>0</v>
      </c>
      <c r="AT1059" s="118"/>
      <c r="AU1059" s="118"/>
      <c r="AV1059" s="118"/>
      <c r="AW1059" s="118"/>
      <c r="AX1059" s="118"/>
      <c r="AY1059" s="118"/>
      <c r="AZ1059" s="118"/>
      <c r="BA1059" s="118"/>
      <c r="BB1059" s="118"/>
      <c r="BC1059" s="118"/>
      <c r="BD1059" s="118"/>
      <c r="BE1059" s="114">
        <f>'Հ4 '!L1054</f>
        <v>0</v>
      </c>
      <c r="BF1059" s="113">
        <f t="shared" si="209"/>
        <v>0</v>
      </c>
      <c r="BG1059" s="119"/>
      <c r="BH1059" s="119"/>
      <c r="BI1059" s="119"/>
      <c r="BJ1059" s="119"/>
      <c r="BK1059" s="119"/>
      <c r="BL1059" s="119"/>
      <c r="BM1059" s="119"/>
      <c r="BN1059" s="119"/>
      <c r="BO1059" s="119"/>
      <c r="BP1059" s="119"/>
      <c r="BQ1059" s="119"/>
    </row>
    <row r="1060" spans="2:69" ht="106.5" hidden="1" customHeight="1" x14ac:dyDescent="0.3">
      <c r="B1060" s="111">
        <f>'Հ4 '!E1075</f>
        <v>0</v>
      </c>
      <c r="C1060" s="111">
        <f>'Հ4 '!F1075</f>
        <v>0</v>
      </c>
      <c r="D1060" s="111" t="str">
        <f>'Հ4 '!G1075</f>
        <v xml:space="preserve"> ՀՀ աշխատանքի և սոցիալական հարցերի նախարարություն</v>
      </c>
      <c r="E1060" s="114">
        <f>'Հ4 '!H1055</f>
        <v>0</v>
      </c>
      <c r="F1060" s="113"/>
      <c r="G1060" s="115"/>
      <c r="H1060" s="115"/>
      <c r="I1060" s="115"/>
      <c r="J1060" s="115"/>
      <c r="K1060" s="115"/>
      <c r="L1060" s="115"/>
      <c r="M1060" s="115"/>
      <c r="N1060" s="115"/>
      <c r="O1060" s="115"/>
      <c r="P1060" s="115"/>
      <c r="Q1060" s="115"/>
      <c r="R1060" s="114">
        <f>'Հ4 '!I1075</f>
        <v>0</v>
      </c>
      <c r="S1060" s="113">
        <f t="shared" si="206"/>
        <v>0</v>
      </c>
      <c r="T1060" s="116"/>
      <c r="U1060" s="116"/>
      <c r="V1060" s="116"/>
      <c r="W1060" s="116"/>
      <c r="X1060" s="116"/>
      <c r="Y1060" s="116"/>
      <c r="Z1060" s="116"/>
      <c r="AA1060" s="116"/>
      <c r="AB1060" s="116"/>
      <c r="AC1060" s="116"/>
      <c r="AD1060" s="116"/>
      <c r="AE1060" s="114">
        <f>'Հ4 '!J1075</f>
        <v>184167</v>
      </c>
      <c r="AF1060" s="113">
        <f t="shared" si="207"/>
        <v>0</v>
      </c>
      <c r="AG1060" s="117"/>
      <c r="AH1060" s="117"/>
      <c r="AI1060" s="117"/>
      <c r="AJ1060" s="117"/>
      <c r="AK1060" s="117"/>
      <c r="AL1060" s="117"/>
      <c r="AM1060" s="117"/>
      <c r="AN1060" s="117"/>
      <c r="AO1060" s="117"/>
      <c r="AP1060" s="117"/>
      <c r="AQ1060" s="117"/>
      <c r="AR1060" s="114">
        <f>'Հ4 '!K1075</f>
        <v>0</v>
      </c>
      <c r="AS1060" s="113">
        <f t="shared" si="208"/>
        <v>0</v>
      </c>
      <c r="AT1060" s="118"/>
      <c r="AU1060" s="118"/>
      <c r="AV1060" s="118"/>
      <c r="AW1060" s="118"/>
      <c r="AX1060" s="118"/>
      <c r="AY1060" s="118"/>
      <c r="AZ1060" s="118"/>
      <c r="BA1060" s="118"/>
      <c r="BB1060" s="118"/>
      <c r="BC1060" s="118"/>
      <c r="BD1060" s="118"/>
      <c r="BE1060" s="114">
        <f>'Հ4 '!L1055</f>
        <v>8950</v>
      </c>
      <c r="BF1060" s="113">
        <f t="shared" si="209"/>
        <v>0</v>
      </c>
      <c r="BG1060" s="119"/>
      <c r="BH1060" s="119"/>
      <c r="BI1060" s="119"/>
      <c r="BJ1060" s="119"/>
      <c r="BK1060" s="119"/>
      <c r="BL1060" s="119"/>
      <c r="BM1060" s="119"/>
      <c r="BN1060" s="119"/>
      <c r="BO1060" s="119"/>
      <c r="BP1060" s="119"/>
      <c r="BQ1060" s="119"/>
    </row>
    <row r="1061" spans="2:69" ht="106.5" hidden="1" customHeight="1" x14ac:dyDescent="0.3">
      <c r="B1061" s="111">
        <f>'Հ4 '!E1076</f>
        <v>0</v>
      </c>
      <c r="C1061" s="111">
        <f>'Հ4 '!F1076</f>
        <v>0</v>
      </c>
      <c r="D1061" s="111" t="str">
        <f>'Հ4 '!G1076</f>
        <v xml:space="preserve"> այդ թվում` բյուջետային ծախսերի տնտեսագիտական դասակարգման հոդվածներ</v>
      </c>
      <c r="E1061" s="114">
        <f>'Հ4 '!H1056</f>
        <v>0</v>
      </c>
      <c r="F1061" s="113"/>
      <c r="G1061" s="115"/>
      <c r="H1061" s="115"/>
      <c r="I1061" s="115"/>
      <c r="J1061" s="115"/>
      <c r="K1061" s="115"/>
      <c r="L1061" s="115"/>
      <c r="M1061" s="115"/>
      <c r="N1061" s="115"/>
      <c r="O1061" s="115"/>
      <c r="P1061" s="115"/>
      <c r="Q1061" s="115"/>
      <c r="R1061" s="114">
        <f>'Հ4 '!I1076</f>
        <v>0</v>
      </c>
      <c r="S1061" s="113">
        <f t="shared" si="206"/>
        <v>0</v>
      </c>
      <c r="T1061" s="116"/>
      <c r="U1061" s="116"/>
      <c r="V1061" s="116"/>
      <c r="W1061" s="116"/>
      <c r="X1061" s="116"/>
      <c r="Y1061" s="116"/>
      <c r="Z1061" s="116"/>
      <c r="AA1061" s="116"/>
      <c r="AB1061" s="116"/>
      <c r="AC1061" s="116"/>
      <c r="AD1061" s="116"/>
      <c r="AE1061" s="114">
        <f>'Հ4 '!J1076</f>
        <v>0</v>
      </c>
      <c r="AF1061" s="113">
        <f t="shared" si="207"/>
        <v>0</v>
      </c>
      <c r="AG1061" s="117"/>
      <c r="AH1061" s="117"/>
      <c r="AI1061" s="117"/>
      <c r="AJ1061" s="117"/>
      <c r="AK1061" s="117"/>
      <c r="AL1061" s="117"/>
      <c r="AM1061" s="117"/>
      <c r="AN1061" s="117"/>
      <c r="AO1061" s="117"/>
      <c r="AP1061" s="117"/>
      <c r="AQ1061" s="117"/>
      <c r="AR1061" s="114">
        <f>'Հ4 '!K1076</f>
        <v>0</v>
      </c>
      <c r="AS1061" s="113">
        <f t="shared" si="208"/>
        <v>0</v>
      </c>
      <c r="AT1061" s="118"/>
      <c r="AU1061" s="118"/>
      <c r="AV1061" s="118"/>
      <c r="AW1061" s="118"/>
      <c r="AX1061" s="118"/>
      <c r="AY1061" s="118"/>
      <c r="AZ1061" s="118"/>
      <c r="BA1061" s="118"/>
      <c r="BB1061" s="118"/>
      <c r="BC1061" s="118"/>
      <c r="BD1061" s="118"/>
      <c r="BE1061" s="114">
        <f>'Հ4 '!L1056</f>
        <v>8950</v>
      </c>
      <c r="BF1061" s="113">
        <f t="shared" si="209"/>
        <v>0</v>
      </c>
      <c r="BG1061" s="119"/>
      <c r="BH1061" s="119"/>
      <c r="BI1061" s="119"/>
      <c r="BJ1061" s="119"/>
      <c r="BK1061" s="119"/>
      <c r="BL1061" s="119"/>
      <c r="BM1061" s="119"/>
      <c r="BN1061" s="119"/>
      <c r="BO1061" s="119"/>
      <c r="BP1061" s="119"/>
      <c r="BQ1061" s="119"/>
    </row>
    <row r="1062" spans="2:69" ht="106.5" hidden="1" customHeight="1" x14ac:dyDescent="0.3">
      <c r="B1062" s="111">
        <f>'Հ4 '!E1077</f>
        <v>0</v>
      </c>
      <c r="C1062" s="111">
        <f>'Հ4 '!F1077</f>
        <v>0</v>
      </c>
      <c r="D1062" s="111" t="str">
        <f>'Հ4 '!G1077</f>
        <v xml:space="preserve"> ԸՆԴԱՄԵՆԸ ԾԱԽՍԵՐ</v>
      </c>
      <c r="E1062" s="114">
        <f>'Հ4 '!H1057</f>
        <v>0</v>
      </c>
      <c r="F1062" s="113"/>
      <c r="G1062" s="115"/>
      <c r="H1062" s="115"/>
      <c r="I1062" s="115"/>
      <c r="J1062" s="115"/>
      <c r="K1062" s="115"/>
      <c r="L1062" s="115"/>
      <c r="M1062" s="115"/>
      <c r="N1062" s="115"/>
      <c r="O1062" s="115"/>
      <c r="P1062" s="115"/>
      <c r="Q1062" s="115"/>
      <c r="R1062" s="114">
        <f>'Հ4 '!I1077</f>
        <v>0</v>
      </c>
      <c r="S1062" s="113">
        <f t="shared" si="206"/>
        <v>0</v>
      </c>
      <c r="T1062" s="116"/>
      <c r="U1062" s="116"/>
      <c r="V1062" s="116"/>
      <c r="W1062" s="116"/>
      <c r="X1062" s="116"/>
      <c r="Y1062" s="116"/>
      <c r="Z1062" s="116"/>
      <c r="AA1062" s="116"/>
      <c r="AB1062" s="116"/>
      <c r="AC1062" s="116"/>
      <c r="AD1062" s="116"/>
      <c r="AE1062" s="114">
        <f>'Հ4 '!J1077</f>
        <v>184167</v>
      </c>
      <c r="AF1062" s="113">
        <f t="shared" si="207"/>
        <v>0</v>
      </c>
      <c r="AG1062" s="117"/>
      <c r="AH1062" s="117"/>
      <c r="AI1062" s="117"/>
      <c r="AJ1062" s="117"/>
      <c r="AK1062" s="117"/>
      <c r="AL1062" s="117"/>
      <c r="AM1062" s="117"/>
      <c r="AN1062" s="117"/>
      <c r="AO1062" s="117"/>
      <c r="AP1062" s="117"/>
      <c r="AQ1062" s="117"/>
      <c r="AR1062" s="114">
        <f>'Հ4 '!K1077</f>
        <v>0</v>
      </c>
      <c r="AS1062" s="113">
        <f t="shared" si="208"/>
        <v>0</v>
      </c>
      <c r="AT1062" s="118"/>
      <c r="AU1062" s="118"/>
      <c r="AV1062" s="118"/>
      <c r="AW1062" s="118"/>
      <c r="AX1062" s="118"/>
      <c r="AY1062" s="118"/>
      <c r="AZ1062" s="118"/>
      <c r="BA1062" s="118"/>
      <c r="BB1062" s="118"/>
      <c r="BC1062" s="118"/>
      <c r="BD1062" s="118"/>
      <c r="BE1062" s="114">
        <f>'Հ4 '!L1057</f>
        <v>8950</v>
      </c>
      <c r="BF1062" s="113">
        <f t="shared" si="209"/>
        <v>0</v>
      </c>
      <c r="BG1062" s="119"/>
      <c r="BH1062" s="119"/>
      <c r="BI1062" s="119"/>
      <c r="BJ1062" s="119"/>
      <c r="BK1062" s="119"/>
      <c r="BL1062" s="119"/>
      <c r="BM1062" s="119"/>
      <c r="BN1062" s="119"/>
      <c r="BO1062" s="119"/>
      <c r="BP1062" s="119"/>
      <c r="BQ1062" s="119"/>
    </row>
    <row r="1063" spans="2:69" ht="43.5" hidden="1" customHeight="1" x14ac:dyDescent="0.3"/>
  </sheetData>
  <mergeCells count="9">
    <mergeCell ref="B989:D989"/>
    <mergeCell ref="BO1:BQ1"/>
    <mergeCell ref="B3:C3"/>
    <mergeCell ref="D3:D4"/>
    <mergeCell ref="E3:Q3"/>
    <mergeCell ref="R3:AD3"/>
    <mergeCell ref="AE3:AQ3"/>
    <mergeCell ref="AR3:BD3"/>
    <mergeCell ref="BE3:BQ3"/>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G1" sqref="G1"/>
    </sheetView>
  </sheetViews>
  <sheetFormatPr defaultRowHeight="14.4" x14ac:dyDescent="0.3"/>
  <cols>
    <col min="1" max="1" width="8.88671875" customWidth="1"/>
    <col min="2" max="2" width="40.33203125" customWidth="1"/>
    <col min="3" max="3" width="18.6640625" customWidth="1"/>
    <col min="4" max="4" width="15.5546875" customWidth="1"/>
    <col min="5" max="5" width="12.109375" customWidth="1"/>
    <col min="6" max="6" width="13.44140625" customWidth="1"/>
    <col min="7" max="7" width="12.5546875" customWidth="1"/>
  </cols>
  <sheetData>
    <row r="1" spans="1:7" ht="17.25" customHeight="1" x14ac:dyDescent="0.3">
      <c r="A1" s="2" t="s">
        <v>53</v>
      </c>
      <c r="B1" s="2"/>
      <c r="C1" s="2"/>
      <c r="D1" s="2"/>
      <c r="E1" s="2"/>
      <c r="F1" s="2"/>
    </row>
    <row r="3" spans="1:7" x14ac:dyDescent="0.3">
      <c r="B3" s="981" t="s">
        <v>15</v>
      </c>
      <c r="C3" s="981" t="s">
        <v>121</v>
      </c>
      <c r="D3" s="981" t="s">
        <v>122</v>
      </c>
      <c r="E3" s="981" t="s">
        <v>52</v>
      </c>
      <c r="F3" s="981"/>
      <c r="G3" s="981"/>
    </row>
    <row r="4" spans="1:7" ht="21" customHeight="1" x14ac:dyDescent="0.3">
      <c r="B4" s="981"/>
      <c r="C4" s="981"/>
      <c r="D4" s="981"/>
      <c r="E4" s="13" t="s">
        <v>18</v>
      </c>
      <c r="F4" s="13" t="s">
        <v>19</v>
      </c>
      <c r="G4" s="13" t="s">
        <v>111</v>
      </c>
    </row>
    <row r="5" spans="1:7" x14ac:dyDescent="0.3">
      <c r="B5" s="19" t="s">
        <v>20</v>
      </c>
      <c r="C5" s="15">
        <f>C6+C9</f>
        <v>0</v>
      </c>
      <c r="D5" s="15">
        <f t="shared" ref="D5:G5" si="0">D6+D9</f>
        <v>0</v>
      </c>
      <c r="E5" s="15">
        <f t="shared" si="0"/>
        <v>0</v>
      </c>
      <c r="F5" s="15">
        <f t="shared" si="0"/>
        <v>0</v>
      </c>
      <c r="G5" s="15">
        <f t="shared" si="0"/>
        <v>0</v>
      </c>
    </row>
    <row r="6" spans="1:7" ht="21.6" x14ac:dyDescent="0.3">
      <c r="B6" s="17" t="s">
        <v>21</v>
      </c>
      <c r="C6" s="15">
        <f>SUM(C7:C8)</f>
        <v>0</v>
      </c>
      <c r="D6" s="15">
        <f t="shared" ref="D6:G6" si="1">SUM(D7:D8)</f>
        <v>0</v>
      </c>
      <c r="E6" s="15">
        <f t="shared" si="1"/>
        <v>0</v>
      </c>
      <c r="F6" s="15">
        <f t="shared" si="1"/>
        <v>0</v>
      </c>
      <c r="G6" s="15">
        <f t="shared" si="1"/>
        <v>0</v>
      </c>
    </row>
    <row r="7" spans="1:7" x14ac:dyDescent="0.3">
      <c r="B7" s="12"/>
      <c r="C7" s="16"/>
      <c r="D7" s="16"/>
      <c r="E7" s="16"/>
      <c r="F7" s="16"/>
      <c r="G7" s="16"/>
    </row>
    <row r="8" spans="1:7" x14ac:dyDescent="0.3">
      <c r="B8" s="12"/>
      <c r="C8" s="16"/>
      <c r="D8" s="16"/>
      <c r="E8" s="16"/>
      <c r="F8" s="16"/>
      <c r="G8" s="16"/>
    </row>
    <row r="9" spans="1:7" x14ac:dyDescent="0.3">
      <c r="B9" s="17" t="s">
        <v>104</v>
      </c>
      <c r="C9" s="15">
        <f>SUM(C10:C11)</f>
        <v>0</v>
      </c>
      <c r="D9" s="15">
        <f t="shared" ref="D9:G9" si="2">SUM(D10:D11)</f>
        <v>0</v>
      </c>
      <c r="E9" s="15">
        <f t="shared" si="2"/>
        <v>0</v>
      </c>
      <c r="F9" s="15">
        <f t="shared" si="2"/>
        <v>0</v>
      </c>
      <c r="G9" s="15">
        <f t="shared" si="2"/>
        <v>0</v>
      </c>
    </row>
    <row r="10" spans="1:7" x14ac:dyDescent="0.3">
      <c r="B10" s="18"/>
      <c r="C10" s="16"/>
      <c r="D10" s="16"/>
      <c r="E10" s="16"/>
      <c r="F10" s="16"/>
      <c r="G10" s="16"/>
    </row>
    <row r="11" spans="1:7" x14ac:dyDescent="0.3">
      <c r="B11" s="16"/>
      <c r="C11" s="16"/>
      <c r="D11" s="16"/>
      <c r="E11" s="16"/>
      <c r="F11" s="16"/>
      <c r="G11" s="16"/>
    </row>
    <row r="12" spans="1:7" x14ac:dyDescent="0.3">
      <c r="B12" s="982"/>
      <c r="C12" s="982"/>
      <c r="D12" s="982"/>
      <c r="E12" s="982"/>
      <c r="F12" s="982"/>
      <c r="G12" s="982"/>
    </row>
    <row r="13" spans="1:7" ht="15" x14ac:dyDescent="0.3">
      <c r="A13" s="20"/>
      <c r="C13" s="14"/>
      <c r="D13" s="14"/>
      <c r="E13" s="14"/>
      <c r="F13" s="14"/>
      <c r="G13" s="14"/>
    </row>
  </sheetData>
  <mergeCells count="5">
    <mergeCell ref="B3:B4"/>
    <mergeCell ref="C3:C4"/>
    <mergeCell ref="D3:D4"/>
    <mergeCell ref="E3:G3"/>
    <mergeCell ref="B12:G12"/>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Y23"/>
  <sheetViews>
    <sheetView workbookViewId="0">
      <selection activeCell="F1" sqref="F1"/>
    </sheetView>
  </sheetViews>
  <sheetFormatPr defaultRowHeight="14.4" x14ac:dyDescent="0.3"/>
  <cols>
    <col min="1" max="1" width="3.88671875" customWidth="1"/>
    <col min="2" max="2" width="10.6640625" customWidth="1"/>
    <col min="3" max="3" width="12.6640625" customWidth="1"/>
    <col min="4" max="4" width="17.88671875" customWidth="1"/>
    <col min="5" max="5" width="21" customWidth="1"/>
    <col min="6" max="6" width="20.44140625" customWidth="1"/>
    <col min="7" max="7" width="11.109375" customWidth="1"/>
    <col min="8" max="8" width="8.88671875" customWidth="1"/>
    <col min="9" max="9" width="10.33203125" customWidth="1"/>
    <col min="10" max="24" width="9.109375" customWidth="1"/>
    <col min="25" max="25" width="7.33203125" customWidth="1"/>
    <col min="26" max="27" width="10.6640625" customWidth="1"/>
    <col min="28" max="28" width="9.44140625" customWidth="1"/>
    <col min="29" max="29" width="8.88671875" customWidth="1"/>
    <col min="30" max="30" width="10.6640625" customWidth="1"/>
    <col min="31" max="33" width="10" customWidth="1"/>
  </cols>
  <sheetData>
    <row r="1" spans="1:51" s="66" customFormat="1" ht="22.5" customHeight="1" x14ac:dyDescent="0.3">
      <c r="A1" s="77" t="s">
        <v>153</v>
      </c>
      <c r="B1" s="80"/>
      <c r="C1" s="80"/>
      <c r="D1" s="80"/>
      <c r="E1" s="80"/>
      <c r="F1" s="80"/>
      <c r="G1" s="80"/>
      <c r="H1" s="80"/>
      <c r="I1" s="80"/>
      <c r="J1" s="80"/>
      <c r="K1" s="80"/>
      <c r="L1" s="80"/>
      <c r="M1" s="80"/>
      <c r="N1" s="80"/>
      <c r="O1" s="80"/>
      <c r="P1" s="70"/>
      <c r="Q1" s="70"/>
      <c r="R1" s="70"/>
      <c r="S1" s="70"/>
      <c r="T1" s="70"/>
      <c r="U1" s="70"/>
      <c r="V1" s="70"/>
      <c r="W1" s="70"/>
      <c r="X1" s="70"/>
      <c r="Y1" s="70"/>
      <c r="Z1" s="70"/>
      <c r="AA1" s="70"/>
      <c r="AB1" s="70"/>
      <c r="AC1" s="70"/>
      <c r="AD1" s="70"/>
      <c r="AE1" s="70"/>
      <c r="AF1" s="70"/>
      <c r="AG1" s="70"/>
    </row>
    <row r="2" spans="1:51" ht="18" x14ac:dyDescent="0.3">
      <c r="A2" s="77"/>
      <c r="B2" s="80"/>
      <c r="C2" s="80"/>
      <c r="D2" s="80"/>
      <c r="E2" s="80"/>
      <c r="F2" s="80"/>
      <c r="G2" s="80"/>
      <c r="H2" s="80"/>
      <c r="I2" s="80"/>
      <c r="J2" s="80"/>
      <c r="K2" s="80"/>
      <c r="L2" s="80"/>
      <c r="M2" s="80"/>
      <c r="N2" s="80"/>
      <c r="O2" s="80"/>
      <c r="P2" s="21"/>
      <c r="Q2" s="21"/>
      <c r="R2" s="21"/>
      <c r="S2" s="21"/>
      <c r="T2" s="21"/>
      <c r="U2" s="21"/>
      <c r="V2" s="21"/>
      <c r="W2" s="21"/>
      <c r="X2" s="21"/>
      <c r="Y2" s="21"/>
      <c r="Z2" s="21"/>
      <c r="AA2" s="21"/>
      <c r="AB2" s="21"/>
      <c r="AC2" s="21"/>
      <c r="AD2" s="21"/>
      <c r="AE2" s="21"/>
      <c r="AF2" s="21"/>
      <c r="AG2" s="21"/>
    </row>
    <row r="3" spans="1:51" s="69" customFormat="1" ht="30.75" customHeight="1" x14ac:dyDescent="0.3">
      <c r="A3" s="81" t="s">
        <v>155</v>
      </c>
      <c r="B3" s="82"/>
      <c r="C3" s="82"/>
      <c r="D3" s="82"/>
      <c r="E3" s="82"/>
      <c r="F3" s="82"/>
      <c r="G3" s="82"/>
      <c r="H3" s="82"/>
      <c r="I3" s="82"/>
      <c r="J3" s="82"/>
      <c r="K3" s="82"/>
      <c r="L3" s="82"/>
      <c r="M3" s="82"/>
      <c r="N3" s="82"/>
      <c r="O3" s="82"/>
      <c r="P3" s="68"/>
      <c r="Q3" s="68"/>
      <c r="R3" s="68"/>
      <c r="S3" s="68"/>
      <c r="T3" s="68"/>
      <c r="U3" s="68"/>
      <c r="V3" s="68"/>
      <c r="W3" s="68"/>
      <c r="X3" s="68"/>
      <c r="Y3" s="68"/>
      <c r="Z3" s="68"/>
      <c r="AA3" s="68"/>
      <c r="AB3" s="68"/>
      <c r="AC3" s="68"/>
      <c r="AD3" s="68"/>
      <c r="AE3" s="68"/>
      <c r="AF3" s="68"/>
      <c r="AG3" s="68"/>
    </row>
    <row r="4" spans="1:51" x14ac:dyDescent="0.3">
      <c r="A4" s="79"/>
      <c r="B4" s="83"/>
      <c r="C4" s="83"/>
      <c r="D4" s="83"/>
      <c r="E4" s="79"/>
      <c r="F4" s="79"/>
      <c r="G4" s="79"/>
      <c r="H4" s="79"/>
      <c r="I4" s="79"/>
      <c r="J4" s="79"/>
      <c r="K4" s="79"/>
      <c r="L4" s="79"/>
      <c r="M4" s="79"/>
      <c r="N4" s="79"/>
      <c r="O4" s="79"/>
      <c r="AE4" s="66"/>
      <c r="AF4" s="66"/>
      <c r="AG4" s="66"/>
    </row>
    <row r="5" spans="1:51" ht="15" thickBot="1" x14ac:dyDescent="0.35">
      <c r="A5" s="79"/>
      <c r="B5" s="79"/>
      <c r="C5" s="79"/>
      <c r="D5" s="83"/>
      <c r="E5" s="79"/>
      <c r="F5" s="79"/>
      <c r="G5" s="79"/>
      <c r="H5" s="79"/>
      <c r="I5" s="79"/>
      <c r="J5" s="79"/>
      <c r="K5" s="79"/>
      <c r="L5" s="79"/>
      <c r="M5" s="79"/>
      <c r="N5" s="79"/>
      <c r="O5" s="79"/>
      <c r="AE5" s="66"/>
      <c r="AF5" s="66"/>
      <c r="AG5" s="66"/>
      <c r="AW5" s="73" t="s">
        <v>129</v>
      </c>
      <c r="AX5" s="73"/>
    </row>
    <row r="6" spans="1:51" ht="15" customHeight="1" x14ac:dyDescent="0.3">
      <c r="A6" s="79"/>
      <c r="B6" s="999" t="s">
        <v>8</v>
      </c>
      <c r="C6" s="997"/>
      <c r="D6" s="997" t="s">
        <v>56</v>
      </c>
      <c r="E6" s="997" t="s">
        <v>46</v>
      </c>
      <c r="F6" s="997" t="s">
        <v>156</v>
      </c>
      <c r="G6" s="997" t="s">
        <v>139</v>
      </c>
      <c r="H6" s="997"/>
      <c r="I6" s="997"/>
      <c r="J6" s="997" t="s">
        <v>123</v>
      </c>
      <c r="K6" s="997"/>
      <c r="L6" s="997"/>
      <c r="M6" s="997" t="s">
        <v>124</v>
      </c>
      <c r="N6" s="997"/>
      <c r="O6" s="997"/>
      <c r="P6" s="995" t="s">
        <v>125</v>
      </c>
      <c r="Q6" s="995"/>
      <c r="R6" s="995"/>
      <c r="S6" s="995" t="s">
        <v>24</v>
      </c>
      <c r="T6" s="995"/>
      <c r="U6" s="995"/>
      <c r="V6" s="995" t="s">
        <v>16</v>
      </c>
      <c r="W6" s="995"/>
      <c r="X6" s="995"/>
      <c r="Y6" s="995"/>
      <c r="Z6" s="995"/>
      <c r="AA6" s="995"/>
      <c r="AB6" s="995"/>
      <c r="AC6" s="995"/>
      <c r="AD6" s="996"/>
      <c r="AE6" s="1003" t="s">
        <v>126</v>
      </c>
      <c r="AF6" s="983"/>
      <c r="AG6" s="983"/>
      <c r="AH6" s="983" t="s">
        <v>127</v>
      </c>
      <c r="AI6" s="983"/>
      <c r="AJ6" s="983"/>
      <c r="AK6" s="983"/>
      <c r="AL6" s="983"/>
      <c r="AM6" s="983"/>
      <c r="AN6" s="983"/>
      <c r="AO6" s="983"/>
      <c r="AP6" s="983"/>
      <c r="AQ6" s="983"/>
      <c r="AR6" s="983"/>
      <c r="AS6" s="983"/>
      <c r="AT6" s="983"/>
      <c r="AU6" s="983"/>
      <c r="AV6" s="984"/>
      <c r="AW6" s="985" t="s">
        <v>30</v>
      </c>
      <c r="AX6" s="987" t="s">
        <v>31</v>
      </c>
      <c r="AY6" s="989" t="s">
        <v>128</v>
      </c>
    </row>
    <row r="7" spans="1:51" ht="23.25" customHeight="1" x14ac:dyDescent="0.3">
      <c r="A7" s="79"/>
      <c r="B7" s="1000"/>
      <c r="C7" s="998"/>
      <c r="D7" s="998"/>
      <c r="E7" s="998"/>
      <c r="F7" s="998"/>
      <c r="G7" s="998"/>
      <c r="H7" s="998"/>
      <c r="I7" s="998"/>
      <c r="J7" s="998"/>
      <c r="K7" s="998"/>
      <c r="L7" s="998"/>
      <c r="M7" s="998"/>
      <c r="N7" s="998"/>
      <c r="O7" s="998"/>
      <c r="P7" s="1001"/>
      <c r="Q7" s="1001"/>
      <c r="R7" s="1001"/>
      <c r="S7" s="1001"/>
      <c r="T7" s="1001"/>
      <c r="U7" s="1001"/>
      <c r="V7" s="1001" t="s">
        <v>5</v>
      </c>
      <c r="W7" s="1001"/>
      <c r="X7" s="1001"/>
      <c r="Y7" s="1001" t="s">
        <v>7</v>
      </c>
      <c r="Z7" s="1001"/>
      <c r="AA7" s="1001"/>
      <c r="AB7" s="1001" t="s">
        <v>115</v>
      </c>
      <c r="AC7" s="1001"/>
      <c r="AD7" s="1002"/>
      <c r="AE7" s="1004"/>
      <c r="AF7" s="991"/>
      <c r="AG7" s="991"/>
      <c r="AH7" s="991" t="s">
        <v>32</v>
      </c>
      <c r="AI7" s="991"/>
      <c r="AJ7" s="991"/>
      <c r="AK7" s="991" t="s">
        <v>33</v>
      </c>
      <c r="AL7" s="991"/>
      <c r="AM7" s="991"/>
      <c r="AN7" s="991" t="s">
        <v>34</v>
      </c>
      <c r="AO7" s="991"/>
      <c r="AP7" s="991"/>
      <c r="AQ7" s="991" t="s">
        <v>35</v>
      </c>
      <c r="AR7" s="991"/>
      <c r="AS7" s="991"/>
      <c r="AT7" s="991" t="s">
        <v>36</v>
      </c>
      <c r="AU7" s="991"/>
      <c r="AV7" s="992"/>
      <c r="AW7" s="986"/>
      <c r="AX7" s="988"/>
      <c r="AY7" s="990"/>
    </row>
    <row r="8" spans="1:51" ht="126" customHeight="1" x14ac:dyDescent="0.3">
      <c r="A8" s="79"/>
      <c r="B8" s="84" t="s">
        <v>3</v>
      </c>
      <c r="C8" s="85" t="s">
        <v>27</v>
      </c>
      <c r="D8" s="998"/>
      <c r="E8" s="998"/>
      <c r="F8" s="998"/>
      <c r="G8" s="86" t="s">
        <v>12</v>
      </c>
      <c r="H8" s="86" t="s">
        <v>22</v>
      </c>
      <c r="I8" s="86" t="s">
        <v>23</v>
      </c>
      <c r="J8" s="86" t="s">
        <v>12</v>
      </c>
      <c r="K8" s="86" t="s">
        <v>22</v>
      </c>
      <c r="L8" s="86" t="s">
        <v>23</v>
      </c>
      <c r="M8" s="86" t="s">
        <v>12</v>
      </c>
      <c r="N8" s="86" t="s">
        <v>22</v>
      </c>
      <c r="O8" s="86" t="s">
        <v>23</v>
      </c>
      <c r="P8" s="23" t="s">
        <v>12</v>
      </c>
      <c r="Q8" s="23" t="s">
        <v>22</v>
      </c>
      <c r="R8" s="23" t="s">
        <v>23</v>
      </c>
      <c r="S8" s="23" t="s">
        <v>12</v>
      </c>
      <c r="T8" s="23" t="s">
        <v>22</v>
      </c>
      <c r="U8" s="23" t="s">
        <v>23</v>
      </c>
      <c r="V8" s="23" t="s">
        <v>12</v>
      </c>
      <c r="W8" s="23" t="s">
        <v>22</v>
      </c>
      <c r="X8" s="23" t="s">
        <v>23</v>
      </c>
      <c r="Y8" s="23" t="s">
        <v>12</v>
      </c>
      <c r="Z8" s="23" t="s">
        <v>22</v>
      </c>
      <c r="AA8" s="23" t="s">
        <v>23</v>
      </c>
      <c r="AB8" s="23" t="s">
        <v>12</v>
      </c>
      <c r="AC8" s="23" t="s">
        <v>22</v>
      </c>
      <c r="AD8" s="64" t="s">
        <v>23</v>
      </c>
      <c r="AE8" s="37" t="s">
        <v>12</v>
      </c>
      <c r="AF8" s="36" t="s">
        <v>22</v>
      </c>
      <c r="AG8" s="36" t="s">
        <v>23</v>
      </c>
      <c r="AH8" s="36" t="s">
        <v>12</v>
      </c>
      <c r="AI8" s="36" t="s">
        <v>22</v>
      </c>
      <c r="AJ8" s="36" t="s">
        <v>23</v>
      </c>
      <c r="AK8" s="36" t="s">
        <v>12</v>
      </c>
      <c r="AL8" s="36" t="s">
        <v>22</v>
      </c>
      <c r="AM8" s="36" t="s">
        <v>23</v>
      </c>
      <c r="AN8" s="36" t="s">
        <v>12</v>
      </c>
      <c r="AO8" s="36" t="s">
        <v>22</v>
      </c>
      <c r="AP8" s="36" t="s">
        <v>23</v>
      </c>
      <c r="AQ8" s="36" t="s">
        <v>12</v>
      </c>
      <c r="AR8" s="36" t="s">
        <v>22</v>
      </c>
      <c r="AS8" s="36" t="s">
        <v>23</v>
      </c>
      <c r="AT8" s="36" t="s">
        <v>12</v>
      </c>
      <c r="AU8" s="36" t="s">
        <v>22</v>
      </c>
      <c r="AV8" s="38" t="s">
        <v>23</v>
      </c>
      <c r="AW8" s="986"/>
      <c r="AX8" s="988"/>
      <c r="AY8" s="990"/>
    </row>
    <row r="9" spans="1:51" x14ac:dyDescent="0.3">
      <c r="B9" s="47"/>
      <c r="C9" s="11"/>
      <c r="D9" s="11"/>
      <c r="E9" s="25"/>
      <c r="F9" s="11"/>
      <c r="G9" s="63">
        <f>H9+I9</f>
        <v>0</v>
      </c>
      <c r="H9" s="61"/>
      <c r="I9" s="61"/>
      <c r="J9" s="63">
        <f>K9+L9</f>
        <v>0</v>
      </c>
      <c r="K9" s="61"/>
      <c r="L9" s="61"/>
      <c r="M9" s="63">
        <f>N9+O9</f>
        <v>0</v>
      </c>
      <c r="N9" s="61"/>
      <c r="O9" s="61"/>
      <c r="P9" s="63">
        <f>Q9+R9</f>
        <v>0</v>
      </c>
      <c r="Q9" s="61"/>
      <c r="R9" s="61"/>
      <c r="S9" s="63">
        <f>T9+U9</f>
        <v>0</v>
      </c>
      <c r="T9" s="61"/>
      <c r="U9" s="61"/>
      <c r="V9" s="63">
        <f>W9+X9</f>
        <v>0</v>
      </c>
      <c r="W9" s="61"/>
      <c r="X9" s="61"/>
      <c r="Y9" s="63">
        <f>Z9+AA9</f>
        <v>0</v>
      </c>
      <c r="Z9" s="61"/>
      <c r="AA9" s="61"/>
      <c r="AB9" s="63">
        <f>AC9+AD9</f>
        <v>0</v>
      </c>
      <c r="AC9" s="61"/>
      <c r="AD9" s="40"/>
      <c r="AE9" s="39">
        <f>AF9+AG9</f>
        <v>0</v>
      </c>
      <c r="AF9" s="61"/>
      <c r="AG9" s="61"/>
      <c r="AH9" s="63">
        <f>AI9+AJ9</f>
        <v>0</v>
      </c>
      <c r="AI9" s="61"/>
      <c r="AJ9" s="61"/>
      <c r="AK9" s="63">
        <f>AL9+AM9</f>
        <v>0</v>
      </c>
      <c r="AL9" s="61"/>
      <c r="AM9" s="61"/>
      <c r="AN9" s="63">
        <f>AO9+AP9</f>
        <v>0</v>
      </c>
      <c r="AO9" s="61"/>
      <c r="AP9" s="61"/>
      <c r="AQ9" s="63">
        <f>AR9+AS9</f>
        <v>0</v>
      </c>
      <c r="AR9" s="61"/>
      <c r="AS9" s="61"/>
      <c r="AT9" s="63">
        <f>AU9+AV9</f>
        <v>0</v>
      </c>
      <c r="AU9" s="61"/>
      <c r="AV9" s="40"/>
      <c r="AW9" s="45"/>
      <c r="AX9" s="61"/>
      <c r="AY9" s="40"/>
    </row>
    <row r="10" spans="1:51" x14ac:dyDescent="0.3">
      <c r="B10" s="47"/>
      <c r="C10" s="11"/>
      <c r="D10" s="11"/>
      <c r="E10" s="25"/>
      <c r="F10" s="11"/>
      <c r="G10" s="63">
        <f t="shared" ref="G10:G17" si="0">H10+I10</f>
        <v>0</v>
      </c>
      <c r="H10" s="61"/>
      <c r="I10" s="61"/>
      <c r="J10" s="63">
        <f t="shared" ref="J10:J17" si="1">K10+L10</f>
        <v>0</v>
      </c>
      <c r="K10" s="61"/>
      <c r="L10" s="61"/>
      <c r="M10" s="63">
        <f t="shared" ref="M10:M17" si="2">N10+O10</f>
        <v>0</v>
      </c>
      <c r="N10" s="61"/>
      <c r="O10" s="61"/>
      <c r="P10" s="63">
        <f t="shared" ref="P10:P17" si="3">Q10+R10</f>
        <v>0</v>
      </c>
      <c r="Q10" s="61"/>
      <c r="R10" s="61"/>
      <c r="S10" s="63">
        <f t="shared" ref="S10:S17" si="4">T10+U10</f>
        <v>0</v>
      </c>
      <c r="T10" s="61"/>
      <c r="U10" s="61"/>
      <c r="V10" s="63">
        <f t="shared" ref="V10:V17" si="5">W10+X10</f>
        <v>0</v>
      </c>
      <c r="W10" s="61"/>
      <c r="X10" s="61"/>
      <c r="Y10" s="63">
        <f t="shared" ref="Y10:Y17" si="6">Z10+AA10</f>
        <v>0</v>
      </c>
      <c r="Z10" s="61"/>
      <c r="AA10" s="61"/>
      <c r="AB10" s="63">
        <f t="shared" ref="AB10:AB17" si="7">AC10+AD10</f>
        <v>0</v>
      </c>
      <c r="AC10" s="61"/>
      <c r="AD10" s="40"/>
      <c r="AE10" s="39">
        <f t="shared" ref="AE10:AE17" si="8">AF10+AG10</f>
        <v>0</v>
      </c>
      <c r="AF10" s="61"/>
      <c r="AG10" s="61"/>
      <c r="AH10" s="63">
        <f t="shared" ref="AH10:AH17" si="9">AI10+AJ10</f>
        <v>0</v>
      </c>
      <c r="AI10" s="61"/>
      <c r="AJ10" s="61"/>
      <c r="AK10" s="63">
        <f t="shared" ref="AK10:AK17" si="10">AL10+AM10</f>
        <v>0</v>
      </c>
      <c r="AL10" s="61"/>
      <c r="AM10" s="61"/>
      <c r="AN10" s="63">
        <f t="shared" ref="AN10:AN17" si="11">AO10+AP10</f>
        <v>0</v>
      </c>
      <c r="AO10" s="61"/>
      <c r="AP10" s="61"/>
      <c r="AQ10" s="63">
        <f t="shared" ref="AQ10:AQ17" si="12">AR10+AS10</f>
        <v>0</v>
      </c>
      <c r="AR10" s="61"/>
      <c r="AS10" s="61"/>
      <c r="AT10" s="63">
        <f t="shared" ref="AT10:AT17" si="13">AU10+AV10</f>
        <v>0</v>
      </c>
      <c r="AU10" s="61"/>
      <c r="AV10" s="40"/>
      <c r="AW10" s="45"/>
      <c r="AX10" s="61"/>
      <c r="AY10" s="40"/>
    </row>
    <row r="11" spans="1:51" x14ac:dyDescent="0.3">
      <c r="B11" s="47"/>
      <c r="C11" s="11"/>
      <c r="D11" s="11"/>
      <c r="E11" s="12"/>
      <c r="F11" s="11"/>
      <c r="G11" s="63">
        <f t="shared" si="0"/>
        <v>0</v>
      </c>
      <c r="H11" s="61"/>
      <c r="I11" s="61"/>
      <c r="J11" s="63">
        <f t="shared" si="1"/>
        <v>0</v>
      </c>
      <c r="K11" s="61"/>
      <c r="L11" s="61"/>
      <c r="M11" s="63">
        <f t="shared" si="2"/>
        <v>0</v>
      </c>
      <c r="N11" s="61"/>
      <c r="O11" s="61"/>
      <c r="P11" s="63">
        <f t="shared" si="3"/>
        <v>0</v>
      </c>
      <c r="Q11" s="61"/>
      <c r="R11" s="61"/>
      <c r="S11" s="63">
        <f t="shared" si="4"/>
        <v>0</v>
      </c>
      <c r="T11" s="61"/>
      <c r="U11" s="61"/>
      <c r="V11" s="63">
        <f t="shared" si="5"/>
        <v>0</v>
      </c>
      <c r="W11" s="61"/>
      <c r="X11" s="61"/>
      <c r="Y11" s="63">
        <f t="shared" si="6"/>
        <v>0</v>
      </c>
      <c r="Z11" s="61"/>
      <c r="AA11" s="61"/>
      <c r="AB11" s="63">
        <f t="shared" si="7"/>
        <v>0</v>
      </c>
      <c r="AC11" s="61"/>
      <c r="AD11" s="40"/>
      <c r="AE11" s="39">
        <f t="shared" si="8"/>
        <v>0</v>
      </c>
      <c r="AF11" s="61"/>
      <c r="AG11" s="61"/>
      <c r="AH11" s="63">
        <f t="shared" si="9"/>
        <v>0</v>
      </c>
      <c r="AI11" s="61"/>
      <c r="AJ11" s="61"/>
      <c r="AK11" s="63">
        <f t="shared" si="10"/>
        <v>0</v>
      </c>
      <c r="AL11" s="61"/>
      <c r="AM11" s="61"/>
      <c r="AN11" s="63">
        <f t="shared" si="11"/>
        <v>0</v>
      </c>
      <c r="AO11" s="61"/>
      <c r="AP11" s="61"/>
      <c r="AQ11" s="63">
        <f t="shared" si="12"/>
        <v>0</v>
      </c>
      <c r="AR11" s="61"/>
      <c r="AS11" s="61"/>
      <c r="AT11" s="63">
        <f t="shared" si="13"/>
        <v>0</v>
      </c>
      <c r="AU11" s="61"/>
      <c r="AV11" s="40"/>
      <c r="AW11" s="45"/>
      <c r="AX11" s="61"/>
      <c r="AY11" s="40"/>
    </row>
    <row r="12" spans="1:51" x14ac:dyDescent="0.3">
      <c r="B12" s="47"/>
      <c r="C12" s="11"/>
      <c r="D12" s="11"/>
      <c r="E12" s="12"/>
      <c r="F12" s="11"/>
      <c r="G12" s="63">
        <f t="shared" si="0"/>
        <v>0</v>
      </c>
      <c r="H12" s="61"/>
      <c r="I12" s="61"/>
      <c r="J12" s="63">
        <f t="shared" si="1"/>
        <v>0</v>
      </c>
      <c r="K12" s="61"/>
      <c r="L12" s="61"/>
      <c r="M12" s="63">
        <f t="shared" si="2"/>
        <v>0</v>
      </c>
      <c r="N12" s="61"/>
      <c r="O12" s="61"/>
      <c r="P12" s="63">
        <f t="shared" si="3"/>
        <v>0</v>
      </c>
      <c r="Q12" s="61"/>
      <c r="R12" s="61"/>
      <c r="S12" s="63">
        <f t="shared" si="4"/>
        <v>0</v>
      </c>
      <c r="T12" s="61"/>
      <c r="U12" s="61"/>
      <c r="V12" s="63">
        <f t="shared" si="5"/>
        <v>0</v>
      </c>
      <c r="W12" s="61"/>
      <c r="X12" s="61"/>
      <c r="Y12" s="63">
        <f t="shared" si="6"/>
        <v>0</v>
      </c>
      <c r="Z12" s="61"/>
      <c r="AA12" s="61"/>
      <c r="AB12" s="63">
        <f t="shared" si="7"/>
        <v>0</v>
      </c>
      <c r="AC12" s="61"/>
      <c r="AD12" s="40"/>
      <c r="AE12" s="39">
        <f t="shared" si="8"/>
        <v>0</v>
      </c>
      <c r="AF12" s="61"/>
      <c r="AG12" s="61"/>
      <c r="AH12" s="63">
        <f t="shared" si="9"/>
        <v>0</v>
      </c>
      <c r="AI12" s="61"/>
      <c r="AJ12" s="61"/>
      <c r="AK12" s="63">
        <f t="shared" si="10"/>
        <v>0</v>
      </c>
      <c r="AL12" s="61"/>
      <c r="AM12" s="61"/>
      <c r="AN12" s="63">
        <f t="shared" si="11"/>
        <v>0</v>
      </c>
      <c r="AO12" s="61"/>
      <c r="AP12" s="61"/>
      <c r="AQ12" s="63">
        <f t="shared" si="12"/>
        <v>0</v>
      </c>
      <c r="AR12" s="61"/>
      <c r="AS12" s="61"/>
      <c r="AT12" s="63">
        <f t="shared" si="13"/>
        <v>0</v>
      </c>
      <c r="AU12" s="61"/>
      <c r="AV12" s="40"/>
      <c r="AW12" s="45"/>
      <c r="AX12" s="61"/>
      <c r="AY12" s="40"/>
    </row>
    <row r="13" spans="1:51" x14ac:dyDescent="0.3">
      <c r="B13" s="47"/>
      <c r="C13" s="11"/>
      <c r="D13" s="11"/>
      <c r="E13" s="12"/>
      <c r="F13" s="11"/>
      <c r="G13" s="63">
        <f t="shared" si="0"/>
        <v>0</v>
      </c>
      <c r="H13" s="61"/>
      <c r="I13" s="61"/>
      <c r="J13" s="63">
        <f t="shared" si="1"/>
        <v>0</v>
      </c>
      <c r="K13" s="61"/>
      <c r="L13" s="61"/>
      <c r="M13" s="63">
        <f t="shared" si="2"/>
        <v>0</v>
      </c>
      <c r="N13" s="61"/>
      <c r="O13" s="61"/>
      <c r="P13" s="63">
        <f t="shared" si="3"/>
        <v>0</v>
      </c>
      <c r="Q13" s="61"/>
      <c r="R13" s="61"/>
      <c r="S13" s="63">
        <f t="shared" si="4"/>
        <v>0</v>
      </c>
      <c r="T13" s="61"/>
      <c r="U13" s="61"/>
      <c r="V13" s="63">
        <f t="shared" si="5"/>
        <v>0</v>
      </c>
      <c r="W13" s="61"/>
      <c r="X13" s="61"/>
      <c r="Y13" s="63">
        <f t="shared" si="6"/>
        <v>0</v>
      </c>
      <c r="Z13" s="61"/>
      <c r="AA13" s="61"/>
      <c r="AB13" s="63">
        <f t="shared" si="7"/>
        <v>0</v>
      </c>
      <c r="AC13" s="61"/>
      <c r="AD13" s="40"/>
      <c r="AE13" s="39">
        <f t="shared" si="8"/>
        <v>0</v>
      </c>
      <c r="AF13" s="61"/>
      <c r="AG13" s="61"/>
      <c r="AH13" s="63">
        <f t="shared" si="9"/>
        <v>0</v>
      </c>
      <c r="AI13" s="61"/>
      <c r="AJ13" s="61"/>
      <c r="AK13" s="63">
        <f t="shared" si="10"/>
        <v>0</v>
      </c>
      <c r="AL13" s="61"/>
      <c r="AM13" s="61"/>
      <c r="AN13" s="63">
        <f t="shared" si="11"/>
        <v>0</v>
      </c>
      <c r="AO13" s="61"/>
      <c r="AP13" s="61"/>
      <c r="AQ13" s="63">
        <f t="shared" si="12"/>
        <v>0</v>
      </c>
      <c r="AR13" s="61"/>
      <c r="AS13" s="61"/>
      <c r="AT13" s="63">
        <f t="shared" si="13"/>
        <v>0</v>
      </c>
      <c r="AU13" s="61"/>
      <c r="AV13" s="40"/>
      <c r="AW13" s="45"/>
      <c r="AX13" s="61"/>
      <c r="AY13" s="40"/>
    </row>
    <row r="14" spans="1:51" x14ac:dyDescent="0.3">
      <c r="B14" s="47"/>
      <c r="C14" s="11"/>
      <c r="D14" s="11"/>
      <c r="E14" s="12"/>
      <c r="F14" s="11"/>
      <c r="G14" s="63">
        <f t="shared" si="0"/>
        <v>0</v>
      </c>
      <c r="H14" s="61"/>
      <c r="I14" s="61"/>
      <c r="J14" s="63">
        <f t="shared" si="1"/>
        <v>0</v>
      </c>
      <c r="K14" s="61"/>
      <c r="L14" s="61"/>
      <c r="M14" s="63">
        <f t="shared" si="2"/>
        <v>0</v>
      </c>
      <c r="N14" s="61"/>
      <c r="O14" s="61"/>
      <c r="P14" s="63">
        <f t="shared" si="3"/>
        <v>0</v>
      </c>
      <c r="Q14" s="61"/>
      <c r="R14" s="61"/>
      <c r="S14" s="63">
        <f t="shared" si="4"/>
        <v>0</v>
      </c>
      <c r="T14" s="61"/>
      <c r="U14" s="61"/>
      <c r="V14" s="63">
        <f t="shared" si="5"/>
        <v>0</v>
      </c>
      <c r="W14" s="61"/>
      <c r="X14" s="61"/>
      <c r="Y14" s="63">
        <f t="shared" si="6"/>
        <v>0</v>
      </c>
      <c r="Z14" s="61"/>
      <c r="AA14" s="61"/>
      <c r="AB14" s="63">
        <f t="shared" si="7"/>
        <v>0</v>
      </c>
      <c r="AC14" s="61"/>
      <c r="AD14" s="40"/>
      <c r="AE14" s="39">
        <f t="shared" si="8"/>
        <v>0</v>
      </c>
      <c r="AF14" s="61"/>
      <c r="AG14" s="61"/>
      <c r="AH14" s="63">
        <f t="shared" si="9"/>
        <v>0</v>
      </c>
      <c r="AI14" s="61"/>
      <c r="AJ14" s="61"/>
      <c r="AK14" s="63">
        <f t="shared" si="10"/>
        <v>0</v>
      </c>
      <c r="AL14" s="61"/>
      <c r="AM14" s="61"/>
      <c r="AN14" s="63">
        <f t="shared" si="11"/>
        <v>0</v>
      </c>
      <c r="AO14" s="61"/>
      <c r="AP14" s="61"/>
      <c r="AQ14" s="63">
        <f t="shared" si="12"/>
        <v>0</v>
      </c>
      <c r="AR14" s="61"/>
      <c r="AS14" s="61"/>
      <c r="AT14" s="63">
        <f t="shared" si="13"/>
        <v>0</v>
      </c>
      <c r="AU14" s="61"/>
      <c r="AV14" s="40"/>
      <c r="AW14" s="45"/>
      <c r="AX14" s="61"/>
      <c r="AY14" s="40"/>
    </row>
    <row r="15" spans="1:51" x14ac:dyDescent="0.3">
      <c r="B15" s="47"/>
      <c r="C15" s="11"/>
      <c r="D15" s="11"/>
      <c r="E15" s="12"/>
      <c r="F15" s="11"/>
      <c r="G15" s="63">
        <f t="shared" si="0"/>
        <v>0</v>
      </c>
      <c r="H15" s="61"/>
      <c r="I15" s="61"/>
      <c r="J15" s="63">
        <f t="shared" si="1"/>
        <v>0</v>
      </c>
      <c r="K15" s="61"/>
      <c r="L15" s="61"/>
      <c r="M15" s="63">
        <f t="shared" si="2"/>
        <v>0</v>
      </c>
      <c r="N15" s="61"/>
      <c r="O15" s="61"/>
      <c r="P15" s="63">
        <f t="shared" si="3"/>
        <v>0</v>
      </c>
      <c r="Q15" s="61"/>
      <c r="R15" s="61"/>
      <c r="S15" s="63">
        <f t="shared" si="4"/>
        <v>0</v>
      </c>
      <c r="T15" s="61"/>
      <c r="U15" s="61"/>
      <c r="V15" s="63">
        <f t="shared" si="5"/>
        <v>0</v>
      </c>
      <c r="W15" s="61"/>
      <c r="X15" s="61"/>
      <c r="Y15" s="63">
        <f t="shared" si="6"/>
        <v>0</v>
      </c>
      <c r="Z15" s="61"/>
      <c r="AA15" s="61"/>
      <c r="AB15" s="63">
        <f t="shared" si="7"/>
        <v>0</v>
      </c>
      <c r="AC15" s="61"/>
      <c r="AD15" s="40"/>
      <c r="AE15" s="39">
        <f t="shared" si="8"/>
        <v>0</v>
      </c>
      <c r="AF15" s="61"/>
      <c r="AG15" s="61"/>
      <c r="AH15" s="63">
        <f t="shared" si="9"/>
        <v>0</v>
      </c>
      <c r="AI15" s="61"/>
      <c r="AJ15" s="61"/>
      <c r="AK15" s="63">
        <f t="shared" si="10"/>
        <v>0</v>
      </c>
      <c r="AL15" s="61"/>
      <c r="AM15" s="61"/>
      <c r="AN15" s="63">
        <f t="shared" si="11"/>
        <v>0</v>
      </c>
      <c r="AO15" s="61"/>
      <c r="AP15" s="61"/>
      <c r="AQ15" s="63">
        <f t="shared" si="12"/>
        <v>0</v>
      </c>
      <c r="AR15" s="61"/>
      <c r="AS15" s="61"/>
      <c r="AT15" s="63">
        <f t="shared" si="13"/>
        <v>0</v>
      </c>
      <c r="AU15" s="61"/>
      <c r="AV15" s="40"/>
      <c r="AW15" s="45"/>
      <c r="AX15" s="61"/>
      <c r="AY15" s="40"/>
    </row>
    <row r="16" spans="1:51" x14ac:dyDescent="0.3">
      <c r="B16" s="47"/>
      <c r="C16" s="11"/>
      <c r="D16" s="11"/>
      <c r="E16" s="12"/>
      <c r="F16" s="11"/>
      <c r="G16" s="63">
        <f t="shared" si="0"/>
        <v>0</v>
      </c>
      <c r="H16" s="61"/>
      <c r="I16" s="61"/>
      <c r="J16" s="63">
        <f t="shared" si="1"/>
        <v>0</v>
      </c>
      <c r="K16" s="61"/>
      <c r="L16" s="61"/>
      <c r="M16" s="63">
        <f t="shared" si="2"/>
        <v>0</v>
      </c>
      <c r="N16" s="61"/>
      <c r="O16" s="61"/>
      <c r="P16" s="63">
        <f t="shared" si="3"/>
        <v>0</v>
      </c>
      <c r="Q16" s="61"/>
      <c r="R16" s="61"/>
      <c r="S16" s="63">
        <f t="shared" si="4"/>
        <v>0</v>
      </c>
      <c r="T16" s="61"/>
      <c r="U16" s="61"/>
      <c r="V16" s="63">
        <f t="shared" si="5"/>
        <v>0</v>
      </c>
      <c r="W16" s="61"/>
      <c r="X16" s="61"/>
      <c r="Y16" s="63">
        <f t="shared" si="6"/>
        <v>0</v>
      </c>
      <c r="Z16" s="61"/>
      <c r="AA16" s="61"/>
      <c r="AB16" s="63">
        <f t="shared" si="7"/>
        <v>0</v>
      </c>
      <c r="AC16" s="61"/>
      <c r="AD16" s="40"/>
      <c r="AE16" s="39">
        <f t="shared" si="8"/>
        <v>0</v>
      </c>
      <c r="AF16" s="61"/>
      <c r="AG16" s="61"/>
      <c r="AH16" s="63">
        <f t="shared" si="9"/>
        <v>0</v>
      </c>
      <c r="AI16" s="61"/>
      <c r="AJ16" s="61"/>
      <c r="AK16" s="63">
        <f t="shared" si="10"/>
        <v>0</v>
      </c>
      <c r="AL16" s="61"/>
      <c r="AM16" s="61"/>
      <c r="AN16" s="63">
        <f t="shared" si="11"/>
        <v>0</v>
      </c>
      <c r="AO16" s="61"/>
      <c r="AP16" s="61"/>
      <c r="AQ16" s="63">
        <f t="shared" si="12"/>
        <v>0</v>
      </c>
      <c r="AR16" s="61"/>
      <c r="AS16" s="61"/>
      <c r="AT16" s="63">
        <f t="shared" si="13"/>
        <v>0</v>
      </c>
      <c r="AU16" s="61"/>
      <c r="AV16" s="40"/>
      <c r="AW16" s="45"/>
      <c r="AX16" s="61"/>
      <c r="AY16" s="40"/>
    </row>
    <row r="17" spans="1:51" x14ac:dyDescent="0.3">
      <c r="B17" s="48"/>
      <c r="C17" s="24"/>
      <c r="D17" s="24"/>
      <c r="E17" s="25"/>
      <c r="F17" s="24"/>
      <c r="G17" s="63">
        <f t="shared" si="0"/>
        <v>0</v>
      </c>
      <c r="H17" s="61"/>
      <c r="I17" s="61"/>
      <c r="J17" s="63">
        <f t="shared" si="1"/>
        <v>0</v>
      </c>
      <c r="K17" s="61"/>
      <c r="L17" s="61"/>
      <c r="M17" s="63">
        <f t="shared" si="2"/>
        <v>0</v>
      </c>
      <c r="N17" s="61"/>
      <c r="O17" s="61"/>
      <c r="P17" s="63">
        <f t="shared" si="3"/>
        <v>0</v>
      </c>
      <c r="Q17" s="61"/>
      <c r="R17" s="61"/>
      <c r="S17" s="63">
        <f t="shared" si="4"/>
        <v>0</v>
      </c>
      <c r="T17" s="61"/>
      <c r="U17" s="61"/>
      <c r="V17" s="63">
        <f t="shared" si="5"/>
        <v>0</v>
      </c>
      <c r="W17" s="61"/>
      <c r="X17" s="61"/>
      <c r="Y17" s="63">
        <f t="shared" si="6"/>
        <v>0</v>
      </c>
      <c r="Z17" s="61"/>
      <c r="AA17" s="61"/>
      <c r="AB17" s="63">
        <f t="shared" si="7"/>
        <v>0</v>
      </c>
      <c r="AC17" s="61"/>
      <c r="AD17" s="40"/>
      <c r="AE17" s="39">
        <f t="shared" si="8"/>
        <v>0</v>
      </c>
      <c r="AF17" s="61"/>
      <c r="AG17" s="61"/>
      <c r="AH17" s="63">
        <f t="shared" si="9"/>
        <v>0</v>
      </c>
      <c r="AI17" s="61"/>
      <c r="AJ17" s="61"/>
      <c r="AK17" s="63">
        <f t="shared" si="10"/>
        <v>0</v>
      </c>
      <c r="AL17" s="61"/>
      <c r="AM17" s="61"/>
      <c r="AN17" s="63">
        <f t="shared" si="11"/>
        <v>0</v>
      </c>
      <c r="AO17" s="61"/>
      <c r="AP17" s="61"/>
      <c r="AQ17" s="63">
        <f t="shared" si="12"/>
        <v>0</v>
      </c>
      <c r="AR17" s="61"/>
      <c r="AS17" s="61"/>
      <c r="AT17" s="63">
        <f t="shared" si="13"/>
        <v>0</v>
      </c>
      <c r="AU17" s="61"/>
      <c r="AV17" s="40"/>
      <c r="AW17" s="45"/>
      <c r="AX17" s="61"/>
      <c r="AY17" s="40"/>
    </row>
    <row r="18" spans="1:51" ht="18" x14ac:dyDescent="0.3">
      <c r="A18" s="22"/>
      <c r="B18" s="993" t="s">
        <v>45</v>
      </c>
      <c r="C18" s="994"/>
      <c r="D18" s="994"/>
      <c r="E18" s="994"/>
      <c r="F18" s="994"/>
      <c r="G18" s="26">
        <f t="shared" ref="G18:AV18" si="14">SUM(G9:G17)</f>
        <v>0</v>
      </c>
      <c r="H18" s="26">
        <f t="shared" si="14"/>
        <v>0</v>
      </c>
      <c r="I18" s="26">
        <f t="shared" si="14"/>
        <v>0</v>
      </c>
      <c r="J18" s="26">
        <f t="shared" si="14"/>
        <v>0</v>
      </c>
      <c r="K18" s="26">
        <f t="shared" si="14"/>
        <v>0</v>
      </c>
      <c r="L18" s="26">
        <f t="shared" si="14"/>
        <v>0</v>
      </c>
      <c r="M18" s="26">
        <f t="shared" si="14"/>
        <v>0</v>
      </c>
      <c r="N18" s="26">
        <f t="shared" si="14"/>
        <v>0</v>
      </c>
      <c r="O18" s="26">
        <f t="shared" si="14"/>
        <v>0</v>
      </c>
      <c r="P18" s="26">
        <f t="shared" si="14"/>
        <v>0</v>
      </c>
      <c r="Q18" s="26">
        <f t="shared" si="14"/>
        <v>0</v>
      </c>
      <c r="R18" s="26">
        <f t="shared" si="14"/>
        <v>0</v>
      </c>
      <c r="S18" s="26">
        <f t="shared" si="14"/>
        <v>0</v>
      </c>
      <c r="T18" s="26">
        <f t="shared" si="14"/>
        <v>0</v>
      </c>
      <c r="U18" s="26">
        <f t="shared" si="14"/>
        <v>0</v>
      </c>
      <c r="V18" s="26">
        <f t="shared" si="14"/>
        <v>0</v>
      </c>
      <c r="W18" s="26">
        <f t="shared" si="14"/>
        <v>0</v>
      </c>
      <c r="X18" s="26">
        <f t="shared" si="14"/>
        <v>0</v>
      </c>
      <c r="Y18" s="26">
        <f t="shared" si="14"/>
        <v>0</v>
      </c>
      <c r="Z18" s="26">
        <f t="shared" si="14"/>
        <v>0</v>
      </c>
      <c r="AA18" s="26">
        <f t="shared" si="14"/>
        <v>0</v>
      </c>
      <c r="AB18" s="26">
        <f t="shared" si="14"/>
        <v>0</v>
      </c>
      <c r="AC18" s="26">
        <f t="shared" si="14"/>
        <v>0</v>
      </c>
      <c r="AD18" s="41">
        <f t="shared" si="14"/>
        <v>0</v>
      </c>
      <c r="AE18" s="39">
        <f t="shared" si="14"/>
        <v>0</v>
      </c>
      <c r="AF18" s="26">
        <f t="shared" si="14"/>
        <v>0</v>
      </c>
      <c r="AG18" s="26">
        <f t="shared" si="14"/>
        <v>0</v>
      </c>
      <c r="AH18" s="26">
        <f t="shared" si="14"/>
        <v>0</v>
      </c>
      <c r="AI18" s="26">
        <f t="shared" si="14"/>
        <v>0</v>
      </c>
      <c r="AJ18" s="26">
        <f t="shared" si="14"/>
        <v>0</v>
      </c>
      <c r="AK18" s="26">
        <f t="shared" si="14"/>
        <v>0</v>
      </c>
      <c r="AL18" s="26">
        <f t="shared" si="14"/>
        <v>0</v>
      </c>
      <c r="AM18" s="26">
        <f t="shared" si="14"/>
        <v>0</v>
      </c>
      <c r="AN18" s="26">
        <f t="shared" si="14"/>
        <v>0</v>
      </c>
      <c r="AO18" s="26">
        <f t="shared" si="14"/>
        <v>0</v>
      </c>
      <c r="AP18" s="26">
        <f t="shared" si="14"/>
        <v>0</v>
      </c>
      <c r="AQ18" s="26">
        <f t="shared" si="14"/>
        <v>0</v>
      </c>
      <c r="AR18" s="26">
        <f t="shared" si="14"/>
        <v>0</v>
      </c>
      <c r="AS18" s="26">
        <f t="shared" si="14"/>
        <v>0</v>
      </c>
      <c r="AT18" s="26">
        <f t="shared" si="14"/>
        <v>0</v>
      </c>
      <c r="AU18" s="26">
        <f t="shared" si="14"/>
        <v>0</v>
      </c>
      <c r="AV18" s="41">
        <f t="shared" si="14"/>
        <v>0</v>
      </c>
      <c r="AW18" s="39" t="s">
        <v>48</v>
      </c>
      <c r="AX18" s="26" t="s">
        <v>48</v>
      </c>
      <c r="AY18" s="41" t="s">
        <v>48</v>
      </c>
    </row>
    <row r="19" spans="1:51" x14ac:dyDescent="0.3">
      <c r="B19" s="993" t="s">
        <v>25</v>
      </c>
      <c r="C19" s="994"/>
      <c r="D19" s="994"/>
      <c r="E19" s="994"/>
      <c r="F19" s="994"/>
      <c r="G19" s="26">
        <f t="shared" ref="G19:AV19" si="15">SUMIF($E9:$E17,"Վարկային ծրագիր",G9:G17)</f>
        <v>0</v>
      </c>
      <c r="H19" s="26">
        <f t="shared" si="15"/>
        <v>0</v>
      </c>
      <c r="I19" s="26">
        <f t="shared" si="15"/>
        <v>0</v>
      </c>
      <c r="J19" s="26">
        <f t="shared" si="15"/>
        <v>0</v>
      </c>
      <c r="K19" s="26">
        <f t="shared" si="15"/>
        <v>0</v>
      </c>
      <c r="L19" s="26">
        <f t="shared" si="15"/>
        <v>0</v>
      </c>
      <c r="M19" s="26">
        <f t="shared" si="15"/>
        <v>0</v>
      </c>
      <c r="N19" s="26">
        <f t="shared" si="15"/>
        <v>0</v>
      </c>
      <c r="O19" s="26">
        <f t="shared" si="15"/>
        <v>0</v>
      </c>
      <c r="P19" s="26">
        <f t="shared" si="15"/>
        <v>0</v>
      </c>
      <c r="Q19" s="26">
        <f t="shared" si="15"/>
        <v>0</v>
      </c>
      <c r="R19" s="26">
        <f t="shared" si="15"/>
        <v>0</v>
      </c>
      <c r="S19" s="26">
        <f t="shared" si="15"/>
        <v>0</v>
      </c>
      <c r="T19" s="26">
        <f t="shared" si="15"/>
        <v>0</v>
      </c>
      <c r="U19" s="26">
        <f t="shared" si="15"/>
        <v>0</v>
      </c>
      <c r="V19" s="26">
        <f t="shared" si="15"/>
        <v>0</v>
      </c>
      <c r="W19" s="26">
        <f t="shared" si="15"/>
        <v>0</v>
      </c>
      <c r="X19" s="26">
        <f t="shared" si="15"/>
        <v>0</v>
      </c>
      <c r="Y19" s="26">
        <f t="shared" si="15"/>
        <v>0</v>
      </c>
      <c r="Z19" s="26">
        <f t="shared" si="15"/>
        <v>0</v>
      </c>
      <c r="AA19" s="26">
        <f t="shared" si="15"/>
        <v>0</v>
      </c>
      <c r="AB19" s="26">
        <f t="shared" si="15"/>
        <v>0</v>
      </c>
      <c r="AC19" s="26">
        <f t="shared" si="15"/>
        <v>0</v>
      </c>
      <c r="AD19" s="41">
        <f t="shared" si="15"/>
        <v>0</v>
      </c>
      <c r="AE19" s="39">
        <f t="shared" si="15"/>
        <v>0</v>
      </c>
      <c r="AF19" s="26">
        <f t="shared" si="15"/>
        <v>0</v>
      </c>
      <c r="AG19" s="26">
        <f t="shared" si="15"/>
        <v>0</v>
      </c>
      <c r="AH19" s="26">
        <f t="shared" si="15"/>
        <v>0</v>
      </c>
      <c r="AI19" s="26">
        <f t="shared" si="15"/>
        <v>0</v>
      </c>
      <c r="AJ19" s="26">
        <f t="shared" si="15"/>
        <v>0</v>
      </c>
      <c r="AK19" s="26">
        <f t="shared" si="15"/>
        <v>0</v>
      </c>
      <c r="AL19" s="26">
        <f t="shared" si="15"/>
        <v>0</v>
      </c>
      <c r="AM19" s="26">
        <f t="shared" si="15"/>
        <v>0</v>
      </c>
      <c r="AN19" s="26">
        <f t="shared" si="15"/>
        <v>0</v>
      </c>
      <c r="AO19" s="26">
        <f t="shared" si="15"/>
        <v>0</v>
      </c>
      <c r="AP19" s="26">
        <f t="shared" si="15"/>
        <v>0</v>
      </c>
      <c r="AQ19" s="26">
        <f t="shared" si="15"/>
        <v>0</v>
      </c>
      <c r="AR19" s="26">
        <f t="shared" si="15"/>
        <v>0</v>
      </c>
      <c r="AS19" s="26">
        <f t="shared" si="15"/>
        <v>0</v>
      </c>
      <c r="AT19" s="26">
        <f t="shared" si="15"/>
        <v>0</v>
      </c>
      <c r="AU19" s="26">
        <f t="shared" si="15"/>
        <v>0</v>
      </c>
      <c r="AV19" s="41">
        <f t="shared" si="15"/>
        <v>0</v>
      </c>
      <c r="AW19" s="39" t="s">
        <v>48</v>
      </c>
      <c r="AX19" s="26" t="s">
        <v>48</v>
      </c>
      <c r="AY19" s="41" t="s">
        <v>48</v>
      </c>
    </row>
    <row r="20" spans="1:51" x14ac:dyDescent="0.3">
      <c r="B20" s="993" t="s">
        <v>26</v>
      </c>
      <c r="C20" s="994"/>
      <c r="D20" s="994"/>
      <c r="E20" s="994"/>
      <c r="F20" s="994"/>
      <c r="G20" s="26">
        <f t="shared" ref="G20:AV20" si="16">SUMIF($E9:$E17,"Դրամաշնորհային ծրագիր",G9:G17)</f>
        <v>0</v>
      </c>
      <c r="H20" s="26">
        <f>SUMIF($E9:$E17,"Դրամաշնորհային ծրագիր",H9:H17)</f>
        <v>0</v>
      </c>
      <c r="I20" s="26">
        <f t="shared" si="16"/>
        <v>0</v>
      </c>
      <c r="J20" s="26">
        <f t="shared" si="16"/>
        <v>0</v>
      </c>
      <c r="K20" s="26">
        <f t="shared" si="16"/>
        <v>0</v>
      </c>
      <c r="L20" s="26">
        <f t="shared" si="16"/>
        <v>0</v>
      </c>
      <c r="M20" s="26">
        <f t="shared" si="16"/>
        <v>0</v>
      </c>
      <c r="N20" s="26">
        <f t="shared" si="16"/>
        <v>0</v>
      </c>
      <c r="O20" s="26">
        <f t="shared" si="16"/>
        <v>0</v>
      </c>
      <c r="P20" s="26">
        <f t="shared" si="16"/>
        <v>0</v>
      </c>
      <c r="Q20" s="26">
        <f t="shared" si="16"/>
        <v>0</v>
      </c>
      <c r="R20" s="26">
        <f t="shared" si="16"/>
        <v>0</v>
      </c>
      <c r="S20" s="26">
        <f t="shared" si="16"/>
        <v>0</v>
      </c>
      <c r="T20" s="26">
        <f t="shared" si="16"/>
        <v>0</v>
      </c>
      <c r="U20" s="26">
        <f t="shared" si="16"/>
        <v>0</v>
      </c>
      <c r="V20" s="26">
        <f t="shared" si="16"/>
        <v>0</v>
      </c>
      <c r="W20" s="26">
        <f t="shared" si="16"/>
        <v>0</v>
      </c>
      <c r="X20" s="26">
        <f t="shared" si="16"/>
        <v>0</v>
      </c>
      <c r="Y20" s="26">
        <f t="shared" si="16"/>
        <v>0</v>
      </c>
      <c r="Z20" s="26">
        <f t="shared" si="16"/>
        <v>0</v>
      </c>
      <c r="AA20" s="26">
        <f t="shared" si="16"/>
        <v>0</v>
      </c>
      <c r="AB20" s="26">
        <f t="shared" si="16"/>
        <v>0</v>
      </c>
      <c r="AC20" s="26">
        <f t="shared" si="16"/>
        <v>0</v>
      </c>
      <c r="AD20" s="41">
        <f t="shared" si="16"/>
        <v>0</v>
      </c>
      <c r="AE20" s="39">
        <f t="shared" si="16"/>
        <v>0</v>
      </c>
      <c r="AF20" s="26">
        <f t="shared" si="16"/>
        <v>0</v>
      </c>
      <c r="AG20" s="26">
        <f t="shared" si="16"/>
        <v>0</v>
      </c>
      <c r="AH20" s="26">
        <f t="shared" si="16"/>
        <v>0</v>
      </c>
      <c r="AI20" s="26">
        <f t="shared" si="16"/>
        <v>0</v>
      </c>
      <c r="AJ20" s="26">
        <f t="shared" si="16"/>
        <v>0</v>
      </c>
      <c r="AK20" s="26">
        <f t="shared" si="16"/>
        <v>0</v>
      </c>
      <c r="AL20" s="26">
        <f t="shared" si="16"/>
        <v>0</v>
      </c>
      <c r="AM20" s="26">
        <f t="shared" si="16"/>
        <v>0</v>
      </c>
      <c r="AN20" s="26">
        <f t="shared" si="16"/>
        <v>0</v>
      </c>
      <c r="AO20" s="26">
        <f t="shared" si="16"/>
        <v>0</v>
      </c>
      <c r="AP20" s="26">
        <f t="shared" si="16"/>
        <v>0</v>
      </c>
      <c r="AQ20" s="26">
        <f t="shared" si="16"/>
        <v>0</v>
      </c>
      <c r="AR20" s="26">
        <f t="shared" si="16"/>
        <v>0</v>
      </c>
      <c r="AS20" s="26">
        <f t="shared" si="16"/>
        <v>0</v>
      </c>
      <c r="AT20" s="26">
        <f t="shared" si="16"/>
        <v>0</v>
      </c>
      <c r="AU20" s="26">
        <f t="shared" si="16"/>
        <v>0</v>
      </c>
      <c r="AV20" s="41">
        <f t="shared" si="16"/>
        <v>0</v>
      </c>
      <c r="AW20" s="39" t="s">
        <v>48</v>
      </c>
      <c r="AX20" s="26" t="s">
        <v>48</v>
      </c>
      <c r="AY20" s="41" t="s">
        <v>48</v>
      </c>
    </row>
    <row r="21" spans="1:51" ht="17.25" customHeight="1" x14ac:dyDescent="0.3"/>
    <row r="23" spans="1:51" x14ac:dyDescent="0.3">
      <c r="B23" s="73"/>
      <c r="C23" s="73"/>
      <c r="D23" s="74"/>
      <c r="E23" s="76"/>
      <c r="F23" s="76"/>
      <c r="G23" s="76"/>
      <c r="H23" s="76"/>
    </row>
  </sheetData>
  <mergeCells count="26">
    <mergeCell ref="AE6:AG7"/>
    <mergeCell ref="Y7:AA7"/>
    <mergeCell ref="E6:E8"/>
    <mergeCell ref="B18:F18"/>
    <mergeCell ref="B19:F19"/>
    <mergeCell ref="B20:F20"/>
    <mergeCell ref="V6:AD6"/>
    <mergeCell ref="D6:D8"/>
    <mergeCell ref="F6:F8"/>
    <mergeCell ref="B6:C7"/>
    <mergeCell ref="G6:I7"/>
    <mergeCell ref="J6:L7"/>
    <mergeCell ref="M6:O7"/>
    <mergeCell ref="P6:R7"/>
    <mergeCell ref="S6:U7"/>
    <mergeCell ref="AB7:AD7"/>
    <mergeCell ref="V7:X7"/>
    <mergeCell ref="AH6:AV6"/>
    <mergeCell ref="AW6:AW8"/>
    <mergeCell ref="AX6:AX8"/>
    <mergeCell ref="AY6:AY8"/>
    <mergeCell ref="AH7:AJ7"/>
    <mergeCell ref="AK7:AM7"/>
    <mergeCell ref="AN7:AP7"/>
    <mergeCell ref="AQ7:AS7"/>
    <mergeCell ref="AT7:AV7"/>
  </mergeCells>
  <dataValidations count="1">
    <dataValidation type="list" allowBlank="1" showInputMessage="1" showErrorMessage="1" sqref="E9:E17">
      <formula1>$BE$1:$BE$3</formula1>
    </dataValidation>
  </dataValidations>
  <pageMargins left="0.7" right="0.7" top="0.75" bottom="0.75" header="0.3" footer="0.3"/>
  <pageSetup paperSize="9" orientation="portrait"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W17"/>
  <sheetViews>
    <sheetView workbookViewId="0">
      <selection activeCell="B1" sqref="B1"/>
    </sheetView>
  </sheetViews>
  <sheetFormatPr defaultRowHeight="14.4" x14ac:dyDescent="0.3"/>
  <cols>
    <col min="1" max="1" width="6.44140625" customWidth="1"/>
    <col min="2" max="2" width="10.6640625" customWidth="1"/>
    <col min="3" max="3" width="12.6640625" customWidth="1"/>
    <col min="4" max="4" width="22.44140625" customWidth="1"/>
    <col min="5" max="7" width="9.33203125" customWidth="1"/>
    <col min="8" max="10" width="8.6640625" customWidth="1"/>
    <col min="11" max="13" width="7.44140625" customWidth="1"/>
    <col min="14" max="16" width="8.33203125" customWidth="1"/>
    <col min="17" max="19" width="7.6640625" customWidth="1"/>
    <col min="25" max="25" width="6.44140625" customWidth="1"/>
    <col min="26" max="26" width="5.88671875" customWidth="1"/>
    <col min="27" max="27" width="9.109375" customWidth="1"/>
  </cols>
  <sheetData>
    <row r="1" spans="1:49" ht="18" x14ac:dyDescent="0.3">
      <c r="A1" s="77" t="s">
        <v>153</v>
      </c>
      <c r="B1" s="80"/>
      <c r="C1" s="80"/>
      <c r="D1" s="80"/>
      <c r="E1" s="80"/>
      <c r="F1" s="80"/>
      <c r="G1" s="80"/>
      <c r="H1" s="80"/>
      <c r="I1" s="80"/>
      <c r="J1" s="80"/>
      <c r="K1" s="80"/>
      <c r="L1" s="80"/>
      <c r="M1" s="80"/>
      <c r="N1" s="80"/>
      <c r="O1" s="80"/>
      <c r="P1" s="80"/>
      <c r="Q1" s="80"/>
      <c r="R1" s="80"/>
      <c r="S1" s="80"/>
    </row>
    <row r="2" spans="1:49" ht="18" x14ac:dyDescent="0.3">
      <c r="A2" s="77"/>
      <c r="B2" s="80"/>
      <c r="C2" s="80"/>
      <c r="D2" s="80"/>
      <c r="E2" s="80"/>
      <c r="F2" s="80"/>
      <c r="G2" s="80"/>
      <c r="H2" s="80"/>
      <c r="I2" s="80"/>
      <c r="J2" s="80"/>
      <c r="K2" s="80"/>
      <c r="L2" s="80"/>
      <c r="M2" s="80"/>
      <c r="N2" s="80"/>
      <c r="O2" s="80"/>
      <c r="P2" s="80"/>
      <c r="Q2" s="80"/>
      <c r="R2" s="80"/>
      <c r="S2" s="80"/>
    </row>
    <row r="3" spans="1:49" s="66" customFormat="1" ht="18" x14ac:dyDescent="0.3">
      <c r="A3" s="77" t="s">
        <v>158</v>
      </c>
      <c r="B3" s="80"/>
      <c r="C3" s="80"/>
      <c r="D3" s="80"/>
      <c r="E3" s="80"/>
      <c r="F3" s="80"/>
      <c r="G3" s="80"/>
      <c r="H3" s="80"/>
      <c r="I3" s="80"/>
      <c r="J3" s="80"/>
      <c r="K3" s="80"/>
      <c r="L3" s="80"/>
      <c r="M3" s="80"/>
      <c r="N3" s="80"/>
      <c r="O3" s="80"/>
      <c r="P3" s="80"/>
      <c r="Q3" s="80"/>
      <c r="R3" s="80"/>
      <c r="S3" s="80"/>
    </row>
    <row r="4" spans="1:49" ht="15" thickBot="1" x14ac:dyDescent="0.35">
      <c r="A4" s="1005"/>
      <c r="B4" s="1005"/>
      <c r="C4" s="1005"/>
      <c r="D4" s="1005"/>
      <c r="E4" s="1005"/>
      <c r="F4" s="1005"/>
      <c r="G4" s="1005"/>
      <c r="H4" s="1005"/>
      <c r="I4" s="1005"/>
      <c r="J4" s="1005"/>
      <c r="K4" s="1005"/>
      <c r="L4" s="1005"/>
      <c r="M4" s="1005"/>
      <c r="N4" s="1005"/>
      <c r="O4" s="1005"/>
      <c r="P4" s="1005"/>
      <c r="Q4" s="1005"/>
      <c r="R4" s="1005"/>
      <c r="S4" s="1005"/>
    </row>
    <row r="5" spans="1:49" ht="15" customHeight="1" x14ac:dyDescent="0.3">
      <c r="B5" s="1009" t="s">
        <v>8</v>
      </c>
      <c r="C5" s="995"/>
      <c r="D5" s="995" t="s">
        <v>56</v>
      </c>
      <c r="E5" s="995" t="s">
        <v>139</v>
      </c>
      <c r="F5" s="995"/>
      <c r="G5" s="995"/>
      <c r="H5" s="995" t="s">
        <v>123</v>
      </c>
      <c r="I5" s="995"/>
      <c r="J5" s="995"/>
      <c r="K5" s="995" t="s">
        <v>124</v>
      </c>
      <c r="L5" s="995"/>
      <c r="M5" s="995"/>
      <c r="N5" s="995" t="s">
        <v>125</v>
      </c>
      <c r="O5" s="995"/>
      <c r="P5" s="995"/>
      <c r="Q5" s="995" t="s">
        <v>24</v>
      </c>
      <c r="R5" s="995"/>
      <c r="S5" s="995"/>
      <c r="T5" s="995" t="s">
        <v>16</v>
      </c>
      <c r="U5" s="995"/>
      <c r="V5" s="995"/>
      <c r="W5" s="995"/>
      <c r="X5" s="995"/>
      <c r="Y5" s="995"/>
      <c r="Z5" s="995"/>
      <c r="AA5" s="995"/>
      <c r="AB5" s="996"/>
      <c r="AC5" s="1003" t="s">
        <v>126</v>
      </c>
      <c r="AD5" s="983"/>
      <c r="AE5" s="983"/>
      <c r="AF5" s="983" t="s">
        <v>127</v>
      </c>
      <c r="AG5" s="983"/>
      <c r="AH5" s="983"/>
      <c r="AI5" s="983"/>
      <c r="AJ5" s="983"/>
      <c r="AK5" s="983"/>
      <c r="AL5" s="983"/>
      <c r="AM5" s="983"/>
      <c r="AN5" s="983"/>
      <c r="AO5" s="983"/>
      <c r="AP5" s="983"/>
      <c r="AQ5" s="983"/>
      <c r="AR5" s="983"/>
      <c r="AS5" s="983"/>
      <c r="AT5" s="984"/>
      <c r="AU5" s="985" t="s">
        <v>30</v>
      </c>
      <c r="AV5" s="987" t="s">
        <v>31</v>
      </c>
      <c r="AW5" s="989" t="s">
        <v>128</v>
      </c>
    </row>
    <row r="6" spans="1:49" ht="23.25" customHeight="1" x14ac:dyDescent="0.3">
      <c r="B6" s="1010"/>
      <c r="C6" s="1001"/>
      <c r="D6" s="1001"/>
      <c r="E6" s="1001"/>
      <c r="F6" s="1001"/>
      <c r="G6" s="1001"/>
      <c r="H6" s="1001"/>
      <c r="I6" s="1001"/>
      <c r="J6" s="1001"/>
      <c r="K6" s="1001"/>
      <c r="L6" s="1001"/>
      <c r="M6" s="1001"/>
      <c r="N6" s="1001"/>
      <c r="O6" s="1001"/>
      <c r="P6" s="1001"/>
      <c r="Q6" s="1001"/>
      <c r="R6" s="1001"/>
      <c r="S6" s="1001"/>
      <c r="T6" s="1001" t="s">
        <v>5</v>
      </c>
      <c r="U6" s="1001"/>
      <c r="V6" s="1001"/>
      <c r="W6" s="1001" t="s">
        <v>7</v>
      </c>
      <c r="X6" s="1001"/>
      <c r="Y6" s="1001"/>
      <c r="Z6" s="1001" t="s">
        <v>115</v>
      </c>
      <c r="AA6" s="1001"/>
      <c r="AB6" s="1002"/>
      <c r="AC6" s="1004"/>
      <c r="AD6" s="991"/>
      <c r="AE6" s="991"/>
      <c r="AF6" s="991" t="s">
        <v>32</v>
      </c>
      <c r="AG6" s="991"/>
      <c r="AH6" s="991"/>
      <c r="AI6" s="991" t="s">
        <v>33</v>
      </c>
      <c r="AJ6" s="991"/>
      <c r="AK6" s="991"/>
      <c r="AL6" s="991" t="s">
        <v>34</v>
      </c>
      <c r="AM6" s="991"/>
      <c r="AN6" s="991"/>
      <c r="AO6" s="991" t="s">
        <v>35</v>
      </c>
      <c r="AP6" s="991"/>
      <c r="AQ6" s="991"/>
      <c r="AR6" s="991" t="s">
        <v>36</v>
      </c>
      <c r="AS6" s="991"/>
      <c r="AT6" s="992"/>
      <c r="AU6" s="986"/>
      <c r="AV6" s="988"/>
      <c r="AW6" s="990"/>
    </row>
    <row r="7" spans="1:49" ht="126" customHeight="1" x14ac:dyDescent="0.3">
      <c r="B7" s="46" t="s">
        <v>3</v>
      </c>
      <c r="C7" s="60" t="s">
        <v>27</v>
      </c>
      <c r="D7" s="1001"/>
      <c r="E7" s="65" t="s">
        <v>12</v>
      </c>
      <c r="F7" s="65" t="s">
        <v>22</v>
      </c>
      <c r="G7" s="65" t="s">
        <v>23</v>
      </c>
      <c r="H7" s="65" t="s">
        <v>12</v>
      </c>
      <c r="I7" s="65" t="s">
        <v>22</v>
      </c>
      <c r="J7" s="65" t="s">
        <v>23</v>
      </c>
      <c r="K7" s="65" t="s">
        <v>12</v>
      </c>
      <c r="L7" s="65" t="s">
        <v>22</v>
      </c>
      <c r="M7" s="65" t="s">
        <v>23</v>
      </c>
      <c r="N7" s="65" t="s">
        <v>12</v>
      </c>
      <c r="O7" s="65" t="s">
        <v>22</v>
      </c>
      <c r="P7" s="65" t="s">
        <v>23</v>
      </c>
      <c r="Q7" s="65" t="s">
        <v>12</v>
      </c>
      <c r="R7" s="65" t="s">
        <v>22</v>
      </c>
      <c r="S7" s="65" t="s">
        <v>23</v>
      </c>
      <c r="T7" s="23" t="s">
        <v>12</v>
      </c>
      <c r="U7" s="23" t="s">
        <v>22</v>
      </c>
      <c r="V7" s="23" t="s">
        <v>23</v>
      </c>
      <c r="W7" s="23" t="s">
        <v>12</v>
      </c>
      <c r="X7" s="23" t="s">
        <v>22</v>
      </c>
      <c r="Y7" s="23" t="s">
        <v>23</v>
      </c>
      <c r="Z7" s="23" t="s">
        <v>12</v>
      </c>
      <c r="AA7" s="23" t="s">
        <v>22</v>
      </c>
      <c r="AB7" s="64" t="s">
        <v>23</v>
      </c>
      <c r="AC7" s="37" t="s">
        <v>12</v>
      </c>
      <c r="AD7" s="36" t="s">
        <v>22</v>
      </c>
      <c r="AE7" s="36" t="s">
        <v>23</v>
      </c>
      <c r="AF7" s="36" t="s">
        <v>12</v>
      </c>
      <c r="AG7" s="36" t="s">
        <v>22</v>
      </c>
      <c r="AH7" s="36" t="s">
        <v>23</v>
      </c>
      <c r="AI7" s="36" t="s">
        <v>12</v>
      </c>
      <c r="AJ7" s="36" t="s">
        <v>22</v>
      </c>
      <c r="AK7" s="36" t="s">
        <v>23</v>
      </c>
      <c r="AL7" s="36" t="s">
        <v>12</v>
      </c>
      <c r="AM7" s="36" t="s">
        <v>22</v>
      </c>
      <c r="AN7" s="36" t="s">
        <v>23</v>
      </c>
      <c r="AO7" s="36" t="s">
        <v>12</v>
      </c>
      <c r="AP7" s="36" t="s">
        <v>22</v>
      </c>
      <c r="AQ7" s="36" t="s">
        <v>23</v>
      </c>
      <c r="AR7" s="36" t="s">
        <v>12</v>
      </c>
      <c r="AS7" s="36" t="s">
        <v>22</v>
      </c>
      <c r="AT7" s="38" t="s">
        <v>23</v>
      </c>
      <c r="AU7" s="986"/>
      <c r="AV7" s="988"/>
      <c r="AW7" s="990"/>
    </row>
    <row r="8" spans="1:49" x14ac:dyDescent="0.3">
      <c r="B8" s="47"/>
      <c r="C8" s="11"/>
      <c r="D8" s="11"/>
      <c r="E8" s="63">
        <f>F8+G8</f>
        <v>0</v>
      </c>
      <c r="F8" s="61"/>
      <c r="G8" s="61"/>
      <c r="H8" s="63">
        <f>I8+J8</f>
        <v>0</v>
      </c>
      <c r="I8" s="61"/>
      <c r="J8" s="61"/>
      <c r="K8" s="63">
        <f>L8+M8</f>
        <v>0</v>
      </c>
      <c r="L8" s="61"/>
      <c r="M8" s="61"/>
      <c r="N8" s="63">
        <f>O8+P8</f>
        <v>0</v>
      </c>
      <c r="O8" s="61"/>
      <c r="P8" s="61"/>
      <c r="Q8" s="63">
        <f>R8+S8</f>
        <v>0</v>
      </c>
      <c r="R8" s="61"/>
      <c r="S8" s="61"/>
      <c r="T8" s="63">
        <f>U8+V8</f>
        <v>0</v>
      </c>
      <c r="U8" s="61"/>
      <c r="V8" s="61"/>
      <c r="W8" s="63">
        <f>X8+Y8</f>
        <v>0</v>
      </c>
      <c r="X8" s="61"/>
      <c r="Y8" s="61"/>
      <c r="Z8" s="63">
        <f>AA8+AB8</f>
        <v>0</v>
      </c>
      <c r="AA8" s="61"/>
      <c r="AB8" s="61"/>
      <c r="AC8" s="63">
        <f>AD8+AE8</f>
        <v>0</v>
      </c>
      <c r="AD8" s="61"/>
      <c r="AE8" s="61"/>
      <c r="AF8" s="63">
        <f>AG8+AH8</f>
        <v>0</v>
      </c>
      <c r="AG8" s="61"/>
      <c r="AH8" s="61"/>
      <c r="AI8" s="63">
        <f>AJ8+AK8</f>
        <v>0</v>
      </c>
      <c r="AJ8" s="61"/>
      <c r="AK8" s="61"/>
      <c r="AL8" s="63">
        <f>AM8+AN8</f>
        <v>0</v>
      </c>
      <c r="AM8" s="61"/>
      <c r="AN8" s="61"/>
      <c r="AO8" s="63">
        <f>AP8+AQ8</f>
        <v>0</v>
      </c>
      <c r="AP8" s="61"/>
      <c r="AQ8" s="61"/>
      <c r="AR8" s="63">
        <f>AS8+AT8</f>
        <v>0</v>
      </c>
      <c r="AS8" s="61"/>
      <c r="AT8" s="61"/>
      <c r="AU8" s="45"/>
      <c r="AV8" s="61"/>
      <c r="AW8" s="40"/>
    </row>
    <row r="9" spans="1:49" x14ac:dyDescent="0.3">
      <c r="B9" s="47"/>
      <c r="C9" s="11"/>
      <c r="D9" s="11"/>
      <c r="E9" s="63">
        <f t="shared" ref="E9:E16" si="0">F9+G9</f>
        <v>0</v>
      </c>
      <c r="F9" s="61"/>
      <c r="G9" s="61"/>
      <c r="H9" s="63">
        <f t="shared" ref="H9:H16" si="1">I9+J9</f>
        <v>0</v>
      </c>
      <c r="I9" s="61"/>
      <c r="J9" s="61"/>
      <c r="K9" s="63">
        <f t="shared" ref="K9:K16" si="2">L9+M9</f>
        <v>0</v>
      </c>
      <c r="L9" s="61"/>
      <c r="M9" s="61"/>
      <c r="N9" s="63">
        <f t="shared" ref="N9:N16" si="3">O9+P9</f>
        <v>0</v>
      </c>
      <c r="O9" s="61"/>
      <c r="P9" s="61"/>
      <c r="Q9" s="63">
        <f t="shared" ref="Q9:Q16" si="4">R9+S9</f>
        <v>0</v>
      </c>
      <c r="R9" s="61"/>
      <c r="S9" s="61"/>
      <c r="T9" s="63">
        <f t="shared" ref="T9:T16" si="5">U9+V9</f>
        <v>0</v>
      </c>
      <c r="U9" s="61"/>
      <c r="V9" s="61"/>
      <c r="W9" s="63">
        <f t="shared" ref="W9:W16" si="6">X9+Y9</f>
        <v>0</v>
      </c>
      <c r="X9" s="61"/>
      <c r="Y9" s="61"/>
      <c r="Z9" s="63">
        <f t="shared" ref="Z9:Z16" si="7">AA9+AB9</f>
        <v>0</v>
      </c>
      <c r="AA9" s="61"/>
      <c r="AB9" s="61"/>
      <c r="AC9" s="63">
        <f t="shared" ref="AC9:AC16" si="8">AD9+AE9</f>
        <v>0</v>
      </c>
      <c r="AD9" s="61"/>
      <c r="AE9" s="61"/>
      <c r="AF9" s="63">
        <f t="shared" ref="AF9:AF16" si="9">AG9+AH9</f>
        <v>0</v>
      </c>
      <c r="AG9" s="61"/>
      <c r="AH9" s="61"/>
      <c r="AI9" s="63">
        <f t="shared" ref="AI9:AI16" si="10">AJ9+AK9</f>
        <v>0</v>
      </c>
      <c r="AJ9" s="61"/>
      <c r="AK9" s="61"/>
      <c r="AL9" s="63">
        <f t="shared" ref="AL9:AL16" si="11">AM9+AN9</f>
        <v>0</v>
      </c>
      <c r="AM9" s="61"/>
      <c r="AN9" s="61"/>
      <c r="AO9" s="63">
        <f t="shared" ref="AO9:AO16" si="12">AP9+AQ9</f>
        <v>0</v>
      </c>
      <c r="AP9" s="61"/>
      <c r="AQ9" s="61"/>
      <c r="AR9" s="63">
        <f t="shared" ref="AR9:AR16" si="13">AS9+AT9</f>
        <v>0</v>
      </c>
      <c r="AS9" s="61"/>
      <c r="AT9" s="61"/>
      <c r="AU9" s="45"/>
      <c r="AV9" s="61"/>
      <c r="AW9" s="40"/>
    </row>
    <row r="10" spans="1:49" x14ac:dyDescent="0.3">
      <c r="B10" s="47"/>
      <c r="C10" s="11"/>
      <c r="D10" s="11"/>
      <c r="E10" s="63">
        <f t="shared" si="0"/>
        <v>0</v>
      </c>
      <c r="F10" s="61"/>
      <c r="G10" s="61"/>
      <c r="H10" s="63">
        <f t="shared" si="1"/>
        <v>0</v>
      </c>
      <c r="I10" s="61"/>
      <c r="J10" s="61"/>
      <c r="K10" s="63">
        <f t="shared" si="2"/>
        <v>0</v>
      </c>
      <c r="L10" s="61"/>
      <c r="M10" s="61"/>
      <c r="N10" s="63">
        <f t="shared" si="3"/>
        <v>0</v>
      </c>
      <c r="O10" s="61"/>
      <c r="P10" s="61"/>
      <c r="Q10" s="63">
        <f t="shared" si="4"/>
        <v>0</v>
      </c>
      <c r="R10" s="61"/>
      <c r="S10" s="61"/>
      <c r="T10" s="63">
        <f t="shared" si="5"/>
        <v>0</v>
      </c>
      <c r="U10" s="61"/>
      <c r="V10" s="61"/>
      <c r="W10" s="63">
        <f t="shared" si="6"/>
        <v>0</v>
      </c>
      <c r="X10" s="61"/>
      <c r="Y10" s="61"/>
      <c r="Z10" s="63">
        <f t="shared" si="7"/>
        <v>0</v>
      </c>
      <c r="AA10" s="61"/>
      <c r="AB10" s="61"/>
      <c r="AC10" s="63">
        <f t="shared" si="8"/>
        <v>0</v>
      </c>
      <c r="AD10" s="61"/>
      <c r="AE10" s="61"/>
      <c r="AF10" s="63">
        <f t="shared" si="9"/>
        <v>0</v>
      </c>
      <c r="AG10" s="61"/>
      <c r="AH10" s="61"/>
      <c r="AI10" s="63">
        <f t="shared" si="10"/>
        <v>0</v>
      </c>
      <c r="AJ10" s="61"/>
      <c r="AK10" s="61"/>
      <c r="AL10" s="63">
        <f t="shared" si="11"/>
        <v>0</v>
      </c>
      <c r="AM10" s="61"/>
      <c r="AN10" s="61"/>
      <c r="AO10" s="63">
        <f t="shared" si="12"/>
        <v>0</v>
      </c>
      <c r="AP10" s="61"/>
      <c r="AQ10" s="61"/>
      <c r="AR10" s="63">
        <f t="shared" si="13"/>
        <v>0</v>
      </c>
      <c r="AS10" s="61"/>
      <c r="AT10" s="61"/>
      <c r="AU10" s="45"/>
      <c r="AV10" s="61"/>
      <c r="AW10" s="40"/>
    </row>
    <row r="11" spans="1:49" x14ac:dyDescent="0.3">
      <c r="B11" s="47"/>
      <c r="C11" s="11"/>
      <c r="D11" s="11"/>
      <c r="E11" s="63">
        <f t="shared" si="0"/>
        <v>0</v>
      </c>
      <c r="F11" s="61"/>
      <c r="G11" s="61"/>
      <c r="H11" s="63">
        <f t="shared" si="1"/>
        <v>0</v>
      </c>
      <c r="I11" s="61"/>
      <c r="J11" s="61"/>
      <c r="K11" s="63">
        <f t="shared" si="2"/>
        <v>0</v>
      </c>
      <c r="L11" s="61"/>
      <c r="M11" s="61"/>
      <c r="N11" s="63">
        <f t="shared" si="3"/>
        <v>0</v>
      </c>
      <c r="O11" s="61"/>
      <c r="P11" s="61"/>
      <c r="Q11" s="63">
        <f t="shared" si="4"/>
        <v>0</v>
      </c>
      <c r="R11" s="61"/>
      <c r="S11" s="61"/>
      <c r="T11" s="63">
        <f t="shared" si="5"/>
        <v>0</v>
      </c>
      <c r="U11" s="61"/>
      <c r="V11" s="61"/>
      <c r="W11" s="63">
        <f t="shared" si="6"/>
        <v>0</v>
      </c>
      <c r="X11" s="61"/>
      <c r="Y11" s="61"/>
      <c r="Z11" s="63">
        <f t="shared" si="7"/>
        <v>0</v>
      </c>
      <c r="AA11" s="61"/>
      <c r="AB11" s="61"/>
      <c r="AC11" s="63">
        <f t="shared" si="8"/>
        <v>0</v>
      </c>
      <c r="AD11" s="61"/>
      <c r="AE11" s="61"/>
      <c r="AF11" s="63">
        <f t="shared" si="9"/>
        <v>0</v>
      </c>
      <c r="AG11" s="61"/>
      <c r="AH11" s="61"/>
      <c r="AI11" s="63">
        <f t="shared" si="10"/>
        <v>0</v>
      </c>
      <c r="AJ11" s="61"/>
      <c r="AK11" s="61"/>
      <c r="AL11" s="63">
        <f t="shared" si="11"/>
        <v>0</v>
      </c>
      <c r="AM11" s="61"/>
      <c r="AN11" s="61"/>
      <c r="AO11" s="63">
        <f t="shared" si="12"/>
        <v>0</v>
      </c>
      <c r="AP11" s="61"/>
      <c r="AQ11" s="61"/>
      <c r="AR11" s="63">
        <f t="shared" si="13"/>
        <v>0</v>
      </c>
      <c r="AS11" s="61"/>
      <c r="AT11" s="61"/>
      <c r="AU11" s="45"/>
      <c r="AV11" s="61"/>
      <c r="AW11" s="40"/>
    </row>
    <row r="12" spans="1:49" x14ac:dyDescent="0.3">
      <c r="B12" s="47"/>
      <c r="C12" s="11"/>
      <c r="D12" s="11"/>
      <c r="E12" s="63">
        <f t="shared" si="0"/>
        <v>0</v>
      </c>
      <c r="F12" s="61"/>
      <c r="G12" s="61"/>
      <c r="H12" s="63">
        <f t="shared" si="1"/>
        <v>0</v>
      </c>
      <c r="I12" s="61"/>
      <c r="J12" s="61"/>
      <c r="K12" s="63">
        <f t="shared" si="2"/>
        <v>0</v>
      </c>
      <c r="L12" s="61"/>
      <c r="M12" s="61"/>
      <c r="N12" s="63">
        <f t="shared" si="3"/>
        <v>0</v>
      </c>
      <c r="O12" s="61"/>
      <c r="P12" s="61"/>
      <c r="Q12" s="63">
        <f t="shared" si="4"/>
        <v>0</v>
      </c>
      <c r="R12" s="61"/>
      <c r="S12" s="61"/>
      <c r="T12" s="63">
        <f t="shared" si="5"/>
        <v>0</v>
      </c>
      <c r="U12" s="61"/>
      <c r="V12" s="61"/>
      <c r="W12" s="63">
        <f t="shared" si="6"/>
        <v>0</v>
      </c>
      <c r="X12" s="61"/>
      <c r="Y12" s="61"/>
      <c r="Z12" s="63">
        <f t="shared" si="7"/>
        <v>0</v>
      </c>
      <c r="AA12" s="61"/>
      <c r="AB12" s="61"/>
      <c r="AC12" s="63">
        <f t="shared" si="8"/>
        <v>0</v>
      </c>
      <c r="AD12" s="61"/>
      <c r="AE12" s="61"/>
      <c r="AF12" s="63">
        <f t="shared" si="9"/>
        <v>0</v>
      </c>
      <c r="AG12" s="61"/>
      <c r="AH12" s="61"/>
      <c r="AI12" s="63">
        <f t="shared" si="10"/>
        <v>0</v>
      </c>
      <c r="AJ12" s="61"/>
      <c r="AK12" s="61"/>
      <c r="AL12" s="63">
        <f t="shared" si="11"/>
        <v>0</v>
      </c>
      <c r="AM12" s="61"/>
      <c r="AN12" s="61"/>
      <c r="AO12" s="63">
        <f t="shared" si="12"/>
        <v>0</v>
      </c>
      <c r="AP12" s="61"/>
      <c r="AQ12" s="61"/>
      <c r="AR12" s="63">
        <f t="shared" si="13"/>
        <v>0</v>
      </c>
      <c r="AS12" s="61"/>
      <c r="AT12" s="61"/>
      <c r="AU12" s="45"/>
      <c r="AV12" s="61"/>
      <c r="AW12" s="40"/>
    </row>
    <row r="13" spans="1:49" x14ac:dyDescent="0.3">
      <c r="B13" s="47"/>
      <c r="C13" s="11"/>
      <c r="D13" s="11"/>
      <c r="E13" s="63">
        <f t="shared" si="0"/>
        <v>0</v>
      </c>
      <c r="F13" s="61"/>
      <c r="G13" s="61"/>
      <c r="H13" s="63">
        <f t="shared" si="1"/>
        <v>0</v>
      </c>
      <c r="I13" s="61"/>
      <c r="J13" s="61"/>
      <c r="K13" s="63">
        <f t="shared" si="2"/>
        <v>0</v>
      </c>
      <c r="L13" s="61"/>
      <c r="M13" s="61"/>
      <c r="N13" s="63">
        <f t="shared" si="3"/>
        <v>0</v>
      </c>
      <c r="O13" s="61"/>
      <c r="P13" s="61"/>
      <c r="Q13" s="63">
        <f t="shared" si="4"/>
        <v>0</v>
      </c>
      <c r="R13" s="61"/>
      <c r="S13" s="61"/>
      <c r="T13" s="63">
        <f t="shared" si="5"/>
        <v>0</v>
      </c>
      <c r="U13" s="61"/>
      <c r="V13" s="61"/>
      <c r="W13" s="63">
        <f t="shared" si="6"/>
        <v>0</v>
      </c>
      <c r="X13" s="61"/>
      <c r="Y13" s="61"/>
      <c r="Z13" s="63">
        <f t="shared" si="7"/>
        <v>0</v>
      </c>
      <c r="AA13" s="61"/>
      <c r="AB13" s="61"/>
      <c r="AC13" s="63">
        <f t="shared" si="8"/>
        <v>0</v>
      </c>
      <c r="AD13" s="61"/>
      <c r="AE13" s="61"/>
      <c r="AF13" s="63">
        <f t="shared" si="9"/>
        <v>0</v>
      </c>
      <c r="AG13" s="61"/>
      <c r="AH13" s="61"/>
      <c r="AI13" s="63">
        <f t="shared" si="10"/>
        <v>0</v>
      </c>
      <c r="AJ13" s="61"/>
      <c r="AK13" s="61"/>
      <c r="AL13" s="63">
        <f t="shared" si="11"/>
        <v>0</v>
      </c>
      <c r="AM13" s="61"/>
      <c r="AN13" s="61"/>
      <c r="AO13" s="63">
        <f t="shared" si="12"/>
        <v>0</v>
      </c>
      <c r="AP13" s="61"/>
      <c r="AQ13" s="61"/>
      <c r="AR13" s="63">
        <f t="shared" si="13"/>
        <v>0</v>
      </c>
      <c r="AS13" s="61"/>
      <c r="AT13" s="61"/>
      <c r="AU13" s="45"/>
      <c r="AV13" s="61"/>
      <c r="AW13" s="40"/>
    </row>
    <row r="14" spans="1:49" x14ac:dyDescent="0.3">
      <c r="B14" s="47"/>
      <c r="C14" s="11"/>
      <c r="D14" s="11"/>
      <c r="E14" s="63">
        <f t="shared" si="0"/>
        <v>0</v>
      </c>
      <c r="F14" s="61"/>
      <c r="G14" s="61"/>
      <c r="H14" s="63">
        <f t="shared" si="1"/>
        <v>0</v>
      </c>
      <c r="I14" s="61"/>
      <c r="J14" s="61"/>
      <c r="K14" s="63">
        <f t="shared" si="2"/>
        <v>0</v>
      </c>
      <c r="L14" s="61"/>
      <c r="M14" s="61"/>
      <c r="N14" s="63">
        <f t="shared" si="3"/>
        <v>0</v>
      </c>
      <c r="O14" s="61"/>
      <c r="P14" s="61"/>
      <c r="Q14" s="63">
        <f t="shared" si="4"/>
        <v>0</v>
      </c>
      <c r="R14" s="61"/>
      <c r="S14" s="61"/>
      <c r="T14" s="63">
        <f t="shared" si="5"/>
        <v>0</v>
      </c>
      <c r="U14" s="61"/>
      <c r="V14" s="61"/>
      <c r="W14" s="63">
        <f t="shared" si="6"/>
        <v>0</v>
      </c>
      <c r="X14" s="61"/>
      <c r="Y14" s="61"/>
      <c r="Z14" s="63">
        <f t="shared" si="7"/>
        <v>0</v>
      </c>
      <c r="AA14" s="61"/>
      <c r="AB14" s="61"/>
      <c r="AC14" s="63">
        <f t="shared" si="8"/>
        <v>0</v>
      </c>
      <c r="AD14" s="61"/>
      <c r="AE14" s="61"/>
      <c r="AF14" s="63">
        <f t="shared" si="9"/>
        <v>0</v>
      </c>
      <c r="AG14" s="61"/>
      <c r="AH14" s="61"/>
      <c r="AI14" s="63">
        <f t="shared" si="10"/>
        <v>0</v>
      </c>
      <c r="AJ14" s="61"/>
      <c r="AK14" s="61"/>
      <c r="AL14" s="63">
        <f t="shared" si="11"/>
        <v>0</v>
      </c>
      <c r="AM14" s="61"/>
      <c r="AN14" s="61"/>
      <c r="AO14" s="63">
        <f t="shared" si="12"/>
        <v>0</v>
      </c>
      <c r="AP14" s="61"/>
      <c r="AQ14" s="61"/>
      <c r="AR14" s="63">
        <f t="shared" si="13"/>
        <v>0</v>
      </c>
      <c r="AS14" s="61"/>
      <c r="AT14" s="61"/>
      <c r="AU14" s="45"/>
      <c r="AV14" s="61"/>
      <c r="AW14" s="40"/>
    </row>
    <row r="15" spans="1:49" x14ac:dyDescent="0.3">
      <c r="B15" s="47"/>
      <c r="C15" s="11"/>
      <c r="D15" s="11"/>
      <c r="E15" s="63">
        <f t="shared" si="0"/>
        <v>0</v>
      </c>
      <c r="F15" s="61"/>
      <c r="G15" s="61"/>
      <c r="H15" s="63">
        <f t="shared" si="1"/>
        <v>0</v>
      </c>
      <c r="I15" s="61"/>
      <c r="J15" s="61"/>
      <c r="K15" s="63">
        <f t="shared" si="2"/>
        <v>0</v>
      </c>
      <c r="L15" s="61"/>
      <c r="M15" s="61"/>
      <c r="N15" s="63">
        <f t="shared" si="3"/>
        <v>0</v>
      </c>
      <c r="O15" s="61"/>
      <c r="P15" s="61"/>
      <c r="Q15" s="63">
        <f t="shared" si="4"/>
        <v>0</v>
      </c>
      <c r="R15" s="61"/>
      <c r="S15" s="61"/>
      <c r="T15" s="63">
        <f t="shared" si="5"/>
        <v>0</v>
      </c>
      <c r="U15" s="61"/>
      <c r="V15" s="61"/>
      <c r="W15" s="63">
        <f t="shared" si="6"/>
        <v>0</v>
      </c>
      <c r="X15" s="61"/>
      <c r="Y15" s="61"/>
      <c r="Z15" s="63">
        <f t="shared" si="7"/>
        <v>0</v>
      </c>
      <c r="AA15" s="61"/>
      <c r="AB15" s="61"/>
      <c r="AC15" s="63">
        <f t="shared" si="8"/>
        <v>0</v>
      </c>
      <c r="AD15" s="61"/>
      <c r="AE15" s="61"/>
      <c r="AF15" s="63">
        <f t="shared" si="9"/>
        <v>0</v>
      </c>
      <c r="AG15" s="61"/>
      <c r="AH15" s="61"/>
      <c r="AI15" s="63">
        <f t="shared" si="10"/>
        <v>0</v>
      </c>
      <c r="AJ15" s="61"/>
      <c r="AK15" s="61"/>
      <c r="AL15" s="63">
        <f t="shared" si="11"/>
        <v>0</v>
      </c>
      <c r="AM15" s="61"/>
      <c r="AN15" s="61"/>
      <c r="AO15" s="63">
        <f t="shared" si="12"/>
        <v>0</v>
      </c>
      <c r="AP15" s="61"/>
      <c r="AQ15" s="61"/>
      <c r="AR15" s="63">
        <f t="shared" si="13"/>
        <v>0</v>
      </c>
      <c r="AS15" s="61"/>
      <c r="AT15" s="61"/>
      <c r="AU15" s="45"/>
      <c r="AV15" s="61"/>
      <c r="AW15" s="40"/>
    </row>
    <row r="16" spans="1:49" x14ac:dyDescent="0.3">
      <c r="B16" s="48"/>
      <c r="C16" s="24"/>
      <c r="D16" s="24"/>
      <c r="E16" s="63">
        <f t="shared" si="0"/>
        <v>0</v>
      </c>
      <c r="F16" s="61"/>
      <c r="G16" s="61"/>
      <c r="H16" s="63">
        <f t="shared" si="1"/>
        <v>0</v>
      </c>
      <c r="I16" s="61"/>
      <c r="J16" s="61"/>
      <c r="K16" s="63">
        <f t="shared" si="2"/>
        <v>0</v>
      </c>
      <c r="L16" s="61"/>
      <c r="M16" s="61"/>
      <c r="N16" s="63">
        <f t="shared" si="3"/>
        <v>0</v>
      </c>
      <c r="O16" s="61"/>
      <c r="P16" s="61"/>
      <c r="Q16" s="63">
        <f t="shared" si="4"/>
        <v>0</v>
      </c>
      <c r="R16" s="61"/>
      <c r="S16" s="61"/>
      <c r="T16" s="63">
        <f t="shared" si="5"/>
        <v>0</v>
      </c>
      <c r="U16" s="61"/>
      <c r="V16" s="61"/>
      <c r="W16" s="63">
        <f t="shared" si="6"/>
        <v>0</v>
      </c>
      <c r="X16" s="61"/>
      <c r="Y16" s="61"/>
      <c r="Z16" s="63">
        <f t="shared" si="7"/>
        <v>0</v>
      </c>
      <c r="AA16" s="61"/>
      <c r="AB16" s="61"/>
      <c r="AC16" s="63">
        <f t="shared" si="8"/>
        <v>0</v>
      </c>
      <c r="AD16" s="61"/>
      <c r="AE16" s="61"/>
      <c r="AF16" s="63">
        <f t="shared" si="9"/>
        <v>0</v>
      </c>
      <c r="AG16" s="61"/>
      <c r="AH16" s="61"/>
      <c r="AI16" s="63">
        <f t="shared" si="10"/>
        <v>0</v>
      </c>
      <c r="AJ16" s="61"/>
      <c r="AK16" s="61"/>
      <c r="AL16" s="63">
        <f t="shared" si="11"/>
        <v>0</v>
      </c>
      <c r="AM16" s="61"/>
      <c r="AN16" s="61"/>
      <c r="AO16" s="63">
        <f t="shared" si="12"/>
        <v>0</v>
      </c>
      <c r="AP16" s="61"/>
      <c r="AQ16" s="61"/>
      <c r="AR16" s="63">
        <f t="shared" si="13"/>
        <v>0</v>
      </c>
      <c r="AS16" s="61"/>
      <c r="AT16" s="61"/>
      <c r="AU16" s="45"/>
      <c r="AV16" s="61"/>
      <c r="AW16" s="40"/>
    </row>
    <row r="17" spans="1:49" ht="17.25" customHeight="1" thickBot="1" x14ac:dyDescent="0.35">
      <c r="A17" s="22"/>
      <c r="B17" s="1006" t="s">
        <v>12</v>
      </c>
      <c r="C17" s="1007"/>
      <c r="D17" s="1008"/>
      <c r="E17" s="43">
        <f t="shared" ref="E17:J17" si="14">SUM(A8:A16)</f>
        <v>0</v>
      </c>
      <c r="F17" s="43">
        <f t="shared" si="14"/>
        <v>0</v>
      </c>
      <c r="G17" s="43">
        <f t="shared" si="14"/>
        <v>0</v>
      </c>
      <c r="H17" s="43">
        <f t="shared" si="14"/>
        <v>0</v>
      </c>
      <c r="I17" s="43">
        <f t="shared" si="14"/>
        <v>0</v>
      </c>
      <c r="J17" s="43">
        <f t="shared" si="14"/>
        <v>0</v>
      </c>
      <c r="K17" s="43">
        <f t="shared" ref="K17" si="15">SUM(G8:G16)</f>
        <v>0</v>
      </c>
      <c r="L17" s="43">
        <f t="shared" ref="L17" si="16">SUM(H8:H16)</f>
        <v>0</v>
      </c>
      <c r="M17" s="43">
        <f t="shared" ref="M17" si="17">SUM(I8:I16)</f>
        <v>0</v>
      </c>
      <c r="N17" s="43">
        <f t="shared" ref="N17" si="18">SUM(J8:J16)</f>
        <v>0</v>
      </c>
      <c r="O17" s="43">
        <f t="shared" ref="O17" si="19">SUM(K8:K16)</f>
        <v>0</v>
      </c>
      <c r="P17" s="43">
        <f t="shared" ref="P17" si="20">SUM(L8:L16)</f>
        <v>0</v>
      </c>
      <c r="Q17" s="43">
        <f t="shared" ref="Q17:R17" si="21">SUM(M8:M16)</f>
        <v>0</v>
      </c>
      <c r="R17" s="43">
        <f t="shared" si="21"/>
        <v>0</v>
      </c>
      <c r="S17" s="43">
        <f t="shared" ref="S17" si="22">SUM(O8:O16)</f>
        <v>0</v>
      </c>
      <c r="T17" s="43">
        <f t="shared" ref="T17" si="23">SUM(P8:P16)</f>
        <v>0</v>
      </c>
      <c r="U17" s="43">
        <f t="shared" ref="U17" si="24">SUM(Q8:Q16)</f>
        <v>0</v>
      </c>
      <c r="V17" s="43">
        <f t="shared" ref="V17" si="25">SUM(R8:R16)</f>
        <v>0</v>
      </c>
      <c r="W17" s="43">
        <f t="shared" ref="W17" si="26">SUM(S8:S16)</f>
        <v>0</v>
      </c>
      <c r="X17" s="43">
        <f t="shared" ref="X17" si="27">SUM(T8:T16)</f>
        <v>0</v>
      </c>
      <c r="Y17" s="43">
        <f t="shared" ref="Y17" si="28">SUM(U8:U16)</f>
        <v>0</v>
      </c>
      <c r="Z17" s="43">
        <f t="shared" ref="Z17" si="29">SUM(V8:V16)</f>
        <v>0</v>
      </c>
      <c r="AA17" s="43">
        <f t="shared" ref="AA17" si="30">SUM(W8:W16)</f>
        <v>0</v>
      </c>
      <c r="AB17" s="43">
        <f t="shared" ref="AB17" si="31">SUM(X8:X16)</f>
        <v>0</v>
      </c>
      <c r="AC17" s="43">
        <f t="shared" ref="AC17" si="32">SUM(Y8:Y16)</f>
        <v>0</v>
      </c>
      <c r="AD17" s="43">
        <f t="shared" ref="AD17" si="33">SUM(Z8:Z16)</f>
        <v>0</v>
      </c>
      <c r="AE17" s="43">
        <f t="shared" ref="AE17" si="34">SUM(AA8:AA16)</f>
        <v>0</v>
      </c>
      <c r="AF17" s="43">
        <f t="shared" ref="AF17" si="35">SUM(AB8:AB16)</f>
        <v>0</v>
      </c>
      <c r="AG17" s="43">
        <f t="shared" ref="AG17" si="36">SUM(AC8:AC16)</f>
        <v>0</v>
      </c>
      <c r="AH17" s="43">
        <f t="shared" ref="AH17" si="37">SUM(AD8:AD16)</f>
        <v>0</v>
      </c>
      <c r="AI17" s="43">
        <f>SUM(AE8:AE16)</f>
        <v>0</v>
      </c>
      <c r="AJ17" s="43">
        <f t="shared" ref="AJ17" si="38">SUM(AF8:AF16)</f>
        <v>0</v>
      </c>
      <c r="AK17" s="43">
        <f t="shared" ref="AK17" si="39">SUM(AG8:AG16)</f>
        <v>0</v>
      </c>
      <c r="AL17" s="43">
        <f t="shared" ref="AL17" si="40">SUM(AH8:AH16)</f>
        <v>0</v>
      </c>
      <c r="AM17" s="43">
        <f t="shared" ref="AM17" si="41">SUM(AI8:AI16)</f>
        <v>0</v>
      </c>
      <c r="AN17" s="43">
        <f t="shared" ref="AN17" si="42">SUM(AJ8:AJ16)</f>
        <v>0</v>
      </c>
      <c r="AO17" s="43">
        <f t="shared" ref="AO17" si="43">SUM(AK8:AK16)</f>
        <v>0</v>
      </c>
      <c r="AP17" s="43">
        <f t="shared" ref="AP17" si="44">SUM(AL8:AL16)</f>
        <v>0</v>
      </c>
      <c r="AQ17" s="43">
        <f t="shared" ref="AQ17" si="45">SUM(AM8:AM16)</f>
        <v>0</v>
      </c>
      <c r="AR17" s="43">
        <f t="shared" ref="AR17" si="46">SUM(AN8:AN16)</f>
        <v>0</v>
      </c>
      <c r="AS17" s="43">
        <f t="shared" ref="AS17" si="47">SUM(AO8:AO16)</f>
        <v>0</v>
      </c>
      <c r="AT17" s="43">
        <f t="shared" ref="AT17" si="48">SUM(AP8:AP16)</f>
        <v>0</v>
      </c>
      <c r="AU17" s="42" t="s">
        <v>48</v>
      </c>
      <c r="AV17" s="43" t="s">
        <v>48</v>
      </c>
      <c r="AW17" s="44" t="s">
        <v>48</v>
      </c>
    </row>
  </sheetData>
  <mergeCells count="23">
    <mergeCell ref="A4:S4"/>
    <mergeCell ref="B17:D17"/>
    <mergeCell ref="E5:G6"/>
    <mergeCell ref="H5:J6"/>
    <mergeCell ref="B5:C6"/>
    <mergeCell ref="D5:D7"/>
    <mergeCell ref="K5:M6"/>
    <mergeCell ref="N5:P6"/>
    <mergeCell ref="Q5:S6"/>
    <mergeCell ref="AW5:AW7"/>
    <mergeCell ref="T6:V6"/>
    <mergeCell ref="W6:Y6"/>
    <mergeCell ref="Z6:AB6"/>
    <mergeCell ref="AF6:AH6"/>
    <mergeCell ref="AR6:AT6"/>
    <mergeCell ref="AI6:AK6"/>
    <mergeCell ref="AL6:AN6"/>
    <mergeCell ref="AO6:AQ6"/>
    <mergeCell ref="T5:AB5"/>
    <mergeCell ref="AF5:AT5"/>
    <mergeCell ref="AC5:AE6"/>
    <mergeCell ref="AU5:AU7"/>
    <mergeCell ref="AV5:AV7"/>
  </mergeCells>
  <pageMargins left="0.7" right="0.7" top="0.75" bottom="0.75" header="0.3" footer="0.3"/>
  <pageSetup paperSize="9" orientation="portrait"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S30"/>
  <sheetViews>
    <sheetView topLeftCell="B7" workbookViewId="0">
      <selection activeCell="K11" sqref="K11"/>
    </sheetView>
  </sheetViews>
  <sheetFormatPr defaultRowHeight="14.4" x14ac:dyDescent="0.3"/>
  <cols>
    <col min="1" max="1" width="4.33203125" customWidth="1"/>
    <col min="2" max="2" width="9.44140625" customWidth="1"/>
    <col min="3" max="3" width="10.6640625" customWidth="1"/>
    <col min="4" max="4" width="26.33203125" customWidth="1"/>
    <col min="5" max="5" width="37.88671875" customWidth="1"/>
    <col min="6" max="6" width="14.88671875" customWidth="1"/>
    <col min="7" max="7" width="15.6640625" customWidth="1"/>
    <col min="8" max="8" width="17" customWidth="1"/>
    <col min="9" max="9" width="16.6640625" customWidth="1"/>
    <col min="10" max="10" width="13.6640625" customWidth="1"/>
    <col min="11" max="13" width="13" customWidth="1"/>
    <col min="14" max="18" width="11.6640625" customWidth="1"/>
    <col min="19" max="19" width="7.5546875" customWidth="1"/>
    <col min="20" max="22" width="10.6640625" customWidth="1"/>
  </cols>
  <sheetData>
    <row r="1" spans="1:19" ht="15" x14ac:dyDescent="0.3">
      <c r="A1" s="77" t="s">
        <v>153</v>
      </c>
      <c r="B1" s="78"/>
      <c r="C1" s="78"/>
      <c r="D1" s="78"/>
      <c r="E1" s="78"/>
      <c r="F1" s="78"/>
      <c r="G1" s="78"/>
      <c r="H1" s="78"/>
      <c r="I1" s="78"/>
      <c r="J1" s="78"/>
      <c r="K1" s="75"/>
    </row>
    <row r="2" spans="1:19" x14ac:dyDescent="0.3">
      <c r="A2" s="79"/>
      <c r="B2" s="79"/>
      <c r="C2" s="79"/>
      <c r="D2" s="79"/>
      <c r="E2" s="79"/>
      <c r="F2" s="79"/>
      <c r="G2" s="79"/>
      <c r="H2" s="79"/>
      <c r="I2" s="79"/>
      <c r="J2" s="79"/>
    </row>
    <row r="3" spans="1:19" s="66" customFormat="1" ht="18" x14ac:dyDescent="0.3">
      <c r="A3" s="77" t="s">
        <v>144</v>
      </c>
      <c r="B3" s="80"/>
      <c r="C3" s="80"/>
      <c r="D3" s="80"/>
      <c r="E3" s="80"/>
      <c r="F3" s="80"/>
      <c r="G3" s="80"/>
      <c r="H3" s="80"/>
      <c r="I3" s="80"/>
      <c r="J3" s="80"/>
      <c r="K3" s="70"/>
      <c r="L3" s="70"/>
      <c r="M3" s="70"/>
    </row>
    <row r="4" spans="1:19" ht="18" x14ac:dyDescent="0.3">
      <c r="A4" s="2"/>
      <c r="B4" s="21"/>
      <c r="C4" s="21"/>
      <c r="D4" s="21"/>
      <c r="E4" s="21"/>
      <c r="F4" s="21"/>
      <c r="G4" s="21"/>
      <c r="H4" s="21"/>
      <c r="I4" s="21"/>
      <c r="J4" s="21"/>
      <c r="K4" s="21"/>
      <c r="L4" s="21"/>
      <c r="M4" s="21"/>
    </row>
    <row r="5" spans="1:19" x14ac:dyDescent="0.3">
      <c r="A5" s="75"/>
      <c r="B5" s="1021"/>
      <c r="C5" s="1021"/>
      <c r="D5" s="1021"/>
      <c r="E5" s="1021"/>
      <c r="F5" s="1021"/>
      <c r="G5" s="1021"/>
      <c r="H5" s="1021"/>
      <c r="I5" s="1021"/>
      <c r="J5" s="1021"/>
      <c r="K5" s="1021"/>
      <c r="L5" s="1021"/>
      <c r="M5" s="1021"/>
      <c r="N5" s="1021"/>
      <c r="O5" s="1021"/>
      <c r="P5" s="1021"/>
      <c r="Q5" s="1013" t="s">
        <v>140</v>
      </c>
      <c r="R5" s="1013"/>
      <c r="S5" s="1013"/>
    </row>
    <row r="6" spans="1:19" ht="33" customHeight="1" x14ac:dyDescent="0.3">
      <c r="B6" s="1001" t="s">
        <v>8</v>
      </c>
      <c r="C6" s="1001"/>
      <c r="D6" s="1001" t="s">
        <v>56</v>
      </c>
      <c r="E6" s="998" t="s">
        <v>133</v>
      </c>
      <c r="F6" s="1001" t="s">
        <v>141</v>
      </c>
      <c r="G6" s="1001" t="s">
        <v>142</v>
      </c>
      <c r="H6" s="1001" t="s">
        <v>124</v>
      </c>
      <c r="I6" s="1001" t="s">
        <v>125</v>
      </c>
      <c r="J6" s="1001" t="s">
        <v>24</v>
      </c>
      <c r="K6" s="1001" t="s">
        <v>16</v>
      </c>
      <c r="L6" s="1001"/>
      <c r="M6" s="1001"/>
      <c r="N6" s="1017" t="s">
        <v>132</v>
      </c>
      <c r="O6" s="1018"/>
      <c r="P6" s="1018"/>
      <c r="Q6" s="1018"/>
      <c r="R6" s="1019"/>
      <c r="S6" s="1011" t="s">
        <v>143</v>
      </c>
    </row>
    <row r="7" spans="1:19" ht="23.25" customHeight="1" x14ac:dyDescent="0.3">
      <c r="B7" s="1001"/>
      <c r="C7" s="1001"/>
      <c r="D7" s="1001"/>
      <c r="E7" s="1020"/>
      <c r="F7" s="1001"/>
      <c r="G7" s="1001"/>
      <c r="H7" s="1001"/>
      <c r="I7" s="1001"/>
      <c r="J7" s="1001"/>
      <c r="K7" s="56" t="s">
        <v>5</v>
      </c>
      <c r="L7" s="56" t="s">
        <v>7</v>
      </c>
      <c r="M7" s="56" t="s">
        <v>115</v>
      </c>
      <c r="N7" s="71" t="s">
        <v>32</v>
      </c>
      <c r="O7" s="71" t="s">
        <v>33</v>
      </c>
      <c r="P7" s="71" t="s">
        <v>34</v>
      </c>
      <c r="Q7" s="71" t="s">
        <v>131</v>
      </c>
      <c r="R7" s="71" t="s">
        <v>36</v>
      </c>
      <c r="S7" s="1012"/>
    </row>
    <row r="8" spans="1:19" ht="110.25" customHeight="1" x14ac:dyDescent="0.3">
      <c r="B8" s="55" t="s">
        <v>3</v>
      </c>
      <c r="C8" s="55" t="s">
        <v>27</v>
      </c>
      <c r="D8" s="1001"/>
      <c r="E8" s="1020"/>
      <c r="F8" s="67"/>
      <c r="G8" s="67"/>
      <c r="H8" s="59" t="s">
        <v>12</v>
      </c>
      <c r="I8" s="59" t="s">
        <v>12</v>
      </c>
      <c r="J8" s="65" t="s">
        <v>12</v>
      </c>
      <c r="K8" s="59" t="s">
        <v>12</v>
      </c>
      <c r="L8" s="59" t="s">
        <v>12</v>
      </c>
      <c r="M8" s="59" t="s">
        <v>12</v>
      </c>
      <c r="N8" s="65" t="s">
        <v>12</v>
      </c>
      <c r="O8" s="65" t="s">
        <v>12</v>
      </c>
      <c r="P8" s="65" t="s">
        <v>12</v>
      </c>
      <c r="Q8" s="65" t="s">
        <v>12</v>
      </c>
      <c r="R8" s="65" t="s">
        <v>12</v>
      </c>
      <c r="S8" s="1012"/>
    </row>
    <row r="9" spans="1:19" ht="43.2" x14ac:dyDescent="0.3">
      <c r="B9" s="11">
        <v>1167</v>
      </c>
      <c r="C9" s="11">
        <v>42009</v>
      </c>
      <c r="D9" s="11" t="s">
        <v>134</v>
      </c>
      <c r="E9" s="11" t="s">
        <v>135</v>
      </c>
      <c r="F9" s="11"/>
      <c r="G9" s="11"/>
      <c r="H9" s="58">
        <f>+H10</f>
        <v>0</v>
      </c>
      <c r="I9" s="58">
        <f t="shared" ref="I9:R11" si="0">+I10</f>
        <v>0</v>
      </c>
      <c r="J9" s="63">
        <f t="shared" si="0"/>
        <v>0</v>
      </c>
      <c r="K9" s="58">
        <f t="shared" si="0"/>
        <v>0</v>
      </c>
      <c r="L9" s="58">
        <f t="shared" si="0"/>
        <v>0</v>
      </c>
      <c r="M9" s="58">
        <f t="shared" si="0"/>
        <v>0</v>
      </c>
      <c r="N9" s="63">
        <f t="shared" si="0"/>
        <v>0</v>
      </c>
      <c r="O9" s="63">
        <f t="shared" si="0"/>
        <v>0</v>
      </c>
      <c r="P9" s="63">
        <f t="shared" si="0"/>
        <v>0</v>
      </c>
      <c r="Q9" s="63">
        <f t="shared" si="0"/>
        <v>0</v>
      </c>
      <c r="R9" s="63">
        <f t="shared" si="0"/>
        <v>0</v>
      </c>
      <c r="S9" s="72"/>
    </row>
    <row r="10" spans="1:19" ht="33.75" customHeight="1" x14ac:dyDescent="0.3">
      <c r="B10" s="11"/>
      <c r="C10" s="11"/>
      <c r="D10" s="11"/>
      <c r="E10" s="11" t="s">
        <v>136</v>
      </c>
      <c r="F10" s="11"/>
      <c r="G10" s="11"/>
      <c r="H10" s="58">
        <f>+H11</f>
        <v>0</v>
      </c>
      <c r="I10" s="58">
        <f t="shared" si="0"/>
        <v>0</v>
      </c>
      <c r="J10" s="63">
        <f t="shared" si="0"/>
        <v>0</v>
      </c>
      <c r="K10" s="58">
        <f t="shared" si="0"/>
        <v>0</v>
      </c>
      <c r="L10" s="58">
        <f t="shared" si="0"/>
        <v>0</v>
      </c>
      <c r="M10" s="58">
        <f t="shared" si="0"/>
        <v>0</v>
      </c>
      <c r="N10" s="63">
        <f t="shared" si="0"/>
        <v>0</v>
      </c>
      <c r="O10" s="63">
        <f t="shared" si="0"/>
        <v>0</v>
      </c>
      <c r="P10" s="63">
        <f t="shared" si="0"/>
        <v>0</v>
      </c>
      <c r="Q10" s="63">
        <f t="shared" si="0"/>
        <v>0</v>
      </c>
      <c r="R10" s="63">
        <f t="shared" si="0"/>
        <v>0</v>
      </c>
      <c r="S10" s="72"/>
    </row>
    <row r="11" spans="1:19" ht="21.6" x14ac:dyDescent="0.3">
      <c r="B11" s="11"/>
      <c r="C11" s="11"/>
      <c r="D11" s="11"/>
      <c r="E11" s="11" t="s">
        <v>137</v>
      </c>
      <c r="F11" s="11"/>
      <c r="G11" s="11"/>
      <c r="H11" s="58">
        <f>+H12</f>
        <v>0</v>
      </c>
      <c r="I11" s="58">
        <f t="shared" si="0"/>
        <v>0</v>
      </c>
      <c r="J11" s="63">
        <f t="shared" si="0"/>
        <v>0</v>
      </c>
      <c r="K11" s="58">
        <f t="shared" si="0"/>
        <v>0</v>
      </c>
      <c r="L11" s="58">
        <f t="shared" si="0"/>
        <v>0</v>
      </c>
      <c r="M11" s="58">
        <f t="shared" si="0"/>
        <v>0</v>
      </c>
      <c r="N11" s="63">
        <f t="shared" si="0"/>
        <v>0</v>
      </c>
      <c r="O11" s="63">
        <f t="shared" si="0"/>
        <v>0</v>
      </c>
      <c r="P11" s="63">
        <f t="shared" si="0"/>
        <v>0</v>
      </c>
      <c r="Q11" s="63">
        <f t="shared" si="0"/>
        <v>0</v>
      </c>
      <c r="R11" s="63">
        <f t="shared" si="0"/>
        <v>0</v>
      </c>
      <c r="S11" s="72"/>
    </row>
    <row r="12" spans="1:19" x14ac:dyDescent="0.3">
      <c r="B12" s="11"/>
      <c r="C12" s="11"/>
      <c r="D12" s="11"/>
      <c r="E12" s="11" t="s">
        <v>138</v>
      </c>
      <c r="F12" s="11"/>
      <c r="G12" s="11"/>
      <c r="H12" s="58">
        <v>0</v>
      </c>
      <c r="I12" s="58">
        <v>0</v>
      </c>
      <c r="J12" s="63">
        <v>0</v>
      </c>
      <c r="K12" s="58">
        <v>0</v>
      </c>
      <c r="L12" s="58">
        <v>0</v>
      </c>
      <c r="M12" s="58">
        <v>0</v>
      </c>
      <c r="N12" s="63">
        <v>0</v>
      </c>
      <c r="O12" s="63">
        <v>0</v>
      </c>
      <c r="P12" s="63">
        <v>0</v>
      </c>
      <c r="Q12" s="63">
        <v>0</v>
      </c>
      <c r="R12" s="63">
        <f>+N12+O12+P12+Q12</f>
        <v>0</v>
      </c>
      <c r="S12" s="72"/>
    </row>
    <row r="13" spans="1:19" x14ac:dyDescent="0.3">
      <c r="B13" s="11"/>
      <c r="C13" s="11"/>
      <c r="D13" s="11"/>
      <c r="E13" s="11"/>
      <c r="F13" s="11"/>
      <c r="G13" s="11"/>
      <c r="H13" s="58"/>
      <c r="I13" s="58"/>
      <c r="J13" s="63"/>
      <c r="K13" s="58"/>
      <c r="L13" s="58"/>
      <c r="M13" s="58"/>
      <c r="N13" s="63"/>
      <c r="O13" s="63"/>
      <c r="P13" s="63"/>
      <c r="Q13" s="63"/>
      <c r="R13" s="63"/>
      <c r="S13" s="72"/>
    </row>
    <row r="14" spans="1:19" x14ac:dyDescent="0.3">
      <c r="B14" s="11"/>
      <c r="C14" s="11"/>
      <c r="D14" s="11"/>
      <c r="E14" s="11"/>
      <c r="F14" s="11"/>
      <c r="G14" s="11"/>
      <c r="H14" s="58"/>
      <c r="I14" s="58"/>
      <c r="J14" s="63"/>
      <c r="K14" s="58"/>
      <c r="L14" s="58"/>
      <c r="M14" s="58"/>
      <c r="N14" s="63"/>
      <c r="O14" s="63"/>
      <c r="P14" s="63"/>
      <c r="Q14" s="63"/>
      <c r="R14" s="63"/>
      <c r="S14" s="72"/>
    </row>
    <row r="15" spans="1:19" x14ac:dyDescent="0.3">
      <c r="B15" s="11"/>
      <c r="C15" s="11"/>
      <c r="D15" s="11"/>
      <c r="E15" s="11"/>
      <c r="F15" s="11"/>
      <c r="G15" s="11"/>
      <c r="H15" s="58"/>
      <c r="I15" s="58"/>
      <c r="J15" s="63"/>
      <c r="K15" s="58"/>
      <c r="L15" s="58"/>
      <c r="M15" s="58"/>
      <c r="N15" s="63"/>
      <c r="O15" s="63"/>
      <c r="P15" s="63"/>
      <c r="Q15" s="63"/>
      <c r="R15" s="63"/>
      <c r="S15" s="72"/>
    </row>
    <row r="16" spans="1:19" x14ac:dyDescent="0.3">
      <c r="B16" s="11"/>
      <c r="C16" s="11"/>
      <c r="D16" s="11"/>
      <c r="E16" s="11"/>
      <c r="F16" s="11"/>
      <c r="G16" s="11"/>
      <c r="H16" s="58"/>
      <c r="I16" s="58"/>
      <c r="J16" s="63"/>
      <c r="K16" s="58"/>
      <c r="L16" s="58"/>
      <c r="M16" s="58"/>
      <c r="N16" s="63"/>
      <c r="O16" s="63"/>
      <c r="P16" s="63"/>
      <c r="Q16" s="63"/>
      <c r="R16" s="63"/>
      <c r="S16" s="72"/>
    </row>
    <row r="17" spans="1:19" x14ac:dyDescent="0.3">
      <c r="B17" s="24"/>
      <c r="C17" s="24"/>
      <c r="D17" s="24"/>
      <c r="E17" s="24"/>
      <c r="F17" s="24"/>
      <c r="G17" s="24"/>
      <c r="H17" s="58"/>
      <c r="I17" s="58"/>
      <c r="J17" s="63"/>
      <c r="K17" s="58"/>
      <c r="L17" s="58"/>
      <c r="M17" s="58"/>
      <c r="N17" s="63"/>
      <c r="O17" s="63"/>
      <c r="P17" s="63"/>
      <c r="Q17" s="63"/>
      <c r="R17" s="63"/>
      <c r="S17" s="72"/>
    </row>
    <row r="18" spans="1:19" ht="17.25" customHeight="1" x14ac:dyDescent="0.3">
      <c r="A18" s="22"/>
      <c r="B18" s="1014" t="s">
        <v>12</v>
      </c>
      <c r="C18" s="1015"/>
      <c r="D18" s="1016"/>
      <c r="E18" s="57"/>
      <c r="F18" s="62"/>
      <c r="G18" s="62"/>
      <c r="H18" s="26"/>
      <c r="I18" s="26"/>
      <c r="J18" s="26"/>
      <c r="K18" s="26"/>
      <c r="L18" s="26"/>
      <c r="M18" s="26"/>
      <c r="N18" s="63"/>
      <c r="O18" s="26"/>
      <c r="P18" s="26"/>
      <c r="Q18" s="26"/>
      <c r="R18" s="26"/>
      <c r="S18" s="26" t="s">
        <v>48</v>
      </c>
    </row>
    <row r="24" spans="1:19" ht="57" customHeight="1" x14ac:dyDescent="0.3"/>
    <row r="25" spans="1:19" ht="36.75" customHeight="1" x14ac:dyDescent="0.3"/>
    <row r="29" spans="1:19" ht="15" customHeight="1" x14ac:dyDescent="0.3"/>
    <row r="30" spans="1:19" ht="15" customHeight="1" x14ac:dyDescent="0.3"/>
  </sheetData>
  <mergeCells count="14">
    <mergeCell ref="S6:S8"/>
    <mergeCell ref="Q5:S5"/>
    <mergeCell ref="J6:J7"/>
    <mergeCell ref="B18:D18"/>
    <mergeCell ref="N6:R6"/>
    <mergeCell ref="E6:E8"/>
    <mergeCell ref="B6:C7"/>
    <mergeCell ref="D6:D8"/>
    <mergeCell ref="H6:H7"/>
    <mergeCell ref="I6:I7"/>
    <mergeCell ref="K6:M6"/>
    <mergeCell ref="G6:G7"/>
    <mergeCell ref="B5:P5"/>
    <mergeCell ref="F6:F7"/>
  </mergeCells>
  <pageMargins left="0.7" right="0.7" top="0.75" bottom="0.75" header="0.3" footer="0.3"/>
  <pageSetup paperSize="9" orientation="portrait"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7"/>
  <sheetViews>
    <sheetView view="pageBreakPreview" zoomScaleNormal="100" zoomScaleSheetLayoutView="100" workbookViewId="0">
      <selection activeCell="D8" sqref="D8:F8"/>
    </sheetView>
  </sheetViews>
  <sheetFormatPr defaultRowHeight="14.4" x14ac:dyDescent="0.3"/>
  <cols>
    <col min="1" max="1" width="4.88671875" customWidth="1"/>
    <col min="2" max="2" width="92.6640625" customWidth="1"/>
    <col min="3" max="3" width="12.6640625" bestFit="1" customWidth="1"/>
    <col min="4" max="4" width="15.109375" bestFit="1" customWidth="1"/>
    <col min="5" max="5" width="18" customWidth="1"/>
    <col min="6" max="6" width="18.33203125" bestFit="1" customWidth="1"/>
    <col min="7" max="7" width="8.44140625" customWidth="1"/>
    <col min="8" max="8" width="18.88671875" customWidth="1"/>
    <col min="9" max="9" width="12.88671875" customWidth="1"/>
    <col min="10" max="10" width="11.33203125" customWidth="1"/>
    <col min="12" max="12" width="21" customWidth="1"/>
    <col min="17" max="17" width="0" hidden="1" customWidth="1"/>
  </cols>
  <sheetData>
    <row r="1" spans="1:12" ht="30" customHeight="1" x14ac:dyDescent="0.3">
      <c r="A1" s="2" t="s">
        <v>57</v>
      </c>
      <c r="B1" s="9"/>
      <c r="C1" s="2"/>
      <c r="D1" s="2"/>
      <c r="E1" s="2"/>
      <c r="F1" s="2"/>
      <c r="G1" s="2"/>
      <c r="H1" s="2"/>
      <c r="I1" s="2"/>
      <c r="J1" s="2"/>
      <c r="K1" s="2"/>
      <c r="L1" s="2"/>
    </row>
    <row r="2" spans="1:12" s="3" customFormat="1" ht="15.75" customHeight="1" x14ac:dyDescent="0.3"/>
    <row r="3" spans="1:12" ht="38.25" customHeight="1" x14ac:dyDescent="0.3">
      <c r="A3" s="1022" t="s">
        <v>105</v>
      </c>
      <c r="B3" s="1022"/>
      <c r="C3" s="1022"/>
      <c r="D3" s="1022"/>
      <c r="E3" s="1022"/>
      <c r="F3" s="1022"/>
    </row>
    <row r="4" spans="1:12" x14ac:dyDescent="0.3">
      <c r="C4" s="28"/>
      <c r="D4" s="28"/>
      <c r="E4" s="28"/>
      <c r="F4" s="28" t="s">
        <v>14</v>
      </c>
    </row>
    <row r="5" spans="1:12" ht="15.6" x14ac:dyDescent="0.3">
      <c r="B5" s="35"/>
      <c r="C5" s="31" t="s">
        <v>17</v>
      </c>
      <c r="D5" s="29" t="s">
        <v>18</v>
      </c>
      <c r="E5" s="29" t="s">
        <v>19</v>
      </c>
      <c r="F5" s="29" t="s">
        <v>111</v>
      </c>
    </row>
    <row r="6" spans="1:12" ht="26.4" x14ac:dyDescent="0.3">
      <c r="B6" s="32" t="s">
        <v>106</v>
      </c>
      <c r="C6" s="29" t="s">
        <v>13</v>
      </c>
      <c r="D6" s="136">
        <v>811037081.5</v>
      </c>
      <c r="E6" s="136">
        <v>941367854.5</v>
      </c>
      <c r="F6" s="30">
        <v>0</v>
      </c>
    </row>
    <row r="7" spans="1:12" s="4" customFormat="1" ht="26.4" x14ac:dyDescent="0.3">
      <c r="B7" s="33" t="s">
        <v>107</v>
      </c>
      <c r="C7" s="136">
        <f>'Հ4 '!I5</f>
        <v>795324586.0999999</v>
      </c>
      <c r="D7" s="27" t="s">
        <v>13</v>
      </c>
      <c r="E7" s="27" t="s">
        <v>13</v>
      </c>
      <c r="F7" s="27" t="s">
        <v>13</v>
      </c>
      <c r="I7" s="87"/>
      <c r="K7" s="87"/>
      <c r="L7" s="87"/>
    </row>
    <row r="8" spans="1:12" ht="26.4" x14ac:dyDescent="0.3">
      <c r="B8" s="33" t="s">
        <v>108</v>
      </c>
      <c r="C8" s="29" t="s">
        <v>13</v>
      </c>
      <c r="D8" s="137">
        <f t="shared" ref="D8:F8" si="0">D9+D10+D11</f>
        <v>915033336.79920006</v>
      </c>
      <c r="E8" s="137">
        <f t="shared" si="0"/>
        <v>1042939313.8993599</v>
      </c>
      <c r="F8" s="137">
        <f t="shared" si="0"/>
        <v>1133481648.3582869</v>
      </c>
      <c r="H8" s="778"/>
      <c r="I8" s="87"/>
      <c r="K8" s="87"/>
      <c r="L8" s="87"/>
    </row>
    <row r="9" spans="1:12" ht="26.4" x14ac:dyDescent="0.3">
      <c r="B9" s="34" t="s">
        <v>152</v>
      </c>
      <c r="C9" s="29" t="s">
        <v>13</v>
      </c>
      <c r="D9" s="679">
        <f>'Հ4 '!J5</f>
        <v>902434453.19920003</v>
      </c>
      <c r="E9" s="679">
        <f>'Հ4 '!K5</f>
        <v>1013597810.59936</v>
      </c>
      <c r="F9" s="679">
        <f>'Հ4 '!L5</f>
        <v>1078971886.6582868</v>
      </c>
      <c r="I9" s="87"/>
      <c r="K9" s="87"/>
      <c r="L9" s="87"/>
    </row>
    <row r="10" spans="1:12" s="4" customFormat="1" x14ac:dyDescent="0.3">
      <c r="B10" s="34" t="s">
        <v>28</v>
      </c>
      <c r="C10" s="29" t="s">
        <v>13</v>
      </c>
      <c r="D10" s="136"/>
      <c r="E10" s="136"/>
      <c r="F10" s="136"/>
      <c r="I10" s="87"/>
      <c r="K10" s="87"/>
      <c r="L10" s="87"/>
    </row>
    <row r="11" spans="1:12" x14ac:dyDescent="0.3">
      <c r="B11" s="34" t="s">
        <v>29</v>
      </c>
      <c r="C11" s="29" t="s">
        <v>13</v>
      </c>
      <c r="D11" s="136">
        <f>Հ11!G978</f>
        <v>12598883.6</v>
      </c>
      <c r="E11" s="136">
        <f>Հ11!H978</f>
        <v>29341503.299999997</v>
      </c>
      <c r="F11" s="136">
        <f>Հ11!I978</f>
        <v>54509761.699999996</v>
      </c>
      <c r="I11" s="87"/>
      <c r="K11" s="87"/>
      <c r="L11" s="87"/>
    </row>
    <row r="12" spans="1:12" x14ac:dyDescent="0.3">
      <c r="B12" s="33" t="s">
        <v>109</v>
      </c>
      <c r="C12" s="29" t="s">
        <v>13</v>
      </c>
      <c r="D12" s="137">
        <f>D8-C7</f>
        <v>119708750.69920015</v>
      </c>
      <c r="E12" s="137">
        <f>E8-C7</f>
        <v>247614727.79936004</v>
      </c>
      <c r="F12" s="137">
        <f>F8-C7</f>
        <v>338157062.25828695</v>
      </c>
      <c r="I12" s="87"/>
      <c r="K12" s="87"/>
      <c r="L12" s="87"/>
    </row>
    <row r="13" spans="1:12" ht="26.4" x14ac:dyDescent="0.3">
      <c r="B13" s="33" t="s">
        <v>110</v>
      </c>
      <c r="C13" s="29" t="s">
        <v>13</v>
      </c>
      <c r="D13" s="137">
        <f t="shared" ref="D13:F13" si="1">D8-D6</f>
        <v>103996255.29920006</v>
      </c>
      <c r="E13" s="137">
        <f t="shared" si="1"/>
        <v>101571459.39935994</v>
      </c>
      <c r="F13" s="137">
        <f t="shared" si="1"/>
        <v>1133481648.3582869</v>
      </c>
      <c r="I13" s="87"/>
      <c r="K13" s="87"/>
      <c r="L13" s="87"/>
    </row>
    <row r="14" spans="1:12" ht="45.75" customHeight="1" x14ac:dyDescent="0.3">
      <c r="I14" s="87"/>
      <c r="K14" s="87"/>
      <c r="L14" s="87"/>
    </row>
    <row r="15" spans="1:12" x14ac:dyDescent="0.3">
      <c r="K15" s="87"/>
      <c r="L15" s="87"/>
    </row>
    <row r="16" spans="1:12" x14ac:dyDescent="0.3">
      <c r="K16" s="87"/>
      <c r="L16" s="87"/>
    </row>
    <row r="17" spans="4:12" x14ac:dyDescent="0.3">
      <c r="D17" s="778"/>
      <c r="K17" s="87"/>
      <c r="L17" s="87"/>
    </row>
  </sheetData>
  <mergeCells count="1">
    <mergeCell ref="A3:F3"/>
  </mergeCells>
  <pageMargins left="0.7" right="0.7" top="0.75" bottom="0.75" header="0.3" footer="0.3"/>
  <pageSetup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topLeftCell="B15" workbookViewId="0">
      <selection activeCell="B15" sqref="B15"/>
    </sheetView>
  </sheetViews>
  <sheetFormatPr defaultColWidth="8.88671875" defaultRowHeight="13.8" x14ac:dyDescent="0.3"/>
  <cols>
    <col min="1" max="1" width="8.88671875" style="553"/>
    <col min="2" max="2" width="16.33203125" style="553" customWidth="1"/>
    <col min="3" max="3" width="18.44140625" style="553" customWidth="1"/>
    <col min="4" max="4" width="30.6640625" style="553" customWidth="1"/>
    <col min="5" max="7" width="8.88671875" style="553"/>
    <col min="8" max="8" width="45.6640625" style="553" customWidth="1"/>
    <col min="9" max="16384" width="8.88671875" style="553"/>
  </cols>
  <sheetData>
    <row r="1" spans="1:15" ht="32.25" customHeight="1" x14ac:dyDescent="0.3">
      <c r="A1" s="1032" t="s">
        <v>1455</v>
      </c>
      <c r="B1" s="1032"/>
      <c r="C1" s="1032"/>
      <c r="D1" s="1032"/>
      <c r="E1" s="1032"/>
      <c r="F1" s="1032"/>
      <c r="G1" s="1032"/>
      <c r="H1" s="1032"/>
      <c r="I1" s="552"/>
      <c r="J1" s="552"/>
      <c r="K1" s="552"/>
      <c r="L1" s="552"/>
      <c r="M1" s="552"/>
      <c r="N1" s="552"/>
      <c r="O1" s="552"/>
    </row>
    <row r="2" spans="1:15" ht="17.25" customHeight="1" x14ac:dyDescent="0.3"/>
    <row r="3" spans="1:15" ht="15" x14ac:dyDescent="0.3">
      <c r="B3" s="1024" t="s">
        <v>1456</v>
      </c>
      <c r="C3" s="1024"/>
      <c r="D3" s="1033" t="s">
        <v>1457</v>
      </c>
      <c r="E3" s="1033"/>
      <c r="F3" s="1033"/>
      <c r="G3" s="1033"/>
      <c r="H3" s="1033"/>
    </row>
    <row r="4" spans="1:15" ht="33.6" customHeight="1" x14ac:dyDescent="0.3">
      <c r="B4" s="1024" t="s">
        <v>1458</v>
      </c>
      <c r="C4" s="1024"/>
      <c r="D4" s="1025" t="s">
        <v>1459</v>
      </c>
      <c r="E4" s="1026"/>
      <c r="F4" s="1026"/>
      <c r="G4" s="1026"/>
      <c r="H4" s="1027"/>
    </row>
    <row r="5" spans="1:15" ht="184.2" customHeight="1" x14ac:dyDescent="0.3">
      <c r="B5" s="1024" t="s">
        <v>1460</v>
      </c>
      <c r="C5" s="1024"/>
      <c r="D5" s="1029" t="s">
        <v>1461</v>
      </c>
      <c r="E5" s="1030"/>
      <c r="F5" s="1030"/>
      <c r="G5" s="1030"/>
      <c r="H5" s="1031"/>
    </row>
    <row r="6" spans="1:15" ht="132.6" customHeight="1" x14ac:dyDescent="0.3">
      <c r="B6" s="1024" t="s">
        <v>1462</v>
      </c>
      <c r="C6" s="1024"/>
      <c r="D6" s="1025" t="s">
        <v>1463</v>
      </c>
      <c r="E6" s="1026"/>
      <c r="F6" s="1026"/>
      <c r="G6" s="1026"/>
      <c r="H6" s="1027"/>
    </row>
    <row r="9" spans="1:15" ht="15" x14ac:dyDescent="0.3">
      <c r="A9" s="552" t="s">
        <v>37</v>
      </c>
    </row>
    <row r="10" spans="1:15" ht="15" x14ac:dyDescent="0.3">
      <c r="B10" s="552"/>
    </row>
    <row r="11" spans="1:15" ht="25.5" customHeight="1" x14ac:dyDescent="0.3">
      <c r="B11" s="1028" t="s">
        <v>8</v>
      </c>
      <c r="C11" s="1028"/>
      <c r="D11" s="1028" t="s">
        <v>38</v>
      </c>
      <c r="E11" s="1028" t="s">
        <v>1464</v>
      </c>
      <c r="F11" s="1028"/>
      <c r="G11" s="1028"/>
      <c r="H11" s="1028" t="s">
        <v>1465</v>
      </c>
    </row>
    <row r="12" spans="1:15" ht="28.5" customHeight="1" x14ac:dyDescent="0.3">
      <c r="B12" s="554" t="s">
        <v>3</v>
      </c>
      <c r="C12" s="554" t="s">
        <v>27</v>
      </c>
      <c r="D12" s="1028"/>
      <c r="E12" s="554" t="s">
        <v>5</v>
      </c>
      <c r="F12" s="554" t="s">
        <v>7</v>
      </c>
      <c r="G12" s="554" t="s">
        <v>115</v>
      </c>
      <c r="H12" s="1028"/>
    </row>
    <row r="13" spans="1:15" ht="210" x14ac:dyDescent="0.3">
      <c r="B13" s="555">
        <v>5999</v>
      </c>
      <c r="C13" s="555">
        <v>11003</v>
      </c>
      <c r="D13" s="555" t="s">
        <v>1466</v>
      </c>
      <c r="E13" s="556">
        <v>126684.2</v>
      </c>
      <c r="F13" s="556">
        <v>156684.20000000001</v>
      </c>
      <c r="G13" s="556">
        <v>186684.2</v>
      </c>
      <c r="H13" s="556" t="s">
        <v>1467</v>
      </c>
    </row>
    <row r="14" spans="1:15" ht="225" x14ac:dyDescent="0.3">
      <c r="B14" s="555">
        <v>5999</v>
      </c>
      <c r="C14" s="555">
        <v>11002</v>
      </c>
      <c r="D14" s="555" t="s">
        <v>1468</v>
      </c>
      <c r="E14" s="556">
        <v>53336.800000000003</v>
      </c>
      <c r="F14" s="556">
        <v>93336.8</v>
      </c>
      <c r="G14" s="556">
        <v>93336.8</v>
      </c>
      <c r="H14" s="556" t="s">
        <v>1469</v>
      </c>
    </row>
    <row r="15" spans="1:15" ht="225" x14ac:dyDescent="0.3">
      <c r="B15" s="555">
        <v>5999</v>
      </c>
      <c r="C15" s="555">
        <v>12002</v>
      </c>
      <c r="D15" s="555" t="s">
        <v>1470</v>
      </c>
      <c r="E15" s="556">
        <v>15000</v>
      </c>
      <c r="F15" s="556">
        <v>15000</v>
      </c>
      <c r="G15" s="556">
        <v>15000</v>
      </c>
      <c r="H15" s="556" t="s">
        <v>1471</v>
      </c>
    </row>
    <row r="16" spans="1:15" ht="15" x14ac:dyDescent="0.3">
      <c r="B16" s="1023" t="s">
        <v>12</v>
      </c>
      <c r="C16" s="1023"/>
      <c r="D16" s="1023"/>
      <c r="E16" s="554">
        <f>SUM(E13:E15)</f>
        <v>195021</v>
      </c>
      <c r="F16" s="554">
        <f t="shared" ref="F16:G16" si="0">SUM(F13:F15)</f>
        <v>265021</v>
      </c>
      <c r="G16" s="554">
        <f t="shared" si="0"/>
        <v>295021</v>
      </c>
      <c r="H16" s="554" t="s">
        <v>48</v>
      </c>
    </row>
  </sheetData>
  <mergeCells count="14">
    <mergeCell ref="B5:C5"/>
    <mergeCell ref="D5:H5"/>
    <mergeCell ref="A1:H1"/>
    <mergeCell ref="B3:C3"/>
    <mergeCell ref="D3:H3"/>
    <mergeCell ref="B4:C4"/>
    <mergeCell ref="D4:H4"/>
    <mergeCell ref="B16:D16"/>
    <mergeCell ref="B6:C6"/>
    <mergeCell ref="D6:H6"/>
    <mergeCell ref="B11:C11"/>
    <mergeCell ref="D11:D12"/>
    <mergeCell ref="E11:G11"/>
    <mergeCell ref="H11:H1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topLeftCell="A14" workbookViewId="0">
      <selection activeCell="H43" sqref="H43"/>
    </sheetView>
  </sheetViews>
  <sheetFormatPr defaultColWidth="8.88671875" defaultRowHeight="13.8" x14ac:dyDescent="0.3"/>
  <cols>
    <col min="1" max="1" width="8.88671875" style="553"/>
    <col min="2" max="2" width="16.33203125" style="553" customWidth="1"/>
    <col min="3" max="3" width="18.44140625" style="553" customWidth="1"/>
    <col min="4" max="4" width="30.6640625" style="553" customWidth="1"/>
    <col min="5" max="7" width="8.88671875" style="553"/>
    <col min="8" max="8" width="36.44140625" style="553" customWidth="1"/>
    <col min="9" max="16384" width="8.88671875" style="553"/>
  </cols>
  <sheetData>
    <row r="1" spans="1:15" ht="32.25" customHeight="1" x14ac:dyDescent="0.3">
      <c r="A1" s="1032" t="s">
        <v>1455</v>
      </c>
      <c r="B1" s="1032"/>
      <c r="C1" s="1032"/>
      <c r="D1" s="1032"/>
      <c r="E1" s="1032"/>
      <c r="F1" s="1032"/>
      <c r="G1" s="1032"/>
      <c r="H1" s="1032"/>
      <c r="I1" s="552"/>
      <c r="J1" s="552"/>
      <c r="K1" s="552"/>
      <c r="L1" s="552"/>
      <c r="M1" s="552"/>
      <c r="N1" s="552"/>
      <c r="O1" s="552"/>
    </row>
    <row r="2" spans="1:15" ht="17.25" customHeight="1" x14ac:dyDescent="0.3"/>
    <row r="3" spans="1:15" ht="15" x14ac:dyDescent="0.3">
      <c r="B3" s="1024" t="s">
        <v>1456</v>
      </c>
      <c r="C3" s="1024"/>
      <c r="D3" s="1033" t="s">
        <v>1472</v>
      </c>
      <c r="E3" s="1033"/>
      <c r="F3" s="1033"/>
      <c r="G3" s="1033"/>
      <c r="H3" s="1033"/>
    </row>
    <row r="4" spans="1:15" ht="33.6" customHeight="1" x14ac:dyDescent="0.3">
      <c r="B4" s="1024" t="s">
        <v>1458</v>
      </c>
      <c r="C4" s="1024"/>
      <c r="D4" s="1025" t="s">
        <v>1459</v>
      </c>
      <c r="E4" s="1026"/>
      <c r="F4" s="1026"/>
      <c r="G4" s="1026"/>
      <c r="H4" s="1027"/>
    </row>
    <row r="5" spans="1:15" ht="184.2" customHeight="1" x14ac:dyDescent="0.3">
      <c r="B5" s="1024" t="s">
        <v>1460</v>
      </c>
      <c r="C5" s="1024"/>
      <c r="D5" s="1029" t="s">
        <v>1461</v>
      </c>
      <c r="E5" s="1030"/>
      <c r="F5" s="1030"/>
      <c r="G5" s="1030"/>
      <c r="H5" s="1031"/>
    </row>
    <row r="6" spans="1:15" ht="132.6" customHeight="1" x14ac:dyDescent="0.3">
      <c r="B6" s="1024" t="s">
        <v>1462</v>
      </c>
      <c r="C6" s="1024"/>
      <c r="D6" s="1025" t="s">
        <v>1463</v>
      </c>
      <c r="E6" s="1026"/>
      <c r="F6" s="1026"/>
      <c r="G6" s="1026"/>
      <c r="H6" s="1027"/>
    </row>
    <row r="9" spans="1:15" ht="15" x14ac:dyDescent="0.3">
      <c r="A9" s="552" t="s">
        <v>37</v>
      </c>
    </row>
    <row r="10" spans="1:15" ht="15" x14ac:dyDescent="0.3">
      <c r="B10" s="552"/>
    </row>
    <row r="11" spans="1:15" ht="25.5" customHeight="1" x14ac:dyDescent="0.3">
      <c r="B11" s="1028" t="s">
        <v>8</v>
      </c>
      <c r="C11" s="1028"/>
      <c r="D11" s="1028" t="s">
        <v>38</v>
      </c>
      <c r="E11" s="1028" t="s">
        <v>1464</v>
      </c>
      <c r="F11" s="1028"/>
      <c r="G11" s="1028"/>
      <c r="H11" s="1028" t="s">
        <v>1465</v>
      </c>
    </row>
    <row r="12" spans="1:15" ht="28.5" customHeight="1" x14ac:dyDescent="0.3">
      <c r="B12" s="554" t="s">
        <v>3</v>
      </c>
      <c r="C12" s="554" t="s">
        <v>27</v>
      </c>
      <c r="D12" s="1028"/>
      <c r="E12" s="554" t="s">
        <v>5</v>
      </c>
      <c r="F12" s="554" t="s">
        <v>7</v>
      </c>
      <c r="G12" s="554" t="s">
        <v>115</v>
      </c>
      <c r="H12" s="1028"/>
    </row>
    <row r="13" spans="1:15" ht="255" x14ac:dyDescent="0.3">
      <c r="B13" s="555">
        <v>5999</v>
      </c>
      <c r="C13" s="555">
        <v>11003</v>
      </c>
      <c r="D13" s="555" t="s">
        <v>1466</v>
      </c>
      <c r="E13" s="556">
        <v>126684.2</v>
      </c>
      <c r="F13" s="556">
        <v>156684.20000000001</v>
      </c>
      <c r="G13" s="556">
        <v>186684.2</v>
      </c>
      <c r="H13" s="556" t="s">
        <v>1473</v>
      </c>
    </row>
    <row r="14" spans="1:15" ht="315" x14ac:dyDescent="0.3">
      <c r="B14" s="555">
        <v>5999</v>
      </c>
      <c r="C14" s="555">
        <v>11002</v>
      </c>
      <c r="D14" s="555" t="s">
        <v>1468</v>
      </c>
      <c r="E14" s="556">
        <v>53336.800000000003</v>
      </c>
      <c r="F14" s="556">
        <v>93336.8</v>
      </c>
      <c r="G14" s="556">
        <v>93336.8</v>
      </c>
      <c r="H14" s="556" t="s">
        <v>1474</v>
      </c>
    </row>
    <row r="15" spans="1:15" ht="180" x14ac:dyDescent="0.3">
      <c r="B15" s="555">
        <v>5999</v>
      </c>
      <c r="C15" s="555">
        <v>12002</v>
      </c>
      <c r="D15" s="555" t="s">
        <v>1470</v>
      </c>
      <c r="E15" s="556">
        <v>15000</v>
      </c>
      <c r="F15" s="556">
        <v>15000</v>
      </c>
      <c r="G15" s="556">
        <v>15000</v>
      </c>
      <c r="H15" s="556" t="s">
        <v>1475</v>
      </c>
    </row>
    <row r="16" spans="1:15" ht="15" x14ac:dyDescent="0.3">
      <c r="B16" s="1023" t="s">
        <v>12</v>
      </c>
      <c r="C16" s="1023"/>
      <c r="D16" s="1023"/>
      <c r="E16" s="554">
        <f>SUM(E13:E15)</f>
        <v>195021</v>
      </c>
      <c r="F16" s="554">
        <f t="shared" ref="F16:G16" si="0">SUM(F13:F15)</f>
        <v>265021</v>
      </c>
      <c r="G16" s="554">
        <f t="shared" si="0"/>
        <v>295021</v>
      </c>
      <c r="H16" s="554" t="s">
        <v>48</v>
      </c>
    </row>
  </sheetData>
  <mergeCells count="14">
    <mergeCell ref="B5:C5"/>
    <mergeCell ref="D5:H5"/>
    <mergeCell ref="A1:H1"/>
    <mergeCell ref="B3:C3"/>
    <mergeCell ref="D3:H3"/>
    <mergeCell ref="B4:C4"/>
    <mergeCell ref="D4:H4"/>
    <mergeCell ref="B16:D16"/>
    <mergeCell ref="B6:C6"/>
    <mergeCell ref="D6:H6"/>
    <mergeCell ref="B11:C11"/>
    <mergeCell ref="D11:D12"/>
    <mergeCell ref="E11:G11"/>
    <mergeCell ref="H11:H1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topLeftCell="A11" workbookViewId="0">
      <selection activeCell="E13" sqref="E13"/>
    </sheetView>
  </sheetViews>
  <sheetFormatPr defaultColWidth="8.88671875" defaultRowHeight="13.8" x14ac:dyDescent="0.3"/>
  <cols>
    <col min="1" max="1" width="8.88671875" style="553"/>
    <col min="2" max="2" width="16.33203125" style="553" customWidth="1"/>
    <col min="3" max="3" width="18.44140625" style="553" customWidth="1"/>
    <col min="4" max="4" width="30.6640625" style="553" customWidth="1"/>
    <col min="5" max="5" width="10.44140625" style="553" customWidth="1"/>
    <col min="6" max="6" width="9.6640625" style="553" customWidth="1"/>
    <col min="7" max="7" width="10.44140625" style="553" customWidth="1"/>
    <col min="8" max="8" width="58" style="553" customWidth="1"/>
    <col min="9" max="16384" width="8.88671875" style="553"/>
  </cols>
  <sheetData>
    <row r="1" spans="1:15" ht="32.25" customHeight="1" x14ac:dyDescent="0.3">
      <c r="A1" s="1032" t="s">
        <v>1455</v>
      </c>
      <c r="B1" s="1032"/>
      <c r="C1" s="1032"/>
      <c r="D1" s="1032"/>
      <c r="E1" s="1032"/>
      <c r="F1" s="1032"/>
      <c r="G1" s="1032"/>
      <c r="H1" s="1032"/>
      <c r="I1" s="552"/>
      <c r="J1" s="552"/>
      <c r="K1" s="552"/>
      <c r="L1" s="552"/>
      <c r="M1" s="552"/>
      <c r="N1" s="552"/>
      <c r="O1" s="552"/>
    </row>
    <row r="2" spans="1:15" ht="17.25" customHeight="1" x14ac:dyDescent="0.3"/>
    <row r="3" spans="1:15" ht="44.4" customHeight="1" x14ac:dyDescent="0.3">
      <c r="B3" s="1024" t="s">
        <v>1456</v>
      </c>
      <c r="C3" s="1024"/>
      <c r="D3" s="1039" t="s">
        <v>1476</v>
      </c>
      <c r="E3" s="1040"/>
      <c r="F3" s="1040"/>
      <c r="G3" s="1040"/>
      <c r="H3" s="1041"/>
    </row>
    <row r="4" spans="1:15" ht="31.2" customHeight="1" x14ac:dyDescent="0.3">
      <c r="B4" s="1024" t="s">
        <v>1458</v>
      </c>
      <c r="C4" s="1024"/>
      <c r="D4" s="1037" t="s">
        <v>1477</v>
      </c>
      <c r="E4" s="1037"/>
      <c r="F4" s="1037"/>
      <c r="G4" s="1037"/>
      <c r="H4" s="1037"/>
    </row>
    <row r="5" spans="1:15" ht="15" x14ac:dyDescent="0.3">
      <c r="B5" s="1024" t="s">
        <v>1460</v>
      </c>
      <c r="C5" s="1024"/>
      <c r="D5" s="1038" t="s">
        <v>1478</v>
      </c>
      <c r="E5" s="1038"/>
      <c r="F5" s="1038"/>
      <c r="G5" s="1038"/>
      <c r="H5" s="1038"/>
    </row>
    <row r="6" spans="1:15" ht="28.95" customHeight="1" x14ac:dyDescent="0.3">
      <c r="B6" s="1024" t="s">
        <v>1462</v>
      </c>
      <c r="C6" s="1024"/>
      <c r="D6" s="1037" t="s">
        <v>1479</v>
      </c>
      <c r="E6" s="1037"/>
      <c r="F6" s="1037"/>
      <c r="G6" s="1037"/>
      <c r="H6" s="1037"/>
    </row>
    <row r="9" spans="1:15" ht="15" x14ac:dyDescent="0.3">
      <c r="A9" s="552" t="s">
        <v>37</v>
      </c>
    </row>
    <row r="10" spans="1:15" ht="15" x14ac:dyDescent="0.3">
      <c r="B10" s="552"/>
    </row>
    <row r="11" spans="1:15" ht="75" customHeight="1" x14ac:dyDescent="0.3">
      <c r="B11" s="1028" t="s">
        <v>8</v>
      </c>
      <c r="C11" s="1028"/>
      <c r="D11" s="1028" t="s">
        <v>38</v>
      </c>
      <c r="E11" s="1028" t="s">
        <v>1464</v>
      </c>
      <c r="F11" s="1028"/>
      <c r="G11" s="1028"/>
      <c r="H11" s="1028" t="s">
        <v>1465</v>
      </c>
    </row>
    <row r="12" spans="1:15" ht="28.5" customHeight="1" x14ac:dyDescent="0.3">
      <c r="B12" s="554" t="s">
        <v>3</v>
      </c>
      <c r="C12" s="554" t="s">
        <v>27</v>
      </c>
      <c r="D12" s="1028"/>
      <c r="E12" s="554" t="s">
        <v>5</v>
      </c>
      <c r="F12" s="554" t="s">
        <v>7</v>
      </c>
      <c r="G12" s="554" t="s">
        <v>115</v>
      </c>
      <c r="H12" s="1028"/>
    </row>
    <row r="13" spans="1:15" ht="105" x14ac:dyDescent="0.3">
      <c r="B13" s="555">
        <v>1098</v>
      </c>
      <c r="C13" s="555">
        <v>12007</v>
      </c>
      <c r="D13" s="555" t="s">
        <v>1480</v>
      </c>
      <c r="E13" s="557">
        <v>7067451.0999999996</v>
      </c>
      <c r="F13" s="557">
        <v>7067451.0999999996</v>
      </c>
      <c r="G13" s="557">
        <v>7067451.0999999996</v>
      </c>
      <c r="H13" s="1034" t="s">
        <v>1481</v>
      </c>
    </row>
    <row r="14" spans="1:15" ht="120" x14ac:dyDescent="0.3">
      <c r="B14" s="555">
        <v>1225</v>
      </c>
      <c r="C14" s="555">
        <v>12018</v>
      </c>
      <c r="D14" s="555" t="s">
        <v>1482</v>
      </c>
      <c r="E14" s="556"/>
      <c r="F14" s="556"/>
      <c r="G14" s="556"/>
      <c r="H14" s="1035"/>
    </row>
    <row r="15" spans="1:15" ht="120" x14ac:dyDescent="0.3">
      <c r="B15" s="555">
        <v>1088</v>
      </c>
      <c r="C15" s="555">
        <v>12022</v>
      </c>
      <c r="D15" s="555" t="s">
        <v>1483</v>
      </c>
      <c r="E15" s="557">
        <v>873150</v>
      </c>
      <c r="F15" s="557">
        <v>873150</v>
      </c>
      <c r="G15" s="557">
        <v>873150</v>
      </c>
      <c r="H15" s="1036"/>
    </row>
    <row r="16" spans="1:15" ht="15" x14ac:dyDescent="0.3">
      <c r="B16" s="1023" t="s">
        <v>12</v>
      </c>
      <c r="C16" s="1023"/>
      <c r="D16" s="1023"/>
      <c r="E16" s="554">
        <f>SUM(E13:E15)</f>
        <v>7940601.0999999996</v>
      </c>
      <c r="F16" s="554">
        <f t="shared" ref="F16:G16" si="0">SUM(F13:F15)</f>
        <v>7940601.0999999996</v>
      </c>
      <c r="G16" s="554">
        <f t="shared" si="0"/>
        <v>7940601.0999999996</v>
      </c>
      <c r="H16" s="554" t="s">
        <v>48</v>
      </c>
    </row>
  </sheetData>
  <mergeCells count="15">
    <mergeCell ref="B5:C5"/>
    <mergeCell ref="D5:H5"/>
    <mergeCell ref="A1:H1"/>
    <mergeCell ref="B3:C3"/>
    <mergeCell ref="D3:H3"/>
    <mergeCell ref="B4:C4"/>
    <mergeCell ref="D4:H4"/>
    <mergeCell ref="H13:H15"/>
    <mergeCell ref="B16:D16"/>
    <mergeCell ref="B6:C6"/>
    <mergeCell ref="D6:H6"/>
    <mergeCell ref="B11:C11"/>
    <mergeCell ref="D11:D12"/>
    <mergeCell ref="E11:G11"/>
    <mergeCell ref="H11:H1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opLeftCell="A5" workbookViewId="0">
      <selection activeCell="J8" sqref="J8"/>
    </sheetView>
  </sheetViews>
  <sheetFormatPr defaultColWidth="8.88671875" defaultRowHeight="13.8" x14ac:dyDescent="0.3"/>
  <cols>
    <col min="1" max="1" width="8.5546875" style="559" customWidth="1"/>
    <col min="2" max="2" width="32.44140625" style="559" customWidth="1"/>
    <col min="3" max="3" width="28.44140625" style="559" customWidth="1"/>
    <col min="4" max="4" width="37.33203125" style="559" customWidth="1"/>
    <col min="5" max="5" width="43.88671875" style="559" customWidth="1"/>
    <col min="6" max="16384" width="8.88671875" style="559"/>
  </cols>
  <sheetData>
    <row r="1" spans="1:5" ht="15" x14ac:dyDescent="0.3">
      <c r="A1" s="558" t="s">
        <v>58</v>
      </c>
      <c r="B1" s="558"/>
      <c r="C1" s="558"/>
      <c r="D1" s="558"/>
    </row>
    <row r="3" spans="1:5" ht="31.2" x14ac:dyDescent="0.3">
      <c r="B3" s="560" t="s">
        <v>42</v>
      </c>
      <c r="C3" s="560" t="s">
        <v>1484</v>
      </c>
      <c r="D3" s="560" t="s">
        <v>43</v>
      </c>
      <c r="E3" s="560" t="s">
        <v>44</v>
      </c>
    </row>
    <row r="4" spans="1:5" ht="75" x14ac:dyDescent="0.3">
      <c r="B4" s="561" t="s">
        <v>1485</v>
      </c>
      <c r="C4" s="562">
        <v>4</v>
      </c>
      <c r="D4" s="561" t="s">
        <v>1486</v>
      </c>
      <c r="E4" s="561" t="s">
        <v>1487</v>
      </c>
    </row>
    <row r="5" spans="1:5" ht="45" x14ac:dyDescent="0.3">
      <c r="B5" s="561" t="s">
        <v>1488</v>
      </c>
      <c r="C5" s="562">
        <v>4</v>
      </c>
      <c r="D5" s="561" t="s">
        <v>1489</v>
      </c>
      <c r="E5" s="561" t="s">
        <v>1490</v>
      </c>
    </row>
    <row r="6" spans="1:5" ht="90" x14ac:dyDescent="0.3">
      <c r="B6" s="561" t="s">
        <v>1491</v>
      </c>
      <c r="C6" s="562">
        <v>5</v>
      </c>
      <c r="D6" s="561" t="s">
        <v>1492</v>
      </c>
      <c r="E6" s="561" t="s">
        <v>1493</v>
      </c>
    </row>
    <row r="7" spans="1:5" ht="75" x14ac:dyDescent="0.3">
      <c r="B7" s="563" t="s">
        <v>1494</v>
      </c>
      <c r="C7" s="563">
        <v>4</v>
      </c>
      <c r="D7" s="563" t="s">
        <v>1495</v>
      </c>
      <c r="E7" s="564" t="s">
        <v>1496</v>
      </c>
    </row>
    <row r="8" spans="1:5" ht="120" x14ac:dyDescent="0.3">
      <c r="B8" s="563" t="s">
        <v>1497</v>
      </c>
      <c r="C8" s="563">
        <v>3</v>
      </c>
      <c r="D8" s="563" t="s">
        <v>1498</v>
      </c>
      <c r="E8" s="564" t="s">
        <v>1499</v>
      </c>
    </row>
    <row r="9" spans="1:5" ht="120" x14ac:dyDescent="0.3">
      <c r="B9" s="563" t="s">
        <v>1500</v>
      </c>
      <c r="C9" s="563">
        <v>3</v>
      </c>
      <c r="D9" s="563" t="s">
        <v>1501</v>
      </c>
      <c r="E9" s="564" t="s">
        <v>1502</v>
      </c>
    </row>
    <row r="10" spans="1:5" ht="105" x14ac:dyDescent="0.3">
      <c r="B10" s="565" t="s">
        <v>1503</v>
      </c>
      <c r="C10" s="562">
        <v>5</v>
      </c>
      <c r="D10" s="566" t="s">
        <v>1504</v>
      </c>
      <c r="E10" s="566" t="s">
        <v>1505</v>
      </c>
    </row>
    <row r="11" spans="1:5" ht="75" x14ac:dyDescent="0.3">
      <c r="B11" s="565" t="s">
        <v>1698</v>
      </c>
      <c r="C11" s="565">
        <v>5</v>
      </c>
      <c r="D11" s="565" t="s">
        <v>1506</v>
      </c>
      <c r="E11" s="565" t="s">
        <v>1507</v>
      </c>
    </row>
    <row r="12" spans="1:5" ht="45" x14ac:dyDescent="0.3">
      <c r="B12" s="565" t="s">
        <v>1508</v>
      </c>
      <c r="C12" s="565">
        <v>3</v>
      </c>
      <c r="D12" s="565" t="s">
        <v>1509</v>
      </c>
      <c r="E12" s="565" t="s">
        <v>1510</v>
      </c>
    </row>
    <row r="13" spans="1:5" ht="150" x14ac:dyDescent="0.3">
      <c r="B13" s="565" t="s">
        <v>1699</v>
      </c>
      <c r="C13" s="567">
        <v>3</v>
      </c>
      <c r="D13" s="565" t="s">
        <v>1511</v>
      </c>
      <c r="E13" s="565" t="s">
        <v>1512</v>
      </c>
    </row>
    <row r="14" spans="1:5" ht="120" x14ac:dyDescent="0.3">
      <c r="B14" s="565" t="s">
        <v>1513</v>
      </c>
      <c r="C14" s="568">
        <v>2</v>
      </c>
      <c r="D14" s="565" t="s">
        <v>1498</v>
      </c>
      <c r="E14" s="565" t="s">
        <v>1514</v>
      </c>
    </row>
    <row r="15" spans="1:5" ht="75" x14ac:dyDescent="0.3">
      <c r="B15" s="569" t="s">
        <v>1515</v>
      </c>
      <c r="C15" s="567">
        <v>3</v>
      </c>
      <c r="D15" s="569" t="s">
        <v>1516</v>
      </c>
      <c r="E15" s="570" t="s">
        <v>1517</v>
      </c>
    </row>
    <row r="16" spans="1:5" ht="45" x14ac:dyDescent="0.3">
      <c r="B16" s="569" t="s">
        <v>1518</v>
      </c>
      <c r="C16" s="567">
        <v>2</v>
      </c>
      <c r="D16" s="570"/>
      <c r="E16" s="570"/>
    </row>
    <row r="17" spans="2:5" ht="45" x14ac:dyDescent="0.3">
      <c r="B17" s="569" t="s">
        <v>1700</v>
      </c>
      <c r="C17" s="567">
        <v>4</v>
      </c>
      <c r="D17" s="569">
        <v>2</v>
      </c>
      <c r="E17" s="570" t="s">
        <v>1519</v>
      </c>
    </row>
    <row r="18" spans="2:5" ht="45" x14ac:dyDescent="0.3">
      <c r="B18" s="569" t="s">
        <v>1520</v>
      </c>
      <c r="C18" s="567">
        <v>3</v>
      </c>
      <c r="D18" s="570">
        <v>3</v>
      </c>
      <c r="E18" s="570" t="s">
        <v>1521</v>
      </c>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83"/>
  <sheetViews>
    <sheetView view="pageBreakPreview" topLeftCell="B1" zoomScaleNormal="100" zoomScaleSheetLayoutView="100" workbookViewId="0">
      <selection activeCell="J4" sqref="J4"/>
    </sheetView>
  </sheetViews>
  <sheetFormatPr defaultRowHeight="15.6" x14ac:dyDescent="0.35"/>
  <cols>
    <col min="1" max="1" width="1.88671875" customWidth="1"/>
    <col min="2" max="2" width="5.6640625" style="88" customWidth="1"/>
    <col min="3" max="3" width="6.5546875" style="621" customWidth="1"/>
    <col min="4" max="4" width="55.88671875" style="592" customWidth="1"/>
    <col min="5" max="5" width="14.88671875" style="98" customWidth="1"/>
    <col min="6" max="6" width="14.33203125" style="98" customWidth="1"/>
    <col min="7" max="7" width="17" style="98" customWidth="1"/>
    <col min="8" max="8" width="20.109375" style="98" customWidth="1"/>
    <col min="9" max="9" width="19.6640625" style="98" customWidth="1"/>
    <col min="10" max="10" width="19.5546875" customWidth="1"/>
    <col min="11" max="11" width="13.44140625" customWidth="1"/>
    <col min="12" max="12" width="11.44140625" customWidth="1"/>
  </cols>
  <sheetData>
    <row r="1" spans="1:15" x14ac:dyDescent="0.35">
      <c r="A1" s="2" t="s">
        <v>159</v>
      </c>
      <c r="G1" s="777"/>
      <c r="O1" s="10"/>
    </row>
    <row r="2" spans="1:15" x14ac:dyDescent="0.35">
      <c r="A2" s="8"/>
      <c r="B2" s="89"/>
      <c r="C2" s="622"/>
      <c r="D2" s="593"/>
      <c r="E2" s="642"/>
      <c r="F2" s="642"/>
      <c r="G2" s="776"/>
      <c r="H2" s="642"/>
      <c r="I2" s="642"/>
      <c r="J2" s="8"/>
      <c r="K2" s="8"/>
      <c r="L2" s="8"/>
    </row>
    <row r="3" spans="1:15" ht="61.95" customHeight="1" x14ac:dyDescent="0.3">
      <c r="B3" s="1042" t="s">
        <v>1587</v>
      </c>
      <c r="C3" s="1042"/>
      <c r="D3" s="644" t="s">
        <v>2</v>
      </c>
      <c r="E3" s="645" t="s">
        <v>112</v>
      </c>
      <c r="F3" s="645" t="s">
        <v>113</v>
      </c>
      <c r="G3" s="645" t="s">
        <v>39</v>
      </c>
      <c r="H3" s="645" t="s">
        <v>40</v>
      </c>
      <c r="I3" s="645" t="s">
        <v>114</v>
      </c>
    </row>
    <row r="4" spans="1:15" s="87" customFormat="1" ht="30" x14ac:dyDescent="0.3">
      <c r="B4" s="646"/>
      <c r="C4" s="646"/>
      <c r="D4" s="675" t="s">
        <v>1586</v>
      </c>
      <c r="E4" s="676">
        <f>E5+E978</f>
        <v>675003903.37999988</v>
      </c>
      <c r="F4" s="676">
        <f>F5+F978</f>
        <v>795324586.0999999</v>
      </c>
      <c r="G4" s="676">
        <f>G5+G978</f>
        <v>915033336.79920006</v>
      </c>
      <c r="H4" s="676">
        <f>H5+H978</f>
        <v>1042939313.8993599</v>
      </c>
      <c r="I4" s="676">
        <f>I5+I978</f>
        <v>1133481648.3582869</v>
      </c>
    </row>
    <row r="5" spans="1:15" ht="25.5" customHeight="1" x14ac:dyDescent="0.35">
      <c r="B5" s="646"/>
      <c r="C5" s="647"/>
      <c r="D5" s="644" t="s">
        <v>1585</v>
      </c>
      <c r="E5" s="676">
        <f>'Հ4 '!H5</f>
        <v>675003903.37999988</v>
      </c>
      <c r="F5" s="676">
        <f>'Հ4 '!I5</f>
        <v>795324586.0999999</v>
      </c>
      <c r="G5" s="676">
        <f>'Հ4 '!J5</f>
        <v>902434453.19920003</v>
      </c>
      <c r="H5" s="676">
        <f>'Հ4 '!K5</f>
        <v>1013597810.59936</v>
      </c>
      <c r="I5" s="676">
        <f>'Հ4 '!L5</f>
        <v>1078971886.6582868</v>
      </c>
      <c r="J5" s="677"/>
    </row>
    <row r="6" spans="1:15" ht="15" customHeight="1" x14ac:dyDescent="0.35">
      <c r="B6" s="648" t="str">
        <f>'Հ4 '!E6</f>
        <v xml:space="preserve"> 1005</v>
      </c>
      <c r="C6" s="649"/>
      <c r="D6" s="650" t="str">
        <f>'Հ4 '!G6</f>
        <v xml:space="preserve"> Պարգևավճարներ և պատվովճարներ</v>
      </c>
      <c r="E6" s="651">
        <f>'Հ4 '!H6</f>
        <v>9568276.879999999</v>
      </c>
      <c r="F6" s="651">
        <f>'Հ4 '!I6</f>
        <v>11104700</v>
      </c>
      <c r="G6" s="651">
        <f>'Հ4 '!J6</f>
        <v>11107100</v>
      </c>
      <c r="H6" s="651">
        <f>'Հ4 '!K6</f>
        <v>11095100</v>
      </c>
      <c r="I6" s="651">
        <f>'Հ4 '!L6</f>
        <v>11083100</v>
      </c>
    </row>
    <row r="7" spans="1:15" ht="16.5" hidden="1" customHeight="1" x14ac:dyDescent="0.35">
      <c r="B7" s="652">
        <f>'Հ4 '!E7</f>
        <v>0</v>
      </c>
      <c r="C7" s="653">
        <f>'Հ4 '!F7</f>
        <v>0</v>
      </c>
      <c r="D7" s="654" t="str">
        <f>'Հ4 '!G7</f>
        <v xml:space="preserve"> այդ թվում`</v>
      </c>
      <c r="E7" s="655">
        <f>'Հ4 '!H7</f>
        <v>0</v>
      </c>
      <c r="F7" s="655">
        <f>'Հ4 '!I7</f>
        <v>0</v>
      </c>
      <c r="G7" s="655">
        <f>'Հ4 '!J7</f>
        <v>0</v>
      </c>
      <c r="H7" s="655">
        <f>'Հ4 '!K7</f>
        <v>0</v>
      </c>
      <c r="I7" s="655">
        <f>'Հ4 '!L7</f>
        <v>0</v>
      </c>
    </row>
    <row r="8" spans="1:15" ht="84.6" customHeight="1" x14ac:dyDescent="0.35">
      <c r="B8" s="652"/>
      <c r="C8" s="653" t="str">
        <f>'Հ4 '!F8</f>
        <v xml:space="preserve"> 12001</v>
      </c>
      <c r="D8" s="654" t="str">
        <f>'Հ4 '!G8</f>
        <v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v>
      </c>
      <c r="E8" s="655">
        <f>'Հ4 '!H8</f>
        <v>9468574.2799999993</v>
      </c>
      <c r="F8" s="655">
        <f>'Հ4 '!I8</f>
        <v>11017100</v>
      </c>
      <c r="G8" s="655">
        <f>'Հ4 '!J8</f>
        <v>11017100</v>
      </c>
      <c r="H8" s="655">
        <f>'Հ4 '!K8</f>
        <v>11017100</v>
      </c>
      <c r="I8" s="655">
        <f>'Հ4 '!L8</f>
        <v>11017100</v>
      </c>
    </row>
    <row r="9" spans="1:15" ht="16.5" hidden="1" customHeight="1" x14ac:dyDescent="0.35">
      <c r="B9" s="652">
        <f>'Հ4 '!E9</f>
        <v>0</v>
      </c>
      <c r="C9" s="653">
        <f>'Հ4 '!F9</f>
        <v>0</v>
      </c>
      <c r="D9" s="654" t="str">
        <f>'Հ4 '!G9</f>
        <v xml:space="preserve"> այդ թվում` ըստ կատարողների</v>
      </c>
      <c r="E9" s="655">
        <f>'Հ4 '!H9</f>
        <v>0</v>
      </c>
      <c r="F9" s="655">
        <f>'Հ4 '!I9</f>
        <v>0</v>
      </c>
      <c r="G9" s="655">
        <f>'Հ4 '!J9</f>
        <v>0</v>
      </c>
      <c r="H9" s="655">
        <f>'Հ4 '!K9</f>
        <v>0</v>
      </c>
      <c r="I9" s="655">
        <f>'Հ4 '!L9</f>
        <v>0</v>
      </c>
    </row>
    <row r="10" spans="1:15" ht="49.5" hidden="1" customHeight="1" x14ac:dyDescent="0.35">
      <c r="B10" s="652">
        <f>'Հ4 '!E10</f>
        <v>0</v>
      </c>
      <c r="C10" s="653">
        <f>'Հ4 '!F10</f>
        <v>0</v>
      </c>
      <c r="D10" s="654" t="str">
        <f>'Հ4 '!G10</f>
        <v xml:space="preserve"> ՀՀ աշխատանքի և սոցիալական հարցերի նախարարության միասնական սոցիալական ծառայություն</v>
      </c>
      <c r="E10" s="655">
        <f>'Հ4 '!H10</f>
        <v>9468574.2799999993</v>
      </c>
      <c r="F10" s="655">
        <f>'Հ4 '!I10</f>
        <v>11017100</v>
      </c>
      <c r="G10" s="655">
        <f>'Հ4 '!J10</f>
        <v>11017100</v>
      </c>
      <c r="H10" s="655">
        <f>'Հ4 '!K10</f>
        <v>11017100</v>
      </c>
      <c r="I10" s="655">
        <f>'Հ4 '!L10</f>
        <v>11017100</v>
      </c>
    </row>
    <row r="11" spans="1:15" ht="33" hidden="1" customHeight="1" x14ac:dyDescent="0.35">
      <c r="B11" s="652">
        <f>'Հ4 '!E11</f>
        <v>0</v>
      </c>
      <c r="C11" s="653">
        <f>'Հ4 '!F11</f>
        <v>0</v>
      </c>
      <c r="D11" s="654" t="str">
        <f>'Հ4 '!G11</f>
        <v xml:space="preserve"> այդ թվում` բյուջետային ծախսերի տնտեսագիտական դասակարգման հոդվածներ</v>
      </c>
      <c r="E11" s="655">
        <f>'Հ4 '!H11</f>
        <v>0</v>
      </c>
      <c r="F11" s="655">
        <f>'Հ4 '!I11</f>
        <v>0</v>
      </c>
      <c r="G11" s="655">
        <f>'Հ4 '!J11</f>
        <v>0</v>
      </c>
      <c r="H11" s="655">
        <f>'Հ4 '!K11</f>
        <v>0</v>
      </c>
      <c r="I11" s="655">
        <f>'Հ4 '!L11</f>
        <v>0</v>
      </c>
    </row>
    <row r="12" spans="1:15" ht="15" hidden="1" x14ac:dyDescent="0.35">
      <c r="B12" s="652">
        <f>'Հ4 '!E12</f>
        <v>0</v>
      </c>
      <c r="C12" s="653">
        <f>'Հ4 '!F12</f>
        <v>0</v>
      </c>
      <c r="D12" s="654" t="str">
        <f>'Հ4 '!G12</f>
        <v xml:space="preserve"> ԸՆԴԱՄԵՆԸ ԾԱԽՍԵՐ</v>
      </c>
      <c r="E12" s="655">
        <f>'Հ4 '!H12</f>
        <v>9468574.2799999993</v>
      </c>
      <c r="F12" s="655">
        <f>'Հ4 '!I12</f>
        <v>11017100</v>
      </c>
      <c r="G12" s="655">
        <f>'Հ4 '!J12</f>
        <v>11017100</v>
      </c>
      <c r="H12" s="655">
        <f>'Հ4 '!K12</f>
        <v>11017100</v>
      </c>
      <c r="I12" s="655">
        <f>'Հ4 '!L12</f>
        <v>11017100</v>
      </c>
    </row>
    <row r="13" spans="1:15" ht="16.5" hidden="1" customHeight="1" x14ac:dyDescent="0.35">
      <c r="B13" s="652">
        <f>'Հ4 '!E13</f>
        <v>0</v>
      </c>
      <c r="C13" s="653">
        <f>'Հ4 '!F13</f>
        <v>0</v>
      </c>
      <c r="D13" s="654" t="str">
        <f>'Հ4 '!G13</f>
        <v xml:space="preserve"> ԸՆԹԱՑԻԿ ԾԱԽՍԵՐ</v>
      </c>
      <c r="E13" s="655">
        <f>'Հ4 '!H13</f>
        <v>9468574.2799999993</v>
      </c>
      <c r="F13" s="655">
        <f>'Հ4 '!I13</f>
        <v>11017100</v>
      </c>
      <c r="G13" s="655">
        <f>'Հ4 '!J13</f>
        <v>11017100</v>
      </c>
      <c r="H13" s="655">
        <f>'Հ4 '!K13</f>
        <v>11017100</v>
      </c>
      <c r="I13" s="655">
        <f>'Հ4 '!L13</f>
        <v>11017100</v>
      </c>
    </row>
    <row r="14" spans="1:15" ht="33" hidden="1" customHeight="1" x14ac:dyDescent="0.35">
      <c r="B14" s="652">
        <f>'Հ4 '!E14</f>
        <v>0</v>
      </c>
      <c r="C14" s="653">
        <f>'Հ4 '!F14</f>
        <v>0</v>
      </c>
      <c r="D14" s="654" t="str">
        <f>'Հ4 '!G14</f>
        <v xml:space="preserve"> ՍՈՑԻԱԼԱԿԱՆ  ՆՊԱՍՏՆԵՐ ԵՎ ԿԵՆՍԱԹՈՇԱԿՆԵՐ</v>
      </c>
      <c r="E14" s="655">
        <f>'Հ4 '!H14</f>
        <v>9468574.2799999993</v>
      </c>
      <c r="F14" s="655">
        <f>'Հ4 '!I14</f>
        <v>11017100</v>
      </c>
      <c r="G14" s="655">
        <f>'Հ4 '!J14</f>
        <v>11017100</v>
      </c>
      <c r="H14" s="655">
        <f>'Հ4 '!K14</f>
        <v>11017100</v>
      </c>
      <c r="I14" s="655">
        <f>'Հ4 '!L14</f>
        <v>11017100</v>
      </c>
    </row>
    <row r="15" spans="1:15" ht="33" hidden="1" customHeight="1" x14ac:dyDescent="0.35">
      <c r="B15" s="652">
        <f>'Հ4 '!E15</f>
        <v>0</v>
      </c>
      <c r="C15" s="653">
        <f>'Հ4 '!F15</f>
        <v>0</v>
      </c>
      <c r="D15" s="654" t="str">
        <f>'Հ4 '!G15</f>
        <v xml:space="preserve"> Սոցիալական օգնության դրամական արտահայտությամբ նպաստներ (բյուջեից)</v>
      </c>
      <c r="E15" s="655">
        <f>'Հ4 '!H15</f>
        <v>9468574.2799999993</v>
      </c>
      <c r="F15" s="655">
        <f>'Հ4 '!I15</f>
        <v>11017100</v>
      </c>
      <c r="G15" s="655">
        <f>'Հ4 '!J15</f>
        <v>11017100</v>
      </c>
      <c r="H15" s="655">
        <f>'Հ4 '!K15</f>
        <v>11017100</v>
      </c>
      <c r="I15" s="655">
        <f>'Հ4 '!L15</f>
        <v>11017100</v>
      </c>
    </row>
    <row r="16" spans="1:15" ht="16.5" hidden="1" customHeight="1" x14ac:dyDescent="0.35">
      <c r="B16" s="652">
        <f>'Հ4 '!E16</f>
        <v>0</v>
      </c>
      <c r="C16" s="653">
        <f>'Հ4 '!F16</f>
        <v>0</v>
      </c>
      <c r="D16" s="654" t="str">
        <f>'Հ4 '!G16</f>
        <v xml:space="preserve"> - Այլ նպաստներ բյուջեից</v>
      </c>
      <c r="E16" s="655">
        <f>'Հ4 '!H16</f>
        <v>9468574.2799999993</v>
      </c>
      <c r="F16" s="655">
        <f>'Հ4 '!I16</f>
        <v>11017100</v>
      </c>
      <c r="G16" s="655">
        <f>'Հ4 '!J16</f>
        <v>11017100</v>
      </c>
      <c r="H16" s="655">
        <f>'Հ4 '!K16</f>
        <v>11017100</v>
      </c>
      <c r="I16" s="655">
        <f>'Հ4 '!L16</f>
        <v>11017100</v>
      </c>
    </row>
    <row r="17" spans="2:9" ht="19.5" customHeight="1" x14ac:dyDescent="0.35">
      <c r="B17" s="652"/>
      <c r="C17" s="653" t="str">
        <f>'Հ4 '!F17</f>
        <v xml:space="preserve"> 12002</v>
      </c>
      <c r="D17" s="654" t="str">
        <f>'Հ4 '!G17</f>
        <v xml:space="preserve"> Վետերանների պատվովճարներ</v>
      </c>
      <c r="E17" s="655">
        <f>'Հ4 '!H17</f>
        <v>92102.6</v>
      </c>
      <c r="F17" s="655">
        <f>'Հ4 '!I17</f>
        <v>75600</v>
      </c>
      <c r="G17" s="655">
        <f>'Հ4 '!J17</f>
        <v>78000</v>
      </c>
      <c r="H17" s="655">
        <f>'Հ4 '!K17</f>
        <v>66000</v>
      </c>
      <c r="I17" s="655">
        <f>'Հ4 '!L17</f>
        <v>54000</v>
      </c>
    </row>
    <row r="18" spans="2:9" ht="16.5" hidden="1" customHeight="1" x14ac:dyDescent="0.35">
      <c r="B18" s="652"/>
      <c r="C18" s="653">
        <f>'Հ4 '!F18</f>
        <v>0</v>
      </c>
      <c r="D18" s="654" t="str">
        <f>'Հ4 '!G18</f>
        <v xml:space="preserve"> այդ թվում` ըստ կատարողների</v>
      </c>
      <c r="E18" s="655">
        <f>'Հ4 '!H18</f>
        <v>0</v>
      </c>
      <c r="F18" s="655">
        <f>'Հ4 '!I18</f>
        <v>0</v>
      </c>
      <c r="G18" s="655">
        <f>'Հ4 '!J18</f>
        <v>0</v>
      </c>
      <c r="H18" s="655">
        <f>'Հ4 '!K18</f>
        <v>0</v>
      </c>
      <c r="I18" s="655">
        <f>'Հ4 '!L18</f>
        <v>0</v>
      </c>
    </row>
    <row r="19" spans="2:9" ht="30" hidden="1" x14ac:dyDescent="0.35">
      <c r="B19" s="652"/>
      <c r="C19" s="653">
        <f>'Հ4 '!F19</f>
        <v>0</v>
      </c>
      <c r="D19" s="654" t="str">
        <f>'Հ4 '!G19</f>
        <v xml:space="preserve"> ՀՀ աշխատանքի և սոցիալական հարցերի նախարարության միասնական սոցիալական ծառայություն</v>
      </c>
      <c r="E19" s="655">
        <f>'Հ4 '!H19</f>
        <v>92102.6</v>
      </c>
      <c r="F19" s="655">
        <f>'Հ4 '!I19</f>
        <v>75600</v>
      </c>
      <c r="G19" s="655">
        <f>'Հ4 '!J19</f>
        <v>78000</v>
      </c>
      <c r="H19" s="655">
        <f>'Հ4 '!K19</f>
        <v>66000</v>
      </c>
      <c r="I19" s="655">
        <f>'Հ4 '!L19</f>
        <v>54000</v>
      </c>
    </row>
    <row r="20" spans="2:9" ht="30" hidden="1" x14ac:dyDescent="0.35">
      <c r="B20" s="652"/>
      <c r="C20" s="653">
        <f>'Հ4 '!F20</f>
        <v>0</v>
      </c>
      <c r="D20" s="654" t="str">
        <f>'Հ4 '!G20</f>
        <v xml:space="preserve"> այդ թվում` բյուջետային ծախսերի տնտեսագիտական դասակարգման հոդվածներ</v>
      </c>
      <c r="E20" s="655">
        <f>'Հ4 '!H20</f>
        <v>0</v>
      </c>
      <c r="F20" s="655">
        <f>'Հ4 '!I20</f>
        <v>0</v>
      </c>
      <c r="G20" s="655">
        <f>'Հ4 '!J20</f>
        <v>0</v>
      </c>
      <c r="H20" s="655">
        <f>'Հ4 '!K20</f>
        <v>0</v>
      </c>
      <c r="I20" s="655">
        <f>'Հ4 '!L20</f>
        <v>0</v>
      </c>
    </row>
    <row r="21" spans="2:9" ht="15" hidden="1" x14ac:dyDescent="0.35">
      <c r="B21" s="652"/>
      <c r="C21" s="653">
        <f>'Հ4 '!F21</f>
        <v>0</v>
      </c>
      <c r="D21" s="654" t="str">
        <f>'Հ4 '!G21</f>
        <v xml:space="preserve"> ԸՆԴԱՄԵՆԸ ԾԱԽՍԵՐ</v>
      </c>
      <c r="E21" s="655">
        <f>'Հ4 '!H21</f>
        <v>92102.6</v>
      </c>
      <c r="F21" s="655">
        <f>'Հ4 '!I21</f>
        <v>75600</v>
      </c>
      <c r="G21" s="655">
        <f>'Հ4 '!J21</f>
        <v>78000</v>
      </c>
      <c r="H21" s="655">
        <f>'Հ4 '!K21</f>
        <v>66000</v>
      </c>
      <c r="I21" s="655">
        <f>'Հ4 '!L21</f>
        <v>54000</v>
      </c>
    </row>
    <row r="22" spans="2:9" ht="15" hidden="1" x14ac:dyDescent="0.35">
      <c r="B22" s="652"/>
      <c r="C22" s="653">
        <f>'Հ4 '!F22</f>
        <v>0</v>
      </c>
      <c r="D22" s="654" t="str">
        <f>'Հ4 '!G22</f>
        <v xml:space="preserve"> ԸՆԹԱՑԻԿ ԾԱԽՍԵՐ</v>
      </c>
      <c r="E22" s="655">
        <f>'Հ4 '!H22</f>
        <v>92102.6</v>
      </c>
      <c r="F22" s="655">
        <f>'Հ4 '!I22</f>
        <v>75600</v>
      </c>
      <c r="G22" s="655">
        <f>'Հ4 '!J22</f>
        <v>78000</v>
      </c>
      <c r="H22" s="655">
        <f>'Հ4 '!K22</f>
        <v>66000</v>
      </c>
      <c r="I22" s="655">
        <f>'Հ4 '!L22</f>
        <v>54000</v>
      </c>
    </row>
    <row r="23" spans="2:9" ht="15" hidden="1" x14ac:dyDescent="0.35">
      <c r="B23" s="652"/>
      <c r="C23" s="653">
        <f>'Հ4 '!F23</f>
        <v>0</v>
      </c>
      <c r="D23" s="654" t="str">
        <f>'Հ4 '!G23</f>
        <v xml:space="preserve"> ՍՈՑԻԱԼԱԿԱՆ  ՆՊԱՍՏՆԵՐ ԵՎ ԿԵՆՍԱԹՈՇԱԿՆԵՐ</v>
      </c>
      <c r="E23" s="655">
        <f>'Հ4 '!H23</f>
        <v>92102.6</v>
      </c>
      <c r="F23" s="655">
        <f>'Հ4 '!I23</f>
        <v>75600</v>
      </c>
      <c r="G23" s="655">
        <f>'Հ4 '!J23</f>
        <v>78000</v>
      </c>
      <c r="H23" s="655">
        <f>'Հ4 '!K23</f>
        <v>66000</v>
      </c>
      <c r="I23" s="655">
        <f>'Հ4 '!L23</f>
        <v>54000</v>
      </c>
    </row>
    <row r="24" spans="2:9" ht="30" hidden="1" x14ac:dyDescent="0.35">
      <c r="B24" s="652"/>
      <c r="C24" s="653">
        <f>'Հ4 '!F24</f>
        <v>0</v>
      </c>
      <c r="D24" s="654" t="str">
        <f>'Հ4 '!G24</f>
        <v xml:space="preserve"> Սոցիալական օգնության դրամական արտահայտությամբ նպաստներ (բյուջեից)</v>
      </c>
      <c r="E24" s="655">
        <f>'Հ4 '!H24</f>
        <v>92102.6</v>
      </c>
      <c r="F24" s="655">
        <f>'Հ4 '!I24</f>
        <v>75600</v>
      </c>
      <c r="G24" s="655">
        <f>'Հ4 '!J24</f>
        <v>78000</v>
      </c>
      <c r="H24" s="655">
        <f>'Հ4 '!K24</f>
        <v>66000</v>
      </c>
      <c r="I24" s="655">
        <f>'Հ4 '!L24</f>
        <v>54000</v>
      </c>
    </row>
    <row r="25" spans="2:9" ht="15" hidden="1" x14ac:dyDescent="0.35">
      <c r="B25" s="652"/>
      <c r="C25" s="653">
        <f>'Հ4 '!F25</f>
        <v>0</v>
      </c>
      <c r="D25" s="654" t="str">
        <f>'Հ4 '!G25</f>
        <v xml:space="preserve"> - Այլ նպաստներ բյուջեից</v>
      </c>
      <c r="E25" s="655">
        <f>'Հ4 '!H25</f>
        <v>92102.6</v>
      </c>
      <c r="F25" s="655">
        <f>'Հ4 '!I25</f>
        <v>75600</v>
      </c>
      <c r="G25" s="655">
        <f>'Հ4 '!J25</f>
        <v>78000</v>
      </c>
      <c r="H25" s="655">
        <f>'Հ4 '!K25</f>
        <v>66000</v>
      </c>
      <c r="I25" s="655">
        <f>'Հ4 '!L25</f>
        <v>54000</v>
      </c>
    </row>
    <row r="26" spans="2:9" ht="46.2" customHeight="1" x14ac:dyDescent="0.35">
      <c r="B26" s="652"/>
      <c r="C26" s="653" t="str">
        <f>'Հ4 '!F26</f>
        <v xml:space="preserve"> 12005</v>
      </c>
      <c r="D26" s="654" t="str">
        <f>'Հ4 '!G26</f>
        <v xml:space="preserve"> Ծնողական փառքի մեդալով պարգևատրված անձանց ամենամսյա պատվովճար</v>
      </c>
      <c r="E26" s="655">
        <f>'Հ4 '!H26</f>
        <v>7600</v>
      </c>
      <c r="F26" s="655">
        <f>'Հ4 '!I26</f>
        <v>12000</v>
      </c>
      <c r="G26" s="655">
        <f>'Հ4 '!J26</f>
        <v>12000</v>
      </c>
      <c r="H26" s="655">
        <f>'Հ4 '!K26</f>
        <v>12000</v>
      </c>
      <c r="I26" s="655">
        <f>'Հ4 '!L26</f>
        <v>12000</v>
      </c>
    </row>
    <row r="27" spans="2:9" ht="15" hidden="1" x14ac:dyDescent="0.35">
      <c r="B27" s="652">
        <f>'Հ4 '!E27</f>
        <v>0</v>
      </c>
      <c r="C27" s="653">
        <f>'Հ4 '!F27</f>
        <v>0</v>
      </c>
      <c r="D27" s="654" t="str">
        <f>'Հ4 '!G27</f>
        <v xml:space="preserve"> այդ թվում` ըստ կատարողների</v>
      </c>
      <c r="E27" s="655">
        <f>'Հ4 '!H27</f>
        <v>0</v>
      </c>
      <c r="F27" s="655">
        <f>'Հ4 '!I27</f>
        <v>0</v>
      </c>
      <c r="G27" s="655">
        <f>'Հ4 '!J27</f>
        <v>0</v>
      </c>
      <c r="H27" s="655">
        <f>'Հ4 '!K27</f>
        <v>0</v>
      </c>
      <c r="I27" s="655">
        <f>'Հ4 '!L27</f>
        <v>0</v>
      </c>
    </row>
    <row r="28" spans="2:9" ht="30" hidden="1" x14ac:dyDescent="0.35">
      <c r="B28" s="652">
        <f>'Հ4 '!E28</f>
        <v>0</v>
      </c>
      <c r="C28" s="653">
        <f>'Հ4 '!F28</f>
        <v>0</v>
      </c>
      <c r="D28" s="654" t="str">
        <f>'Հ4 '!G28</f>
        <v xml:space="preserve"> ՀՀ աշխատանքի և սոցիալական հարցերի նախարարության միասնական սոցիալական ծառայություն</v>
      </c>
      <c r="E28" s="655">
        <f>'Հ4 '!H28</f>
        <v>7600</v>
      </c>
      <c r="F28" s="655">
        <f>'Հ4 '!I28</f>
        <v>12000</v>
      </c>
      <c r="G28" s="655">
        <f>'Հ4 '!J28</f>
        <v>12000</v>
      </c>
      <c r="H28" s="655">
        <f>'Հ4 '!K28</f>
        <v>12000</v>
      </c>
      <c r="I28" s="655">
        <f>'Հ4 '!L28</f>
        <v>12000</v>
      </c>
    </row>
    <row r="29" spans="2:9" ht="30" hidden="1" x14ac:dyDescent="0.35">
      <c r="B29" s="652">
        <f>'Հ4 '!E29</f>
        <v>0</v>
      </c>
      <c r="C29" s="653">
        <f>'Հ4 '!F29</f>
        <v>0</v>
      </c>
      <c r="D29" s="654" t="str">
        <f>'Հ4 '!G29</f>
        <v xml:space="preserve"> այդ թվում` բյուջետային ծախսերի տնտեսագիտական դասակարգման հոդվածներ</v>
      </c>
      <c r="E29" s="655">
        <f>'Հ4 '!H29</f>
        <v>0</v>
      </c>
      <c r="F29" s="655">
        <f>'Հ4 '!I29</f>
        <v>0</v>
      </c>
      <c r="G29" s="655">
        <f>'Հ4 '!J29</f>
        <v>0</v>
      </c>
      <c r="H29" s="655">
        <f>'Հ4 '!K29</f>
        <v>0</v>
      </c>
      <c r="I29" s="655">
        <f>'Հ4 '!L29</f>
        <v>0</v>
      </c>
    </row>
    <row r="30" spans="2:9" ht="15" hidden="1" x14ac:dyDescent="0.35">
      <c r="B30" s="652">
        <f>'Հ4 '!E30</f>
        <v>0</v>
      </c>
      <c r="C30" s="653">
        <f>'Հ4 '!F30</f>
        <v>0</v>
      </c>
      <c r="D30" s="654" t="str">
        <f>'Հ4 '!G30</f>
        <v xml:space="preserve"> ԸՆԴԱՄԵՆԸ ԾԱԽՍԵՐ</v>
      </c>
      <c r="E30" s="655">
        <f>'Հ4 '!H30</f>
        <v>7600</v>
      </c>
      <c r="F30" s="655">
        <f>'Հ4 '!I30</f>
        <v>12000</v>
      </c>
      <c r="G30" s="655">
        <f>'Հ4 '!J30</f>
        <v>12000</v>
      </c>
      <c r="H30" s="655">
        <f>'Հ4 '!K30</f>
        <v>12000</v>
      </c>
      <c r="I30" s="655">
        <f>'Հ4 '!L30</f>
        <v>12000</v>
      </c>
    </row>
    <row r="31" spans="2:9" ht="15" hidden="1" x14ac:dyDescent="0.35">
      <c r="B31" s="652">
        <f>'Հ4 '!E31</f>
        <v>0</v>
      </c>
      <c r="C31" s="653">
        <f>'Հ4 '!F31</f>
        <v>0</v>
      </c>
      <c r="D31" s="654" t="str">
        <f>'Հ4 '!G31</f>
        <v xml:space="preserve"> ԸՆԹԱՑԻԿ ԾԱԽՍԵՐ</v>
      </c>
      <c r="E31" s="655">
        <f>'Հ4 '!H31</f>
        <v>7600</v>
      </c>
      <c r="F31" s="655">
        <f>'Հ4 '!I31</f>
        <v>12000</v>
      </c>
      <c r="G31" s="655">
        <f>'Հ4 '!J31</f>
        <v>12000</v>
      </c>
      <c r="H31" s="655">
        <f>'Հ4 '!K31</f>
        <v>12000</v>
      </c>
      <c r="I31" s="655">
        <f>'Հ4 '!L31</f>
        <v>12000</v>
      </c>
    </row>
    <row r="32" spans="2:9" ht="15" hidden="1" x14ac:dyDescent="0.35">
      <c r="B32" s="652">
        <f>'Հ4 '!E32</f>
        <v>0</v>
      </c>
      <c r="C32" s="653">
        <f>'Հ4 '!F32</f>
        <v>0</v>
      </c>
      <c r="D32" s="654" t="str">
        <f>'Հ4 '!G32</f>
        <v xml:space="preserve"> ՍՈՑԻԱԼԱԿԱՆ  ՆՊԱՍՏՆԵՐ ԵՎ ԿԵՆՍԱԹՈՇԱԿՆԵՐ</v>
      </c>
      <c r="E32" s="655">
        <f>'Հ4 '!H32</f>
        <v>7600</v>
      </c>
      <c r="F32" s="655">
        <f>'Հ4 '!I32</f>
        <v>12000</v>
      </c>
      <c r="G32" s="655">
        <f>'Հ4 '!J32</f>
        <v>12000</v>
      </c>
      <c r="H32" s="655">
        <f>'Հ4 '!K32</f>
        <v>12000</v>
      </c>
      <c r="I32" s="655">
        <f>'Հ4 '!L32</f>
        <v>12000</v>
      </c>
    </row>
    <row r="33" spans="2:9" ht="30" hidden="1" x14ac:dyDescent="0.35">
      <c r="B33" s="652">
        <f>'Հ4 '!E33</f>
        <v>0</v>
      </c>
      <c r="C33" s="653">
        <f>'Հ4 '!F33</f>
        <v>0</v>
      </c>
      <c r="D33" s="654" t="str">
        <f>'Հ4 '!G33</f>
        <v xml:space="preserve"> Սոցիալական օգնության դրամական արտահայտությամբ նպաստներ (բյուջեից)</v>
      </c>
      <c r="E33" s="655">
        <f>'Հ4 '!H33</f>
        <v>7600</v>
      </c>
      <c r="F33" s="655">
        <f>'Հ4 '!I33</f>
        <v>12000</v>
      </c>
      <c r="G33" s="655">
        <f>'Հ4 '!J33</f>
        <v>12000</v>
      </c>
      <c r="H33" s="655">
        <f>'Հ4 '!K33</f>
        <v>12000</v>
      </c>
      <c r="I33" s="655">
        <f>'Հ4 '!L33</f>
        <v>12000</v>
      </c>
    </row>
    <row r="34" spans="2:9" ht="15" hidden="1" x14ac:dyDescent="0.35">
      <c r="B34" s="652">
        <f>'Հ4 '!E34</f>
        <v>0</v>
      </c>
      <c r="C34" s="653">
        <f>'Հ4 '!F34</f>
        <v>0</v>
      </c>
      <c r="D34" s="654" t="str">
        <f>'Հ4 '!G34</f>
        <v xml:space="preserve"> - Այլ նպաստներ բյուջեից</v>
      </c>
      <c r="E34" s="655">
        <f>'Հ4 '!H34</f>
        <v>7600</v>
      </c>
      <c r="F34" s="655">
        <f>'Հ4 '!I34</f>
        <v>12000</v>
      </c>
      <c r="G34" s="655">
        <f>'Հ4 '!J34</f>
        <v>12000</v>
      </c>
      <c r="H34" s="655">
        <f>'Հ4 '!K34</f>
        <v>12000</v>
      </c>
      <c r="I34" s="655">
        <f>'Հ4 '!L34</f>
        <v>12000</v>
      </c>
    </row>
    <row r="35" spans="2:9" ht="30" x14ac:dyDescent="0.35">
      <c r="B35" s="648" t="str">
        <f>'Հ4 '!E35</f>
        <v xml:space="preserve"> 1011</v>
      </c>
      <c r="C35" s="649"/>
      <c r="D35" s="650" t="str">
        <f>'Հ4 '!G35</f>
        <v>Անապահով և կյանքի դժվարին իրավիճակում սոցիալական խմբերին աջակցություն</v>
      </c>
      <c r="E35" s="651">
        <f>'Հ4 '!H35</f>
        <v>26767883.02</v>
      </c>
      <c r="F35" s="651">
        <f>'Հ4 '!I35</f>
        <v>31942407.300000001</v>
      </c>
      <c r="G35" s="651">
        <f>'Հ4 '!J35</f>
        <v>31944380</v>
      </c>
      <c r="H35" s="651">
        <f>'Հ4 '!K35</f>
        <v>29677297.800000001</v>
      </c>
      <c r="I35" s="651">
        <f>'Հ4 '!L35</f>
        <v>29677297.800000001</v>
      </c>
    </row>
    <row r="36" spans="2:9" ht="15" hidden="1" x14ac:dyDescent="0.35">
      <c r="B36" s="652">
        <f>'Հ4 '!E36</f>
        <v>0</v>
      </c>
      <c r="C36" s="653">
        <f>'Հ4 '!F36</f>
        <v>0</v>
      </c>
      <c r="D36" s="654" t="str">
        <f>'Հ4 '!G36</f>
        <v xml:space="preserve"> այդ թվում`</v>
      </c>
      <c r="E36" s="655">
        <f>'Հ4 '!H36</f>
        <v>0</v>
      </c>
      <c r="F36" s="655">
        <f>'Հ4 '!I36</f>
        <v>0</v>
      </c>
      <c r="G36" s="655">
        <f>'Հ4 '!J36</f>
        <v>0</v>
      </c>
      <c r="H36" s="655">
        <f>'Հ4 '!K36</f>
        <v>0</v>
      </c>
      <c r="I36" s="655">
        <f>'Հ4 '!L36</f>
        <v>0</v>
      </c>
    </row>
    <row r="37" spans="2:9" ht="51.6" customHeight="1" x14ac:dyDescent="0.35">
      <c r="B37" s="652"/>
      <c r="C37" s="653" t="str">
        <f>'Հ4 '!F37</f>
        <v xml:space="preserve"> 11001</v>
      </c>
      <c r="D37" s="654" t="str">
        <f>'Հ4 '!G37</f>
        <v xml:space="preserve"> Ընտանիքի կենսամակարդակի բարձրացմանն ուղղված նպաստների իրականացման ապահովում</v>
      </c>
      <c r="E37" s="655">
        <f>'Հ4 '!H37</f>
        <v>112099.4</v>
      </c>
      <c r="F37" s="655">
        <f>'Հ4 '!I37</f>
        <v>232154.8</v>
      </c>
      <c r="G37" s="655">
        <f>'Հ4 '!J37</f>
        <v>130195.2</v>
      </c>
      <c r="H37" s="655">
        <f>'Հ4 '!K37</f>
        <v>127014</v>
      </c>
      <c r="I37" s="655">
        <f>'Հ4 '!L37</f>
        <v>127014</v>
      </c>
    </row>
    <row r="38" spans="2:9" ht="15" hidden="1" x14ac:dyDescent="0.35">
      <c r="B38" s="652"/>
      <c r="C38" s="653">
        <f>'Հ4 '!F38</f>
        <v>0</v>
      </c>
      <c r="D38" s="654" t="str">
        <f>'Հ4 '!G38</f>
        <v xml:space="preserve"> այդ թվում` ըստ կատարողների</v>
      </c>
      <c r="E38" s="655">
        <f>'Հ4 '!H38</f>
        <v>0</v>
      </c>
      <c r="F38" s="655">
        <f>'Հ4 '!I38</f>
        <v>0</v>
      </c>
      <c r="G38" s="655">
        <f>'Հ4 '!J38</f>
        <v>0</v>
      </c>
      <c r="H38" s="655">
        <f>'Հ4 '!K38</f>
        <v>0</v>
      </c>
      <c r="I38" s="655">
        <f>'Հ4 '!L38</f>
        <v>0</v>
      </c>
    </row>
    <row r="39" spans="2:9" ht="30" hidden="1" x14ac:dyDescent="0.35">
      <c r="B39" s="652"/>
      <c r="C39" s="653">
        <f>'Հ4 '!F39</f>
        <v>0</v>
      </c>
      <c r="D39" s="654" t="str">
        <f>'Հ4 '!G39</f>
        <v xml:space="preserve"> ՀՀ աշխատանքի և սոցիալական հարցերի նախարարության միասնական սոցիալական ծառայություն</v>
      </c>
      <c r="E39" s="655">
        <f>'Հ4 '!H39</f>
        <v>112099.4</v>
      </c>
      <c r="F39" s="655">
        <f>'Հ4 '!I39</f>
        <v>232154.8</v>
      </c>
      <c r="G39" s="655">
        <f>'Հ4 '!J39</f>
        <v>130195.2</v>
      </c>
      <c r="H39" s="655">
        <f>'Հ4 '!K39</f>
        <v>127014</v>
      </c>
      <c r="I39" s="655">
        <f>'Հ4 '!L39</f>
        <v>127014</v>
      </c>
    </row>
    <row r="40" spans="2:9" ht="30" hidden="1" x14ac:dyDescent="0.35">
      <c r="B40" s="652"/>
      <c r="C40" s="653">
        <f>'Հ4 '!F40</f>
        <v>0</v>
      </c>
      <c r="D40" s="654" t="str">
        <f>'Հ4 '!G40</f>
        <v xml:space="preserve"> այդ թվում` բյուջետային ծախսերի տնտեսագիտական դասակարգման հոդվածներ</v>
      </c>
      <c r="E40" s="655">
        <f>'Հ4 '!H40</f>
        <v>0</v>
      </c>
      <c r="F40" s="655">
        <f>'Հ4 '!I40</f>
        <v>0</v>
      </c>
      <c r="G40" s="655">
        <f>'Հ4 '!J40</f>
        <v>0</v>
      </c>
      <c r="H40" s="655">
        <f>'Հ4 '!K40</f>
        <v>0</v>
      </c>
      <c r="I40" s="655">
        <f>'Հ4 '!L40</f>
        <v>0</v>
      </c>
    </row>
    <row r="41" spans="2:9" ht="15" hidden="1" x14ac:dyDescent="0.35">
      <c r="B41" s="652"/>
      <c r="C41" s="653">
        <f>'Հ4 '!F41</f>
        <v>0</v>
      </c>
      <c r="D41" s="654" t="str">
        <f>'Հ4 '!G41</f>
        <v xml:space="preserve"> ԸՆԴԱՄԵՆԸ ԾԱԽՍԵՐ</v>
      </c>
      <c r="E41" s="655">
        <f>'Հ4 '!H41</f>
        <v>112099.4</v>
      </c>
      <c r="F41" s="655">
        <f>'Հ4 '!I41</f>
        <v>232154.8</v>
      </c>
      <c r="G41" s="655">
        <f>'Հ4 '!J41</f>
        <v>130195.2</v>
      </c>
      <c r="H41" s="655">
        <f>'Հ4 '!K41</f>
        <v>127014</v>
      </c>
      <c r="I41" s="655">
        <f>'Հ4 '!L41</f>
        <v>127014</v>
      </c>
    </row>
    <row r="42" spans="2:9" ht="15" hidden="1" x14ac:dyDescent="0.35">
      <c r="B42" s="652"/>
      <c r="C42" s="653">
        <f>'Հ4 '!F42</f>
        <v>0</v>
      </c>
      <c r="D42" s="654" t="str">
        <f>'Հ4 '!G42</f>
        <v xml:space="preserve"> ԸՆԹԱՑԻԿ ԾԱԽՍԵՐ</v>
      </c>
      <c r="E42" s="655">
        <f>'Հ4 '!H42</f>
        <v>112099.4</v>
      </c>
      <c r="F42" s="655">
        <f>'Հ4 '!I42</f>
        <v>232154.8</v>
      </c>
      <c r="G42" s="655">
        <f>'Հ4 '!J42</f>
        <v>130195.2</v>
      </c>
      <c r="H42" s="655">
        <f>'Հ4 '!K42</f>
        <v>127014</v>
      </c>
      <c r="I42" s="655">
        <f>'Հ4 '!L42</f>
        <v>127014</v>
      </c>
    </row>
    <row r="43" spans="2:9" ht="30" hidden="1" x14ac:dyDescent="0.35">
      <c r="B43" s="652"/>
      <c r="C43" s="653">
        <f>'Հ4 '!F43</f>
        <v>0</v>
      </c>
      <c r="D43" s="654" t="str">
        <f>'Հ4 '!G43</f>
        <v xml:space="preserve"> ԾԱՌԱՅՈՒԹՅՈՒՆՆԵՐԻ  ԵՎ   ԱՊՐԱՆՔՆԵՐԻ  ՁԵՌՔԲԵՐՈՒՄ</v>
      </c>
      <c r="E43" s="655">
        <f>'Հ4 '!H43</f>
        <v>112099.4</v>
      </c>
      <c r="F43" s="655">
        <f>'Հ4 '!I43</f>
        <v>232154.8</v>
      </c>
      <c r="G43" s="655">
        <f>'Հ4 '!J43</f>
        <v>130195.2</v>
      </c>
      <c r="H43" s="655">
        <f>'Հ4 '!K43</f>
        <v>127014</v>
      </c>
      <c r="I43" s="655">
        <f>'Հ4 '!L43</f>
        <v>127014</v>
      </c>
    </row>
    <row r="44" spans="2:9" ht="15" hidden="1" x14ac:dyDescent="0.35">
      <c r="B44" s="652"/>
      <c r="C44" s="653">
        <f>'Հ4 '!F44</f>
        <v>0</v>
      </c>
      <c r="D44" s="654" t="str">
        <f>'Հ4 '!G44</f>
        <v xml:space="preserve"> Շարունակական ծախսեր</v>
      </c>
      <c r="E44" s="655">
        <f>'Հ4 '!H44</f>
        <v>112099.4</v>
      </c>
      <c r="F44" s="655">
        <f>'Հ4 '!I44</f>
        <v>232154.8</v>
      </c>
      <c r="G44" s="655">
        <f>'Հ4 '!J44</f>
        <v>130195.2</v>
      </c>
      <c r="H44" s="655">
        <f>'Հ4 '!K44</f>
        <v>127014</v>
      </c>
      <c r="I44" s="655">
        <f>'Հ4 '!L44</f>
        <v>127014</v>
      </c>
    </row>
    <row r="45" spans="2:9" ht="15" hidden="1" x14ac:dyDescent="0.35">
      <c r="B45" s="652"/>
      <c r="C45" s="653">
        <f>'Հ4 '!F45</f>
        <v>0</v>
      </c>
      <c r="D45" s="654" t="str">
        <f>'Հ4 '!G45</f>
        <v xml:space="preserve"> - Կապի ծառայություններ</v>
      </c>
      <c r="E45" s="655">
        <f>'Հ4 '!H45</f>
        <v>112099.4</v>
      </c>
      <c r="F45" s="655">
        <f>'Հ4 '!I45</f>
        <v>232154.8</v>
      </c>
      <c r="G45" s="655">
        <f>'Հ4 '!J45</f>
        <v>130195.2</v>
      </c>
      <c r="H45" s="655">
        <f>'Հ4 '!K45</f>
        <v>127014</v>
      </c>
      <c r="I45" s="655">
        <f>'Հ4 '!L45</f>
        <v>127014</v>
      </c>
    </row>
    <row r="46" spans="2:9" ht="15" x14ac:dyDescent="0.35">
      <c r="B46" s="652"/>
      <c r="C46" s="653" t="str">
        <f>'Հ4 '!F46</f>
        <v xml:space="preserve"> 11003</v>
      </c>
      <c r="D46" s="654" t="str">
        <f>'Հ4 '!G46</f>
        <v xml:space="preserve"> Սոցիալական դեպքի վարման ծառայության ձեռք բերում</v>
      </c>
      <c r="E46" s="655">
        <f>'Հ4 '!H46</f>
        <v>63977.32</v>
      </c>
      <c r="F46" s="655">
        <f>'Հ4 '!I46</f>
        <v>76988.100000000006</v>
      </c>
      <c r="G46" s="655">
        <f>'Հ4 '!J46</f>
        <v>78749.899999999994</v>
      </c>
      <c r="H46" s="655">
        <f>'Հ4 '!K46</f>
        <v>78749.899999999994</v>
      </c>
      <c r="I46" s="655">
        <f>'Հ4 '!L46</f>
        <v>78749.899999999994</v>
      </c>
    </row>
    <row r="47" spans="2:9" ht="15" hidden="1" x14ac:dyDescent="0.35">
      <c r="B47" s="652"/>
      <c r="C47" s="653">
        <f>'Հ4 '!F47</f>
        <v>0</v>
      </c>
      <c r="D47" s="654" t="str">
        <f>'Հ4 '!G47</f>
        <v xml:space="preserve"> այդ թվում` ըստ կատարողների</v>
      </c>
      <c r="E47" s="655">
        <f>'Հ4 '!H47</f>
        <v>0</v>
      </c>
      <c r="F47" s="655">
        <f>'Հ4 '!I47</f>
        <v>0</v>
      </c>
      <c r="G47" s="655">
        <f>'Հ4 '!J47</f>
        <v>0</v>
      </c>
      <c r="H47" s="655">
        <f>'Հ4 '!K47</f>
        <v>0</v>
      </c>
      <c r="I47" s="655">
        <f>'Հ4 '!L47</f>
        <v>0</v>
      </c>
    </row>
    <row r="48" spans="2:9" ht="30" hidden="1" x14ac:dyDescent="0.35">
      <c r="B48" s="652"/>
      <c r="C48" s="653">
        <f>'Հ4 '!F48</f>
        <v>0</v>
      </c>
      <c r="D48" s="654" t="str">
        <f>'Հ4 '!G48</f>
        <v xml:space="preserve"> ՀՀ աշխատանքի և սոցիալական հարցերի նախարարության միասնական սոցիալական ծառայություն</v>
      </c>
      <c r="E48" s="655">
        <f>'Հ4 '!H48</f>
        <v>63977.32</v>
      </c>
      <c r="F48" s="655">
        <f>'Հ4 '!I48</f>
        <v>76988.100000000006</v>
      </c>
      <c r="G48" s="655">
        <f>'Հ4 '!J48</f>
        <v>78749.899999999994</v>
      </c>
      <c r="H48" s="655">
        <f>'Հ4 '!K48</f>
        <v>78749.899999999994</v>
      </c>
      <c r="I48" s="655">
        <f>'Հ4 '!L48</f>
        <v>78749.899999999994</v>
      </c>
    </row>
    <row r="49" spans="2:9" ht="30" hidden="1" x14ac:dyDescent="0.35">
      <c r="B49" s="652"/>
      <c r="C49" s="653">
        <f>'Հ4 '!F49</f>
        <v>0</v>
      </c>
      <c r="D49" s="654" t="str">
        <f>'Հ4 '!G49</f>
        <v xml:space="preserve"> այդ թվում` բյուջետային ծախսերի տնտեսագիտական դասակարգման հոդվածներ</v>
      </c>
      <c r="E49" s="655">
        <f>'Հ4 '!H49</f>
        <v>0</v>
      </c>
      <c r="F49" s="655">
        <f>'Հ4 '!I49</f>
        <v>0</v>
      </c>
      <c r="G49" s="655">
        <f>'Հ4 '!J49</f>
        <v>0</v>
      </c>
      <c r="H49" s="655">
        <f>'Հ4 '!K49</f>
        <v>0</v>
      </c>
      <c r="I49" s="655">
        <f>'Հ4 '!L49</f>
        <v>0</v>
      </c>
    </row>
    <row r="50" spans="2:9" ht="15" hidden="1" x14ac:dyDescent="0.35">
      <c r="B50" s="652"/>
      <c r="C50" s="653">
        <f>'Հ4 '!F50</f>
        <v>0</v>
      </c>
      <c r="D50" s="654" t="str">
        <f>'Հ4 '!G50</f>
        <v xml:space="preserve"> ԸՆԴԱՄԵՆԸ ԾԱԽՍԵՐ</v>
      </c>
      <c r="E50" s="655">
        <f>'Հ4 '!H50</f>
        <v>63977.32</v>
      </c>
      <c r="F50" s="655">
        <f>'Հ4 '!I50</f>
        <v>76988.100000000006</v>
      </c>
      <c r="G50" s="655">
        <f>'Հ4 '!J50</f>
        <v>78749.899999999994</v>
      </c>
      <c r="H50" s="655">
        <f>'Հ4 '!K50</f>
        <v>78749.899999999994</v>
      </c>
      <c r="I50" s="655">
        <f>'Հ4 '!L50</f>
        <v>78749.899999999994</v>
      </c>
    </row>
    <row r="51" spans="2:9" ht="15" hidden="1" x14ac:dyDescent="0.35">
      <c r="B51" s="652"/>
      <c r="C51" s="653">
        <f>'Հ4 '!F51</f>
        <v>0</v>
      </c>
      <c r="D51" s="654" t="str">
        <f>'Հ4 '!G51</f>
        <v xml:space="preserve"> ԸՆԹԱՑԻԿ ԾԱԽՍԵՐ</v>
      </c>
      <c r="E51" s="655">
        <f>'Հ4 '!H51</f>
        <v>63977.32</v>
      </c>
      <c r="F51" s="655">
        <f>'Հ4 '!I51</f>
        <v>76988.100000000006</v>
      </c>
      <c r="G51" s="655">
        <f>'Հ4 '!J51</f>
        <v>78749.899999999994</v>
      </c>
      <c r="H51" s="655">
        <f>'Հ4 '!K51</f>
        <v>78749.899999999994</v>
      </c>
      <c r="I51" s="655">
        <f>'Հ4 '!L51</f>
        <v>78749.899999999994</v>
      </c>
    </row>
    <row r="52" spans="2:9" ht="30" hidden="1" x14ac:dyDescent="0.35">
      <c r="B52" s="652"/>
      <c r="C52" s="653">
        <f>'Հ4 '!F52</f>
        <v>0</v>
      </c>
      <c r="D52" s="654" t="str">
        <f>'Հ4 '!G52</f>
        <v xml:space="preserve"> ԾԱՌԱՅՈՒԹՅՈՒՆՆԵՐԻ  ԵՎ   ԱՊՐԱՆՔՆԵՐԻ  ՁԵՌՔԲԵՐՈՒՄ</v>
      </c>
      <c r="E52" s="655">
        <f>'Հ4 '!H52</f>
        <v>63977.32</v>
      </c>
      <c r="F52" s="655">
        <f>'Հ4 '!I52</f>
        <v>76988.100000000006</v>
      </c>
      <c r="G52" s="655">
        <f>'Հ4 '!J52</f>
        <v>78749.899999999994</v>
      </c>
      <c r="H52" s="655">
        <f>'Հ4 '!K52</f>
        <v>78749.899999999994</v>
      </c>
      <c r="I52" s="655">
        <f>'Հ4 '!L52</f>
        <v>78749.899999999994</v>
      </c>
    </row>
    <row r="53" spans="2:9" ht="15" hidden="1" x14ac:dyDescent="0.35">
      <c r="B53" s="652"/>
      <c r="C53" s="653">
        <f>'Հ4 '!F53</f>
        <v>0</v>
      </c>
      <c r="D53" s="654" t="str">
        <f>'Հ4 '!G53</f>
        <v xml:space="preserve"> Շարունակական ծախսեր</v>
      </c>
      <c r="E53" s="655">
        <f>'Հ4 '!H53</f>
        <v>18186.919999999998</v>
      </c>
      <c r="F53" s="655">
        <f>'Հ4 '!I53</f>
        <v>25000</v>
      </c>
      <c r="G53" s="655">
        <f>'Հ4 '!J53</f>
        <v>25000</v>
      </c>
      <c r="H53" s="655">
        <f>'Հ4 '!K53</f>
        <v>25000</v>
      </c>
      <c r="I53" s="655">
        <f>'Հ4 '!L53</f>
        <v>25000</v>
      </c>
    </row>
    <row r="54" spans="2:9" ht="15" hidden="1" x14ac:dyDescent="0.35">
      <c r="B54" s="652"/>
      <c r="C54" s="653">
        <f>'Հ4 '!F54</f>
        <v>0</v>
      </c>
      <c r="D54" s="654" t="str">
        <f>'Հ4 '!G54</f>
        <v xml:space="preserve"> - Կապի ծառայություններ</v>
      </c>
      <c r="E54" s="655">
        <f>'Հ4 '!H54</f>
        <v>18186.919999999998</v>
      </c>
      <c r="F54" s="655">
        <f>'Հ4 '!I54</f>
        <v>25000</v>
      </c>
      <c r="G54" s="655">
        <f>'Հ4 '!J54</f>
        <v>25000</v>
      </c>
      <c r="H54" s="655">
        <f>'Հ4 '!K54</f>
        <v>25000</v>
      </c>
      <c r="I54" s="655">
        <f>'Հ4 '!L54</f>
        <v>25000</v>
      </c>
    </row>
    <row r="55" spans="2:9" ht="15" hidden="1" x14ac:dyDescent="0.35">
      <c r="B55" s="652"/>
      <c r="C55" s="653">
        <f>'Հ4 '!F55</f>
        <v>0</v>
      </c>
      <c r="D55" s="654" t="str">
        <f>'Հ4 '!G55</f>
        <v xml:space="preserve"> Ծառայողական գործուղումների գծով ծախսեր</v>
      </c>
      <c r="E55" s="655">
        <f>'Հ4 '!H55</f>
        <v>45790.400000000001</v>
      </c>
      <c r="F55" s="655">
        <f>'Հ4 '!I55</f>
        <v>51988.1</v>
      </c>
      <c r="G55" s="655">
        <f>'Հ4 '!J55</f>
        <v>53749.9</v>
      </c>
      <c r="H55" s="655">
        <f>'Հ4 '!K55</f>
        <v>53749.9</v>
      </c>
      <c r="I55" s="655">
        <f>'Հ4 '!L55</f>
        <v>53749.9</v>
      </c>
    </row>
    <row r="56" spans="2:9" ht="15" hidden="1" x14ac:dyDescent="0.35">
      <c r="B56" s="652"/>
      <c r="C56" s="653">
        <f>'Հ4 '!F56</f>
        <v>0</v>
      </c>
      <c r="D56" s="654" t="str">
        <f>'Հ4 '!G56</f>
        <v xml:space="preserve"> - Ներքին գործուղումներ</v>
      </c>
      <c r="E56" s="655">
        <f>'Հ4 '!H56</f>
        <v>45790.400000000001</v>
      </c>
      <c r="F56" s="655">
        <f>'Հ4 '!I56</f>
        <v>51988.1</v>
      </c>
      <c r="G56" s="655">
        <f>'Հ4 '!J56</f>
        <v>53749.9</v>
      </c>
      <c r="H56" s="655">
        <f>'Հ4 '!K56</f>
        <v>53749.9</v>
      </c>
      <c r="I56" s="655">
        <f>'Հ4 '!L56</f>
        <v>53749.9</v>
      </c>
    </row>
    <row r="57" spans="2:9" ht="15" x14ac:dyDescent="0.35">
      <c r="B57" s="652"/>
      <c r="C57" s="653" t="str">
        <f>'Հ4 '!F57</f>
        <v>նոր դասիչ</v>
      </c>
      <c r="D57" s="654" t="str">
        <f>'Հ4 '!G57</f>
        <v xml:space="preserve"> Անօթևան անձանց կացարանով ապահովում</v>
      </c>
      <c r="E57" s="655">
        <f>'Հ4 '!H57</f>
        <v>0</v>
      </c>
      <c r="F57" s="655">
        <f>'Հ4 '!I57</f>
        <v>0</v>
      </c>
      <c r="G57" s="655">
        <f>'Հ4 '!J57</f>
        <v>70762</v>
      </c>
      <c r="H57" s="655">
        <f>'Հ4 '!K57</f>
        <v>70762</v>
      </c>
      <c r="I57" s="655">
        <f>'Հ4 '!L57</f>
        <v>70762</v>
      </c>
    </row>
    <row r="58" spans="2:9" ht="16.5" hidden="1" customHeight="1" x14ac:dyDescent="0.35">
      <c r="B58" s="652"/>
      <c r="C58" s="653">
        <f>'Հ4 '!F58</f>
        <v>0</v>
      </c>
      <c r="D58" s="654" t="str">
        <f>'Հ4 '!G58</f>
        <v xml:space="preserve"> այդ թվում` ըստ կատարողների</v>
      </c>
      <c r="E58" s="655">
        <f>'Հ4 '!H58</f>
        <v>0</v>
      </c>
      <c r="F58" s="655">
        <f>'Հ4 '!I58</f>
        <v>0</v>
      </c>
      <c r="G58" s="655">
        <f>'Հ4 '!J58</f>
        <v>0</v>
      </c>
      <c r="H58" s="655">
        <f>'Հ4 '!K58</f>
        <v>0</v>
      </c>
      <c r="I58" s="655">
        <f>'Հ4 '!L58</f>
        <v>0</v>
      </c>
    </row>
    <row r="59" spans="2:9" ht="16.5" hidden="1" customHeight="1" x14ac:dyDescent="0.35">
      <c r="B59" s="652"/>
      <c r="C59" s="653">
        <f>'Հ4 '!F59</f>
        <v>0</v>
      </c>
      <c r="D59" s="654" t="str">
        <f>'Հ4 '!G59</f>
        <v xml:space="preserve"> ՀՀ  աշխատանքի և սոցիալական հարցերի նախարարություն</v>
      </c>
      <c r="E59" s="655">
        <f>'Հ4 '!H59</f>
        <v>0</v>
      </c>
      <c r="F59" s="655">
        <f>'Հ4 '!I59</f>
        <v>0</v>
      </c>
      <c r="G59" s="655">
        <f>'Հ4 '!J59</f>
        <v>70762</v>
      </c>
      <c r="H59" s="655">
        <f>'Հ4 '!K59</f>
        <v>70762</v>
      </c>
      <c r="I59" s="655">
        <f>'Հ4 '!L59</f>
        <v>70762</v>
      </c>
    </row>
    <row r="60" spans="2:9" ht="16.5" hidden="1" customHeight="1" x14ac:dyDescent="0.35">
      <c r="B60" s="652"/>
      <c r="C60" s="653">
        <f>'Հ4 '!F60</f>
        <v>0</v>
      </c>
      <c r="D60" s="654" t="str">
        <f>'Հ4 '!G60</f>
        <v xml:space="preserve"> այդ թվում` բյուջետային ծախսերի տնտեսագիտական դասակարգման հոդվածներ</v>
      </c>
      <c r="E60" s="655">
        <f>'Հ4 '!H60</f>
        <v>0</v>
      </c>
      <c r="F60" s="655">
        <f>'Հ4 '!I60</f>
        <v>0</v>
      </c>
      <c r="G60" s="655">
        <f>'Հ4 '!J60</f>
        <v>0</v>
      </c>
      <c r="H60" s="655">
        <f>'Հ4 '!K60</f>
        <v>0</v>
      </c>
      <c r="I60" s="655">
        <f>'Հ4 '!L60</f>
        <v>0</v>
      </c>
    </row>
    <row r="61" spans="2:9" ht="16.5" hidden="1" customHeight="1" x14ac:dyDescent="0.35">
      <c r="B61" s="652"/>
      <c r="C61" s="653">
        <f>'Հ4 '!F61</f>
        <v>0</v>
      </c>
      <c r="D61" s="654" t="str">
        <f>'Հ4 '!G61</f>
        <v xml:space="preserve"> ԸՆԴԱՄԵՆԸ ԾԱԽՍԵՐ</v>
      </c>
      <c r="E61" s="655">
        <f>'Հ4 '!H61</f>
        <v>0</v>
      </c>
      <c r="F61" s="655">
        <f>'Հ4 '!I61</f>
        <v>0</v>
      </c>
      <c r="G61" s="655">
        <f>'Հ4 '!J61</f>
        <v>70762</v>
      </c>
      <c r="H61" s="655">
        <f>'Հ4 '!K61</f>
        <v>70762</v>
      </c>
      <c r="I61" s="655">
        <f>'Հ4 '!L61</f>
        <v>70762</v>
      </c>
    </row>
    <row r="62" spans="2:9" ht="16.5" hidden="1" customHeight="1" x14ac:dyDescent="0.35">
      <c r="B62" s="652"/>
      <c r="C62" s="653">
        <f>'Հ4 '!F62</f>
        <v>0</v>
      </c>
      <c r="D62" s="654" t="str">
        <f>'Հ4 '!G62</f>
        <v xml:space="preserve"> ԸՆԹԱՑԻԿ ԾԱԽՍԵՐ</v>
      </c>
      <c r="E62" s="655">
        <f>'Հ4 '!H62</f>
        <v>0</v>
      </c>
      <c r="F62" s="655">
        <f>'Հ4 '!I62</f>
        <v>0</v>
      </c>
      <c r="G62" s="655">
        <f>'Հ4 '!J62</f>
        <v>70762</v>
      </c>
      <c r="H62" s="655">
        <f>'Հ4 '!K62</f>
        <v>70762</v>
      </c>
      <c r="I62" s="655">
        <f>'Հ4 '!L62</f>
        <v>70762</v>
      </c>
    </row>
    <row r="63" spans="2:9" ht="16.5" hidden="1" customHeight="1" x14ac:dyDescent="0.35">
      <c r="B63" s="652"/>
      <c r="C63" s="653">
        <f>'Հ4 '!F63</f>
        <v>0</v>
      </c>
      <c r="D63" s="654" t="str">
        <f>'Հ4 '!G63</f>
        <v xml:space="preserve"> ԴՐԱՄԱՇՆՈՐՀՆԵՐ</v>
      </c>
      <c r="E63" s="655">
        <f>'Հ4 '!H63</f>
        <v>0</v>
      </c>
      <c r="F63" s="655">
        <f>'Հ4 '!I63</f>
        <v>0</v>
      </c>
      <c r="G63" s="655">
        <f>'Հ4 '!J63</f>
        <v>70762</v>
      </c>
      <c r="H63" s="655">
        <f>'Հ4 '!K63</f>
        <v>70762</v>
      </c>
      <c r="I63" s="655">
        <f>'Հ4 '!L63</f>
        <v>70762</v>
      </c>
    </row>
    <row r="64" spans="2:9" ht="16.5" hidden="1" customHeight="1" x14ac:dyDescent="0.35">
      <c r="B64" s="652"/>
      <c r="C64" s="653">
        <f>'Հ4 '!F64</f>
        <v>0</v>
      </c>
      <c r="D64" s="654" t="str">
        <f>'Հ4 '!G64</f>
        <v xml:space="preserve"> Ընթացիկ դրամաշնորհներ պետական հատվածի այլ մակարդակներին</v>
      </c>
      <c r="E64" s="655">
        <f>'Հ4 '!H64</f>
        <v>0</v>
      </c>
      <c r="F64" s="655">
        <f>'Հ4 '!I64</f>
        <v>0</v>
      </c>
      <c r="G64" s="655">
        <f>'Հ4 '!J64</f>
        <v>70762</v>
      </c>
      <c r="H64" s="655">
        <f>'Հ4 '!K64</f>
        <v>70762</v>
      </c>
      <c r="I64" s="655">
        <f>'Հ4 '!L64</f>
        <v>70762</v>
      </c>
    </row>
    <row r="65" spans="2:9" ht="16.5" hidden="1" customHeight="1" x14ac:dyDescent="0.35">
      <c r="B65" s="652"/>
      <c r="C65" s="653">
        <f>'Հ4 '!F65</f>
        <v>0</v>
      </c>
      <c r="D65" s="654" t="str">
        <f>'Հ4 '!G65</f>
        <v xml:space="preserve"> - Այլ ընթացիկ դրամաշնորհներ</v>
      </c>
      <c r="E65" s="655">
        <f>'Հ4 '!H65</f>
        <v>0</v>
      </c>
      <c r="F65" s="655">
        <f>'Հ4 '!I65</f>
        <v>0</v>
      </c>
      <c r="G65" s="655">
        <f>'Հ4 '!J65</f>
        <v>70762</v>
      </c>
      <c r="H65" s="655">
        <f>'Հ4 '!K65</f>
        <v>70762</v>
      </c>
      <c r="I65" s="655">
        <f>'Հ4 '!L65</f>
        <v>70762</v>
      </c>
    </row>
    <row r="66" spans="2:9" ht="15" x14ac:dyDescent="0.35">
      <c r="B66" s="652"/>
      <c r="C66" s="653" t="str">
        <f>'Հ4 '!F66</f>
        <v xml:space="preserve"> 11005</v>
      </c>
      <c r="D66" s="654" t="str">
        <f>'Հ4 '!G66</f>
        <v xml:space="preserve"> Սոցիալական շտապ օգնություն</v>
      </c>
      <c r="E66" s="655">
        <f>'Հ4 '!H66</f>
        <v>23181.5</v>
      </c>
      <c r="F66" s="655">
        <f>'Հ4 '!I66</f>
        <v>27059.5</v>
      </c>
      <c r="G66" s="655">
        <f>'Հ4 '!J66</f>
        <v>46413.2</v>
      </c>
      <c r="H66" s="655">
        <f>'Հ4 '!K66</f>
        <v>46413.2</v>
      </c>
      <c r="I66" s="655">
        <f>'Հ4 '!L66</f>
        <v>46413.2</v>
      </c>
    </row>
    <row r="67" spans="2:9" ht="16.5" hidden="1" customHeight="1" x14ac:dyDescent="0.35">
      <c r="B67" s="652"/>
      <c r="C67" s="653">
        <f>'Հ4 '!F67</f>
        <v>0</v>
      </c>
      <c r="D67" s="654" t="str">
        <f>'Հ4 '!G67</f>
        <v xml:space="preserve"> այդ թվում` ըստ կատարողների</v>
      </c>
      <c r="E67" s="655">
        <f>'Հ4 '!H67</f>
        <v>0</v>
      </c>
      <c r="F67" s="655">
        <f>'Հ4 '!I67</f>
        <v>0</v>
      </c>
      <c r="G67" s="655">
        <f>'Հ4 '!J67</f>
        <v>0</v>
      </c>
      <c r="H67" s="655">
        <f>'Հ4 '!K67</f>
        <v>0</v>
      </c>
      <c r="I67" s="655">
        <f>'Հ4 '!L67</f>
        <v>0</v>
      </c>
    </row>
    <row r="68" spans="2:9" ht="16.5" hidden="1" customHeight="1" x14ac:dyDescent="0.35">
      <c r="B68" s="652"/>
      <c r="C68" s="653">
        <f>'Հ4 '!F68</f>
        <v>0</v>
      </c>
      <c r="D68" s="654" t="str">
        <f>'Հ4 '!G68</f>
        <v xml:space="preserve"> ՀՀ  աշխատանքի և սոցիալական հարցերի նախարարություն</v>
      </c>
      <c r="E68" s="655">
        <f>'Հ4 '!H68</f>
        <v>23181.5</v>
      </c>
      <c r="F68" s="655">
        <f>'Հ4 '!I68</f>
        <v>27059.5</v>
      </c>
      <c r="G68" s="655">
        <f>'Հ4 '!J68</f>
        <v>46413.2</v>
      </c>
      <c r="H68" s="655">
        <f>'Հ4 '!K68</f>
        <v>46413.2</v>
      </c>
      <c r="I68" s="655">
        <f>'Հ4 '!L68</f>
        <v>46413.2</v>
      </c>
    </row>
    <row r="69" spans="2:9" ht="16.5" hidden="1" customHeight="1" x14ac:dyDescent="0.35">
      <c r="B69" s="652"/>
      <c r="C69" s="653">
        <f>'Հ4 '!F69</f>
        <v>0</v>
      </c>
      <c r="D69" s="654" t="str">
        <f>'Հ4 '!G69</f>
        <v xml:space="preserve"> այդ թվում` բյուջետային ծախսերի տնտեսագիտական դասակարգման հոդվածներ</v>
      </c>
      <c r="E69" s="655">
        <f>'Հ4 '!H69</f>
        <v>0</v>
      </c>
      <c r="F69" s="655">
        <f>'Հ4 '!I69</f>
        <v>0</v>
      </c>
      <c r="G69" s="655">
        <f>'Հ4 '!J69</f>
        <v>0</v>
      </c>
      <c r="H69" s="655">
        <f>'Հ4 '!K69</f>
        <v>0</v>
      </c>
      <c r="I69" s="655">
        <f>'Հ4 '!L69</f>
        <v>0</v>
      </c>
    </row>
    <row r="70" spans="2:9" ht="16.5" hidden="1" customHeight="1" x14ac:dyDescent="0.35">
      <c r="B70" s="652"/>
      <c r="C70" s="653">
        <f>'Հ4 '!F70</f>
        <v>0</v>
      </c>
      <c r="D70" s="654" t="str">
        <f>'Հ4 '!G70</f>
        <v xml:space="preserve"> ԸՆԴԱՄԵՆԸ ԾԱԽՍԵՐ</v>
      </c>
      <c r="E70" s="655">
        <f>'Հ4 '!H70</f>
        <v>23181.5</v>
      </c>
      <c r="F70" s="655">
        <f>'Հ4 '!I70</f>
        <v>27059.5</v>
      </c>
      <c r="G70" s="655">
        <f>'Հ4 '!J70</f>
        <v>46413.2</v>
      </c>
      <c r="H70" s="655">
        <f>'Հ4 '!K70</f>
        <v>46413.2</v>
      </c>
      <c r="I70" s="655">
        <f>'Հ4 '!L70</f>
        <v>46413.2</v>
      </c>
    </row>
    <row r="71" spans="2:9" ht="16.5" hidden="1" customHeight="1" x14ac:dyDescent="0.35">
      <c r="B71" s="652"/>
      <c r="C71" s="653">
        <f>'Հ4 '!F71</f>
        <v>0</v>
      </c>
      <c r="D71" s="654" t="str">
        <f>'Հ4 '!G71</f>
        <v xml:space="preserve"> ԸՆԹԱՑԻԿ ԾԱԽՍԵՐ</v>
      </c>
      <c r="E71" s="655">
        <f>'Հ4 '!H71</f>
        <v>23181.5</v>
      </c>
      <c r="F71" s="655">
        <f>'Հ4 '!I71</f>
        <v>27059.5</v>
      </c>
      <c r="G71" s="655">
        <f>'Հ4 '!J71</f>
        <v>46413.2</v>
      </c>
      <c r="H71" s="655">
        <f>'Հ4 '!K71</f>
        <v>46413.2</v>
      </c>
      <c r="I71" s="655">
        <f>'Հ4 '!L71</f>
        <v>46413.2</v>
      </c>
    </row>
    <row r="72" spans="2:9" ht="16.5" hidden="1" customHeight="1" x14ac:dyDescent="0.35">
      <c r="B72" s="652"/>
      <c r="C72" s="653">
        <f>'Հ4 '!F72</f>
        <v>0</v>
      </c>
      <c r="D72" s="654" t="str">
        <f>'Հ4 '!G72</f>
        <v xml:space="preserve"> ԴՐԱՄԱՇՆՈՐՀՆԵՐ</v>
      </c>
      <c r="E72" s="655">
        <f>'Հ4 '!H72</f>
        <v>23181.5</v>
      </c>
      <c r="F72" s="655">
        <f>'Հ4 '!I72</f>
        <v>27059.5</v>
      </c>
      <c r="G72" s="655">
        <f>'Հ4 '!J72</f>
        <v>46413.2</v>
      </c>
      <c r="H72" s="655">
        <f>'Հ4 '!K72</f>
        <v>46413.2</v>
      </c>
      <c r="I72" s="655">
        <f>'Հ4 '!L72</f>
        <v>46413.2</v>
      </c>
    </row>
    <row r="73" spans="2:9" ht="16.5" hidden="1" customHeight="1" x14ac:dyDescent="0.35">
      <c r="B73" s="652"/>
      <c r="C73" s="653">
        <f>'Հ4 '!F73</f>
        <v>0</v>
      </c>
      <c r="D73" s="654" t="str">
        <f>'Հ4 '!G73</f>
        <v xml:space="preserve"> Ընթացիկ դրամաշնորհներ պետական հատվածի այլ մակարդակներին</v>
      </c>
      <c r="E73" s="655">
        <f>'Հ4 '!H73</f>
        <v>23181.5</v>
      </c>
      <c r="F73" s="655">
        <f>'Հ4 '!I73</f>
        <v>27059.5</v>
      </c>
      <c r="G73" s="655">
        <f>'Հ4 '!J73</f>
        <v>46413.2</v>
      </c>
      <c r="H73" s="655">
        <f>'Հ4 '!K73</f>
        <v>46413.2</v>
      </c>
      <c r="I73" s="655">
        <f>'Հ4 '!L73</f>
        <v>46413.2</v>
      </c>
    </row>
    <row r="74" spans="2:9" ht="16.5" hidden="1" customHeight="1" x14ac:dyDescent="0.35">
      <c r="B74" s="652"/>
      <c r="C74" s="653">
        <f>'Հ4 '!F74</f>
        <v>0</v>
      </c>
      <c r="D74" s="654" t="str">
        <f>'Հ4 '!G74</f>
        <v xml:space="preserve"> - Այլ ընթացիկ դրամաշնորհներ</v>
      </c>
      <c r="E74" s="655">
        <f>'Հ4 '!H74</f>
        <v>23181.5</v>
      </c>
      <c r="F74" s="655">
        <f>'Հ4 '!I74</f>
        <v>27059.5</v>
      </c>
      <c r="G74" s="655">
        <f>'Հ4 '!J74</f>
        <v>46413.2</v>
      </c>
      <c r="H74" s="655">
        <f>'Հ4 '!K74</f>
        <v>46413.2</v>
      </c>
      <c r="I74" s="655">
        <f>'Հ4 '!L74</f>
        <v>46413.2</v>
      </c>
    </row>
    <row r="75" spans="2:9" ht="50.4" customHeight="1" x14ac:dyDescent="0.35">
      <c r="B75" s="652"/>
      <c r="C75" s="653" t="str">
        <f>'Հ4 '!F75</f>
        <v xml:space="preserve"> 11007</v>
      </c>
      <c r="D75" s="656" t="str">
        <f>'Հ4 '!G75</f>
        <v xml:space="preserve"> Սոցիալական բնակարանային ֆոնդի սպասարկման ծառայությունների տրամադրում</v>
      </c>
      <c r="E75" s="655">
        <f>'Հ4 '!H75</f>
        <v>19382.5</v>
      </c>
      <c r="F75" s="655">
        <f>'Հ4 '!I75</f>
        <v>55441.1</v>
      </c>
      <c r="G75" s="655">
        <f>'Հ4 '!J75</f>
        <v>55441.1</v>
      </c>
      <c r="H75" s="655">
        <f>'Հ4 '!K75</f>
        <v>55441.1</v>
      </c>
      <c r="I75" s="655">
        <f>'Հ4 '!L75</f>
        <v>55441.1</v>
      </c>
    </row>
    <row r="76" spans="2:9" ht="16.5" hidden="1" customHeight="1" x14ac:dyDescent="0.35">
      <c r="B76" s="652"/>
      <c r="C76" s="653">
        <f>'Հ4 '!F76</f>
        <v>0</v>
      </c>
      <c r="D76" s="654" t="str">
        <f>'Հ4 '!G76</f>
        <v xml:space="preserve"> այդ թվում` ըստ կատարողների</v>
      </c>
      <c r="E76" s="655">
        <f>'Հ4 '!H76</f>
        <v>0</v>
      </c>
      <c r="F76" s="655">
        <f>'Հ4 '!I76</f>
        <v>0</v>
      </c>
      <c r="G76" s="655">
        <f>'Հ4 '!J76</f>
        <v>0</v>
      </c>
      <c r="H76" s="655">
        <f>'Հ4 '!K76</f>
        <v>0</v>
      </c>
      <c r="I76" s="655">
        <f>'Հ4 '!L76</f>
        <v>0</v>
      </c>
    </row>
    <row r="77" spans="2:9" ht="16.5" hidden="1" customHeight="1" x14ac:dyDescent="0.35">
      <c r="B77" s="652"/>
      <c r="C77" s="653">
        <f>'Հ4 '!F77</f>
        <v>0</v>
      </c>
      <c r="D77" s="654" t="str">
        <f>'Հ4 '!G77</f>
        <v xml:space="preserve"> ՀՀ  աշխատանքի և սոցիալական հարցերի նախարարություն</v>
      </c>
      <c r="E77" s="655">
        <f>'Հ4 '!H77</f>
        <v>19382.5</v>
      </c>
      <c r="F77" s="655">
        <f>'Հ4 '!I77</f>
        <v>55441.1</v>
      </c>
      <c r="G77" s="655">
        <f>'Հ4 '!J77</f>
        <v>55441.1</v>
      </c>
      <c r="H77" s="655">
        <f>'Հ4 '!K77</f>
        <v>55441.1</v>
      </c>
      <c r="I77" s="655">
        <f>'Հ4 '!L77</f>
        <v>55441.1</v>
      </c>
    </row>
    <row r="78" spans="2:9" ht="16.5" hidden="1" customHeight="1" x14ac:dyDescent="0.35">
      <c r="B78" s="652"/>
      <c r="C78" s="653">
        <f>'Հ4 '!F78</f>
        <v>0</v>
      </c>
      <c r="D78" s="654" t="str">
        <f>'Հ4 '!G78</f>
        <v xml:space="preserve"> այդ թվում` բյուջետային ծախսերի տնտեսագիտական դասակարգման հոդվածներ</v>
      </c>
      <c r="E78" s="655">
        <f>'Հ4 '!H78</f>
        <v>0</v>
      </c>
      <c r="F78" s="655">
        <f>'Հ4 '!I78</f>
        <v>0</v>
      </c>
      <c r="G78" s="655">
        <f>'Հ4 '!J78</f>
        <v>0</v>
      </c>
      <c r="H78" s="655">
        <f>'Հ4 '!K78</f>
        <v>0</v>
      </c>
      <c r="I78" s="655">
        <f>'Հ4 '!L78</f>
        <v>0</v>
      </c>
    </row>
    <row r="79" spans="2:9" ht="16.5" hidden="1" customHeight="1" x14ac:dyDescent="0.35">
      <c r="B79" s="652"/>
      <c r="C79" s="653">
        <f>'Հ4 '!F79</f>
        <v>0</v>
      </c>
      <c r="D79" s="654" t="str">
        <f>'Հ4 '!G79</f>
        <v xml:space="preserve"> ԸՆԴԱՄԵՆԸ ԾԱԽՍԵՐ</v>
      </c>
      <c r="E79" s="655">
        <f>'Հ4 '!H79</f>
        <v>19382.5</v>
      </c>
      <c r="F79" s="655">
        <f>'Հ4 '!I79</f>
        <v>55441.1</v>
      </c>
      <c r="G79" s="655">
        <f>'Հ4 '!J79</f>
        <v>55441.1</v>
      </c>
      <c r="H79" s="655">
        <f>'Հ4 '!K79</f>
        <v>55441.1</v>
      </c>
      <c r="I79" s="655">
        <f>'Հ4 '!L79</f>
        <v>55441.1</v>
      </c>
    </row>
    <row r="80" spans="2:9" ht="16.5" hidden="1" customHeight="1" x14ac:dyDescent="0.35">
      <c r="B80" s="652"/>
      <c r="C80" s="653">
        <f>'Հ4 '!F80</f>
        <v>0</v>
      </c>
      <c r="D80" s="654" t="str">
        <f>'Հ4 '!G80</f>
        <v xml:space="preserve"> ԸՆԹԱՑԻԿ ԾԱԽՍԵՐ</v>
      </c>
      <c r="E80" s="655">
        <f>'Հ4 '!H80</f>
        <v>19382.5</v>
      </c>
      <c r="F80" s="655">
        <f>'Հ4 '!I80</f>
        <v>55441.1</v>
      </c>
      <c r="G80" s="655">
        <f>'Հ4 '!J80</f>
        <v>55441.1</v>
      </c>
      <c r="H80" s="655">
        <f>'Հ4 '!K80</f>
        <v>55441.1</v>
      </c>
      <c r="I80" s="655">
        <f>'Հ4 '!L80</f>
        <v>55441.1</v>
      </c>
    </row>
    <row r="81" spans="2:9" ht="16.5" hidden="1" customHeight="1" x14ac:dyDescent="0.35">
      <c r="B81" s="652"/>
      <c r="C81" s="653">
        <f>'Հ4 '!F81</f>
        <v>0</v>
      </c>
      <c r="D81" s="654" t="str">
        <f>'Հ4 '!G81</f>
        <v xml:space="preserve"> ԴՐԱՄԱՇՆՈՐՀՆԵՐ</v>
      </c>
      <c r="E81" s="655">
        <f>'Հ4 '!H81</f>
        <v>19382.5</v>
      </c>
      <c r="F81" s="655">
        <f>'Հ4 '!I81</f>
        <v>55441.1</v>
      </c>
      <c r="G81" s="655">
        <f>'Հ4 '!J81</f>
        <v>55441.1</v>
      </c>
      <c r="H81" s="655">
        <f>'Հ4 '!K81</f>
        <v>55441.1</v>
      </c>
      <c r="I81" s="655">
        <f>'Հ4 '!L81</f>
        <v>55441.1</v>
      </c>
    </row>
    <row r="82" spans="2:9" ht="16.5" hidden="1" customHeight="1" x14ac:dyDescent="0.35">
      <c r="B82" s="652"/>
      <c r="C82" s="653">
        <f>'Հ4 '!F82</f>
        <v>0</v>
      </c>
      <c r="D82" s="654" t="str">
        <f>'Հ4 '!G82</f>
        <v xml:space="preserve"> Ընթացիկ դրամաշնորհներ պետական հատվածի այլ մակարդակներին</v>
      </c>
      <c r="E82" s="655">
        <f>'Հ4 '!H82</f>
        <v>19382.5</v>
      </c>
      <c r="F82" s="655">
        <f>'Հ4 '!I82</f>
        <v>55441.1</v>
      </c>
      <c r="G82" s="655">
        <f>'Հ4 '!J82</f>
        <v>55441.1</v>
      </c>
      <c r="H82" s="655">
        <f>'Հ4 '!K82</f>
        <v>55441.1</v>
      </c>
      <c r="I82" s="655">
        <f>'Հ4 '!L82</f>
        <v>55441.1</v>
      </c>
    </row>
    <row r="83" spans="2:9" ht="16.5" hidden="1" customHeight="1" x14ac:dyDescent="0.35">
      <c r="B83" s="652"/>
      <c r="C83" s="653">
        <f>'Հ4 '!F83</f>
        <v>0</v>
      </c>
      <c r="D83" s="654" t="str">
        <f>'Հ4 '!G83</f>
        <v xml:space="preserve"> - Ընթացիկ դրամաշնորհներ պետական և համայնքների ոչ առևտրային կազմակերպություններին</v>
      </c>
      <c r="E83" s="655">
        <f>'Հ4 '!H83</f>
        <v>19382.5</v>
      </c>
      <c r="F83" s="655">
        <f>'Հ4 '!I83</f>
        <v>55441.1</v>
      </c>
      <c r="G83" s="655">
        <f>'Հ4 '!J83</f>
        <v>55441.1</v>
      </c>
      <c r="H83" s="655">
        <f>'Հ4 '!K83</f>
        <v>55441.1</v>
      </c>
      <c r="I83" s="655">
        <f>'Հ4 '!L83</f>
        <v>55441.1</v>
      </c>
    </row>
    <row r="84" spans="2:9" ht="48" customHeight="1" x14ac:dyDescent="0.35">
      <c r="B84" s="652"/>
      <c r="C84" s="653" t="str">
        <f>'Հ4 '!F84</f>
        <v xml:space="preserve"> 11008</v>
      </c>
      <c r="D84" s="654" t="str">
        <f>'Հ4 '!G84</f>
        <v xml:space="preserve"> Ժամանակավոր կացարաններում բնակվող փախստականների կենցաղային խնդիրների լուծման միջոցառումների իրականացում</v>
      </c>
      <c r="E84" s="655">
        <f>'Հ4 '!H84</f>
        <v>0</v>
      </c>
      <c r="F84" s="655">
        <f>'Հ4 '!I84</f>
        <v>34767.599999999999</v>
      </c>
      <c r="G84" s="655">
        <f>'Հ4 '!J84</f>
        <v>34767.599999999999</v>
      </c>
      <c r="H84" s="655">
        <f>'Հ4 '!K84</f>
        <v>34767.599999999999</v>
      </c>
      <c r="I84" s="655">
        <f>'Հ4 '!L84</f>
        <v>34767.599999999999</v>
      </c>
    </row>
    <row r="85" spans="2:9" ht="16.5" hidden="1" customHeight="1" x14ac:dyDescent="0.35">
      <c r="B85" s="652"/>
      <c r="C85" s="653">
        <f>'Հ4 '!F85</f>
        <v>0</v>
      </c>
      <c r="D85" s="654" t="str">
        <f>'Հ4 '!G85</f>
        <v xml:space="preserve"> այդ թվում` ըստ կատարողների</v>
      </c>
      <c r="E85" s="655">
        <f>'Հ4 '!H85</f>
        <v>0</v>
      </c>
      <c r="F85" s="655">
        <f>'Հ4 '!I85</f>
        <v>0</v>
      </c>
      <c r="G85" s="655">
        <f>'Հ4 '!J85</f>
        <v>0</v>
      </c>
      <c r="H85" s="655">
        <f>'Հ4 '!K85</f>
        <v>0</v>
      </c>
      <c r="I85" s="655">
        <f>'Հ4 '!L85</f>
        <v>0</v>
      </c>
    </row>
    <row r="86" spans="2:9" ht="16.5" hidden="1" customHeight="1" x14ac:dyDescent="0.35">
      <c r="B86" s="652"/>
      <c r="C86" s="653">
        <f>'Հ4 '!F86</f>
        <v>0</v>
      </c>
      <c r="D86" s="654" t="str">
        <f>'Հ4 '!G86</f>
        <v xml:space="preserve"> ՀՀ  աշխատանքի և սոցիալական հարցերի նախարարություն</v>
      </c>
      <c r="E86" s="655">
        <f>'Հ4 '!H86</f>
        <v>0</v>
      </c>
      <c r="F86" s="655">
        <f>'Հ4 '!I86</f>
        <v>34767.599999999999</v>
      </c>
      <c r="G86" s="655">
        <f>'Հ4 '!J86</f>
        <v>34767.599999999999</v>
      </c>
      <c r="H86" s="655">
        <f>'Հ4 '!K86</f>
        <v>34767.599999999999</v>
      </c>
      <c r="I86" s="655">
        <f>'Հ4 '!L86</f>
        <v>34767.599999999999</v>
      </c>
    </row>
    <row r="87" spans="2:9" ht="16.5" hidden="1" customHeight="1" x14ac:dyDescent="0.35">
      <c r="B87" s="652"/>
      <c r="C87" s="653">
        <f>'Հ4 '!F87</f>
        <v>0</v>
      </c>
      <c r="D87" s="654" t="str">
        <f>'Հ4 '!G87</f>
        <v xml:space="preserve"> այդ թվում` բյուջետային ծախսերի տնտեսագիտական դասակարգման հոդվածներ</v>
      </c>
      <c r="E87" s="655">
        <f>'Հ4 '!H87</f>
        <v>0</v>
      </c>
      <c r="F87" s="655">
        <f>'Հ4 '!I87</f>
        <v>0</v>
      </c>
      <c r="G87" s="655">
        <f>'Հ4 '!J87</f>
        <v>0</v>
      </c>
      <c r="H87" s="655">
        <f>'Հ4 '!K87</f>
        <v>0</v>
      </c>
      <c r="I87" s="655">
        <f>'Հ4 '!L87</f>
        <v>0</v>
      </c>
    </row>
    <row r="88" spans="2:9" ht="16.5" hidden="1" customHeight="1" x14ac:dyDescent="0.35">
      <c r="B88" s="652"/>
      <c r="C88" s="653">
        <f>'Հ4 '!F88</f>
        <v>0</v>
      </c>
      <c r="D88" s="654" t="str">
        <f>'Հ4 '!G88</f>
        <v xml:space="preserve"> ԸՆԴԱՄԵՆԸ ԾԱԽՍԵՐ</v>
      </c>
      <c r="E88" s="655">
        <f>'Հ4 '!H88</f>
        <v>0</v>
      </c>
      <c r="F88" s="655">
        <f>'Հ4 '!I88</f>
        <v>34767.599999999999</v>
      </c>
      <c r="G88" s="655">
        <f>'Հ4 '!J88</f>
        <v>34767.599999999999</v>
      </c>
      <c r="H88" s="655">
        <f>'Հ4 '!K88</f>
        <v>34767.599999999999</v>
      </c>
      <c r="I88" s="655">
        <f>'Հ4 '!L88</f>
        <v>34767.599999999999</v>
      </c>
    </row>
    <row r="89" spans="2:9" ht="16.5" hidden="1" customHeight="1" x14ac:dyDescent="0.35">
      <c r="B89" s="652"/>
      <c r="C89" s="653">
        <f>'Հ4 '!F89</f>
        <v>0</v>
      </c>
      <c r="D89" s="654" t="str">
        <f>'Հ4 '!G89</f>
        <v xml:space="preserve"> ԸՆԹԱՑԻԿ ԾԱԽՍԵՐ</v>
      </c>
      <c r="E89" s="655">
        <f>'Հ4 '!H89</f>
        <v>0</v>
      </c>
      <c r="F89" s="655">
        <f>'Հ4 '!I89</f>
        <v>34767.599999999999</v>
      </c>
      <c r="G89" s="655">
        <f>'Հ4 '!J89</f>
        <v>34767.599999999999</v>
      </c>
      <c r="H89" s="655">
        <f>'Հ4 '!K89</f>
        <v>34767.599999999999</v>
      </c>
      <c r="I89" s="655">
        <f>'Հ4 '!L89</f>
        <v>34767.599999999999</v>
      </c>
    </row>
    <row r="90" spans="2:9" ht="16.5" hidden="1" customHeight="1" x14ac:dyDescent="0.35">
      <c r="B90" s="652"/>
      <c r="C90" s="653">
        <f>'Հ4 '!F90</f>
        <v>0</v>
      </c>
      <c r="D90" s="654" t="str">
        <f>'Հ4 '!G90</f>
        <v xml:space="preserve"> ԴՐԱՄԱՇՆՈՐՀՆԵՐ</v>
      </c>
      <c r="E90" s="655">
        <f>'Հ4 '!H90</f>
        <v>0</v>
      </c>
      <c r="F90" s="655">
        <f>'Հ4 '!I90</f>
        <v>34767.599999999999</v>
      </c>
      <c r="G90" s="655">
        <f>'Հ4 '!J90</f>
        <v>34767.599999999999</v>
      </c>
      <c r="H90" s="655">
        <f>'Հ4 '!K90</f>
        <v>34767.599999999999</v>
      </c>
      <c r="I90" s="655">
        <f>'Հ4 '!L90</f>
        <v>34767.599999999999</v>
      </c>
    </row>
    <row r="91" spans="2:9" ht="16.5" hidden="1" customHeight="1" x14ac:dyDescent="0.35">
      <c r="B91" s="652"/>
      <c r="C91" s="653">
        <f>'Հ4 '!F91</f>
        <v>0</v>
      </c>
      <c r="D91" s="654" t="str">
        <f>'Հ4 '!G91</f>
        <v xml:space="preserve"> Ընթացիկ դրամաշնորհներ պետական հատվածի այլ մակարդակներին</v>
      </c>
      <c r="E91" s="655">
        <f>'Հ4 '!H91</f>
        <v>0</v>
      </c>
      <c r="F91" s="655">
        <f>'Հ4 '!I91</f>
        <v>34767.599999999999</v>
      </c>
      <c r="G91" s="655">
        <f>'Հ4 '!J91</f>
        <v>34767.599999999999</v>
      </c>
      <c r="H91" s="655">
        <f>'Հ4 '!K91</f>
        <v>34767.599999999999</v>
      </c>
      <c r="I91" s="655">
        <f>'Հ4 '!L91</f>
        <v>34767.599999999999</v>
      </c>
    </row>
    <row r="92" spans="2:9" ht="16.5" hidden="1" customHeight="1" x14ac:dyDescent="0.35">
      <c r="B92" s="652"/>
      <c r="C92" s="653">
        <f>'Հ4 '!F92</f>
        <v>0</v>
      </c>
      <c r="D92" s="654" t="str">
        <f>'Հ4 '!G92</f>
        <v xml:space="preserve"> - Ընթացիկ դրամաշնորհներ պետական և համայնքների ոչ առևտրային կազմակերպություններին</v>
      </c>
      <c r="E92" s="655">
        <f>'Հ4 '!H92</f>
        <v>0</v>
      </c>
      <c r="F92" s="655">
        <f>'Հ4 '!I92</f>
        <v>34767.599999999999</v>
      </c>
      <c r="G92" s="655">
        <f>'Հ4 '!J92</f>
        <v>34767.599999999999</v>
      </c>
      <c r="H92" s="655">
        <f>'Հ4 '!K92</f>
        <v>34767.599999999999</v>
      </c>
      <c r="I92" s="655">
        <f>'Հ4 '!L92</f>
        <v>34767.599999999999</v>
      </c>
    </row>
    <row r="93" spans="2:9" ht="30" x14ac:dyDescent="0.35">
      <c r="B93" s="652"/>
      <c r="C93" s="653" t="str">
        <f>'Հ4 '!F93</f>
        <v xml:space="preserve"> 12001</v>
      </c>
      <c r="D93" s="654" t="str">
        <f>'Հ4 '!G93</f>
        <v xml:space="preserve"> Ընտանիքի կենսամակարդակի բարձրացմանն ուղղված նպաստներ</v>
      </c>
      <c r="E93" s="655">
        <f>'Հ4 '!H93</f>
        <v>26549242.300000001</v>
      </c>
      <c r="F93" s="655">
        <f>'Հ4 '!I93</f>
        <v>31411296.199999999</v>
      </c>
      <c r="G93" s="655">
        <f>'Հ4 '!J93</f>
        <v>31390291</v>
      </c>
      <c r="H93" s="655">
        <f>'Հ4 '!K93</f>
        <v>29117990</v>
      </c>
      <c r="I93" s="655">
        <f>'Հ4 '!L93</f>
        <v>29117990</v>
      </c>
    </row>
    <row r="94" spans="2:9" ht="16.5" hidden="1" customHeight="1" x14ac:dyDescent="0.35">
      <c r="B94" s="652"/>
      <c r="C94" s="653">
        <f>'Հ4 '!F94</f>
        <v>0</v>
      </c>
      <c r="D94" s="654" t="str">
        <f>'Հ4 '!G94</f>
        <v xml:space="preserve"> այդ թվում` ըստ կատարողների</v>
      </c>
      <c r="E94" s="655">
        <f>'Հ4 '!H94</f>
        <v>0</v>
      </c>
      <c r="F94" s="655">
        <f>'Հ4 '!I94</f>
        <v>0</v>
      </c>
      <c r="G94" s="655">
        <f>'Հ4 '!J94</f>
        <v>0</v>
      </c>
      <c r="H94" s="655">
        <f>'Հ4 '!K94</f>
        <v>0</v>
      </c>
      <c r="I94" s="655">
        <f>'Հ4 '!L94</f>
        <v>0</v>
      </c>
    </row>
    <row r="95" spans="2:9" ht="16.5" hidden="1" customHeight="1" x14ac:dyDescent="0.35">
      <c r="B95" s="652"/>
      <c r="C95" s="653">
        <f>'Հ4 '!F95</f>
        <v>0</v>
      </c>
      <c r="D95" s="654" t="str">
        <f>'Հ4 '!G95</f>
        <v xml:space="preserve"> ՀՀ աշխատանքի և սոցիալական հարցերի նախարարության միասնական սոցիալական ծառայություն</v>
      </c>
      <c r="E95" s="655">
        <f>'Հ4 '!H95</f>
        <v>26549242.300000001</v>
      </c>
      <c r="F95" s="655">
        <f>'Հ4 '!I95</f>
        <v>31411296.199999999</v>
      </c>
      <c r="G95" s="655">
        <f>'Հ4 '!J95</f>
        <v>31390291</v>
      </c>
      <c r="H95" s="655">
        <f>'Հ4 '!K95</f>
        <v>29117990</v>
      </c>
      <c r="I95" s="655">
        <f>'Հ4 '!L95</f>
        <v>29117990</v>
      </c>
    </row>
    <row r="96" spans="2:9" ht="16.5" hidden="1" customHeight="1" x14ac:dyDescent="0.35">
      <c r="B96" s="652"/>
      <c r="C96" s="653">
        <f>'Հ4 '!F96</f>
        <v>0</v>
      </c>
      <c r="D96" s="654" t="str">
        <f>'Հ4 '!G96</f>
        <v xml:space="preserve"> այդ թվում` բյուջետային ծախսերի տնտեսագիտական դասակարգման հոդվածներ</v>
      </c>
      <c r="E96" s="655">
        <f>'Հ4 '!H96</f>
        <v>0</v>
      </c>
      <c r="F96" s="655">
        <f>'Հ4 '!I96</f>
        <v>0</v>
      </c>
      <c r="G96" s="655">
        <f>'Հ4 '!J96</f>
        <v>0</v>
      </c>
      <c r="H96" s="655">
        <f>'Հ4 '!K96</f>
        <v>0</v>
      </c>
      <c r="I96" s="655">
        <f>'Հ4 '!L96</f>
        <v>0</v>
      </c>
    </row>
    <row r="97" spans="2:9" ht="16.5" hidden="1" customHeight="1" x14ac:dyDescent="0.35">
      <c r="B97" s="652"/>
      <c r="C97" s="653">
        <f>'Հ4 '!F97</f>
        <v>0</v>
      </c>
      <c r="D97" s="654" t="str">
        <f>'Հ4 '!G97</f>
        <v xml:space="preserve"> ԸՆԴԱՄԵՆԸ ԾԱԽՍԵՐ</v>
      </c>
      <c r="E97" s="655">
        <f>'Հ4 '!H97</f>
        <v>26549242.300000001</v>
      </c>
      <c r="F97" s="655">
        <f>'Հ4 '!I97</f>
        <v>31411296.199999999</v>
      </c>
      <c r="G97" s="655">
        <f>'Հ4 '!J97</f>
        <v>31390291</v>
      </c>
      <c r="H97" s="655">
        <f>'Հ4 '!K97</f>
        <v>29117990</v>
      </c>
      <c r="I97" s="655">
        <f>'Հ4 '!L97</f>
        <v>29117990</v>
      </c>
    </row>
    <row r="98" spans="2:9" ht="16.5" hidden="1" customHeight="1" x14ac:dyDescent="0.35">
      <c r="B98" s="652"/>
      <c r="C98" s="653">
        <f>'Հ4 '!F98</f>
        <v>0</v>
      </c>
      <c r="D98" s="654" t="str">
        <f>'Հ4 '!G98</f>
        <v xml:space="preserve"> ԸՆԹԱՑԻԿ ԾԱԽՍԵՐ</v>
      </c>
      <c r="E98" s="655">
        <f>'Հ4 '!H98</f>
        <v>26549242.300000001</v>
      </c>
      <c r="F98" s="655">
        <f>'Հ4 '!I98</f>
        <v>31411296.199999999</v>
      </c>
      <c r="G98" s="655">
        <f>'Հ4 '!J98</f>
        <v>31390291</v>
      </c>
      <c r="H98" s="655">
        <f>'Հ4 '!K98</f>
        <v>29117990</v>
      </c>
      <c r="I98" s="655">
        <f>'Հ4 '!L98</f>
        <v>29117990</v>
      </c>
    </row>
    <row r="99" spans="2:9" ht="16.5" hidden="1" customHeight="1" x14ac:dyDescent="0.35">
      <c r="B99" s="652"/>
      <c r="C99" s="653">
        <f>'Հ4 '!F99</f>
        <v>0</v>
      </c>
      <c r="D99" s="654" t="str">
        <f>'Հ4 '!G99</f>
        <v xml:space="preserve"> ՍՈՑԻԱԼԱԿԱՆ  ՆՊԱՍՏՆԵՐ ԵՎ ԿԵՆՍԱԹՈՇԱԿՆԵՐ</v>
      </c>
      <c r="E99" s="655">
        <f>'Հ4 '!H99</f>
        <v>26549242.300000001</v>
      </c>
      <c r="F99" s="655">
        <f>'Հ4 '!I99</f>
        <v>31411296.199999999</v>
      </c>
      <c r="G99" s="655">
        <f>'Հ4 '!J99</f>
        <v>31390291</v>
      </c>
      <c r="H99" s="655">
        <f>'Հ4 '!K99</f>
        <v>29117990</v>
      </c>
      <c r="I99" s="655">
        <f>'Հ4 '!L99</f>
        <v>29117990</v>
      </c>
    </row>
    <row r="100" spans="2:9" ht="16.5" hidden="1" customHeight="1" x14ac:dyDescent="0.35">
      <c r="B100" s="652"/>
      <c r="C100" s="653">
        <f>'Հ4 '!F100</f>
        <v>0</v>
      </c>
      <c r="D100" s="654" t="str">
        <f>'Հ4 '!G100</f>
        <v xml:space="preserve"> Սոցիալական օգնության դրամական արտահայտությամբ նպաստներ (բյուջեից)</v>
      </c>
      <c r="E100" s="655">
        <f>'Հ4 '!H100</f>
        <v>26549242.300000001</v>
      </c>
      <c r="F100" s="655">
        <f>'Հ4 '!I100</f>
        <v>31411296.199999999</v>
      </c>
      <c r="G100" s="655">
        <f>'Հ4 '!J100</f>
        <v>31390291</v>
      </c>
      <c r="H100" s="655">
        <f>'Հ4 '!K100</f>
        <v>29117990</v>
      </c>
      <c r="I100" s="655">
        <f>'Հ4 '!L100</f>
        <v>29117990</v>
      </c>
    </row>
    <row r="101" spans="2:9" ht="16.5" hidden="1" customHeight="1" x14ac:dyDescent="0.35">
      <c r="B101" s="652"/>
      <c r="C101" s="653">
        <f>'Հ4 '!F101</f>
        <v>0</v>
      </c>
      <c r="D101" s="654" t="str">
        <f>'Հ4 '!G101</f>
        <v xml:space="preserve"> - Երեխաների կամ ընտանեկան նպաստներ բյուջեից</v>
      </c>
      <c r="E101" s="655">
        <f>'Հ4 '!H101</f>
        <v>26549242.300000001</v>
      </c>
      <c r="F101" s="655">
        <f>'Հ4 '!I101</f>
        <v>31411296.199999999</v>
      </c>
      <c r="G101" s="655">
        <f>'Հ4 '!J101</f>
        <v>31390291</v>
      </c>
      <c r="H101" s="655">
        <f>'Հ4 '!K101</f>
        <v>29117990</v>
      </c>
      <c r="I101" s="655">
        <f>'Հ4 '!L101</f>
        <v>29117990</v>
      </c>
    </row>
    <row r="102" spans="2:9" ht="91.95" customHeight="1" x14ac:dyDescent="0.35">
      <c r="B102" s="652"/>
      <c r="C102" s="653" t="str">
        <f>'Հ4 '!F102</f>
        <v xml:space="preserve"> 12007</v>
      </c>
      <c r="D102" s="656" t="str">
        <f>'Հ4 '!G102</f>
        <v xml:space="preserve"> 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v>
      </c>
      <c r="E102" s="655">
        <f>'Հ4 '!H102</f>
        <v>0</v>
      </c>
      <c r="F102" s="655">
        <f>'Հ4 '!I102</f>
        <v>15840</v>
      </c>
      <c r="G102" s="655">
        <f>'Հ4 '!J102</f>
        <v>21600</v>
      </c>
      <c r="H102" s="655">
        <f>'Հ4 '!K102</f>
        <v>21600</v>
      </c>
      <c r="I102" s="655">
        <f>'Հ4 '!L102</f>
        <v>21600</v>
      </c>
    </row>
    <row r="103" spans="2:9" ht="16.5" hidden="1" customHeight="1" x14ac:dyDescent="0.35">
      <c r="B103" s="652"/>
      <c r="C103" s="653">
        <f>'Հ4 '!F103</f>
        <v>0</v>
      </c>
      <c r="D103" s="654" t="str">
        <f>'Հ4 '!G103</f>
        <v xml:space="preserve"> այդ թվում` ըստ կատարողների</v>
      </c>
      <c r="E103" s="655">
        <f>'Հ4 '!H103</f>
        <v>0</v>
      </c>
      <c r="F103" s="655">
        <f>'Հ4 '!I103</f>
        <v>0</v>
      </c>
      <c r="G103" s="655">
        <f>'Հ4 '!J103</f>
        <v>0</v>
      </c>
      <c r="H103" s="655">
        <f>'Հ4 '!K103</f>
        <v>0</v>
      </c>
      <c r="I103" s="655">
        <f>'Հ4 '!L103</f>
        <v>0</v>
      </c>
    </row>
    <row r="104" spans="2:9" ht="16.5" hidden="1" customHeight="1" x14ac:dyDescent="0.35">
      <c r="B104" s="652"/>
      <c r="C104" s="653">
        <f>'Հ4 '!F104</f>
        <v>0</v>
      </c>
      <c r="D104" s="654" t="str">
        <f>'Հ4 '!G104</f>
        <v xml:space="preserve"> ՀՀ  աշխատանքի և սոցիալական հարցերի նախարարություն</v>
      </c>
      <c r="E104" s="655">
        <f>'Հ4 '!H104</f>
        <v>0</v>
      </c>
      <c r="F104" s="655">
        <f>'Հ4 '!I104</f>
        <v>15840</v>
      </c>
      <c r="G104" s="655">
        <f>'Հ4 '!J104</f>
        <v>21600</v>
      </c>
      <c r="H104" s="655">
        <f>'Հ4 '!K104</f>
        <v>21600</v>
      </c>
      <c r="I104" s="655">
        <f>'Հ4 '!L104</f>
        <v>21600</v>
      </c>
    </row>
    <row r="105" spans="2:9" ht="16.5" hidden="1" customHeight="1" x14ac:dyDescent="0.35">
      <c r="B105" s="652"/>
      <c r="C105" s="653">
        <f>'Հ4 '!F105</f>
        <v>0</v>
      </c>
      <c r="D105" s="654" t="str">
        <f>'Հ4 '!G105</f>
        <v xml:space="preserve"> այդ թվում` բյուջետային ծախսերի տնտեսագիտական դասակարգման հոդվածներ</v>
      </c>
      <c r="E105" s="655">
        <f>'Հ4 '!H105</f>
        <v>0</v>
      </c>
      <c r="F105" s="655">
        <f>'Հ4 '!I105</f>
        <v>0</v>
      </c>
      <c r="G105" s="655">
        <f>'Հ4 '!J105</f>
        <v>0</v>
      </c>
      <c r="H105" s="655">
        <f>'Հ4 '!K105</f>
        <v>0</v>
      </c>
      <c r="I105" s="655">
        <f>'Հ4 '!L105</f>
        <v>0</v>
      </c>
    </row>
    <row r="106" spans="2:9" ht="16.5" hidden="1" customHeight="1" x14ac:dyDescent="0.35">
      <c r="B106" s="652"/>
      <c r="C106" s="653">
        <f>'Հ4 '!F106</f>
        <v>0</v>
      </c>
      <c r="D106" s="654" t="str">
        <f>'Հ4 '!G106</f>
        <v xml:space="preserve"> ԸՆԴԱՄԵՆԸ ԾԱԽՍԵՐ</v>
      </c>
      <c r="E106" s="655">
        <f>'Հ4 '!H106</f>
        <v>0</v>
      </c>
      <c r="F106" s="655">
        <f>'Հ4 '!I106</f>
        <v>15840</v>
      </c>
      <c r="G106" s="655">
        <f>'Հ4 '!J106</f>
        <v>21600</v>
      </c>
      <c r="H106" s="655">
        <f>'Հ4 '!K106</f>
        <v>21600</v>
      </c>
      <c r="I106" s="655">
        <f>'Հ4 '!L106</f>
        <v>21600</v>
      </c>
    </row>
    <row r="107" spans="2:9" ht="16.5" hidden="1" customHeight="1" x14ac:dyDescent="0.35">
      <c r="B107" s="652"/>
      <c r="C107" s="653">
        <f>'Հ4 '!F107</f>
        <v>0</v>
      </c>
      <c r="D107" s="654" t="str">
        <f>'Հ4 '!G107</f>
        <v xml:space="preserve"> ԸՆԹԱՑԻԿ ԾԱԽՍԵՐ</v>
      </c>
      <c r="E107" s="655">
        <f>'Հ4 '!H107</f>
        <v>0</v>
      </c>
      <c r="F107" s="655">
        <f>'Հ4 '!I107</f>
        <v>15840</v>
      </c>
      <c r="G107" s="655">
        <f>'Հ4 '!J107</f>
        <v>21600</v>
      </c>
      <c r="H107" s="655">
        <f>'Հ4 '!K107</f>
        <v>21600</v>
      </c>
      <c r="I107" s="655">
        <f>'Հ4 '!L107</f>
        <v>21600</v>
      </c>
    </row>
    <row r="108" spans="2:9" ht="16.5" hidden="1" customHeight="1" x14ac:dyDescent="0.35">
      <c r="B108" s="652"/>
      <c r="C108" s="653">
        <f>'Հ4 '!F108</f>
        <v>0</v>
      </c>
      <c r="D108" s="654" t="str">
        <f>'Հ4 '!G108</f>
        <v xml:space="preserve"> ԴՐԱՄԱՇՆՈՐՀՆԵՐ</v>
      </c>
      <c r="E108" s="655">
        <f>'Հ4 '!H108</f>
        <v>0</v>
      </c>
      <c r="F108" s="655">
        <f>'Հ4 '!I108</f>
        <v>15840</v>
      </c>
      <c r="G108" s="655">
        <f>'Հ4 '!J108</f>
        <v>21600</v>
      </c>
      <c r="H108" s="655">
        <f>'Հ4 '!K108</f>
        <v>21600</v>
      </c>
      <c r="I108" s="655">
        <f>'Հ4 '!L108</f>
        <v>21600</v>
      </c>
    </row>
    <row r="109" spans="2:9" ht="16.5" hidden="1" customHeight="1" x14ac:dyDescent="0.35">
      <c r="B109" s="652"/>
      <c r="C109" s="653">
        <f>'Հ4 '!F109</f>
        <v>0</v>
      </c>
      <c r="D109" s="654" t="str">
        <f>'Հ4 '!G109</f>
        <v xml:space="preserve"> Ընթացիկ դրամաշնորհներ պետական հատվածի այլ մակարդակներին</v>
      </c>
      <c r="E109" s="655">
        <f>'Հ4 '!H109</f>
        <v>0</v>
      </c>
      <c r="F109" s="655">
        <f>'Հ4 '!I109</f>
        <v>15840</v>
      </c>
      <c r="G109" s="655">
        <f>'Հ4 '!J109</f>
        <v>21600</v>
      </c>
      <c r="H109" s="655">
        <f>'Հ4 '!K109</f>
        <v>21600</v>
      </c>
      <c r="I109" s="655">
        <f>'Հ4 '!L109</f>
        <v>21600</v>
      </c>
    </row>
    <row r="110" spans="2:9" ht="16.5" hidden="1" customHeight="1" x14ac:dyDescent="0.35">
      <c r="B110" s="652"/>
      <c r="C110" s="653">
        <f>'Հ4 '!F110</f>
        <v>0</v>
      </c>
      <c r="D110" s="654" t="str">
        <f>'Հ4 '!G110</f>
        <v xml:space="preserve"> - Այլ ընթացիկ դրամաշնորհներ</v>
      </c>
      <c r="E110" s="655">
        <f>'Հ4 '!H110</f>
        <v>0</v>
      </c>
      <c r="F110" s="655">
        <f>'Հ4 '!I110</f>
        <v>15840</v>
      </c>
      <c r="G110" s="655">
        <f>'Հ4 '!J110</f>
        <v>21600</v>
      </c>
      <c r="H110" s="655">
        <f>'Հ4 '!K110</f>
        <v>21600</v>
      </c>
      <c r="I110" s="655">
        <f>'Հ4 '!L110</f>
        <v>21600</v>
      </c>
    </row>
    <row r="111" spans="2:9" ht="84" customHeight="1" x14ac:dyDescent="0.35">
      <c r="B111" s="652"/>
      <c r="C111" s="653" t="str">
        <f>'Հ4 '!F111</f>
        <v xml:space="preserve"> 12008</v>
      </c>
      <c r="D111" s="654" t="str">
        <f>'Հ4 '!G111</f>
        <v xml:space="preserve">  Հայաստանի Հանրապետությունում  գործող երեխաներին շուրջօրյա խնամք տրամադրող բնակչության սոցիալական պաշտպանության պետական և պետության կողմից ուղղորդմամբ հաստատությունների (մանկատների) 18 տարին լրացած և հաստատությունից դուրսգրված շրջանավարտների դրամական աջակցություն </v>
      </c>
      <c r="E111" s="655">
        <f>'Հ4 '!H111</f>
        <v>0</v>
      </c>
      <c r="F111" s="655">
        <f>'Հ4 '!I111</f>
        <v>27900</v>
      </c>
      <c r="G111" s="655">
        <f>'Հ4 '!J111</f>
        <v>39600</v>
      </c>
      <c r="H111" s="655">
        <f>'Հ4 '!K111</f>
        <v>43200</v>
      </c>
      <c r="I111" s="655">
        <f>'Հ4 '!L111</f>
        <v>43200</v>
      </c>
    </row>
    <row r="112" spans="2:9" ht="15" hidden="1" x14ac:dyDescent="0.35">
      <c r="B112" s="652"/>
      <c r="C112" s="653">
        <f>'Հ4 '!F112</f>
        <v>0</v>
      </c>
      <c r="D112" s="654" t="str">
        <f>'Հ4 '!G112</f>
        <v xml:space="preserve"> այդ թվում` ըստ կատարողների</v>
      </c>
      <c r="E112" s="655">
        <f>'Հ4 '!H112</f>
        <v>0</v>
      </c>
      <c r="F112" s="655">
        <f>'Հ4 '!I112</f>
        <v>0</v>
      </c>
      <c r="G112" s="655">
        <f>'Հ4 '!J112</f>
        <v>0</v>
      </c>
      <c r="H112" s="655">
        <f>'Հ4 '!K112</f>
        <v>0</v>
      </c>
      <c r="I112" s="655">
        <f>'Հ4 '!L112</f>
        <v>0</v>
      </c>
    </row>
    <row r="113" spans="2:9" ht="30" hidden="1" x14ac:dyDescent="0.35">
      <c r="B113" s="652"/>
      <c r="C113" s="653">
        <f>'Հ4 '!F113</f>
        <v>0</v>
      </c>
      <c r="D113" s="654" t="str">
        <f>'Հ4 '!G113</f>
        <v xml:space="preserve"> ՀՀ աշխատանքի և սոցիալական հարցերի նախարարության միասնական սոցիալական ծառայություն</v>
      </c>
      <c r="E113" s="655">
        <f>'Հ4 '!H113</f>
        <v>0</v>
      </c>
      <c r="F113" s="655">
        <f>'Հ4 '!I113</f>
        <v>27900</v>
      </c>
      <c r="G113" s="655">
        <f>'Հ4 '!J113</f>
        <v>39600</v>
      </c>
      <c r="H113" s="655">
        <f>'Հ4 '!K113</f>
        <v>43200</v>
      </c>
      <c r="I113" s="655">
        <f>'Հ4 '!L113</f>
        <v>43200</v>
      </c>
    </row>
    <row r="114" spans="2:9" ht="30" hidden="1" x14ac:dyDescent="0.35">
      <c r="B114" s="652"/>
      <c r="C114" s="653">
        <f>'Հ4 '!F114</f>
        <v>0</v>
      </c>
      <c r="D114" s="654" t="str">
        <f>'Հ4 '!G114</f>
        <v xml:space="preserve"> այդ թվում` բյուջետային ծախսերի տնտեսագիտական դասակարգման հոդվածներ</v>
      </c>
      <c r="E114" s="655">
        <f>'Հ4 '!H114</f>
        <v>0</v>
      </c>
      <c r="F114" s="655">
        <f>'Հ4 '!I114</f>
        <v>0</v>
      </c>
      <c r="G114" s="655">
        <f>'Հ4 '!J114</f>
        <v>0</v>
      </c>
      <c r="H114" s="655">
        <f>'Հ4 '!K114</f>
        <v>0</v>
      </c>
      <c r="I114" s="655">
        <f>'Հ4 '!L114</f>
        <v>0</v>
      </c>
    </row>
    <row r="115" spans="2:9" ht="15" hidden="1" x14ac:dyDescent="0.35">
      <c r="B115" s="652"/>
      <c r="C115" s="653">
        <f>'Հ4 '!F115</f>
        <v>0</v>
      </c>
      <c r="D115" s="654" t="str">
        <f>'Հ4 '!G115</f>
        <v xml:space="preserve"> ԸՆԴԱՄԵՆԸ ԾԱԽՍԵՐ</v>
      </c>
      <c r="E115" s="655">
        <f>'Հ4 '!H115</f>
        <v>0</v>
      </c>
      <c r="F115" s="655">
        <f>'Հ4 '!I115</f>
        <v>27900</v>
      </c>
      <c r="G115" s="655">
        <f>'Հ4 '!J115</f>
        <v>39600</v>
      </c>
      <c r="H115" s="655">
        <f>'Հ4 '!K115</f>
        <v>43200</v>
      </c>
      <c r="I115" s="655">
        <f>'Հ4 '!L115</f>
        <v>43200</v>
      </c>
    </row>
    <row r="116" spans="2:9" ht="15" hidden="1" x14ac:dyDescent="0.35">
      <c r="B116" s="652"/>
      <c r="C116" s="653">
        <f>'Հ4 '!F116</f>
        <v>0</v>
      </c>
      <c r="D116" s="654" t="str">
        <f>'Հ4 '!G116</f>
        <v xml:space="preserve"> ԸՆԹԱՑԻԿ ԾԱԽՍԵՐ</v>
      </c>
      <c r="E116" s="655">
        <f>'Հ4 '!H116</f>
        <v>0</v>
      </c>
      <c r="F116" s="655">
        <f>'Հ4 '!I116</f>
        <v>27900</v>
      </c>
      <c r="G116" s="655">
        <f>'Հ4 '!J116</f>
        <v>39600</v>
      </c>
      <c r="H116" s="655">
        <f>'Հ4 '!K116</f>
        <v>43200</v>
      </c>
      <c r="I116" s="655">
        <f>'Հ4 '!L116</f>
        <v>43200</v>
      </c>
    </row>
    <row r="117" spans="2:9" ht="15" hidden="1" x14ac:dyDescent="0.35">
      <c r="B117" s="652"/>
      <c r="C117" s="653">
        <f>'Հ4 '!F117</f>
        <v>0</v>
      </c>
      <c r="D117" s="654" t="str">
        <f>'Հ4 '!G117</f>
        <v xml:space="preserve"> ՍՈՑԻԱԼԱԿԱՆ  ՆՊԱՍՏՆԵՐ ԵՎ ԿԵՆՍԱԹՈՇԱԿՆԵՐ</v>
      </c>
      <c r="E117" s="655">
        <f>'Հ4 '!H117</f>
        <v>0</v>
      </c>
      <c r="F117" s="655">
        <f>'Հ4 '!I117</f>
        <v>27900</v>
      </c>
      <c r="G117" s="655">
        <f>'Հ4 '!J117</f>
        <v>39600</v>
      </c>
      <c r="H117" s="655">
        <f>'Հ4 '!K117</f>
        <v>43200</v>
      </c>
      <c r="I117" s="655">
        <f>'Հ4 '!L117</f>
        <v>43200</v>
      </c>
    </row>
    <row r="118" spans="2:9" ht="30" hidden="1" x14ac:dyDescent="0.35">
      <c r="B118" s="652"/>
      <c r="C118" s="653">
        <f>'Հ4 '!F118</f>
        <v>0</v>
      </c>
      <c r="D118" s="654" t="str">
        <f>'Հ4 '!G118</f>
        <v xml:space="preserve"> Սոցիալական օգնության դրամական արտահայտությամբ նպաստներ (բյուջեից)</v>
      </c>
      <c r="E118" s="655">
        <f>'Հ4 '!H118</f>
        <v>0</v>
      </c>
      <c r="F118" s="655">
        <f>'Հ4 '!I118</f>
        <v>27900</v>
      </c>
      <c r="G118" s="655">
        <f>'Հ4 '!J118</f>
        <v>39600</v>
      </c>
      <c r="H118" s="655">
        <f>'Հ4 '!K118</f>
        <v>43200</v>
      </c>
      <c r="I118" s="655">
        <f>'Հ4 '!L118</f>
        <v>43200</v>
      </c>
    </row>
    <row r="119" spans="2:9" ht="15" hidden="1" x14ac:dyDescent="0.35">
      <c r="B119" s="652"/>
      <c r="C119" s="653">
        <f>'Հ4 '!F119</f>
        <v>0</v>
      </c>
      <c r="D119" s="654" t="str">
        <f>'Հ4 '!G119</f>
        <v xml:space="preserve"> - Երեխաների կամ ընտանեկան նպաստներ բյուջեից</v>
      </c>
      <c r="E119" s="655">
        <f>'Հ4 '!H119</f>
        <v>0</v>
      </c>
      <c r="F119" s="655">
        <f>'Հ4 '!I119</f>
        <v>27900</v>
      </c>
      <c r="G119" s="655">
        <f>'Հ4 '!J119</f>
        <v>39600</v>
      </c>
      <c r="H119" s="655">
        <f>'Հ4 '!K119</f>
        <v>43200</v>
      </c>
      <c r="I119" s="655">
        <f>'Հ4 '!L119</f>
        <v>43200</v>
      </c>
    </row>
    <row r="120" spans="2:9" ht="76.95" customHeight="1" x14ac:dyDescent="0.35">
      <c r="B120" s="652"/>
      <c r="C120" s="653" t="str">
        <f>'Հ4 '!F120</f>
        <v xml:space="preserve"> 12009</v>
      </c>
      <c r="D120" s="656" t="str">
        <f>'Հ4 '!G120</f>
        <v xml:space="preserve"> Հայաստանի Հանրապետությունում  գործող երեխաներին շուրջօրյա խնամք տրամադրող բնակչության սոցիալական պաշտպանության պետական և պետության կողմից ուղղորդմամբ հաստատությունների (մանկատների) 18 տարին լրացած և հաստատությունից դուրսգրված շրջանավարտների բնակելի տարածության վարձավճարի հատուցում </v>
      </c>
      <c r="E120" s="655">
        <f>'Հ4 '!H120</f>
        <v>0</v>
      </c>
      <c r="F120" s="655">
        <f>'Հ4 '!I120</f>
        <v>37200</v>
      </c>
      <c r="G120" s="655">
        <f>'Հ4 '!J120</f>
        <v>52800</v>
      </c>
      <c r="H120" s="655">
        <f>'Հ4 '!K120</f>
        <v>57600</v>
      </c>
      <c r="I120" s="655">
        <f>'Հ4 '!L120</f>
        <v>57600</v>
      </c>
    </row>
    <row r="121" spans="2:9" ht="15" hidden="1" x14ac:dyDescent="0.35">
      <c r="B121" s="652"/>
      <c r="C121" s="653">
        <f>'Հ4 '!F121</f>
        <v>0</v>
      </c>
      <c r="D121" s="654" t="str">
        <f>'Հ4 '!G121</f>
        <v xml:space="preserve"> այդ թվում` ըստ կատարողների</v>
      </c>
      <c r="E121" s="655">
        <f>'Հ4 '!H121</f>
        <v>0</v>
      </c>
      <c r="F121" s="655">
        <f>'Հ4 '!I121</f>
        <v>0</v>
      </c>
      <c r="G121" s="655">
        <f>'Հ4 '!J121</f>
        <v>0</v>
      </c>
      <c r="H121" s="655">
        <f>'Հ4 '!K121</f>
        <v>0</v>
      </c>
      <c r="I121" s="655">
        <f>'Հ4 '!L121</f>
        <v>0</v>
      </c>
    </row>
    <row r="122" spans="2:9" ht="30" hidden="1" x14ac:dyDescent="0.35">
      <c r="B122" s="652"/>
      <c r="C122" s="653">
        <f>'Հ4 '!F122</f>
        <v>0</v>
      </c>
      <c r="D122" s="654" t="str">
        <f>'Հ4 '!G122</f>
        <v xml:space="preserve"> ՀՀ աշխատանքի և սոցիալական հարցերի նախարարության միասնական սոցիալական ծառայություն</v>
      </c>
      <c r="E122" s="655">
        <f>'Հ4 '!H122</f>
        <v>0</v>
      </c>
      <c r="F122" s="655">
        <f>'Հ4 '!I122</f>
        <v>37200</v>
      </c>
      <c r="G122" s="655">
        <f>'Հ4 '!J122</f>
        <v>52800</v>
      </c>
      <c r="H122" s="655">
        <f>'Հ4 '!K122</f>
        <v>57600</v>
      </c>
      <c r="I122" s="655">
        <f>'Հ4 '!L122</f>
        <v>57600</v>
      </c>
    </row>
    <row r="123" spans="2:9" ht="30" hidden="1" x14ac:dyDescent="0.35">
      <c r="B123" s="652"/>
      <c r="C123" s="653">
        <f>'Հ4 '!F123</f>
        <v>0</v>
      </c>
      <c r="D123" s="654" t="str">
        <f>'Հ4 '!G123</f>
        <v xml:space="preserve"> այդ թվում` բյուջետային ծախսերի տնտեսագիտական դասակարգման հոդվածներ</v>
      </c>
      <c r="E123" s="655">
        <f>'Հ4 '!H123</f>
        <v>0</v>
      </c>
      <c r="F123" s="655">
        <f>'Հ4 '!I123</f>
        <v>0</v>
      </c>
      <c r="G123" s="655">
        <f>'Հ4 '!J123</f>
        <v>0</v>
      </c>
      <c r="H123" s="655">
        <f>'Հ4 '!K123</f>
        <v>0</v>
      </c>
      <c r="I123" s="655">
        <f>'Հ4 '!L123</f>
        <v>0</v>
      </c>
    </row>
    <row r="124" spans="2:9" ht="15" hidden="1" x14ac:dyDescent="0.35">
      <c r="B124" s="652"/>
      <c r="C124" s="653">
        <f>'Հ4 '!F124</f>
        <v>0</v>
      </c>
      <c r="D124" s="654" t="str">
        <f>'Հ4 '!G124</f>
        <v xml:space="preserve"> ԸՆԴԱՄԵՆԸ ԾԱԽՍԵՐ</v>
      </c>
      <c r="E124" s="655">
        <f>'Հ4 '!H124</f>
        <v>0</v>
      </c>
      <c r="F124" s="655">
        <f>'Հ4 '!I124</f>
        <v>37200</v>
      </c>
      <c r="G124" s="655">
        <f>'Հ4 '!J124</f>
        <v>52800</v>
      </c>
      <c r="H124" s="655">
        <f>'Հ4 '!K124</f>
        <v>57600</v>
      </c>
      <c r="I124" s="655">
        <f>'Հ4 '!L124</f>
        <v>57600</v>
      </c>
    </row>
    <row r="125" spans="2:9" ht="15" hidden="1" x14ac:dyDescent="0.35">
      <c r="B125" s="652"/>
      <c r="C125" s="653">
        <f>'Հ4 '!F125</f>
        <v>0</v>
      </c>
      <c r="D125" s="654" t="str">
        <f>'Հ4 '!G125</f>
        <v xml:space="preserve"> ԸՆԹԱՑԻԿ ԾԱԽՍԵՐ</v>
      </c>
      <c r="E125" s="655">
        <f>'Հ4 '!H125</f>
        <v>0</v>
      </c>
      <c r="F125" s="655">
        <f>'Հ4 '!I125</f>
        <v>37200</v>
      </c>
      <c r="G125" s="655">
        <f>'Հ4 '!J125</f>
        <v>52800</v>
      </c>
      <c r="H125" s="655">
        <f>'Հ4 '!K125</f>
        <v>57600</v>
      </c>
      <c r="I125" s="655">
        <f>'Հ4 '!L125</f>
        <v>57600</v>
      </c>
    </row>
    <row r="126" spans="2:9" ht="15" hidden="1" x14ac:dyDescent="0.35">
      <c r="B126" s="652"/>
      <c r="C126" s="653">
        <f>'Հ4 '!F126</f>
        <v>0</v>
      </c>
      <c r="D126" s="654" t="str">
        <f>'Հ4 '!G126</f>
        <v xml:space="preserve"> ՍՈՑԻԱԼԱԿԱՆ  ՆՊԱՍՏՆԵՐ ԵՎ ԿԵՆՍԱԹՈՇԱԿՆԵՐ</v>
      </c>
      <c r="E126" s="655">
        <f>'Հ4 '!H126</f>
        <v>0</v>
      </c>
      <c r="F126" s="655">
        <f>'Հ4 '!I126</f>
        <v>37200</v>
      </c>
      <c r="G126" s="655">
        <f>'Հ4 '!J126</f>
        <v>52800</v>
      </c>
      <c r="H126" s="655">
        <f>'Հ4 '!K126</f>
        <v>57600</v>
      </c>
      <c r="I126" s="655">
        <f>'Հ4 '!L126</f>
        <v>57600</v>
      </c>
    </row>
    <row r="127" spans="2:9" ht="30" hidden="1" x14ac:dyDescent="0.35">
      <c r="B127" s="652"/>
      <c r="C127" s="653">
        <f>'Հ4 '!F127</f>
        <v>0</v>
      </c>
      <c r="D127" s="654" t="str">
        <f>'Հ4 '!G127</f>
        <v xml:space="preserve"> Սոցիալական օգնության դրամական արտահայտությամբ նպաստներ (բյուջեից)</v>
      </c>
      <c r="E127" s="655">
        <f>'Հ4 '!H127</f>
        <v>0</v>
      </c>
      <c r="F127" s="655">
        <f>'Հ4 '!I127</f>
        <v>37200</v>
      </c>
      <c r="G127" s="655">
        <f>'Հ4 '!J127</f>
        <v>52800</v>
      </c>
      <c r="H127" s="655">
        <f>'Հ4 '!K127</f>
        <v>57600</v>
      </c>
      <c r="I127" s="655">
        <f>'Հ4 '!L127</f>
        <v>57600</v>
      </c>
    </row>
    <row r="128" spans="2:9" ht="15" hidden="1" x14ac:dyDescent="0.35">
      <c r="B128" s="652"/>
      <c r="C128" s="653">
        <f>'Հ4 '!F128</f>
        <v>0</v>
      </c>
      <c r="D128" s="654" t="str">
        <f>'Հ4 '!G128</f>
        <v xml:space="preserve"> - Բնակարանային նպաստներ բյուջեից</v>
      </c>
      <c r="E128" s="655">
        <f>'Հ4 '!H128</f>
        <v>0</v>
      </c>
      <c r="F128" s="655">
        <f>'Հ4 '!I128</f>
        <v>37200</v>
      </c>
      <c r="G128" s="655">
        <f>'Հ4 '!J128</f>
        <v>52800</v>
      </c>
      <c r="H128" s="655">
        <f>'Հ4 '!K128</f>
        <v>57600</v>
      </c>
      <c r="I128" s="655">
        <f>'Հ4 '!L128</f>
        <v>57600</v>
      </c>
    </row>
    <row r="129" spans="2:9" ht="45" x14ac:dyDescent="0.35">
      <c r="B129" s="652"/>
      <c r="C129" s="653" t="str">
        <f>'Հ4 '!F129</f>
        <v xml:space="preserve"> 12010</v>
      </c>
      <c r="D129" s="654" t="str">
        <f>'Հ4 '!G129</f>
        <v xml:space="preserve">  ՀՀ-ում փախստական ճանաչված և ապաստան ստացած անձանց վարձակալությամբ բնակարանների ձեռքբերման ծախսերի փոխհատուցման տրամադրում</v>
      </c>
      <c r="E129" s="655">
        <f>'Հ4 '!H129</f>
        <v>0</v>
      </c>
      <c r="F129" s="655">
        <f>'Հ4 '!I129</f>
        <v>13680</v>
      </c>
      <c r="G129" s="655">
        <f>'Հ4 '!J129</f>
        <v>13680</v>
      </c>
      <c r="H129" s="655">
        <f>'Հ4 '!K129</f>
        <v>13680</v>
      </c>
      <c r="I129" s="655">
        <f>'Հ4 '!L129</f>
        <v>13680</v>
      </c>
    </row>
    <row r="130" spans="2:9" ht="16.5" hidden="1" customHeight="1" x14ac:dyDescent="0.35">
      <c r="B130" s="652"/>
      <c r="C130" s="653">
        <f>'Հ4 '!F130</f>
        <v>0</v>
      </c>
      <c r="D130" s="654" t="str">
        <f>'Հ4 '!G130</f>
        <v xml:space="preserve"> այդ թվում` ըստ կատարողների</v>
      </c>
      <c r="E130" s="655">
        <f>'Հ4 '!H130</f>
        <v>0</v>
      </c>
      <c r="F130" s="655">
        <f>'Հ4 '!I130</f>
        <v>0</v>
      </c>
      <c r="G130" s="655">
        <f>'Հ4 '!J130</f>
        <v>0</v>
      </c>
      <c r="H130" s="655">
        <f>'Հ4 '!K130</f>
        <v>0</v>
      </c>
      <c r="I130" s="655">
        <f>'Հ4 '!L130</f>
        <v>0</v>
      </c>
    </row>
    <row r="131" spans="2:9" ht="30" hidden="1" x14ac:dyDescent="0.35">
      <c r="B131" s="652"/>
      <c r="C131" s="653">
        <f>'Հ4 '!F131</f>
        <v>0</v>
      </c>
      <c r="D131" s="654" t="str">
        <f>'Հ4 '!G131</f>
        <v xml:space="preserve"> ՀՀ աշխատանքի և սոցիալական հարցերի նախարարության միասնական սոցիալական ծառայություն</v>
      </c>
      <c r="E131" s="655">
        <f>'Հ4 '!H131</f>
        <v>0</v>
      </c>
      <c r="F131" s="655">
        <f>'Հ4 '!I131</f>
        <v>13680</v>
      </c>
      <c r="G131" s="655">
        <f>'Հ4 '!J131</f>
        <v>13680</v>
      </c>
      <c r="H131" s="655">
        <f>'Հ4 '!K131</f>
        <v>13680</v>
      </c>
      <c r="I131" s="655">
        <f>'Հ4 '!L131</f>
        <v>13680</v>
      </c>
    </row>
    <row r="132" spans="2:9" ht="30" hidden="1" x14ac:dyDescent="0.35">
      <c r="B132" s="652"/>
      <c r="C132" s="653">
        <f>'Հ4 '!F132</f>
        <v>0</v>
      </c>
      <c r="D132" s="654" t="str">
        <f>'Հ4 '!G132</f>
        <v xml:space="preserve"> այդ թվում` բյուջետային ծախսերի տնտեսագիտական դասակարգման հոդվածներ</v>
      </c>
      <c r="E132" s="655">
        <f>'Հ4 '!H132</f>
        <v>0</v>
      </c>
      <c r="F132" s="655">
        <f>'Հ4 '!I132</f>
        <v>0</v>
      </c>
      <c r="G132" s="655">
        <f>'Հ4 '!J132</f>
        <v>0</v>
      </c>
      <c r="H132" s="655">
        <f>'Հ4 '!K132</f>
        <v>0</v>
      </c>
      <c r="I132" s="655">
        <f>'Հ4 '!L132</f>
        <v>0</v>
      </c>
    </row>
    <row r="133" spans="2:9" ht="15" hidden="1" x14ac:dyDescent="0.35">
      <c r="B133" s="652"/>
      <c r="C133" s="653">
        <f>'Հ4 '!F133</f>
        <v>0</v>
      </c>
      <c r="D133" s="654" t="str">
        <f>'Հ4 '!G133</f>
        <v xml:space="preserve"> ԸՆԴԱՄԵՆԸ ԾԱԽՍԵՐ</v>
      </c>
      <c r="E133" s="655">
        <f>'Հ4 '!H133</f>
        <v>0</v>
      </c>
      <c r="F133" s="655">
        <f>'Հ4 '!I133</f>
        <v>13680</v>
      </c>
      <c r="G133" s="655">
        <f>'Հ4 '!J133</f>
        <v>13680</v>
      </c>
      <c r="H133" s="655">
        <f>'Հ4 '!K133</f>
        <v>13680</v>
      </c>
      <c r="I133" s="655">
        <f>'Հ4 '!L133</f>
        <v>13680</v>
      </c>
    </row>
    <row r="134" spans="2:9" ht="15" hidden="1" x14ac:dyDescent="0.35">
      <c r="B134" s="652"/>
      <c r="C134" s="653">
        <f>'Հ4 '!F134</f>
        <v>0</v>
      </c>
      <c r="D134" s="654" t="str">
        <f>'Հ4 '!G134</f>
        <v xml:space="preserve"> ԸՆԹԱՑԻԿ ԾԱԽՍԵՐ</v>
      </c>
      <c r="E134" s="655">
        <f>'Հ4 '!H134</f>
        <v>0</v>
      </c>
      <c r="F134" s="655">
        <f>'Հ4 '!I134</f>
        <v>13680</v>
      </c>
      <c r="G134" s="655">
        <f>'Հ4 '!J134</f>
        <v>13680</v>
      </c>
      <c r="H134" s="655">
        <f>'Հ4 '!K134</f>
        <v>13680</v>
      </c>
      <c r="I134" s="655">
        <f>'Հ4 '!L134</f>
        <v>13680</v>
      </c>
    </row>
    <row r="135" spans="2:9" ht="15" hidden="1" x14ac:dyDescent="0.35">
      <c r="B135" s="652"/>
      <c r="C135" s="653">
        <f>'Հ4 '!F135</f>
        <v>0</v>
      </c>
      <c r="D135" s="654" t="str">
        <f>'Հ4 '!G135</f>
        <v xml:space="preserve"> ՍՈՑԻԱԼԱԿԱՆ  ՆՊԱՍՏՆԵՐ ԵՎ ԿԵՆՍԱԹՈՇԱԿՆԵՐ</v>
      </c>
      <c r="E135" s="655">
        <f>'Հ4 '!H135</f>
        <v>0</v>
      </c>
      <c r="F135" s="655">
        <f>'Հ4 '!I135</f>
        <v>13680</v>
      </c>
      <c r="G135" s="655">
        <f>'Հ4 '!J135</f>
        <v>13680</v>
      </c>
      <c r="H135" s="655">
        <f>'Հ4 '!K135</f>
        <v>13680</v>
      </c>
      <c r="I135" s="655">
        <f>'Հ4 '!L135</f>
        <v>13680</v>
      </c>
    </row>
    <row r="136" spans="2:9" ht="30" hidden="1" x14ac:dyDescent="0.35">
      <c r="B136" s="652"/>
      <c r="C136" s="653">
        <f>'Հ4 '!F136</f>
        <v>0</v>
      </c>
      <c r="D136" s="654" t="str">
        <f>'Հ4 '!G136</f>
        <v xml:space="preserve"> Սոցիալական օգնության դրամական արտահայտությամբ նպաստներ (բյուջեից)</v>
      </c>
      <c r="E136" s="655">
        <f>'Հ4 '!H136</f>
        <v>0</v>
      </c>
      <c r="F136" s="655">
        <f>'Հ4 '!I136</f>
        <v>13680</v>
      </c>
      <c r="G136" s="655">
        <f>'Հ4 '!J136</f>
        <v>13680</v>
      </c>
      <c r="H136" s="655">
        <f>'Հ4 '!K136</f>
        <v>13680</v>
      </c>
      <c r="I136" s="655">
        <f>'Հ4 '!L136</f>
        <v>13680</v>
      </c>
    </row>
    <row r="137" spans="2:9" ht="15" hidden="1" x14ac:dyDescent="0.35">
      <c r="B137" s="652"/>
      <c r="C137" s="653">
        <f>'Հ4 '!F137</f>
        <v>0</v>
      </c>
      <c r="D137" s="654" t="str">
        <f>'Հ4 '!G137</f>
        <v xml:space="preserve"> - Այլ նպաստներ բյուջեից</v>
      </c>
      <c r="E137" s="655">
        <f>'Հ4 '!H137</f>
        <v>0</v>
      </c>
      <c r="F137" s="655">
        <f>'Հ4 '!I137</f>
        <v>13680</v>
      </c>
      <c r="G137" s="655">
        <f>'Հ4 '!J137</f>
        <v>13680</v>
      </c>
      <c r="H137" s="655">
        <f>'Հ4 '!K137</f>
        <v>13680</v>
      </c>
      <c r="I137" s="655">
        <f>'Հ4 '!L137</f>
        <v>13680</v>
      </c>
    </row>
    <row r="138" spans="2:9" ht="43.2" customHeight="1" x14ac:dyDescent="0.35">
      <c r="B138" s="652"/>
      <c r="C138" s="653" t="str">
        <f>'Հ4 '!F138</f>
        <v xml:space="preserve"> 12011</v>
      </c>
      <c r="D138" s="654" t="str">
        <f>'Հ4 '!G138</f>
        <v xml:space="preserve"> ՀՀ վերադարձող քաղաքացիների վերաինտեգրմանն ուղղված առաջնային ծրագիր</v>
      </c>
      <c r="E138" s="655">
        <f>'Հ4 '!H138</f>
        <v>0</v>
      </c>
      <c r="F138" s="655">
        <f>'Հ4 '!I138</f>
        <v>10080</v>
      </c>
      <c r="G138" s="655">
        <f>'Հ4 '!J138</f>
        <v>10080</v>
      </c>
      <c r="H138" s="655">
        <f>'Հ4 '!K138</f>
        <v>10080</v>
      </c>
      <c r="I138" s="655">
        <f>'Հ4 '!L138</f>
        <v>10080</v>
      </c>
    </row>
    <row r="139" spans="2:9" ht="15" hidden="1" x14ac:dyDescent="0.35">
      <c r="B139" s="652">
        <f>'Հ4 '!E139</f>
        <v>0</v>
      </c>
      <c r="C139" s="653">
        <f>'Հ4 '!F139</f>
        <v>0</v>
      </c>
      <c r="D139" s="654" t="str">
        <f>'Հ4 '!G139</f>
        <v xml:space="preserve"> այդ թվում` ըստ կատարողների</v>
      </c>
      <c r="E139" s="655">
        <f>'Հ4 '!H139</f>
        <v>0</v>
      </c>
      <c r="F139" s="655">
        <f>'Հ4 '!I139</f>
        <v>0</v>
      </c>
      <c r="G139" s="655">
        <f>'Հ4 '!J139</f>
        <v>0</v>
      </c>
      <c r="H139" s="655">
        <f>'Հ4 '!K139</f>
        <v>0</v>
      </c>
      <c r="I139" s="655">
        <f>'Հ4 '!L139</f>
        <v>0</v>
      </c>
    </row>
    <row r="140" spans="2:9" ht="30" hidden="1" x14ac:dyDescent="0.35">
      <c r="B140" s="652">
        <f>'Հ4 '!E140</f>
        <v>0</v>
      </c>
      <c r="C140" s="653">
        <f>'Հ4 '!F140</f>
        <v>0</v>
      </c>
      <c r="D140" s="654" t="str">
        <f>'Հ4 '!G140</f>
        <v xml:space="preserve"> ՀՀ աշխատանքի և սոցիալական հարցերի նախարարության միասնական սոցիալական ծառայություն</v>
      </c>
      <c r="E140" s="655">
        <f>'Հ4 '!H140</f>
        <v>0</v>
      </c>
      <c r="F140" s="655">
        <f>'Հ4 '!I140</f>
        <v>10080</v>
      </c>
      <c r="G140" s="655">
        <f>'Հ4 '!J140</f>
        <v>10080</v>
      </c>
      <c r="H140" s="655">
        <f>'Հ4 '!K140</f>
        <v>10080</v>
      </c>
      <c r="I140" s="655">
        <f>'Հ4 '!L140</f>
        <v>10080</v>
      </c>
    </row>
    <row r="141" spans="2:9" ht="30" hidden="1" x14ac:dyDescent="0.35">
      <c r="B141" s="652">
        <f>'Հ4 '!E141</f>
        <v>0</v>
      </c>
      <c r="C141" s="653">
        <f>'Հ4 '!F141</f>
        <v>0</v>
      </c>
      <c r="D141" s="654" t="str">
        <f>'Հ4 '!G141</f>
        <v xml:space="preserve"> այդ թվում` բյուջետային ծախսերի տնտեսագիտական դասակարգման հոդվածներ</v>
      </c>
      <c r="E141" s="655">
        <f>'Հ4 '!H141</f>
        <v>0</v>
      </c>
      <c r="F141" s="655">
        <f>'Հ4 '!I141</f>
        <v>0</v>
      </c>
      <c r="G141" s="655">
        <f>'Հ4 '!J141</f>
        <v>0</v>
      </c>
      <c r="H141" s="655">
        <f>'Հ4 '!K141</f>
        <v>0</v>
      </c>
      <c r="I141" s="655">
        <f>'Հ4 '!L141</f>
        <v>0</v>
      </c>
    </row>
    <row r="142" spans="2:9" ht="15" hidden="1" x14ac:dyDescent="0.35">
      <c r="B142" s="652">
        <f>'Հ4 '!E142</f>
        <v>0</v>
      </c>
      <c r="C142" s="653">
        <f>'Հ4 '!F142</f>
        <v>0</v>
      </c>
      <c r="D142" s="654" t="str">
        <f>'Հ4 '!G142</f>
        <v xml:space="preserve"> ԸՆԴԱՄԵՆԸ ԾԱԽՍԵՐ</v>
      </c>
      <c r="E142" s="655">
        <f>'Հ4 '!H142</f>
        <v>0</v>
      </c>
      <c r="F142" s="655">
        <f>'Հ4 '!I142</f>
        <v>10080</v>
      </c>
      <c r="G142" s="655">
        <f>'Հ4 '!J142</f>
        <v>10080</v>
      </c>
      <c r="H142" s="655">
        <f>'Հ4 '!K142</f>
        <v>10080</v>
      </c>
      <c r="I142" s="655">
        <f>'Հ4 '!L142</f>
        <v>10080</v>
      </c>
    </row>
    <row r="143" spans="2:9" ht="15" hidden="1" x14ac:dyDescent="0.35">
      <c r="B143" s="652">
        <f>'Հ4 '!E143</f>
        <v>0</v>
      </c>
      <c r="C143" s="653">
        <f>'Հ4 '!F143</f>
        <v>0</v>
      </c>
      <c r="D143" s="654" t="str">
        <f>'Հ4 '!G143</f>
        <v xml:space="preserve"> ԸՆԹԱՑԻԿ ԾԱԽՍԵՐ</v>
      </c>
      <c r="E143" s="655">
        <f>'Հ4 '!H143</f>
        <v>0</v>
      </c>
      <c r="F143" s="655">
        <f>'Հ4 '!I143</f>
        <v>10080</v>
      </c>
      <c r="G143" s="655">
        <f>'Հ4 '!J143</f>
        <v>10080</v>
      </c>
      <c r="H143" s="655">
        <f>'Հ4 '!K143</f>
        <v>10080</v>
      </c>
      <c r="I143" s="655">
        <f>'Հ4 '!L143</f>
        <v>10080</v>
      </c>
    </row>
    <row r="144" spans="2:9" ht="15" hidden="1" x14ac:dyDescent="0.35">
      <c r="B144" s="652">
        <f>'Հ4 '!E144</f>
        <v>0</v>
      </c>
      <c r="C144" s="653">
        <f>'Հ4 '!F144</f>
        <v>0</v>
      </c>
      <c r="D144" s="654" t="str">
        <f>'Հ4 '!G144</f>
        <v xml:space="preserve"> ՍՈՑԻԱԼԱԿԱՆ  ՆՊԱՍՏՆԵՐ ԵՎ ԿԵՆՍԱԹՈՇԱԿՆԵՐ</v>
      </c>
      <c r="E144" s="655">
        <f>'Հ4 '!H144</f>
        <v>0</v>
      </c>
      <c r="F144" s="655">
        <f>'Հ4 '!I144</f>
        <v>10080</v>
      </c>
      <c r="G144" s="655">
        <f>'Հ4 '!J144</f>
        <v>10080</v>
      </c>
      <c r="H144" s="655">
        <f>'Հ4 '!K144</f>
        <v>10080</v>
      </c>
      <c r="I144" s="655">
        <f>'Հ4 '!L144</f>
        <v>10080</v>
      </c>
    </row>
    <row r="145" spans="2:9" ht="30" hidden="1" x14ac:dyDescent="0.35">
      <c r="B145" s="652">
        <f>'Հ4 '!E145</f>
        <v>0</v>
      </c>
      <c r="C145" s="653">
        <f>'Հ4 '!F145</f>
        <v>0</v>
      </c>
      <c r="D145" s="654" t="str">
        <f>'Հ4 '!G145</f>
        <v xml:space="preserve"> Սոցիալական օգնության դրամական արտահայտությամբ նպաստներ (բյուջեից)</v>
      </c>
      <c r="E145" s="655">
        <f>'Հ4 '!H145</f>
        <v>0</v>
      </c>
      <c r="F145" s="655">
        <f>'Հ4 '!I145</f>
        <v>10080</v>
      </c>
      <c r="G145" s="655">
        <f>'Հ4 '!J145</f>
        <v>10080</v>
      </c>
      <c r="H145" s="655">
        <f>'Հ4 '!K145</f>
        <v>10080</v>
      </c>
      <c r="I145" s="655">
        <f>'Հ4 '!L145</f>
        <v>10080</v>
      </c>
    </row>
    <row r="146" spans="2:9" ht="15" hidden="1" x14ac:dyDescent="0.35">
      <c r="B146" s="652">
        <f>'Հ4 '!E146</f>
        <v>0</v>
      </c>
      <c r="C146" s="653">
        <f>'Հ4 '!F146</f>
        <v>0</v>
      </c>
      <c r="D146" s="654" t="str">
        <f>'Հ4 '!G146</f>
        <v xml:space="preserve"> - Այլ նպաստներ բյուջեից</v>
      </c>
      <c r="E146" s="655">
        <f>'Հ4 '!H146</f>
        <v>0</v>
      </c>
      <c r="F146" s="655">
        <f>'Հ4 '!I146</f>
        <v>10080</v>
      </c>
      <c r="G146" s="655">
        <f>'Հ4 '!J146</f>
        <v>10080</v>
      </c>
      <c r="H146" s="655">
        <f>'Հ4 '!K146</f>
        <v>10080</v>
      </c>
      <c r="I146" s="655">
        <f>'Հ4 '!L146</f>
        <v>10080</v>
      </c>
    </row>
    <row r="147" spans="2:9" ht="15" x14ac:dyDescent="0.35">
      <c r="B147" s="648" t="str">
        <f>'Հ4 '!E147</f>
        <v xml:space="preserve"> 1015</v>
      </c>
      <c r="C147" s="649"/>
      <c r="D147" s="650" t="str">
        <f>'Հ4 '!G147</f>
        <v xml:space="preserve"> Սոցիալական փաթեթների ապահովում</v>
      </c>
      <c r="E147" s="651">
        <f>'Հ4 '!H147</f>
        <v>9224023.3000000007</v>
      </c>
      <c r="F147" s="651">
        <f>'Հ4 '!I147</f>
        <v>10619496</v>
      </c>
      <c r="G147" s="651">
        <f>'Հ4 '!J147</f>
        <v>11658096</v>
      </c>
      <c r="H147" s="651">
        <f>'Հ4 '!K147</f>
        <v>11658096</v>
      </c>
      <c r="I147" s="651">
        <f>'Հ4 '!L147</f>
        <v>11658096</v>
      </c>
    </row>
    <row r="148" spans="2:9" ht="15" hidden="1" x14ac:dyDescent="0.35">
      <c r="B148" s="652">
        <f>'Հ4 '!E148</f>
        <v>0</v>
      </c>
      <c r="C148" s="653">
        <f>'Հ4 '!F148</f>
        <v>0</v>
      </c>
      <c r="D148" s="654" t="str">
        <f>'Հ4 '!G148</f>
        <v xml:space="preserve"> այդ թվում`</v>
      </c>
      <c r="E148" s="655">
        <f>'Հ4 '!H148</f>
        <v>0</v>
      </c>
      <c r="F148" s="655">
        <f>'Հ4 '!I148</f>
        <v>0</v>
      </c>
      <c r="G148" s="655">
        <f>'Հ4 '!J148</f>
        <v>0</v>
      </c>
      <c r="H148" s="655">
        <f>'Հ4 '!K148</f>
        <v>0</v>
      </c>
      <c r="I148" s="655">
        <f>'Հ4 '!L148</f>
        <v>0</v>
      </c>
    </row>
    <row r="149" spans="2:9" ht="51.6" customHeight="1" x14ac:dyDescent="0.35">
      <c r="B149" s="652"/>
      <c r="C149" s="653" t="str">
        <f>'Հ4 '!F149</f>
        <v xml:space="preserve"> 12001</v>
      </c>
      <c r="D149" s="654" t="str">
        <f>'Հ4 '!G149</f>
        <v xml:space="preserve"> Պետական հիմնարկների և կազմակերպությունների աշխատողների սոցիալական փաթեթով ապահովում</v>
      </c>
      <c r="E149" s="655">
        <f>'Հ4 '!H149</f>
        <v>9224023.3000000007</v>
      </c>
      <c r="F149" s="655">
        <f>'Հ4 '!I149</f>
        <v>10619496</v>
      </c>
      <c r="G149" s="655">
        <f>'Հ4 '!J149</f>
        <v>11658096</v>
      </c>
      <c r="H149" s="655">
        <f>'Հ4 '!K149</f>
        <v>11658096</v>
      </c>
      <c r="I149" s="655">
        <f>'Հ4 '!L149</f>
        <v>11658096</v>
      </c>
    </row>
    <row r="150" spans="2:9" ht="15" hidden="1" x14ac:dyDescent="0.35">
      <c r="B150" s="652">
        <f>'Հ4 '!E150</f>
        <v>0</v>
      </c>
      <c r="C150" s="653">
        <f>'Հ4 '!F150</f>
        <v>0</v>
      </c>
      <c r="D150" s="654" t="str">
        <f>'Հ4 '!G150</f>
        <v xml:space="preserve"> այդ թվում` ըստ կատարողների</v>
      </c>
      <c r="E150" s="655">
        <f>'Հ4 '!H150</f>
        <v>0</v>
      </c>
      <c r="F150" s="655">
        <f>'Հ4 '!I150</f>
        <v>0</v>
      </c>
      <c r="G150" s="655">
        <f>'Հ4 '!J150</f>
        <v>0</v>
      </c>
      <c r="H150" s="655">
        <f>'Հ4 '!K150</f>
        <v>0</v>
      </c>
      <c r="I150" s="655">
        <f>'Հ4 '!L150</f>
        <v>0</v>
      </c>
    </row>
    <row r="151" spans="2:9" ht="15" hidden="1" x14ac:dyDescent="0.35">
      <c r="B151" s="652">
        <f>'Հ4 '!E151</f>
        <v>0</v>
      </c>
      <c r="C151" s="653">
        <f>'Հ4 '!F151</f>
        <v>0</v>
      </c>
      <c r="D151" s="654" t="str">
        <f>'Հ4 '!G151</f>
        <v xml:space="preserve"> ՀՀ  աշխատանքի և սոցիալական հարցերի նախարարություն</v>
      </c>
      <c r="E151" s="655">
        <f>'Հ4 '!H151</f>
        <v>9224023.3000000007</v>
      </c>
      <c r="F151" s="655">
        <f>'Հ4 '!I151</f>
        <v>10619496</v>
      </c>
      <c r="G151" s="655">
        <f>'Հ4 '!J151</f>
        <v>11658096</v>
      </c>
      <c r="H151" s="655">
        <f>'Հ4 '!K151</f>
        <v>11658096</v>
      </c>
      <c r="I151" s="655">
        <f>'Հ4 '!L151</f>
        <v>11658096</v>
      </c>
    </row>
    <row r="152" spans="2:9" ht="30" hidden="1" x14ac:dyDescent="0.35">
      <c r="B152" s="652">
        <f>'Հ4 '!E152</f>
        <v>0</v>
      </c>
      <c r="C152" s="653">
        <f>'Հ4 '!F152</f>
        <v>0</v>
      </c>
      <c r="D152" s="654" t="str">
        <f>'Հ4 '!G152</f>
        <v xml:space="preserve"> այդ թվում` բյուջետային ծախսերի տնտեսագիտական դասակարգման հոդվածներ</v>
      </c>
      <c r="E152" s="655">
        <f>'Հ4 '!H152</f>
        <v>0</v>
      </c>
      <c r="F152" s="655">
        <f>'Հ4 '!I152</f>
        <v>0</v>
      </c>
      <c r="G152" s="655">
        <f>'Հ4 '!J152</f>
        <v>0</v>
      </c>
      <c r="H152" s="655">
        <f>'Հ4 '!K152</f>
        <v>0</v>
      </c>
      <c r="I152" s="655">
        <f>'Հ4 '!L152</f>
        <v>0</v>
      </c>
    </row>
    <row r="153" spans="2:9" ht="15" hidden="1" x14ac:dyDescent="0.35">
      <c r="B153" s="652">
        <f>'Հ4 '!E153</f>
        <v>0</v>
      </c>
      <c r="C153" s="653">
        <f>'Հ4 '!F153</f>
        <v>0</v>
      </c>
      <c r="D153" s="654" t="str">
        <f>'Հ4 '!G153</f>
        <v xml:space="preserve"> ԸՆԴԱՄԵՆԸ ԾԱԽՍԵՐ</v>
      </c>
      <c r="E153" s="655">
        <f>'Հ4 '!H153</f>
        <v>9224023.3000000007</v>
      </c>
      <c r="F153" s="655">
        <f>'Հ4 '!I153</f>
        <v>10619496</v>
      </c>
      <c r="G153" s="655">
        <f>'Հ4 '!J153</f>
        <v>11658096</v>
      </c>
      <c r="H153" s="655">
        <f>'Հ4 '!K153</f>
        <v>11658096</v>
      </c>
      <c r="I153" s="655">
        <f>'Հ4 '!L153</f>
        <v>11658096</v>
      </c>
    </row>
    <row r="154" spans="2:9" ht="15" hidden="1" x14ac:dyDescent="0.35">
      <c r="B154" s="652">
        <f>'Հ4 '!E154</f>
        <v>0</v>
      </c>
      <c r="C154" s="653">
        <f>'Հ4 '!F154</f>
        <v>0</v>
      </c>
      <c r="D154" s="654" t="str">
        <f>'Հ4 '!G154</f>
        <v xml:space="preserve"> ԸՆԹԱՑԻԿ ԾԱԽՍԵՐ</v>
      </c>
      <c r="E154" s="655">
        <f>'Հ4 '!H154</f>
        <v>9224023.3000000007</v>
      </c>
      <c r="F154" s="655">
        <f>'Հ4 '!I154</f>
        <v>10619496</v>
      </c>
      <c r="G154" s="655">
        <f>'Հ4 '!J154</f>
        <v>11658096</v>
      </c>
      <c r="H154" s="655">
        <f>'Հ4 '!K154</f>
        <v>11658096</v>
      </c>
      <c r="I154" s="655">
        <f>'Հ4 '!L154</f>
        <v>11658096</v>
      </c>
    </row>
    <row r="155" spans="2:9" ht="15" hidden="1" x14ac:dyDescent="0.35">
      <c r="B155" s="652">
        <f>'Հ4 '!E155</f>
        <v>0</v>
      </c>
      <c r="C155" s="653">
        <f>'Հ4 '!F155</f>
        <v>0</v>
      </c>
      <c r="D155" s="654" t="str">
        <f>'Հ4 '!G155</f>
        <v xml:space="preserve"> ՍՈՑԻԱԼԱԿԱՆ  ՆՊԱՍՏՆԵՐ ԵՎ ԿԵՆՍԱԹՈՇԱԿՆԵՐ</v>
      </c>
      <c r="E155" s="655">
        <f>'Հ4 '!H155</f>
        <v>9224023.3000000007</v>
      </c>
      <c r="F155" s="655">
        <f>'Հ4 '!I155</f>
        <v>10619496</v>
      </c>
      <c r="G155" s="655">
        <f>'Հ4 '!J155</f>
        <v>11658096</v>
      </c>
      <c r="H155" s="655">
        <f>'Հ4 '!K155</f>
        <v>11658096</v>
      </c>
      <c r="I155" s="655">
        <f>'Հ4 '!L155</f>
        <v>11658096</v>
      </c>
    </row>
    <row r="156" spans="2:9" ht="30" hidden="1" x14ac:dyDescent="0.35">
      <c r="B156" s="652">
        <f>'Հ4 '!E156</f>
        <v>0</v>
      </c>
      <c r="C156" s="653">
        <f>'Հ4 '!F156</f>
        <v>0</v>
      </c>
      <c r="D156" s="654" t="str">
        <f>'Հ4 '!G156</f>
        <v xml:space="preserve"> Սոցիալական օգնության դրամական արտահայտությամբ նպաստներ (բյուջեից)</v>
      </c>
      <c r="E156" s="655">
        <f>'Հ4 '!H156</f>
        <v>9224023.3000000007</v>
      </c>
      <c r="F156" s="655">
        <f>'Հ4 '!I156</f>
        <v>10619496</v>
      </c>
      <c r="G156" s="655">
        <f>'Հ4 '!J156</f>
        <v>11658096</v>
      </c>
      <c r="H156" s="655">
        <f>'Հ4 '!K156</f>
        <v>11658096</v>
      </c>
      <c r="I156" s="655">
        <f>'Հ4 '!L156</f>
        <v>11658096</v>
      </c>
    </row>
    <row r="157" spans="2:9" ht="15" hidden="1" x14ac:dyDescent="0.35">
      <c r="B157" s="652">
        <f>'Հ4 '!E157</f>
        <v>0</v>
      </c>
      <c r="C157" s="653">
        <f>'Հ4 '!F157</f>
        <v>0</v>
      </c>
      <c r="D157" s="654" t="str">
        <f>'Հ4 '!G157</f>
        <v xml:space="preserve"> - Այլ նպաստներ բյուջեից</v>
      </c>
      <c r="E157" s="655">
        <f>'Հ4 '!H157</f>
        <v>9224023.3000000007</v>
      </c>
      <c r="F157" s="655">
        <f>'Հ4 '!I157</f>
        <v>10619496</v>
      </c>
      <c r="G157" s="655">
        <f>'Հ4 '!J157</f>
        <v>11658096</v>
      </c>
      <c r="H157" s="655">
        <f>'Հ4 '!K157</f>
        <v>11658096</v>
      </c>
      <c r="I157" s="655">
        <f>'Հ4 '!L157</f>
        <v>11658096</v>
      </c>
    </row>
    <row r="158" spans="2:9" ht="30" x14ac:dyDescent="0.35">
      <c r="B158" s="648" t="str">
        <f>'Հ4 '!E158</f>
        <v xml:space="preserve"> 1032</v>
      </c>
      <c r="C158" s="649"/>
      <c r="D158" s="650" t="str">
        <f>'Հ4 '!G158</f>
        <v xml:space="preserve"> Տարեց  և (կամ) հաշմանդամություն ունեցող անձանց աջակցություն</v>
      </c>
      <c r="E158" s="651">
        <f>'Հ4 '!H158</f>
        <v>3532347.7899999996</v>
      </c>
      <c r="F158" s="651">
        <f>'Հ4 '!I158</f>
        <v>4530630</v>
      </c>
      <c r="G158" s="651">
        <f>'Հ4 '!J158</f>
        <v>5090629.5999999996</v>
      </c>
      <c r="H158" s="651">
        <f>'Հ4 '!K158</f>
        <v>5967990</v>
      </c>
      <c r="I158" s="651">
        <f>'Հ4 '!L158</f>
        <v>5570314.9000000004</v>
      </c>
    </row>
    <row r="159" spans="2:9" ht="15" hidden="1" x14ac:dyDescent="0.35">
      <c r="B159" s="652">
        <f>'Հ4 '!E159</f>
        <v>0</v>
      </c>
      <c r="C159" s="653">
        <f>'Հ4 '!F159</f>
        <v>0</v>
      </c>
      <c r="D159" s="654" t="str">
        <f>'Հ4 '!G159</f>
        <v xml:space="preserve"> այդ թվում`</v>
      </c>
      <c r="E159" s="655">
        <f>'Հ4 '!H159</f>
        <v>0</v>
      </c>
      <c r="F159" s="655">
        <f>'Հ4 '!I159</f>
        <v>0</v>
      </c>
      <c r="G159" s="655">
        <f>'Հ4 '!J159</f>
        <v>0</v>
      </c>
      <c r="H159" s="655">
        <f>'Հ4 '!K159</f>
        <v>0</v>
      </c>
      <c r="I159" s="655">
        <f>'Հ4 '!L159</f>
        <v>0</v>
      </c>
    </row>
    <row r="160" spans="2:9" ht="30" x14ac:dyDescent="0.35">
      <c r="B160" s="652"/>
      <c r="C160" s="653" t="str">
        <f>'Հ4 '!F160</f>
        <v xml:space="preserve"> 11001</v>
      </c>
      <c r="D160" s="654" t="str">
        <f>'Հ4 '!G160</f>
        <v xml:space="preserve"> Տարեց և (կամ) հաշմանդամություն ունեցող անձանց շուրջօրյա խնամքի ծառայություններ</v>
      </c>
      <c r="E160" s="655">
        <f>'Հ4 '!H160</f>
        <v>3025473.6999999997</v>
      </c>
      <c r="F160" s="655">
        <f>'Հ4 '!I160</f>
        <v>3326411.1999999997</v>
      </c>
      <c r="G160" s="655">
        <f>'Հ4 '!J160</f>
        <v>3556278</v>
      </c>
      <c r="H160" s="655">
        <f>'Հ4 '!K160</f>
        <v>3556278</v>
      </c>
      <c r="I160" s="655">
        <f>'Հ4 '!L160</f>
        <v>3556278</v>
      </c>
    </row>
    <row r="161" spans="2:9" ht="15" hidden="1" x14ac:dyDescent="0.35">
      <c r="B161" s="652"/>
      <c r="C161" s="653">
        <f>'Հ4 '!F161</f>
        <v>0</v>
      </c>
      <c r="D161" s="654" t="str">
        <f>'Հ4 '!G161</f>
        <v xml:space="preserve"> այդ թվում` ըստ կատարողների</v>
      </c>
      <c r="E161" s="655">
        <f>'Հ4 '!H161</f>
        <v>0</v>
      </c>
      <c r="F161" s="655">
        <f>'Հ4 '!I161</f>
        <v>0</v>
      </c>
      <c r="G161" s="655">
        <f>'Հ4 '!J161</f>
        <v>0</v>
      </c>
      <c r="H161" s="655">
        <f>'Հ4 '!K161</f>
        <v>0</v>
      </c>
      <c r="I161" s="655">
        <f>'Հ4 '!L161</f>
        <v>0</v>
      </c>
    </row>
    <row r="162" spans="2:9" ht="15" hidden="1" x14ac:dyDescent="0.35">
      <c r="B162" s="652"/>
      <c r="C162" s="653">
        <f>'Հ4 '!F162</f>
        <v>0</v>
      </c>
      <c r="D162" s="654" t="str">
        <f>'Հ4 '!G162</f>
        <v xml:space="preserve"> ՀՀ  աշխատանքի և սոցիալական հարցերի նախարարություն</v>
      </c>
      <c r="E162" s="655">
        <f>'Հ4 '!H162</f>
        <v>3025473.6999999997</v>
      </c>
      <c r="F162" s="655">
        <f>'Հ4 '!I162</f>
        <v>3326411.1999999997</v>
      </c>
      <c r="G162" s="655">
        <f>'Հ4 '!J162</f>
        <v>3556278</v>
      </c>
      <c r="H162" s="655">
        <f>'Հ4 '!K162</f>
        <v>3556278</v>
      </c>
      <c r="I162" s="655">
        <f>'Հ4 '!L162</f>
        <v>3556278</v>
      </c>
    </row>
    <row r="163" spans="2:9" ht="30" hidden="1" x14ac:dyDescent="0.35">
      <c r="B163" s="652"/>
      <c r="C163" s="653">
        <f>'Հ4 '!F163</f>
        <v>0</v>
      </c>
      <c r="D163" s="654" t="str">
        <f>'Հ4 '!G163</f>
        <v xml:space="preserve"> այդ թվում` բյուջետային ծախսերի տնտեսագիտական դասակարգման հոդվածներ</v>
      </c>
      <c r="E163" s="655">
        <f>'Հ4 '!H163</f>
        <v>0</v>
      </c>
      <c r="F163" s="655">
        <f>'Հ4 '!I163</f>
        <v>0</v>
      </c>
      <c r="G163" s="655">
        <f>'Հ4 '!J163</f>
        <v>0</v>
      </c>
      <c r="H163" s="655">
        <f>'Հ4 '!K163</f>
        <v>0</v>
      </c>
      <c r="I163" s="655">
        <f>'Հ4 '!L163</f>
        <v>0</v>
      </c>
    </row>
    <row r="164" spans="2:9" ht="15" hidden="1" x14ac:dyDescent="0.35">
      <c r="B164" s="652"/>
      <c r="C164" s="653">
        <f>'Հ4 '!F164</f>
        <v>0</v>
      </c>
      <c r="D164" s="654" t="str">
        <f>'Հ4 '!G164</f>
        <v xml:space="preserve"> ԸՆԴԱՄԵՆԸ ԾԱԽՍԵՐ</v>
      </c>
      <c r="E164" s="655">
        <f>'Հ4 '!H164</f>
        <v>3025473.6999999997</v>
      </c>
      <c r="F164" s="655">
        <f>'Հ4 '!I164</f>
        <v>3326411.1999999997</v>
      </c>
      <c r="G164" s="655">
        <f>'Հ4 '!J164</f>
        <v>3556278</v>
      </c>
      <c r="H164" s="655">
        <f>'Հ4 '!K164</f>
        <v>3556278</v>
      </c>
      <c r="I164" s="655">
        <f>'Հ4 '!L164</f>
        <v>3556278</v>
      </c>
    </row>
    <row r="165" spans="2:9" ht="15" hidden="1" x14ac:dyDescent="0.35">
      <c r="B165" s="652"/>
      <c r="C165" s="653">
        <f>'Հ4 '!F165</f>
        <v>0</v>
      </c>
      <c r="D165" s="654" t="str">
        <f>'Հ4 '!G165</f>
        <v xml:space="preserve"> ԸՆԹԱՑԻԿ ԾԱԽՍԵՐ</v>
      </c>
      <c r="E165" s="655">
        <f>'Հ4 '!H165</f>
        <v>3025473.6999999997</v>
      </c>
      <c r="F165" s="655">
        <f>'Հ4 '!I165</f>
        <v>3326411.1999999997</v>
      </c>
      <c r="G165" s="655">
        <f>'Հ4 '!J165</f>
        <v>3556278</v>
      </c>
      <c r="H165" s="655">
        <f>'Հ4 '!K165</f>
        <v>3556278</v>
      </c>
      <c r="I165" s="655">
        <f>'Հ4 '!L165</f>
        <v>3556278</v>
      </c>
    </row>
    <row r="166" spans="2:9" ht="15" hidden="1" x14ac:dyDescent="0.35">
      <c r="B166" s="652"/>
      <c r="C166" s="653">
        <f>'Հ4 '!F166</f>
        <v>0</v>
      </c>
      <c r="D166" s="654" t="str">
        <f>'Հ4 '!G166</f>
        <v xml:space="preserve"> ԴՐԱՄԱՇՆՈՐՀՆԵՐ</v>
      </c>
      <c r="E166" s="655">
        <f>'Հ4 '!H166</f>
        <v>3025473.6999999997</v>
      </c>
      <c r="F166" s="655">
        <f>'Հ4 '!I166</f>
        <v>3326411.1999999997</v>
      </c>
      <c r="G166" s="655">
        <f>'Հ4 '!J166</f>
        <v>3556278</v>
      </c>
      <c r="H166" s="655">
        <f>'Հ4 '!K166</f>
        <v>3556278</v>
      </c>
      <c r="I166" s="655">
        <f>'Հ4 '!L166</f>
        <v>3556278</v>
      </c>
    </row>
    <row r="167" spans="2:9" ht="30" hidden="1" x14ac:dyDescent="0.35">
      <c r="B167" s="652"/>
      <c r="C167" s="653">
        <f>'Հ4 '!F167</f>
        <v>0</v>
      </c>
      <c r="D167" s="654" t="str">
        <f>'Հ4 '!G167</f>
        <v xml:space="preserve"> Ընթացիկ դրամաշնորհներ պետական հատվածի այլ մակարդակներին</v>
      </c>
      <c r="E167" s="655">
        <f>'Հ4 '!H167</f>
        <v>3025473.6999999997</v>
      </c>
      <c r="F167" s="655">
        <f>'Հ4 '!I167</f>
        <v>3326411.1999999997</v>
      </c>
      <c r="G167" s="655">
        <f>'Հ4 '!J167</f>
        <v>3556278</v>
      </c>
      <c r="H167" s="655">
        <f>'Հ4 '!K167</f>
        <v>3556278</v>
      </c>
      <c r="I167" s="655">
        <f>'Հ4 '!L167</f>
        <v>3556278</v>
      </c>
    </row>
    <row r="168" spans="2:9" ht="30" hidden="1" x14ac:dyDescent="0.35">
      <c r="B168" s="652"/>
      <c r="C168" s="653">
        <f>'Հ4 '!F168</f>
        <v>0</v>
      </c>
      <c r="D168" s="654" t="str">
        <f>'Հ4 '!G168</f>
        <v xml:space="preserve"> - Ընթացիկ դրամաշնորհներ պետական և համայնքների ոչ առևտրային կազմակերպություններին</v>
      </c>
      <c r="E168" s="655">
        <f>'Հ4 '!H168</f>
        <v>2750942.4</v>
      </c>
      <c r="F168" s="655">
        <f>'Հ4 '!I168</f>
        <v>3040134.8</v>
      </c>
      <c r="G168" s="655">
        <f>'Հ4 '!J168</f>
        <v>3221329.6</v>
      </c>
      <c r="H168" s="655">
        <f>'Հ4 '!K168</f>
        <v>3221329.6</v>
      </c>
      <c r="I168" s="655">
        <f>'Հ4 '!L168</f>
        <v>3221329.6</v>
      </c>
    </row>
    <row r="169" spans="2:9" ht="15" hidden="1" x14ac:dyDescent="0.35">
      <c r="B169" s="652"/>
      <c r="C169" s="653">
        <f>'Հ4 '!F169</f>
        <v>0</v>
      </c>
      <c r="D169" s="654" t="str">
        <f>'Հ4 '!G169</f>
        <v xml:space="preserve"> - Այլ ընթացիկ դրամաշնորհներ</v>
      </c>
      <c r="E169" s="655">
        <f>'Հ4 '!H169</f>
        <v>274531.3</v>
      </c>
      <c r="F169" s="655">
        <f>'Հ4 '!I169</f>
        <v>286276.40000000002</v>
      </c>
      <c r="G169" s="655">
        <f>'Հ4 '!J169</f>
        <v>334948.40000000002</v>
      </c>
      <c r="H169" s="655">
        <f>'Հ4 '!K169</f>
        <v>334948.40000000002</v>
      </c>
      <c r="I169" s="655">
        <f>'Հ4 '!L169</f>
        <v>334948.40000000002</v>
      </c>
    </row>
    <row r="170" spans="2:9" ht="52.2" customHeight="1" x14ac:dyDescent="0.35">
      <c r="B170" s="652"/>
      <c r="C170" s="653" t="str">
        <f>'Հ4 '!F170</f>
        <v xml:space="preserve"> 11002</v>
      </c>
      <c r="D170" s="654" t="str">
        <f>'Հ4 '!G170</f>
        <v xml:space="preserve"> Տարեց և (կամ) հաշմանդամություն ունեցող անձանց տնային պայմաններում խնամքի ծառայություններ</v>
      </c>
      <c r="E170" s="655">
        <f>'Հ4 '!H170</f>
        <v>219773.40000000002</v>
      </c>
      <c r="F170" s="655">
        <f>'Հ4 '!I170</f>
        <v>248289.30000000002</v>
      </c>
      <c r="G170" s="655">
        <f>'Հ4 '!J170</f>
        <v>275184</v>
      </c>
      <c r="H170" s="655">
        <f>'Հ4 '!K170</f>
        <v>292656</v>
      </c>
      <c r="I170" s="655">
        <f>'Հ4 '!L170</f>
        <v>305760</v>
      </c>
    </row>
    <row r="171" spans="2:9" ht="15" hidden="1" x14ac:dyDescent="0.35">
      <c r="B171" s="652"/>
      <c r="C171" s="653">
        <f>'Հ4 '!F171</f>
        <v>0</v>
      </c>
      <c r="D171" s="654" t="str">
        <f>'Հ4 '!G171</f>
        <v xml:space="preserve"> այդ թվում` ըստ կատարողների</v>
      </c>
      <c r="E171" s="655">
        <f>'Հ4 '!H171</f>
        <v>0</v>
      </c>
      <c r="F171" s="655">
        <f>'Հ4 '!I171</f>
        <v>0</v>
      </c>
      <c r="G171" s="655">
        <f>'Հ4 '!J171</f>
        <v>275184</v>
      </c>
      <c r="H171" s="655">
        <f>'Հ4 '!K171</f>
        <v>292656</v>
      </c>
      <c r="I171" s="655">
        <f>'Հ4 '!L171</f>
        <v>305760</v>
      </c>
    </row>
    <row r="172" spans="2:9" ht="15" hidden="1" x14ac:dyDescent="0.35">
      <c r="B172" s="652"/>
      <c r="C172" s="653">
        <f>'Հ4 '!F172</f>
        <v>0</v>
      </c>
      <c r="D172" s="654" t="str">
        <f>'Հ4 '!G172</f>
        <v xml:space="preserve"> ՀՀ  աշխատանքի և սոցիալական հարցերի նախարարություն</v>
      </c>
      <c r="E172" s="655">
        <f>'Հ4 '!H172</f>
        <v>219773.40000000002</v>
      </c>
      <c r="F172" s="655">
        <f>'Հ4 '!I172</f>
        <v>248289.30000000002</v>
      </c>
      <c r="G172" s="655">
        <f>'Հ4 '!J172</f>
        <v>275184</v>
      </c>
      <c r="H172" s="655">
        <f>'Հ4 '!K172</f>
        <v>292656</v>
      </c>
      <c r="I172" s="655">
        <f>'Հ4 '!L172</f>
        <v>305760</v>
      </c>
    </row>
    <row r="173" spans="2:9" ht="30" hidden="1" x14ac:dyDescent="0.35">
      <c r="B173" s="652"/>
      <c r="C173" s="653">
        <f>'Հ4 '!F173</f>
        <v>0</v>
      </c>
      <c r="D173" s="654" t="str">
        <f>'Հ4 '!G173</f>
        <v xml:space="preserve"> այդ թվում` բյուջետային ծախսերի տնտեսագիտական դասակարգման հոդվածներ</v>
      </c>
      <c r="E173" s="655">
        <f>'Հ4 '!H173</f>
        <v>0</v>
      </c>
      <c r="F173" s="655">
        <f>'Հ4 '!I173</f>
        <v>0</v>
      </c>
      <c r="G173" s="655">
        <f>'Հ4 '!J173</f>
        <v>275184</v>
      </c>
      <c r="H173" s="655">
        <f>'Հ4 '!K173</f>
        <v>292656</v>
      </c>
      <c r="I173" s="655">
        <f>'Հ4 '!L173</f>
        <v>305760</v>
      </c>
    </row>
    <row r="174" spans="2:9" ht="15" hidden="1" x14ac:dyDescent="0.35">
      <c r="B174" s="652"/>
      <c r="C174" s="653">
        <f>'Հ4 '!F174</f>
        <v>0</v>
      </c>
      <c r="D174" s="654" t="str">
        <f>'Հ4 '!G174</f>
        <v xml:space="preserve"> ԸՆԴԱՄԵՆԸ ԾԱԽՍԵՐ</v>
      </c>
      <c r="E174" s="655">
        <f>'Հ4 '!H174</f>
        <v>219773.40000000002</v>
      </c>
      <c r="F174" s="655">
        <f>'Հ4 '!I174</f>
        <v>248289.30000000002</v>
      </c>
      <c r="G174" s="655">
        <f>'Հ4 '!J174</f>
        <v>275184</v>
      </c>
      <c r="H174" s="655">
        <f>'Հ4 '!K174</f>
        <v>292656</v>
      </c>
      <c r="I174" s="655">
        <f>'Հ4 '!L174</f>
        <v>305760</v>
      </c>
    </row>
    <row r="175" spans="2:9" ht="15" hidden="1" x14ac:dyDescent="0.35">
      <c r="B175" s="652"/>
      <c r="C175" s="653">
        <f>'Հ4 '!F175</f>
        <v>0</v>
      </c>
      <c r="D175" s="654" t="str">
        <f>'Հ4 '!G175</f>
        <v xml:space="preserve"> ԸՆԹԱՑԻԿ ԾԱԽՍԵՐ</v>
      </c>
      <c r="E175" s="655">
        <f>'Հ4 '!H175</f>
        <v>219773.40000000002</v>
      </c>
      <c r="F175" s="655">
        <f>'Հ4 '!I175</f>
        <v>248289.30000000002</v>
      </c>
      <c r="G175" s="655">
        <f>'Հ4 '!J175</f>
        <v>275184</v>
      </c>
      <c r="H175" s="655">
        <f>'Հ4 '!K175</f>
        <v>292656</v>
      </c>
      <c r="I175" s="655">
        <f>'Հ4 '!L175</f>
        <v>305760</v>
      </c>
    </row>
    <row r="176" spans="2:9" ht="15" hidden="1" x14ac:dyDescent="0.35">
      <c r="B176" s="652"/>
      <c r="C176" s="653">
        <f>'Հ4 '!F176</f>
        <v>0</v>
      </c>
      <c r="D176" s="654" t="str">
        <f>'Հ4 '!G176</f>
        <v xml:space="preserve"> ԴՐԱՄԱՇՆՈՐՀՆԵՐ</v>
      </c>
      <c r="E176" s="655">
        <f>'Հ4 '!H176</f>
        <v>219773.40000000002</v>
      </c>
      <c r="F176" s="655">
        <f>'Հ4 '!I176</f>
        <v>248289.30000000002</v>
      </c>
      <c r="G176" s="655">
        <f>'Հ4 '!J176</f>
        <v>275184</v>
      </c>
      <c r="H176" s="655">
        <f>'Հ4 '!K176</f>
        <v>292656</v>
      </c>
      <c r="I176" s="655">
        <f>'Հ4 '!L176</f>
        <v>305760</v>
      </c>
    </row>
    <row r="177" spans="2:9" ht="30" hidden="1" x14ac:dyDescent="0.35">
      <c r="B177" s="652"/>
      <c r="C177" s="653">
        <f>'Հ4 '!F177</f>
        <v>0</v>
      </c>
      <c r="D177" s="654" t="str">
        <f>'Հ4 '!G177</f>
        <v xml:space="preserve"> Ընթացիկ դրամաշնորհներ պետական հատվածի այլ մակարդակներին</v>
      </c>
      <c r="E177" s="655">
        <f>'Հ4 '!H177</f>
        <v>219773.40000000002</v>
      </c>
      <c r="F177" s="655">
        <f>'Հ4 '!I177</f>
        <v>248289.30000000002</v>
      </c>
      <c r="G177" s="655">
        <f>'Հ4 '!J177</f>
        <v>275184</v>
      </c>
      <c r="H177" s="655">
        <f>'Հ4 '!K177</f>
        <v>292656</v>
      </c>
      <c r="I177" s="655">
        <f>'Հ4 '!L177</f>
        <v>305760</v>
      </c>
    </row>
    <row r="178" spans="2:9" ht="30" hidden="1" x14ac:dyDescent="0.35">
      <c r="B178" s="652"/>
      <c r="C178" s="653">
        <f>'Հ4 '!F178</f>
        <v>0</v>
      </c>
      <c r="D178" s="654" t="str">
        <f>'Հ4 '!G178</f>
        <v xml:space="preserve"> - Ընթացիկ դրամաշնորհներ պետական և համայնքների ոչ առևտրային կազմակերպություններին</v>
      </c>
      <c r="E178" s="655">
        <f>'Հ4 '!H178</f>
        <v>38491.699999999997</v>
      </c>
      <c r="F178" s="655">
        <f>'Հ4 '!I178</f>
        <v>21590.2</v>
      </c>
      <c r="G178" s="655">
        <f>'Հ4 '!J178</f>
        <v>0</v>
      </c>
      <c r="H178" s="655">
        <f>'Հ4 '!K178</f>
        <v>0</v>
      </c>
      <c r="I178" s="655">
        <f>'Հ4 '!L178</f>
        <v>0</v>
      </c>
    </row>
    <row r="179" spans="2:9" ht="15" hidden="1" x14ac:dyDescent="0.35">
      <c r="B179" s="652"/>
      <c r="C179" s="653">
        <f>'Հ4 '!F179</f>
        <v>0</v>
      </c>
      <c r="D179" s="654" t="str">
        <f>'Հ4 '!G179</f>
        <v xml:space="preserve"> - Այլ ընթացիկ դրամաշնորհներ</v>
      </c>
      <c r="E179" s="655">
        <f>'Հ4 '!H179</f>
        <v>181281.7</v>
      </c>
      <c r="F179" s="655">
        <f>'Հ4 '!I179</f>
        <v>226699.1</v>
      </c>
      <c r="G179" s="655">
        <f>'Հ4 '!J179</f>
        <v>275184</v>
      </c>
      <c r="H179" s="655">
        <f>'Հ4 '!K179</f>
        <v>292656</v>
      </c>
      <c r="I179" s="655">
        <f>'Հ4 '!L179</f>
        <v>305760</v>
      </c>
    </row>
    <row r="180" spans="2:9" s="87" customFormat="1" ht="55.95" customHeight="1" x14ac:dyDescent="0.35">
      <c r="B180" s="652"/>
      <c r="C180" s="653" t="str">
        <f>'Հ4 '!F180</f>
        <v xml:space="preserve"> 11003</v>
      </c>
      <c r="D180" s="656" t="str">
        <f>'Հ4 '!G180</f>
        <v>Տարեց և (կամ) հաշմանդամություն ունեցող անձանց ցերեկային խնամքի ծառայություններ</v>
      </c>
      <c r="E180" s="655">
        <f>'Հ4 '!H180</f>
        <v>155411.51</v>
      </c>
      <c r="F180" s="655">
        <f>'Հ4 '!I180</f>
        <v>171069.6</v>
      </c>
      <c r="G180" s="655">
        <f>'Հ4 '!J180</f>
        <v>78879.600000000006</v>
      </c>
      <c r="H180" s="655">
        <f>'Հ4 '!K180</f>
        <v>78879.600000000006</v>
      </c>
      <c r="I180" s="655">
        <f>'Հ4 '!L180</f>
        <v>85452.9</v>
      </c>
    </row>
    <row r="181" spans="2:9" s="87" customFormat="1" ht="15" hidden="1" x14ac:dyDescent="0.35">
      <c r="B181" s="652"/>
      <c r="C181" s="653">
        <f>'Հ4 '!F181</f>
        <v>0</v>
      </c>
      <c r="D181" s="654" t="str">
        <f>'Հ4 '!G181</f>
        <v xml:space="preserve"> այդ թվում` ըստ կատարողների</v>
      </c>
      <c r="E181" s="655">
        <f>'Հ4 '!H181</f>
        <v>0</v>
      </c>
      <c r="F181" s="655">
        <f>'Հ4 '!I181</f>
        <v>0</v>
      </c>
      <c r="G181" s="655">
        <f>'Հ4 '!J181</f>
        <v>0</v>
      </c>
      <c r="H181" s="655">
        <f>'Հ4 '!K181</f>
        <v>0</v>
      </c>
      <c r="I181" s="655">
        <f>'Հ4 '!L181</f>
        <v>0</v>
      </c>
    </row>
    <row r="182" spans="2:9" s="87" customFormat="1" ht="15" hidden="1" x14ac:dyDescent="0.35">
      <c r="B182" s="652"/>
      <c r="C182" s="653">
        <f>'Հ4 '!F182</f>
        <v>0</v>
      </c>
      <c r="D182" s="654" t="str">
        <f>'Հ4 '!G182</f>
        <v xml:space="preserve"> ՀՀ  աշխատանքի և սոցիալական հարցերի նախարարություն</v>
      </c>
      <c r="E182" s="655">
        <f>'Հ4 '!H182</f>
        <v>155411.51</v>
      </c>
      <c r="F182" s="655">
        <f>'Հ4 '!I182</f>
        <v>171069.6</v>
      </c>
      <c r="G182" s="655">
        <f>'Հ4 '!J182</f>
        <v>78879.600000000006</v>
      </c>
      <c r="H182" s="655">
        <f>'Հ4 '!K182</f>
        <v>78879.600000000006</v>
      </c>
      <c r="I182" s="655">
        <f>'Հ4 '!L182</f>
        <v>85452.9</v>
      </c>
    </row>
    <row r="183" spans="2:9" s="87" customFormat="1" ht="30" hidden="1" x14ac:dyDescent="0.35">
      <c r="B183" s="652"/>
      <c r="C183" s="653">
        <f>'Հ4 '!F183</f>
        <v>0</v>
      </c>
      <c r="D183" s="654" t="str">
        <f>'Հ4 '!G183</f>
        <v xml:space="preserve"> այդ թվում` բյուջետային ծախսերի տնտեսագիտական դասակարգման հոդվածներ</v>
      </c>
      <c r="E183" s="655">
        <f>'Հ4 '!H183</f>
        <v>0</v>
      </c>
      <c r="F183" s="655">
        <f>'Հ4 '!I183</f>
        <v>0</v>
      </c>
      <c r="G183" s="655">
        <f>'Հ4 '!J183</f>
        <v>0</v>
      </c>
      <c r="H183" s="655">
        <f>'Հ4 '!K183</f>
        <v>0</v>
      </c>
      <c r="I183" s="655">
        <f>'Հ4 '!L183</f>
        <v>0</v>
      </c>
    </row>
    <row r="184" spans="2:9" s="87" customFormat="1" ht="15" hidden="1" x14ac:dyDescent="0.35">
      <c r="B184" s="652"/>
      <c r="C184" s="653">
        <f>'Հ4 '!F184</f>
        <v>0</v>
      </c>
      <c r="D184" s="654" t="str">
        <f>'Հ4 '!G184</f>
        <v xml:space="preserve"> ԸՆԴԱՄԵՆԸ ԾԱԽՍԵՐ</v>
      </c>
      <c r="E184" s="655">
        <f>'Հ4 '!H184</f>
        <v>155411.51</v>
      </c>
      <c r="F184" s="655">
        <f>'Հ4 '!I184</f>
        <v>171069.6</v>
      </c>
      <c r="G184" s="655">
        <f>'Հ4 '!J184</f>
        <v>78879.600000000006</v>
      </c>
      <c r="H184" s="655">
        <f>'Հ4 '!K184</f>
        <v>78879.600000000006</v>
      </c>
      <c r="I184" s="655">
        <f>'Հ4 '!L184</f>
        <v>85452.9</v>
      </c>
    </row>
    <row r="185" spans="2:9" s="87" customFormat="1" ht="15" hidden="1" x14ac:dyDescent="0.35">
      <c r="B185" s="652"/>
      <c r="C185" s="653">
        <f>'Հ4 '!F185</f>
        <v>0</v>
      </c>
      <c r="D185" s="654" t="str">
        <f>'Հ4 '!G185</f>
        <v xml:space="preserve"> ԸՆԹԱՑԻԿ ԾԱԽՍԵՐ</v>
      </c>
      <c r="E185" s="655">
        <f>'Հ4 '!H185</f>
        <v>155411.51</v>
      </c>
      <c r="F185" s="655">
        <f>'Հ4 '!I185</f>
        <v>171069.6</v>
      </c>
      <c r="G185" s="655">
        <f>'Հ4 '!J185</f>
        <v>78879.600000000006</v>
      </c>
      <c r="H185" s="655">
        <f>'Հ4 '!K185</f>
        <v>78879.600000000006</v>
      </c>
      <c r="I185" s="655">
        <f>'Հ4 '!L185</f>
        <v>85452.9</v>
      </c>
    </row>
    <row r="186" spans="2:9" s="87" customFormat="1" ht="15" hidden="1" x14ac:dyDescent="0.35">
      <c r="B186" s="652"/>
      <c r="C186" s="653">
        <f>'Հ4 '!F186</f>
        <v>0</v>
      </c>
      <c r="D186" s="654" t="str">
        <f>'Հ4 '!G186</f>
        <v xml:space="preserve"> ԴՐԱՄԱՇՆՈՐՀՆԵՐ</v>
      </c>
      <c r="E186" s="655">
        <f>'Հ4 '!H186</f>
        <v>155411.51</v>
      </c>
      <c r="F186" s="655">
        <f>'Հ4 '!I186</f>
        <v>171069.6</v>
      </c>
      <c r="G186" s="655">
        <f>'Հ4 '!J186</f>
        <v>78879.600000000006</v>
      </c>
      <c r="H186" s="655">
        <f>'Հ4 '!K186</f>
        <v>78879.600000000006</v>
      </c>
      <c r="I186" s="655">
        <f>'Հ4 '!L186</f>
        <v>85452.9</v>
      </c>
    </row>
    <row r="187" spans="2:9" s="87" customFormat="1" ht="30" hidden="1" x14ac:dyDescent="0.35">
      <c r="B187" s="652"/>
      <c r="C187" s="653">
        <f>'Հ4 '!F187</f>
        <v>0</v>
      </c>
      <c r="D187" s="654" t="str">
        <f>'Հ4 '!G187</f>
        <v xml:space="preserve"> Ընթացիկ դրամաշնորհներ պետական հատվածի այլ մակարդակներին</v>
      </c>
      <c r="E187" s="655">
        <f>'Հ4 '!H187</f>
        <v>155411.51</v>
      </c>
      <c r="F187" s="655">
        <f>'Հ4 '!I187</f>
        <v>171069.6</v>
      </c>
      <c r="G187" s="655">
        <f>'Հ4 '!J187</f>
        <v>78879.600000000006</v>
      </c>
      <c r="H187" s="655">
        <f>'Հ4 '!K187</f>
        <v>78879.600000000006</v>
      </c>
      <c r="I187" s="655">
        <f>'Հ4 '!L187</f>
        <v>85452.9</v>
      </c>
    </row>
    <row r="188" spans="2:9" s="87" customFormat="1" ht="15" hidden="1" x14ac:dyDescent="0.35">
      <c r="B188" s="652"/>
      <c r="C188" s="653">
        <f>'Հ4 '!F188</f>
        <v>0</v>
      </c>
      <c r="D188" s="654" t="str">
        <f>'Հ4 '!G188</f>
        <v xml:space="preserve"> - Այլ ընթացիկ դրամաշնորհներ</v>
      </c>
      <c r="E188" s="655">
        <f>'Հ4 '!H188</f>
        <v>155411.51</v>
      </c>
      <c r="F188" s="655">
        <f>'Հ4 '!I188</f>
        <v>171069.6</v>
      </c>
      <c r="G188" s="655">
        <f>'Հ4 '!J188</f>
        <v>78879.600000000006</v>
      </c>
      <c r="H188" s="655">
        <f>'Հ4 '!K188</f>
        <v>78879.600000000006</v>
      </c>
      <c r="I188" s="655">
        <f>'Հ4 '!L188</f>
        <v>85452.9</v>
      </c>
    </row>
    <row r="189" spans="2:9" s="87" customFormat="1" ht="72" customHeight="1" x14ac:dyDescent="0.35">
      <c r="B189" s="652"/>
      <c r="C189" s="653" t="str">
        <f>'Հ4 '!F189</f>
        <v>նոր դասիչ</v>
      </c>
      <c r="D189" s="654" t="str">
        <f>'Հ4 '!G189</f>
        <v xml:space="preserve"> ԱՊՀ տարածքում Հայրենական մեծ պատերազմի հաշմանդամների և մասնակիցների օդային տրանսպորտով մատուցվող ծառայությունների դիմաց փոխհատուցում</v>
      </c>
      <c r="E189" s="655">
        <f>'Հ4 '!H189</f>
        <v>0</v>
      </c>
      <c r="F189" s="655">
        <f>'Հ4 '!I189</f>
        <v>0</v>
      </c>
      <c r="G189" s="655">
        <f>'Հ4 '!J189</f>
        <v>2000</v>
      </c>
      <c r="H189" s="655">
        <f>'Հ4 '!K189</f>
        <v>2000</v>
      </c>
      <c r="I189" s="655">
        <f>'Հ4 '!L189</f>
        <v>2000</v>
      </c>
    </row>
    <row r="190" spans="2:9" s="87" customFormat="1" ht="15" hidden="1" x14ac:dyDescent="0.35">
      <c r="B190" s="652"/>
      <c r="C190" s="653">
        <f>'Հ4 '!F190</f>
        <v>0</v>
      </c>
      <c r="D190" s="654" t="str">
        <f>'Հ4 '!G190</f>
        <v xml:space="preserve"> այդ թվում` ըստ կատարողների</v>
      </c>
      <c r="E190" s="655">
        <f>'Հ4 '!H190</f>
        <v>0</v>
      </c>
      <c r="F190" s="655">
        <f>'Հ4 '!I190</f>
        <v>0</v>
      </c>
      <c r="G190" s="655">
        <f>'Հ4 '!J190</f>
        <v>0</v>
      </c>
      <c r="H190" s="655">
        <f>'Հ4 '!K190</f>
        <v>0</v>
      </c>
      <c r="I190" s="655">
        <f>'Հ4 '!L190</f>
        <v>0</v>
      </c>
    </row>
    <row r="191" spans="2:9" s="87" customFormat="1" ht="30" hidden="1" x14ac:dyDescent="0.35">
      <c r="B191" s="652"/>
      <c r="C191" s="653">
        <f>'Հ4 '!F191</f>
        <v>0</v>
      </c>
      <c r="D191" s="654" t="str">
        <f>'Հ4 '!G191</f>
        <v xml:space="preserve"> ՀՀ տարածքային կառավարման և ենթակառուցվածքների նախարարություն</v>
      </c>
      <c r="E191" s="655">
        <f>'Հ4 '!H191</f>
        <v>0</v>
      </c>
      <c r="F191" s="655">
        <f>'Հ4 '!I191</f>
        <v>0</v>
      </c>
      <c r="G191" s="655">
        <f>'Հ4 '!J191</f>
        <v>2000</v>
      </c>
      <c r="H191" s="655">
        <f>'Հ4 '!K191</f>
        <v>2000</v>
      </c>
      <c r="I191" s="655">
        <f>'Հ4 '!L191</f>
        <v>2000</v>
      </c>
    </row>
    <row r="192" spans="2:9" s="87" customFormat="1" ht="30" hidden="1" x14ac:dyDescent="0.35">
      <c r="B192" s="652"/>
      <c r="C192" s="653">
        <f>'Հ4 '!F192</f>
        <v>0</v>
      </c>
      <c r="D192" s="654" t="str">
        <f>'Հ4 '!G192</f>
        <v xml:space="preserve"> այդ թվում` բյուջետային ծախսերի տնտեսագիտական դասակարգման հոդվածներ</v>
      </c>
      <c r="E192" s="655">
        <f>'Հ4 '!H192</f>
        <v>0</v>
      </c>
      <c r="F192" s="655">
        <f>'Հ4 '!I192</f>
        <v>0</v>
      </c>
      <c r="G192" s="655">
        <f>'Հ4 '!J192</f>
        <v>0</v>
      </c>
      <c r="H192" s="655">
        <f>'Հ4 '!K192</f>
        <v>0</v>
      </c>
      <c r="I192" s="655">
        <f>'Հ4 '!L192</f>
        <v>0</v>
      </c>
    </row>
    <row r="193" spans="2:9" s="87" customFormat="1" ht="15" hidden="1" x14ac:dyDescent="0.35">
      <c r="B193" s="652"/>
      <c r="C193" s="653">
        <f>'Հ4 '!F193</f>
        <v>0</v>
      </c>
      <c r="D193" s="654" t="str">
        <f>'Հ4 '!G193</f>
        <v xml:space="preserve"> ԸՆԴԱՄԵՆԸ ԾԱԽՍԵՐ</v>
      </c>
      <c r="E193" s="655">
        <f>'Հ4 '!H193</f>
        <v>0</v>
      </c>
      <c r="F193" s="655">
        <f>'Հ4 '!I193</f>
        <v>0</v>
      </c>
      <c r="G193" s="655">
        <f>'Հ4 '!J193</f>
        <v>2000</v>
      </c>
      <c r="H193" s="655">
        <f>'Հ4 '!K193</f>
        <v>2000</v>
      </c>
      <c r="I193" s="655">
        <f>'Հ4 '!L193</f>
        <v>2000</v>
      </c>
    </row>
    <row r="194" spans="2:9" s="87" customFormat="1" ht="15" hidden="1" x14ac:dyDescent="0.35">
      <c r="B194" s="652"/>
      <c r="C194" s="653">
        <f>'Հ4 '!F194</f>
        <v>0</v>
      </c>
      <c r="D194" s="654" t="str">
        <f>'Հ4 '!G194</f>
        <v xml:space="preserve"> ԸՆԹԱՑԻԿ ԾԱԽՍԵՐ</v>
      </c>
      <c r="E194" s="655">
        <f>'Հ4 '!H194</f>
        <v>0</v>
      </c>
      <c r="F194" s="655">
        <f>'Հ4 '!I194</f>
        <v>0</v>
      </c>
      <c r="G194" s="655">
        <f>'Հ4 '!J194</f>
        <v>2000</v>
      </c>
      <c r="H194" s="655">
        <f>'Հ4 '!K194</f>
        <v>2000</v>
      </c>
      <c r="I194" s="655">
        <f>'Հ4 '!L194</f>
        <v>2000</v>
      </c>
    </row>
    <row r="195" spans="2:9" s="87" customFormat="1" ht="15" hidden="1" x14ac:dyDescent="0.35">
      <c r="B195" s="652"/>
      <c r="C195" s="653">
        <f>'Հ4 '!F195</f>
        <v>0</v>
      </c>
      <c r="D195" s="654" t="str">
        <f>'Հ4 '!G195</f>
        <v xml:space="preserve"> ՍՈՑԻԱԼԱԿԱՆ  ՆՊԱՍՏՆԵՐ ԵՎ ԿԵՆՍԱԹՈՇԱԿՆԵՐ</v>
      </c>
      <c r="E195" s="655">
        <f>'Հ4 '!H195</f>
        <v>0</v>
      </c>
      <c r="F195" s="655">
        <f>'Հ4 '!I195</f>
        <v>0</v>
      </c>
      <c r="G195" s="655">
        <f>'Հ4 '!J195</f>
        <v>2000</v>
      </c>
      <c r="H195" s="655">
        <f>'Հ4 '!K195</f>
        <v>2000</v>
      </c>
      <c r="I195" s="655">
        <f>'Հ4 '!L195</f>
        <v>2000</v>
      </c>
    </row>
    <row r="196" spans="2:9" s="87" customFormat="1" ht="30" hidden="1" x14ac:dyDescent="0.35">
      <c r="B196" s="652"/>
      <c r="C196" s="653">
        <f>'Հ4 '!F196</f>
        <v>0</v>
      </c>
      <c r="D196" s="654" t="str">
        <f>'Հ4 '!G196</f>
        <v xml:space="preserve"> Սոցիալական օգնության դրամական արտահայտությամբ նպաստներ (բյուջեից)</v>
      </c>
      <c r="E196" s="655">
        <f>'Հ4 '!H196</f>
        <v>0</v>
      </c>
      <c r="F196" s="655">
        <f>'Հ4 '!I196</f>
        <v>0</v>
      </c>
      <c r="G196" s="655">
        <f>'Հ4 '!J196</f>
        <v>2000</v>
      </c>
      <c r="H196" s="655">
        <f>'Հ4 '!K196</f>
        <v>2000</v>
      </c>
      <c r="I196" s="655">
        <f>'Հ4 '!L196</f>
        <v>2000</v>
      </c>
    </row>
    <row r="197" spans="2:9" s="87" customFormat="1" ht="15" hidden="1" x14ac:dyDescent="0.35">
      <c r="B197" s="652"/>
      <c r="C197" s="653">
        <f>'Հ4 '!F197</f>
        <v>0</v>
      </c>
      <c r="D197" s="654" t="str">
        <f>'Հ4 '!G197</f>
        <v xml:space="preserve"> - Այլ նպաստներ բյուջեից</v>
      </c>
      <c r="E197" s="655">
        <f>'Հ4 '!H197</f>
        <v>0</v>
      </c>
      <c r="F197" s="655">
        <f>'Հ4 '!I197</f>
        <v>0</v>
      </c>
      <c r="G197" s="655">
        <f>'Հ4 '!J197</f>
        <v>2000</v>
      </c>
      <c r="H197" s="655">
        <f>'Հ4 '!K197</f>
        <v>2000</v>
      </c>
      <c r="I197" s="655">
        <f>'Հ4 '!L197</f>
        <v>2000</v>
      </c>
    </row>
    <row r="198" spans="2:9" ht="45" x14ac:dyDescent="0.35">
      <c r="B198" s="652"/>
      <c r="C198" s="653" t="str">
        <f>'Հ4 '!F198</f>
        <v>նոր դասիչ</v>
      </c>
      <c r="D198" s="654" t="str">
        <f>'Հ4 '!G198</f>
        <v xml:space="preserve"> Աջակցություն «ՀՀ մարշալ Բաղրամյանի անվան վետերանների միավորում» հասարակական կազմակերպությանը</v>
      </c>
      <c r="E198" s="655">
        <f>'Հ4 '!H198</f>
        <v>0</v>
      </c>
      <c r="F198" s="655">
        <f>'Հ4 '!I198</f>
        <v>0</v>
      </c>
      <c r="G198" s="655">
        <f>'Հ4 '!J198</f>
        <v>20000</v>
      </c>
      <c r="H198" s="655">
        <f>'Հ4 '!K198</f>
        <v>18000</v>
      </c>
      <c r="I198" s="655">
        <f>'Հ4 '!L198</f>
        <v>18000</v>
      </c>
    </row>
    <row r="199" spans="2:9" ht="15" hidden="1" x14ac:dyDescent="0.35">
      <c r="B199" s="652"/>
      <c r="C199" s="653">
        <f>'Հ4 '!F199</f>
        <v>0</v>
      </c>
      <c r="D199" s="654" t="str">
        <f>'Հ4 '!G199</f>
        <v xml:space="preserve"> այդ թվում` ըստ կատարողների</v>
      </c>
      <c r="E199" s="655">
        <f>'Հ4 '!H199</f>
        <v>0</v>
      </c>
      <c r="F199" s="655">
        <f>'Հ4 '!I199</f>
        <v>0</v>
      </c>
      <c r="G199" s="655">
        <f>'Հ4 '!J199</f>
        <v>0</v>
      </c>
      <c r="H199" s="655">
        <f>'Հ4 '!K199</f>
        <v>0</v>
      </c>
      <c r="I199" s="655">
        <f>'Հ4 '!L199</f>
        <v>0</v>
      </c>
    </row>
    <row r="200" spans="2:9" ht="15" hidden="1" x14ac:dyDescent="0.35">
      <c r="B200" s="652"/>
      <c r="C200" s="653">
        <f>'Հ4 '!F200</f>
        <v>0</v>
      </c>
      <c r="D200" s="654" t="str">
        <f>'Հ4 '!G200</f>
        <v xml:space="preserve"> ՀՀ  աշխատանքի և սոցիալական հարցերի նախարարություն</v>
      </c>
      <c r="E200" s="655">
        <f>'Հ4 '!H200</f>
        <v>0</v>
      </c>
      <c r="F200" s="655">
        <f>'Հ4 '!I200</f>
        <v>0</v>
      </c>
      <c r="G200" s="655">
        <f>'Հ4 '!J200</f>
        <v>20000</v>
      </c>
      <c r="H200" s="655">
        <f>'Հ4 '!K200</f>
        <v>18000</v>
      </c>
      <c r="I200" s="655">
        <f>'Հ4 '!L200</f>
        <v>18000</v>
      </c>
    </row>
    <row r="201" spans="2:9" ht="30" hidden="1" x14ac:dyDescent="0.35">
      <c r="B201" s="652"/>
      <c r="C201" s="653">
        <f>'Հ4 '!F201</f>
        <v>0</v>
      </c>
      <c r="D201" s="654" t="str">
        <f>'Հ4 '!G201</f>
        <v xml:space="preserve"> այդ թվում` բյուջետային ծախսերի տնտեսագիտական դասակարգման հոդվածներ</v>
      </c>
      <c r="E201" s="655">
        <f>'Հ4 '!H201</f>
        <v>0</v>
      </c>
      <c r="F201" s="655">
        <f>'Հ4 '!I201</f>
        <v>0</v>
      </c>
      <c r="G201" s="655">
        <f>'Հ4 '!J201</f>
        <v>0</v>
      </c>
      <c r="H201" s="655">
        <f>'Հ4 '!K201</f>
        <v>0</v>
      </c>
      <c r="I201" s="655">
        <f>'Հ4 '!L201</f>
        <v>0</v>
      </c>
    </row>
    <row r="202" spans="2:9" ht="15" hidden="1" x14ac:dyDescent="0.35">
      <c r="B202" s="652"/>
      <c r="C202" s="653">
        <f>'Հ4 '!F202</f>
        <v>0</v>
      </c>
      <c r="D202" s="654" t="str">
        <f>'Հ4 '!G202</f>
        <v xml:space="preserve"> ԸՆԴԱՄԵՆԸ ԾԱԽՍԵՐ</v>
      </c>
      <c r="E202" s="655">
        <f>'Հ4 '!H202</f>
        <v>0</v>
      </c>
      <c r="F202" s="655">
        <f>'Հ4 '!I202</f>
        <v>0</v>
      </c>
      <c r="G202" s="655">
        <f>'Հ4 '!J202</f>
        <v>20000</v>
      </c>
      <c r="H202" s="655">
        <f>'Հ4 '!K202</f>
        <v>18000</v>
      </c>
      <c r="I202" s="655">
        <f>'Հ4 '!L202</f>
        <v>18000</v>
      </c>
    </row>
    <row r="203" spans="2:9" ht="15" hidden="1" x14ac:dyDescent="0.35">
      <c r="B203" s="652"/>
      <c r="C203" s="653">
        <f>'Հ4 '!F203</f>
        <v>0</v>
      </c>
      <c r="D203" s="654" t="str">
        <f>'Հ4 '!G203</f>
        <v xml:space="preserve"> ԸՆԹԱՑԻԿ ԾԱԽՍԵՐ</v>
      </c>
      <c r="E203" s="655">
        <f>'Հ4 '!H203</f>
        <v>0</v>
      </c>
      <c r="F203" s="655">
        <f>'Հ4 '!I203</f>
        <v>0</v>
      </c>
      <c r="G203" s="655">
        <f>'Հ4 '!J203</f>
        <v>20000</v>
      </c>
      <c r="H203" s="655">
        <f>'Հ4 '!K203</f>
        <v>18000</v>
      </c>
      <c r="I203" s="655">
        <f>'Հ4 '!L203</f>
        <v>18000</v>
      </c>
    </row>
    <row r="204" spans="2:9" ht="15" hidden="1" x14ac:dyDescent="0.35">
      <c r="B204" s="652"/>
      <c r="C204" s="653">
        <f>'Հ4 '!F204</f>
        <v>0</v>
      </c>
      <c r="D204" s="654" t="str">
        <f>'Հ4 '!G204</f>
        <v xml:space="preserve"> ԴՐԱՄԱՇՆՈՐՀՆԵՐ</v>
      </c>
      <c r="E204" s="655">
        <f>'Հ4 '!H204</f>
        <v>0</v>
      </c>
      <c r="F204" s="655">
        <f>'Հ4 '!I204</f>
        <v>0</v>
      </c>
      <c r="G204" s="655">
        <f>'Հ4 '!J204</f>
        <v>20000</v>
      </c>
      <c r="H204" s="655">
        <f>'Հ4 '!K204</f>
        <v>18000</v>
      </c>
      <c r="I204" s="655">
        <f>'Հ4 '!L204</f>
        <v>18000</v>
      </c>
    </row>
    <row r="205" spans="2:9" ht="30" hidden="1" x14ac:dyDescent="0.35">
      <c r="B205" s="652"/>
      <c r="C205" s="653">
        <f>'Հ4 '!F205</f>
        <v>0</v>
      </c>
      <c r="D205" s="654" t="str">
        <f>'Հ4 '!G205</f>
        <v xml:space="preserve"> Ընթացիկ դրամաշնորհներ պետական հատվածի այլ մակարդակներին</v>
      </c>
      <c r="E205" s="655">
        <f>'Հ4 '!H205</f>
        <v>0</v>
      </c>
      <c r="F205" s="655">
        <f>'Հ4 '!I205</f>
        <v>0</v>
      </c>
      <c r="G205" s="655">
        <f>'Հ4 '!J205</f>
        <v>20000</v>
      </c>
      <c r="H205" s="655">
        <f>'Հ4 '!K205</f>
        <v>18000</v>
      </c>
      <c r="I205" s="655">
        <f>'Հ4 '!L205</f>
        <v>18000</v>
      </c>
    </row>
    <row r="206" spans="2:9" ht="15" hidden="1" x14ac:dyDescent="0.35">
      <c r="B206" s="652"/>
      <c r="C206" s="653">
        <f>'Հ4 '!F206</f>
        <v>0</v>
      </c>
      <c r="D206" s="654" t="str">
        <f>'Հ4 '!G206</f>
        <v xml:space="preserve"> - Այլ ընթացիկ դրամաշնորհներ</v>
      </c>
      <c r="E206" s="655">
        <f>'Հ4 '!H206</f>
        <v>0</v>
      </c>
      <c r="F206" s="655">
        <f>'Հ4 '!I206</f>
        <v>0</v>
      </c>
      <c r="G206" s="655">
        <f>'Հ4 '!J206</f>
        <v>20000</v>
      </c>
      <c r="H206" s="655">
        <f>'Հ4 '!K206</f>
        <v>18000</v>
      </c>
      <c r="I206" s="655">
        <f>'Հ4 '!L206</f>
        <v>18000</v>
      </c>
    </row>
    <row r="207" spans="2:9" ht="45" x14ac:dyDescent="0.35">
      <c r="B207" s="652"/>
      <c r="C207" s="653" t="str">
        <f>'Հ4 '!F207</f>
        <v xml:space="preserve"> 11004</v>
      </c>
      <c r="D207" s="654" t="str">
        <f>'Հ4 '!G207</f>
        <v xml:space="preserve"> Տարեց և (կամ) հաշմանդամություն ունեցող անձանց շուրջօրյա խնամքի ծառայությունների տրամադրում Լոռու մարզում</v>
      </c>
      <c r="E207" s="655">
        <f>'Հ4 '!H207</f>
        <v>35263.199999999997</v>
      </c>
      <c r="F207" s="655">
        <f>'Հ4 '!I207</f>
        <v>35263.199999999997</v>
      </c>
      <c r="G207" s="655">
        <f>'Հ4 '!J207</f>
        <v>0</v>
      </c>
      <c r="H207" s="655">
        <f>'Հ4 '!K207</f>
        <v>0</v>
      </c>
      <c r="I207" s="655">
        <f>'Հ4 '!L207</f>
        <v>0</v>
      </c>
    </row>
    <row r="208" spans="2:9" ht="15" hidden="1" x14ac:dyDescent="0.35">
      <c r="B208" s="652"/>
      <c r="C208" s="653">
        <f>'Հ4 '!F208</f>
        <v>0</v>
      </c>
      <c r="D208" s="654" t="str">
        <f>'Հ4 '!G208</f>
        <v xml:space="preserve"> այդ թվում` ըստ կատարողների</v>
      </c>
      <c r="E208" s="655">
        <f>'Հ4 '!H208</f>
        <v>0</v>
      </c>
      <c r="F208" s="655">
        <f>'Հ4 '!I208</f>
        <v>0</v>
      </c>
      <c r="G208" s="655">
        <f>'Հ4 '!J208</f>
        <v>0</v>
      </c>
      <c r="H208" s="655">
        <f>'Հ4 '!K208</f>
        <v>0</v>
      </c>
      <c r="I208" s="655">
        <f>'Հ4 '!L208</f>
        <v>0</v>
      </c>
    </row>
    <row r="209" spans="2:9" ht="15" hidden="1" x14ac:dyDescent="0.35">
      <c r="B209" s="652"/>
      <c r="C209" s="653">
        <f>'Հ4 '!F209</f>
        <v>0</v>
      </c>
      <c r="D209" s="654" t="str">
        <f>'Հ4 '!G209</f>
        <v xml:space="preserve"> ՀՀ  աշխատանքի և սոցիալական հարցերի նախարարություն</v>
      </c>
      <c r="E209" s="655">
        <f>'Հ4 '!H209</f>
        <v>35263.199999999997</v>
      </c>
      <c r="F209" s="655">
        <f>'Հ4 '!I209</f>
        <v>35263.199999999997</v>
      </c>
      <c r="G209" s="655">
        <f>'Հ4 '!J209</f>
        <v>0</v>
      </c>
      <c r="H209" s="655">
        <f>'Հ4 '!K209</f>
        <v>0</v>
      </c>
      <c r="I209" s="655">
        <f>'Հ4 '!L209</f>
        <v>0</v>
      </c>
    </row>
    <row r="210" spans="2:9" ht="30" hidden="1" x14ac:dyDescent="0.35">
      <c r="B210" s="652"/>
      <c r="C210" s="653">
        <f>'Հ4 '!F210</f>
        <v>0</v>
      </c>
      <c r="D210" s="654" t="str">
        <f>'Հ4 '!G210</f>
        <v xml:space="preserve"> այդ թվում` բյուջետային ծախսերի տնտեսագիտական դասակարգման հոդվածներ</v>
      </c>
      <c r="E210" s="655">
        <f>'Հ4 '!H210</f>
        <v>0</v>
      </c>
      <c r="F210" s="655">
        <f>'Հ4 '!I210</f>
        <v>0</v>
      </c>
      <c r="G210" s="655">
        <f>'Հ4 '!J210</f>
        <v>0</v>
      </c>
      <c r="H210" s="655">
        <f>'Հ4 '!K210</f>
        <v>0</v>
      </c>
      <c r="I210" s="655">
        <f>'Հ4 '!L210</f>
        <v>0</v>
      </c>
    </row>
    <row r="211" spans="2:9" ht="15" hidden="1" x14ac:dyDescent="0.35">
      <c r="B211" s="652"/>
      <c r="C211" s="653">
        <f>'Հ4 '!F211</f>
        <v>0</v>
      </c>
      <c r="D211" s="654" t="str">
        <f>'Հ4 '!G211</f>
        <v xml:space="preserve"> ԸՆԴԱՄԵՆԸ ԾԱԽՍԵՐ</v>
      </c>
      <c r="E211" s="655">
        <f>'Հ4 '!H211</f>
        <v>35263.199999999997</v>
      </c>
      <c r="F211" s="655">
        <f>'Հ4 '!I211</f>
        <v>35263.199999999997</v>
      </c>
      <c r="G211" s="655">
        <f>'Հ4 '!J211</f>
        <v>0</v>
      </c>
      <c r="H211" s="655">
        <f>'Հ4 '!K211</f>
        <v>0</v>
      </c>
      <c r="I211" s="655">
        <f>'Հ4 '!L211</f>
        <v>0</v>
      </c>
    </row>
    <row r="212" spans="2:9" ht="15" hidden="1" x14ac:dyDescent="0.35">
      <c r="B212" s="652"/>
      <c r="C212" s="653">
        <f>'Հ4 '!F212</f>
        <v>0</v>
      </c>
      <c r="D212" s="654" t="str">
        <f>'Հ4 '!G212</f>
        <v xml:space="preserve"> ԸՆԹԱՑԻԿ ԾԱԽՍԵՐ</v>
      </c>
      <c r="E212" s="655">
        <f>'Հ4 '!H212</f>
        <v>35263.199999999997</v>
      </c>
      <c r="F212" s="655">
        <f>'Հ4 '!I212</f>
        <v>35263.199999999997</v>
      </c>
      <c r="G212" s="655">
        <f>'Հ4 '!J212</f>
        <v>0</v>
      </c>
      <c r="H212" s="655">
        <f>'Հ4 '!K212</f>
        <v>0</v>
      </c>
      <c r="I212" s="655">
        <f>'Հ4 '!L212</f>
        <v>0</v>
      </c>
    </row>
    <row r="213" spans="2:9" ht="15" hidden="1" x14ac:dyDescent="0.35">
      <c r="B213" s="652"/>
      <c r="C213" s="653">
        <f>'Հ4 '!F213</f>
        <v>0</v>
      </c>
      <c r="D213" s="654" t="str">
        <f>'Հ4 '!G213</f>
        <v xml:space="preserve"> ԴՐԱՄԱՇՆՈՐՀՆԵՐ</v>
      </c>
      <c r="E213" s="655">
        <f>'Հ4 '!H213</f>
        <v>35263.199999999997</v>
      </c>
      <c r="F213" s="655">
        <f>'Հ4 '!I213</f>
        <v>35263.199999999997</v>
      </c>
      <c r="G213" s="655">
        <f>'Հ4 '!J213</f>
        <v>0</v>
      </c>
      <c r="H213" s="655">
        <f>'Հ4 '!K213</f>
        <v>0</v>
      </c>
      <c r="I213" s="655">
        <f>'Հ4 '!L213</f>
        <v>0</v>
      </c>
    </row>
    <row r="214" spans="2:9" ht="30" hidden="1" x14ac:dyDescent="0.35">
      <c r="B214" s="652"/>
      <c r="C214" s="653">
        <f>'Հ4 '!F214</f>
        <v>0</v>
      </c>
      <c r="D214" s="654" t="str">
        <f>'Հ4 '!G214</f>
        <v xml:space="preserve"> Ընթացիկ դրամաշնորհներ պետական հատվածի այլ մակարդակներին</v>
      </c>
      <c r="E214" s="655">
        <f>'Հ4 '!H214</f>
        <v>35263.199999999997</v>
      </c>
      <c r="F214" s="655">
        <f>'Հ4 '!I214</f>
        <v>35263.199999999997</v>
      </c>
      <c r="G214" s="655">
        <f>'Հ4 '!J214</f>
        <v>0</v>
      </c>
      <c r="H214" s="655">
        <f>'Հ4 '!K214</f>
        <v>0</v>
      </c>
      <c r="I214" s="655">
        <f>'Հ4 '!L214</f>
        <v>0</v>
      </c>
    </row>
    <row r="215" spans="2:9" ht="15" hidden="1" x14ac:dyDescent="0.35">
      <c r="B215" s="652"/>
      <c r="C215" s="653">
        <f>'Հ4 '!F215</f>
        <v>0</v>
      </c>
      <c r="D215" s="654" t="str">
        <f>'Հ4 '!G215</f>
        <v xml:space="preserve"> - Այլ ընթացիկ դրամաշնորհներ</v>
      </c>
      <c r="E215" s="655">
        <f>'Հ4 '!H215</f>
        <v>35263.199999999997</v>
      </c>
      <c r="F215" s="655">
        <f>'Հ4 '!I215</f>
        <v>35263.199999999997</v>
      </c>
      <c r="G215" s="655">
        <f>'Հ4 '!J215</f>
        <v>0</v>
      </c>
      <c r="H215" s="655">
        <f>'Հ4 '!K215</f>
        <v>0</v>
      </c>
      <c r="I215" s="655">
        <f>'Հ4 '!L215</f>
        <v>0</v>
      </c>
    </row>
    <row r="216" spans="2:9" ht="15" x14ac:dyDescent="0.35">
      <c r="B216" s="652"/>
      <c r="C216" s="653" t="str">
        <f>'Հ4 '!F216</f>
        <v xml:space="preserve"> 11005</v>
      </c>
      <c r="D216" s="654" t="str">
        <f>'Հ4 '!G216</f>
        <v xml:space="preserve"> Անօթևան անձանց կացարանով ապահովում</v>
      </c>
      <c r="E216" s="655">
        <f>'Հ4 '!H216</f>
        <v>63825.98</v>
      </c>
      <c r="F216" s="655">
        <f>'Հ4 '!I216</f>
        <v>70762.399999999994</v>
      </c>
      <c r="G216" s="655">
        <f>'Հ4 '!J216</f>
        <v>0</v>
      </c>
      <c r="H216" s="655">
        <f>'Հ4 '!K216</f>
        <v>0</v>
      </c>
      <c r="I216" s="655">
        <f>'Հ4 '!L216</f>
        <v>0</v>
      </c>
    </row>
    <row r="217" spans="2:9" ht="15" hidden="1" x14ac:dyDescent="0.35">
      <c r="B217" s="652"/>
      <c r="C217" s="653">
        <f>'Հ4 '!F217</f>
        <v>0</v>
      </c>
      <c r="D217" s="654" t="str">
        <f>'Հ4 '!G217</f>
        <v xml:space="preserve"> այդ թվում` ըստ կատարողների</v>
      </c>
      <c r="E217" s="655">
        <f>'Հ4 '!H217</f>
        <v>0</v>
      </c>
      <c r="F217" s="655">
        <f>'Հ4 '!I217</f>
        <v>0</v>
      </c>
      <c r="G217" s="655">
        <f>'Հ4 '!J217</f>
        <v>0</v>
      </c>
      <c r="H217" s="655">
        <f>'Հ4 '!K217</f>
        <v>0</v>
      </c>
      <c r="I217" s="655">
        <f>'Հ4 '!L217</f>
        <v>0</v>
      </c>
    </row>
    <row r="218" spans="2:9" ht="15" hidden="1" x14ac:dyDescent="0.35">
      <c r="B218" s="652"/>
      <c r="C218" s="653">
        <f>'Հ4 '!F218</f>
        <v>0</v>
      </c>
      <c r="D218" s="654" t="str">
        <f>'Հ4 '!G218</f>
        <v xml:space="preserve"> ՀՀ  աշխատանքի և սոցիալական հարցերի նախարարություն</v>
      </c>
      <c r="E218" s="655">
        <f>'Հ4 '!H218</f>
        <v>63825.98</v>
      </c>
      <c r="F218" s="655">
        <f>'Հ4 '!I218</f>
        <v>70762.399999999994</v>
      </c>
      <c r="G218" s="655">
        <f>'Հ4 '!J218</f>
        <v>0</v>
      </c>
      <c r="H218" s="655">
        <f>'Հ4 '!K218</f>
        <v>0</v>
      </c>
      <c r="I218" s="655">
        <f>'Հ4 '!L218</f>
        <v>0</v>
      </c>
    </row>
    <row r="219" spans="2:9" ht="30" hidden="1" x14ac:dyDescent="0.35">
      <c r="B219" s="652"/>
      <c r="C219" s="653">
        <f>'Հ4 '!F219</f>
        <v>0</v>
      </c>
      <c r="D219" s="654" t="str">
        <f>'Հ4 '!G219</f>
        <v xml:space="preserve"> այդ թվում` բյուջետային ծախսերի տնտեսագիտական դասակարգման հոդվածներ</v>
      </c>
      <c r="E219" s="655">
        <f>'Հ4 '!H219</f>
        <v>0</v>
      </c>
      <c r="F219" s="655">
        <f>'Հ4 '!I219</f>
        <v>0</v>
      </c>
      <c r="G219" s="655">
        <f>'Հ4 '!J219</f>
        <v>0</v>
      </c>
      <c r="H219" s="655">
        <f>'Հ4 '!K219</f>
        <v>0</v>
      </c>
      <c r="I219" s="655">
        <f>'Հ4 '!L219</f>
        <v>0</v>
      </c>
    </row>
    <row r="220" spans="2:9" ht="15" hidden="1" x14ac:dyDescent="0.35">
      <c r="B220" s="652"/>
      <c r="C220" s="653">
        <f>'Հ4 '!F220</f>
        <v>0</v>
      </c>
      <c r="D220" s="654" t="str">
        <f>'Հ4 '!G220</f>
        <v xml:space="preserve"> ԸՆԴԱՄԵՆԸ ԾԱԽՍԵՐ</v>
      </c>
      <c r="E220" s="655">
        <f>'Հ4 '!H220</f>
        <v>63825.98</v>
      </c>
      <c r="F220" s="655">
        <f>'Հ4 '!I220</f>
        <v>70762.399999999994</v>
      </c>
      <c r="G220" s="655">
        <f>'Հ4 '!J220</f>
        <v>0</v>
      </c>
      <c r="H220" s="655">
        <f>'Հ4 '!K220</f>
        <v>0</v>
      </c>
      <c r="I220" s="655">
        <f>'Հ4 '!L220</f>
        <v>0</v>
      </c>
    </row>
    <row r="221" spans="2:9" ht="15" hidden="1" x14ac:dyDescent="0.35">
      <c r="B221" s="652"/>
      <c r="C221" s="653">
        <f>'Հ4 '!F221</f>
        <v>0</v>
      </c>
      <c r="D221" s="654" t="str">
        <f>'Հ4 '!G221</f>
        <v xml:space="preserve"> ԸՆԹԱՑԻԿ ԾԱԽՍԵՐ</v>
      </c>
      <c r="E221" s="655">
        <f>'Հ4 '!H221</f>
        <v>63825.98</v>
      </c>
      <c r="F221" s="655">
        <f>'Հ4 '!I221</f>
        <v>70762.399999999994</v>
      </c>
      <c r="G221" s="655">
        <f>'Հ4 '!J221</f>
        <v>0</v>
      </c>
      <c r="H221" s="655">
        <f>'Հ4 '!K221</f>
        <v>0</v>
      </c>
      <c r="I221" s="655">
        <f>'Հ4 '!L221</f>
        <v>0</v>
      </c>
    </row>
    <row r="222" spans="2:9" ht="15" hidden="1" x14ac:dyDescent="0.35">
      <c r="B222" s="652"/>
      <c r="C222" s="653">
        <f>'Հ4 '!F222</f>
        <v>0</v>
      </c>
      <c r="D222" s="654" t="str">
        <f>'Հ4 '!G222</f>
        <v xml:space="preserve"> ԴՐԱՄԱՇՆՈՐՀՆԵՐ</v>
      </c>
      <c r="E222" s="655">
        <f>'Հ4 '!H222</f>
        <v>63825.98</v>
      </c>
      <c r="F222" s="655">
        <f>'Հ4 '!I222</f>
        <v>70762.399999999994</v>
      </c>
      <c r="G222" s="655">
        <f>'Հ4 '!J222</f>
        <v>0</v>
      </c>
      <c r="H222" s="655">
        <f>'Հ4 '!K222</f>
        <v>0</v>
      </c>
      <c r="I222" s="655">
        <f>'Հ4 '!L222</f>
        <v>0</v>
      </c>
    </row>
    <row r="223" spans="2:9" ht="30" hidden="1" x14ac:dyDescent="0.35">
      <c r="B223" s="652"/>
      <c r="C223" s="653">
        <f>'Հ4 '!F223</f>
        <v>0</v>
      </c>
      <c r="D223" s="654" t="str">
        <f>'Հ4 '!G223</f>
        <v xml:space="preserve"> Ընթացիկ դրամաշնորհներ պետական հատվածի այլ մակարդակներին</v>
      </c>
      <c r="E223" s="655">
        <f>'Հ4 '!H223</f>
        <v>63825.98</v>
      </c>
      <c r="F223" s="655">
        <f>'Հ4 '!I223</f>
        <v>70762.399999999994</v>
      </c>
      <c r="G223" s="655">
        <f>'Հ4 '!J223</f>
        <v>0</v>
      </c>
      <c r="H223" s="655">
        <f>'Հ4 '!K223</f>
        <v>0</v>
      </c>
      <c r="I223" s="655">
        <f>'Հ4 '!L223</f>
        <v>0</v>
      </c>
    </row>
    <row r="224" spans="2:9" ht="15" hidden="1" x14ac:dyDescent="0.35">
      <c r="B224" s="652"/>
      <c r="C224" s="653">
        <f>'Հ4 '!F224</f>
        <v>0</v>
      </c>
      <c r="D224" s="654" t="str">
        <f>'Հ4 '!G224</f>
        <v xml:space="preserve"> - Այլ ընթացիկ դրամաշնորհներ</v>
      </c>
      <c r="E224" s="655">
        <f>'Հ4 '!H224</f>
        <v>63825.98</v>
      </c>
      <c r="F224" s="655">
        <f>'Հ4 '!I224</f>
        <v>70762.399999999994</v>
      </c>
      <c r="G224" s="655">
        <f>'Հ4 '!J224</f>
        <v>0</v>
      </c>
      <c r="H224" s="655">
        <f>'Հ4 '!K224</f>
        <v>0</v>
      </c>
      <c r="I224" s="655">
        <f>'Հ4 '!L224</f>
        <v>0</v>
      </c>
    </row>
    <row r="225" spans="2:9" ht="45" x14ac:dyDescent="0.35">
      <c r="B225" s="652"/>
      <c r="C225" s="653" t="str">
        <f>'Հ4 '!F225</f>
        <v xml:space="preserve"> 32007</v>
      </c>
      <c r="D225" s="771" t="str">
        <f>'Հ4 '!G225</f>
        <v xml:space="preserve">Տարեց և (կամ) հաշմանդամություն ունեցող անձանց շուրջօրյա խնամքի պետական ոչ առևտրային կազմակերպությունների շենքային պայմանների բարելավում </v>
      </c>
      <c r="E225" s="655">
        <f>'Հ4 '!H225</f>
        <v>32600</v>
      </c>
      <c r="F225" s="655">
        <f>'Հ4 '!I225</f>
        <v>678834.3</v>
      </c>
      <c r="G225" s="655">
        <f>'Հ4 '!J225</f>
        <v>1158288</v>
      </c>
      <c r="H225" s="655">
        <f>'Հ4 '!K225</f>
        <v>2020176.4</v>
      </c>
      <c r="I225" s="655">
        <f>'Հ4 '!L225</f>
        <v>1602824</v>
      </c>
    </row>
    <row r="226" spans="2:9" ht="15" hidden="1" x14ac:dyDescent="0.35">
      <c r="B226" s="652">
        <f>'Հ4 '!E226</f>
        <v>0</v>
      </c>
      <c r="C226" s="653">
        <f>'Հ4 '!F226</f>
        <v>0</v>
      </c>
      <c r="D226" s="654" t="str">
        <f>'Հ4 '!G226</f>
        <v xml:space="preserve"> այդ թվում` ըստ կատարողների</v>
      </c>
      <c r="E226" s="655">
        <f>'Հ4 '!H226</f>
        <v>0</v>
      </c>
      <c r="F226" s="655">
        <f>'Հ4 '!I226</f>
        <v>0</v>
      </c>
      <c r="G226" s="655">
        <f>'Հ4 '!J226</f>
        <v>0</v>
      </c>
      <c r="H226" s="655">
        <f>'Հ4 '!K226</f>
        <v>0</v>
      </c>
      <c r="I226" s="655">
        <f>'Հ4 '!L226</f>
        <v>0</v>
      </c>
    </row>
    <row r="227" spans="2:9" ht="15" hidden="1" x14ac:dyDescent="0.35">
      <c r="B227" s="652">
        <f>'Հ4 '!E227</f>
        <v>0</v>
      </c>
      <c r="C227" s="653">
        <f>'Հ4 '!F227</f>
        <v>0</v>
      </c>
      <c r="D227" s="654" t="str">
        <f>'Հ4 '!G227</f>
        <v xml:space="preserve"> ՀՀ  աշխատանքի և սոցիալական հարցերի նախարարություն</v>
      </c>
      <c r="E227" s="655">
        <f>'Հ4 '!H227</f>
        <v>32600</v>
      </c>
      <c r="F227" s="655">
        <f>'Հ4 '!I227</f>
        <v>678834.3</v>
      </c>
      <c r="G227" s="655">
        <f>'Հ4 '!J227</f>
        <v>1158288</v>
      </c>
      <c r="H227" s="655">
        <f>'Հ4 '!K227</f>
        <v>2020176.4</v>
      </c>
      <c r="I227" s="655">
        <f>'Հ4 '!L227</f>
        <v>1602824</v>
      </c>
    </row>
    <row r="228" spans="2:9" ht="30" hidden="1" x14ac:dyDescent="0.35">
      <c r="B228" s="652">
        <f>'Հ4 '!E228</f>
        <v>0</v>
      </c>
      <c r="C228" s="653">
        <f>'Հ4 '!F228</f>
        <v>0</v>
      </c>
      <c r="D228" s="654" t="str">
        <f>'Հ4 '!G228</f>
        <v xml:space="preserve"> այդ թվում` բյուջետային ծախսերի տնտեսագիտական դասակարգման հոդվածներ</v>
      </c>
      <c r="E228" s="655">
        <f>'Հ4 '!H228</f>
        <v>0</v>
      </c>
      <c r="F228" s="655">
        <f>'Հ4 '!I228</f>
        <v>0</v>
      </c>
      <c r="G228" s="655">
        <f>'Հ4 '!J228</f>
        <v>0</v>
      </c>
      <c r="H228" s="655">
        <f>'Հ4 '!K228</f>
        <v>0</v>
      </c>
      <c r="I228" s="655">
        <f>'Հ4 '!L228</f>
        <v>0</v>
      </c>
    </row>
    <row r="229" spans="2:9" ht="15" hidden="1" x14ac:dyDescent="0.35">
      <c r="B229" s="652">
        <f>'Հ4 '!E229</f>
        <v>0</v>
      </c>
      <c r="C229" s="653">
        <f>'Հ4 '!F229</f>
        <v>0</v>
      </c>
      <c r="D229" s="654" t="str">
        <f>'Հ4 '!G229</f>
        <v xml:space="preserve"> ԸՆԴԱՄԵՆԸ ԾԱԽՍԵՐ</v>
      </c>
      <c r="E229" s="655">
        <f>'Հ4 '!H229</f>
        <v>32600</v>
      </c>
      <c r="F229" s="655">
        <f>'Հ4 '!I229</f>
        <v>678834.3</v>
      </c>
      <c r="G229" s="655">
        <f>'Հ4 '!J229</f>
        <v>1158288</v>
      </c>
      <c r="H229" s="655">
        <f>'Հ4 '!K229</f>
        <v>2020176.4</v>
      </c>
      <c r="I229" s="655">
        <f>'Հ4 '!L229</f>
        <v>1602824</v>
      </c>
    </row>
    <row r="230" spans="2:9" ht="15" hidden="1" x14ac:dyDescent="0.35">
      <c r="B230" s="652">
        <f>'Հ4 '!E230</f>
        <v>0</v>
      </c>
      <c r="C230" s="653">
        <f>'Հ4 '!F230</f>
        <v>0</v>
      </c>
      <c r="D230" s="654" t="str">
        <f>'Հ4 '!G230</f>
        <v xml:space="preserve"> ՈՉ ՖԻՆԱՆՍԱԿԱՆ ԱԿՏԻՎՆԵՐԻ ԳԾՈՎ ԾԱԽՍԵՐ</v>
      </c>
      <c r="E230" s="655">
        <f>'Հ4 '!H230</f>
        <v>32600</v>
      </c>
      <c r="F230" s="655">
        <f>'Հ4 '!I230</f>
        <v>678834.3</v>
      </c>
      <c r="G230" s="655">
        <f>'Հ4 '!J230</f>
        <v>1158288</v>
      </c>
      <c r="H230" s="655">
        <f>'Հ4 '!K230</f>
        <v>2020176.4</v>
      </c>
      <c r="I230" s="655">
        <f>'Հ4 '!L230</f>
        <v>1602824</v>
      </c>
    </row>
    <row r="231" spans="2:9" ht="15" hidden="1" x14ac:dyDescent="0.35">
      <c r="B231" s="652">
        <f>'Հ4 '!E231</f>
        <v>0</v>
      </c>
      <c r="C231" s="653">
        <f>'Հ4 '!F231</f>
        <v>0</v>
      </c>
      <c r="D231" s="654" t="str">
        <f>'Հ4 '!G231</f>
        <v xml:space="preserve"> ՀԻՄՆԱԿԱՆ ՄԻՋՈՑՆԵՐ</v>
      </c>
      <c r="E231" s="655">
        <f>'Հ4 '!H231</f>
        <v>32600</v>
      </c>
      <c r="F231" s="655">
        <f>'Հ4 '!I231</f>
        <v>678834.3</v>
      </c>
      <c r="G231" s="655">
        <f>'Հ4 '!J231</f>
        <v>1158288</v>
      </c>
      <c r="H231" s="655">
        <f>'Հ4 '!K231</f>
        <v>2020176.4</v>
      </c>
      <c r="I231" s="655">
        <f>'Հ4 '!L231</f>
        <v>1602824</v>
      </c>
    </row>
    <row r="232" spans="2:9" ht="15" hidden="1" x14ac:dyDescent="0.35">
      <c r="B232" s="652">
        <f>'Հ4 '!E232</f>
        <v>0</v>
      </c>
      <c r="C232" s="653">
        <f>'Հ4 '!F232</f>
        <v>0</v>
      </c>
      <c r="D232" s="654" t="str">
        <f>'Հ4 '!G232</f>
        <v xml:space="preserve"> ՇԵՆՔԵՐ ԵՎ ՇԻՆՈՒԹՅՈՒՆՆԵՐ</v>
      </c>
      <c r="E232" s="655">
        <f>'Հ4 '!H232</f>
        <v>0</v>
      </c>
      <c r="F232" s="655">
        <f>'Հ4 '!I232</f>
        <v>433906.4</v>
      </c>
      <c r="G232" s="655">
        <f>'Հ4 '!J232</f>
        <v>1158288</v>
      </c>
      <c r="H232" s="655">
        <f>'Հ4 '!K232</f>
        <v>2020176.4</v>
      </c>
      <c r="I232" s="655">
        <f>'Հ4 '!L232</f>
        <v>1602824</v>
      </c>
    </row>
    <row r="233" spans="2:9" ht="15" hidden="1" x14ac:dyDescent="0.35">
      <c r="B233" s="652">
        <f>'Հ4 '!E233</f>
        <v>0</v>
      </c>
      <c r="C233" s="653">
        <f>'Հ4 '!F233</f>
        <v>0</v>
      </c>
      <c r="D233" s="654" t="str">
        <f>'Հ4 '!G233</f>
        <v xml:space="preserve"> - Շենքերի և շինությունների կապիտալ վերանորոգում</v>
      </c>
      <c r="E233" s="655">
        <f>'Հ4 '!H233</f>
        <v>0</v>
      </c>
      <c r="F233" s="655">
        <f>'Հ4 '!I233</f>
        <v>433906.4</v>
      </c>
      <c r="G233" s="655">
        <f>'Հ4 '!J233</f>
        <v>1158288</v>
      </c>
      <c r="H233" s="655">
        <f>'Հ4 '!K233</f>
        <v>2020176.4</v>
      </c>
      <c r="I233" s="655">
        <f>'Հ4 '!L233</f>
        <v>1602824</v>
      </c>
    </row>
    <row r="234" spans="2:9" ht="15" hidden="1" x14ac:dyDescent="0.35">
      <c r="B234" s="652">
        <f>'Հ4 '!E234</f>
        <v>0</v>
      </c>
      <c r="C234" s="653">
        <f>'Հ4 '!F234</f>
        <v>0</v>
      </c>
      <c r="D234" s="654" t="str">
        <f>'Հ4 '!G234</f>
        <v xml:space="preserve"> ԱՅԼ ՀԻՄՆԱԿԱՆ ՄԻՋՈՑՆԵՐ</v>
      </c>
      <c r="E234" s="655">
        <f>'Հ4 '!H234</f>
        <v>32600</v>
      </c>
      <c r="F234" s="655">
        <f>'Հ4 '!I234</f>
        <v>244927.9</v>
      </c>
      <c r="G234" s="655">
        <f>'Հ4 '!J234</f>
        <v>0</v>
      </c>
      <c r="H234" s="655">
        <f>'Հ4 '!K234</f>
        <v>0</v>
      </c>
      <c r="I234" s="655">
        <f>'Հ4 '!L234</f>
        <v>0</v>
      </c>
    </row>
    <row r="235" spans="2:9" ht="15" hidden="1" x14ac:dyDescent="0.35">
      <c r="B235" s="652">
        <f>'Հ4 '!E235</f>
        <v>0</v>
      </c>
      <c r="C235" s="653">
        <f>'Հ4 '!F235</f>
        <v>0</v>
      </c>
      <c r="D235" s="654" t="str">
        <f>'Հ4 '!G235</f>
        <v xml:space="preserve"> - Նախագծահետազոտական ծախսեր</v>
      </c>
      <c r="E235" s="655">
        <f>'Հ4 '!H235</f>
        <v>32600</v>
      </c>
      <c r="F235" s="655">
        <f>'Հ4 '!I235</f>
        <v>244927.9</v>
      </c>
      <c r="G235" s="655">
        <f>'Հ4 '!J235</f>
        <v>0</v>
      </c>
      <c r="H235" s="655">
        <f>'Հ4 '!K235</f>
        <v>0</v>
      </c>
      <c r="I235" s="655">
        <f>'Հ4 '!L235</f>
        <v>0</v>
      </c>
    </row>
    <row r="236" spans="2:9" ht="15" x14ac:dyDescent="0.35">
      <c r="B236" s="648" t="str">
        <f>'Հ4 '!E236</f>
        <v xml:space="preserve"> 1068</v>
      </c>
      <c r="C236" s="649"/>
      <c r="D236" s="650" t="str">
        <f>'Հ4 '!G236</f>
        <v xml:space="preserve"> Ժողովրդագրական վիճակի բարելավում</v>
      </c>
      <c r="E236" s="651">
        <f>'Հ4 '!H236</f>
        <v>53511420.089999996</v>
      </c>
      <c r="F236" s="651">
        <f>'Հ4 '!I236</f>
        <v>68869726</v>
      </c>
      <c r="G236" s="651">
        <f>'Հ4 '!J236</f>
        <v>83713400</v>
      </c>
      <c r="H236" s="651">
        <f>'Հ4 '!K236</f>
        <v>94698400</v>
      </c>
      <c r="I236" s="651">
        <f>'Հ4 '!L236</f>
        <v>94187000</v>
      </c>
    </row>
    <row r="237" spans="2:9" ht="15" hidden="1" x14ac:dyDescent="0.35">
      <c r="B237" s="652">
        <f>'Հ4 '!E237</f>
        <v>0</v>
      </c>
      <c r="C237" s="653">
        <f>'Հ4 '!F237</f>
        <v>0</v>
      </c>
      <c r="D237" s="654" t="str">
        <f>'Հ4 '!G237</f>
        <v xml:space="preserve"> այդ թվում`</v>
      </c>
      <c r="E237" s="655">
        <f>'Հ4 '!H237</f>
        <v>0</v>
      </c>
      <c r="F237" s="655">
        <f>'Հ4 '!I237</f>
        <v>0</v>
      </c>
      <c r="G237" s="655">
        <f>'Հ4 '!J237</f>
        <v>0</v>
      </c>
      <c r="H237" s="655">
        <f>'Հ4 '!K237</f>
        <v>0</v>
      </c>
      <c r="I237" s="655">
        <f>'Հ4 '!L237</f>
        <v>0</v>
      </c>
    </row>
    <row r="238" spans="2:9" ht="30" x14ac:dyDescent="0.35">
      <c r="B238" s="652"/>
      <c r="C238" s="653" t="str">
        <f>'Հ4 '!F238</f>
        <v xml:space="preserve"> 11001</v>
      </c>
      <c r="D238" s="654" t="str">
        <f>'Հ4 '!G238</f>
        <v xml:space="preserve"> Մինչև 2 տարեկան երեխայի խնամքի նպաստի տրամադրման ապահովում</v>
      </c>
      <c r="E238" s="655">
        <f>'Հ4 '!H238</f>
        <v>4197.25</v>
      </c>
      <c r="F238" s="655">
        <f>'Հ4 '!I238</f>
        <v>4176</v>
      </c>
      <c r="G238" s="655">
        <f>'Հ4 '!J238</f>
        <v>3260</v>
      </c>
      <c r="H238" s="655">
        <f>'Հ4 '!K238</f>
        <v>3260</v>
      </c>
      <c r="I238" s="655">
        <f>'Հ4 '!L238</f>
        <v>3260</v>
      </c>
    </row>
    <row r="239" spans="2:9" ht="15" hidden="1" x14ac:dyDescent="0.35">
      <c r="B239" s="652"/>
      <c r="C239" s="653">
        <f>'Հ4 '!F239</f>
        <v>0</v>
      </c>
      <c r="D239" s="654" t="str">
        <f>'Հ4 '!G239</f>
        <v xml:space="preserve"> այդ թվում` ըստ կատարողների</v>
      </c>
      <c r="E239" s="655">
        <f>'Հ4 '!H239</f>
        <v>0</v>
      </c>
      <c r="F239" s="655">
        <f>'Հ4 '!I239</f>
        <v>0</v>
      </c>
      <c r="G239" s="655">
        <f>'Հ4 '!J239</f>
        <v>0</v>
      </c>
      <c r="H239" s="655">
        <f>'Հ4 '!K239</f>
        <v>0</v>
      </c>
      <c r="I239" s="655">
        <f>'Հ4 '!L239</f>
        <v>0</v>
      </c>
    </row>
    <row r="240" spans="2:9" ht="30" hidden="1" x14ac:dyDescent="0.35">
      <c r="B240" s="652"/>
      <c r="C240" s="653">
        <f>'Հ4 '!F240</f>
        <v>0</v>
      </c>
      <c r="D240" s="654" t="str">
        <f>'Հ4 '!G240</f>
        <v xml:space="preserve"> ՀՀ աշխատանքի և սոցիալական հարցերի նախարարության միասնական սոցիալական ծառայություն</v>
      </c>
      <c r="E240" s="655">
        <f>'Հ4 '!H240</f>
        <v>4197.25</v>
      </c>
      <c r="F240" s="655">
        <f>'Հ4 '!I240</f>
        <v>4176</v>
      </c>
      <c r="G240" s="655">
        <f>'Հ4 '!J240</f>
        <v>3260</v>
      </c>
      <c r="H240" s="655">
        <f>'Հ4 '!K240</f>
        <v>3260</v>
      </c>
      <c r="I240" s="655">
        <f>'Հ4 '!L240</f>
        <v>3260</v>
      </c>
    </row>
    <row r="241" spans="2:9" ht="30" hidden="1" x14ac:dyDescent="0.35">
      <c r="B241" s="652"/>
      <c r="C241" s="653">
        <f>'Հ4 '!F241</f>
        <v>0</v>
      </c>
      <c r="D241" s="654" t="str">
        <f>'Հ4 '!G241</f>
        <v xml:space="preserve"> այդ թվում` բյուջետային ծախսերի տնտեսագիտական դասակարգման հոդվածներ</v>
      </c>
      <c r="E241" s="655">
        <f>'Հ4 '!H241</f>
        <v>0</v>
      </c>
      <c r="F241" s="655">
        <f>'Հ4 '!I241</f>
        <v>0</v>
      </c>
      <c r="G241" s="655">
        <f>'Հ4 '!J241</f>
        <v>0</v>
      </c>
      <c r="H241" s="655">
        <f>'Հ4 '!K241</f>
        <v>0</v>
      </c>
      <c r="I241" s="655">
        <f>'Հ4 '!L241</f>
        <v>0</v>
      </c>
    </row>
    <row r="242" spans="2:9" ht="15" hidden="1" x14ac:dyDescent="0.35">
      <c r="B242" s="652"/>
      <c r="C242" s="653">
        <f>'Հ4 '!F242</f>
        <v>0</v>
      </c>
      <c r="D242" s="654" t="str">
        <f>'Հ4 '!G242</f>
        <v xml:space="preserve"> ԸՆԴԱՄԵՆԸ ԾԱԽՍԵՐ</v>
      </c>
      <c r="E242" s="655">
        <f>'Հ4 '!H242</f>
        <v>4197.25</v>
      </c>
      <c r="F242" s="655">
        <f>'Հ4 '!I242</f>
        <v>4176</v>
      </c>
      <c r="G242" s="655">
        <f>'Հ4 '!J242</f>
        <v>3260</v>
      </c>
      <c r="H242" s="655">
        <f>'Հ4 '!K242</f>
        <v>3260</v>
      </c>
      <c r="I242" s="655">
        <f>'Հ4 '!L242</f>
        <v>3260</v>
      </c>
    </row>
    <row r="243" spans="2:9" ht="15" hidden="1" x14ac:dyDescent="0.35">
      <c r="B243" s="652"/>
      <c r="C243" s="653">
        <f>'Հ4 '!F243</f>
        <v>0</v>
      </c>
      <c r="D243" s="654" t="str">
        <f>'Հ4 '!G243</f>
        <v xml:space="preserve"> ԸՆԹԱՑԻԿ ԾԱԽՍԵՐ</v>
      </c>
      <c r="E243" s="655">
        <f>'Հ4 '!H243</f>
        <v>4197.25</v>
      </c>
      <c r="F243" s="655">
        <f>'Հ4 '!I243</f>
        <v>4176</v>
      </c>
      <c r="G243" s="655">
        <f>'Հ4 '!J243</f>
        <v>3260</v>
      </c>
      <c r="H243" s="655">
        <f>'Հ4 '!K243</f>
        <v>3260</v>
      </c>
      <c r="I243" s="655">
        <f>'Հ4 '!L243</f>
        <v>3260</v>
      </c>
    </row>
    <row r="244" spans="2:9" ht="30" hidden="1" x14ac:dyDescent="0.35">
      <c r="B244" s="652"/>
      <c r="C244" s="653">
        <f>'Հ4 '!F244</f>
        <v>0</v>
      </c>
      <c r="D244" s="654" t="str">
        <f>'Հ4 '!G244</f>
        <v xml:space="preserve"> ԾԱՌԱՅՈՒԹՅՈՒՆՆԵՐԻ  ԵՎ   ԱՊՐԱՆՔՆԵՐԻ  ՁԵՌՔԲԵՐՈՒՄ</v>
      </c>
      <c r="E244" s="655">
        <f>'Հ4 '!H244</f>
        <v>4197.25</v>
      </c>
      <c r="F244" s="655">
        <f>'Հ4 '!I244</f>
        <v>4176</v>
      </c>
      <c r="G244" s="655">
        <f>'Հ4 '!J244</f>
        <v>3260</v>
      </c>
      <c r="H244" s="655">
        <f>'Հ4 '!K244</f>
        <v>3260</v>
      </c>
      <c r="I244" s="655">
        <f>'Հ4 '!L244</f>
        <v>3260</v>
      </c>
    </row>
    <row r="245" spans="2:9" ht="15" hidden="1" x14ac:dyDescent="0.35">
      <c r="B245" s="652"/>
      <c r="C245" s="653">
        <f>'Հ4 '!F245</f>
        <v>0</v>
      </c>
      <c r="D245" s="654" t="str">
        <f>'Հ4 '!G245</f>
        <v xml:space="preserve"> Շարունակական ծախսեր</v>
      </c>
      <c r="E245" s="655">
        <f>'Հ4 '!H245</f>
        <v>4197.25</v>
      </c>
      <c r="F245" s="655">
        <f>'Հ4 '!I245</f>
        <v>4176</v>
      </c>
      <c r="G245" s="655">
        <f>'Հ4 '!J245</f>
        <v>3260</v>
      </c>
      <c r="H245" s="655">
        <f>'Հ4 '!K245</f>
        <v>3260</v>
      </c>
      <c r="I245" s="655">
        <f>'Հ4 '!L245</f>
        <v>3260</v>
      </c>
    </row>
    <row r="246" spans="2:9" ht="15" hidden="1" x14ac:dyDescent="0.35">
      <c r="B246" s="652"/>
      <c r="C246" s="653">
        <f>'Հ4 '!F246</f>
        <v>0</v>
      </c>
      <c r="D246" s="654" t="str">
        <f>'Հ4 '!G246</f>
        <v xml:space="preserve"> - Կապի ծառայություններ</v>
      </c>
      <c r="E246" s="655">
        <f>'Հ4 '!H246</f>
        <v>4197.25</v>
      </c>
      <c r="F246" s="655">
        <f>'Հ4 '!I246</f>
        <v>4176</v>
      </c>
      <c r="G246" s="655">
        <f>'Հ4 '!J246</f>
        <v>3260</v>
      </c>
      <c r="H246" s="655">
        <f>'Հ4 '!K246</f>
        <v>3260</v>
      </c>
      <c r="I246" s="655">
        <f>'Հ4 '!L246</f>
        <v>3260</v>
      </c>
    </row>
    <row r="247" spans="2:9" ht="15" x14ac:dyDescent="0.35">
      <c r="B247" s="652"/>
      <c r="C247" s="653" t="str">
        <f>'Հ4 '!F247</f>
        <v xml:space="preserve"> 12001</v>
      </c>
      <c r="D247" s="654" t="str">
        <f>'Հ4 '!G247</f>
        <v xml:space="preserve"> Մինչև 2 տարեկան երեխայի խնամքի նպաստի տրամադրում</v>
      </c>
      <c r="E247" s="655">
        <f>'Հ4 '!H247</f>
        <v>20388852.969999999</v>
      </c>
      <c r="F247" s="655">
        <f>'Հ4 '!I247</f>
        <v>29069650</v>
      </c>
      <c r="G247" s="655">
        <f>'Հ4 '!J247</f>
        <v>33147000</v>
      </c>
      <c r="H247" s="655">
        <f>'Հ4 '!K247</f>
        <v>35621000</v>
      </c>
      <c r="I247" s="655">
        <f>'Հ4 '!L247</f>
        <v>35647000</v>
      </c>
    </row>
    <row r="248" spans="2:9" ht="15" hidden="1" x14ac:dyDescent="0.35">
      <c r="B248" s="652"/>
      <c r="C248" s="653">
        <f>'Հ4 '!F248</f>
        <v>0</v>
      </c>
      <c r="D248" s="654" t="str">
        <f>'Հ4 '!G248</f>
        <v xml:space="preserve"> այդ թվում` ըստ կատարողների</v>
      </c>
      <c r="E248" s="655">
        <f>'Հ4 '!H248</f>
        <v>0</v>
      </c>
      <c r="F248" s="655">
        <f>'Հ4 '!I248</f>
        <v>0</v>
      </c>
      <c r="G248" s="655">
        <f>'Հ4 '!J248</f>
        <v>0</v>
      </c>
      <c r="H248" s="655">
        <f>'Հ4 '!K248</f>
        <v>0</v>
      </c>
      <c r="I248" s="655">
        <f>'Հ4 '!L248</f>
        <v>0</v>
      </c>
    </row>
    <row r="249" spans="2:9" ht="30" hidden="1" x14ac:dyDescent="0.35">
      <c r="B249" s="652"/>
      <c r="C249" s="653">
        <f>'Հ4 '!F249</f>
        <v>0</v>
      </c>
      <c r="D249" s="654" t="str">
        <f>'Հ4 '!G249</f>
        <v xml:space="preserve"> ՀՀ աշխատանքի և սոցիալական հարցերի նախարարության միասնական սոցիալական ծառայություն</v>
      </c>
      <c r="E249" s="655">
        <f>'Հ4 '!H249</f>
        <v>20388852.969999999</v>
      </c>
      <c r="F249" s="655">
        <f>'Հ4 '!I249</f>
        <v>29069650</v>
      </c>
      <c r="G249" s="655">
        <f>'Հ4 '!J249</f>
        <v>33147000</v>
      </c>
      <c r="H249" s="655">
        <f>'Հ4 '!K249</f>
        <v>35621000</v>
      </c>
      <c r="I249" s="655">
        <f>'Հ4 '!L249</f>
        <v>35647000</v>
      </c>
    </row>
    <row r="250" spans="2:9" ht="30" hidden="1" x14ac:dyDescent="0.35">
      <c r="B250" s="652"/>
      <c r="C250" s="653">
        <f>'Հ4 '!F250</f>
        <v>0</v>
      </c>
      <c r="D250" s="654" t="str">
        <f>'Հ4 '!G250</f>
        <v xml:space="preserve"> այդ թվում` բյուջետային ծախսերի տնտեսագիտական դասակարգման հոդվածներ</v>
      </c>
      <c r="E250" s="655">
        <f>'Հ4 '!H250</f>
        <v>0</v>
      </c>
      <c r="F250" s="655">
        <f>'Հ4 '!I250</f>
        <v>0</v>
      </c>
      <c r="G250" s="655">
        <f>'Հ4 '!J250</f>
        <v>0</v>
      </c>
      <c r="H250" s="655">
        <f>'Հ4 '!K250</f>
        <v>0</v>
      </c>
      <c r="I250" s="655">
        <f>'Հ4 '!L250</f>
        <v>0</v>
      </c>
    </row>
    <row r="251" spans="2:9" ht="15" hidden="1" x14ac:dyDescent="0.35">
      <c r="B251" s="652"/>
      <c r="C251" s="653">
        <f>'Հ4 '!F251</f>
        <v>0</v>
      </c>
      <c r="D251" s="654" t="str">
        <f>'Հ4 '!G251</f>
        <v xml:space="preserve"> ԸՆԴԱՄԵՆԸ ԾԱԽՍԵՐ</v>
      </c>
      <c r="E251" s="655">
        <f>'Հ4 '!H251</f>
        <v>20388852.969999999</v>
      </c>
      <c r="F251" s="655">
        <f>'Հ4 '!I251</f>
        <v>29069650</v>
      </c>
      <c r="G251" s="655">
        <f>'Հ4 '!J251</f>
        <v>33147000</v>
      </c>
      <c r="H251" s="655">
        <f>'Հ4 '!K251</f>
        <v>35621000</v>
      </c>
      <c r="I251" s="655">
        <f>'Հ4 '!L251</f>
        <v>35647000</v>
      </c>
    </row>
    <row r="252" spans="2:9" ht="15" hidden="1" x14ac:dyDescent="0.35">
      <c r="B252" s="652"/>
      <c r="C252" s="653">
        <f>'Հ4 '!F252</f>
        <v>0</v>
      </c>
      <c r="D252" s="654" t="str">
        <f>'Հ4 '!G252</f>
        <v xml:space="preserve"> ԸՆԹԱՑԻԿ ԾԱԽՍԵՐ</v>
      </c>
      <c r="E252" s="655">
        <f>'Հ4 '!H252</f>
        <v>20388852.969999999</v>
      </c>
      <c r="F252" s="655">
        <f>'Հ4 '!I252</f>
        <v>29069650</v>
      </c>
      <c r="G252" s="655">
        <f>'Հ4 '!J252</f>
        <v>33147000</v>
      </c>
      <c r="H252" s="655">
        <f>'Հ4 '!K252</f>
        <v>35621000</v>
      </c>
      <c r="I252" s="655">
        <f>'Հ4 '!L252</f>
        <v>35647000</v>
      </c>
    </row>
    <row r="253" spans="2:9" ht="15" hidden="1" x14ac:dyDescent="0.35">
      <c r="B253" s="652"/>
      <c r="C253" s="653">
        <f>'Հ4 '!F253</f>
        <v>0</v>
      </c>
      <c r="D253" s="654" t="str">
        <f>'Հ4 '!G253</f>
        <v xml:space="preserve"> ՍՈՑԻԱԼԱԿԱՆ  ՆՊԱՍՏՆԵՐ ԵՎ ԿԵՆՍԱԹՈՇԱԿՆԵՐ</v>
      </c>
      <c r="E253" s="655">
        <f>'Հ4 '!H253</f>
        <v>20388852.969999999</v>
      </c>
      <c r="F253" s="655">
        <f>'Հ4 '!I253</f>
        <v>29069650</v>
      </c>
      <c r="G253" s="655">
        <f>'Հ4 '!J253</f>
        <v>33147000</v>
      </c>
      <c r="H253" s="655">
        <f>'Հ4 '!K253</f>
        <v>35621000</v>
      </c>
      <c r="I253" s="655">
        <f>'Հ4 '!L253</f>
        <v>35647000</v>
      </c>
    </row>
    <row r="254" spans="2:9" ht="30" hidden="1" x14ac:dyDescent="0.35">
      <c r="B254" s="652"/>
      <c r="C254" s="653">
        <f>'Հ4 '!F254</f>
        <v>0</v>
      </c>
      <c r="D254" s="654" t="str">
        <f>'Հ4 '!G254</f>
        <v xml:space="preserve"> Սոցիալական օգնության դրամական արտահայտությամբ նպաստներ (բյուջեից)</v>
      </c>
      <c r="E254" s="655">
        <f>'Հ4 '!H254</f>
        <v>20388852.969999999</v>
      </c>
      <c r="F254" s="655">
        <f>'Հ4 '!I254</f>
        <v>29069650</v>
      </c>
      <c r="G254" s="655">
        <f>'Հ4 '!J254</f>
        <v>33147000</v>
      </c>
      <c r="H254" s="655">
        <f>'Հ4 '!K254</f>
        <v>35621000</v>
      </c>
      <c r="I254" s="655">
        <f>'Հ4 '!L254</f>
        <v>35647000</v>
      </c>
    </row>
    <row r="255" spans="2:9" ht="15" hidden="1" x14ac:dyDescent="0.35">
      <c r="B255" s="652"/>
      <c r="C255" s="653">
        <f>'Հ4 '!F255</f>
        <v>0</v>
      </c>
      <c r="D255" s="654" t="str">
        <f>'Հ4 '!G255</f>
        <v xml:space="preserve"> - Մայրության նպաստներ բյուջեից</v>
      </c>
      <c r="E255" s="655">
        <f>'Հ4 '!H255</f>
        <v>20388852.969999999</v>
      </c>
      <c r="F255" s="655">
        <f>'Հ4 '!I255</f>
        <v>29069650</v>
      </c>
      <c r="G255" s="655">
        <f>'Հ4 '!J255</f>
        <v>33147000</v>
      </c>
      <c r="H255" s="655">
        <f>'Հ4 '!K255</f>
        <v>35621000</v>
      </c>
      <c r="I255" s="655">
        <f>'Հ4 '!L255</f>
        <v>35647000</v>
      </c>
    </row>
    <row r="256" spans="2:9" thickBot="1" x14ac:dyDescent="0.4">
      <c r="B256" s="652"/>
      <c r="C256" s="653" t="str">
        <f>'Հ4 '!F256</f>
        <v xml:space="preserve"> 12002</v>
      </c>
      <c r="D256" s="654" t="str">
        <f>'Հ4 '!G256</f>
        <v xml:space="preserve"> Երեխայի ծննդյան միանվագ նպաստ</v>
      </c>
      <c r="E256" s="655">
        <f>'Հ4 '!H256</f>
        <v>20016273.629999999</v>
      </c>
      <c r="F256" s="655">
        <f>'Հ4 '!I256</f>
        <v>21783200</v>
      </c>
      <c r="G256" s="655">
        <f>'Հ4 '!J256</f>
        <v>21846000</v>
      </c>
      <c r="H256" s="655">
        <f>'Հ4 '!K256</f>
        <v>21846000</v>
      </c>
      <c r="I256" s="655">
        <f>'Հ4 '!L256</f>
        <v>21846000</v>
      </c>
    </row>
    <row r="257" spans="2:12" ht="15" hidden="1" x14ac:dyDescent="0.35">
      <c r="B257" s="652"/>
      <c r="C257" s="653">
        <f>'Հ4 '!F257</f>
        <v>0</v>
      </c>
      <c r="D257" s="654" t="str">
        <f>'Հ4 '!G257</f>
        <v xml:space="preserve"> այդ թվում` ըստ կատարողների</v>
      </c>
      <c r="E257" s="655">
        <f>'Հ4 '!H257</f>
        <v>0</v>
      </c>
      <c r="F257" s="655">
        <f>'Հ4 '!I257</f>
        <v>0</v>
      </c>
      <c r="G257" s="655">
        <f>'Հ4 '!J257</f>
        <v>0</v>
      </c>
      <c r="H257" s="655">
        <f>'Հ4 '!K257</f>
        <v>0</v>
      </c>
      <c r="I257" s="655">
        <f>'Հ4 '!L257</f>
        <v>0</v>
      </c>
    </row>
    <row r="258" spans="2:12" ht="30" hidden="1" x14ac:dyDescent="0.35">
      <c r="B258" s="652"/>
      <c r="C258" s="653">
        <f>'Հ4 '!F258</f>
        <v>0</v>
      </c>
      <c r="D258" s="654" t="str">
        <f>'Հ4 '!G258</f>
        <v xml:space="preserve"> ՀՀ աշխատանքի և սոցիալական հարցերի նախարարության միասնական սոցիալական ծառայություն</v>
      </c>
      <c r="E258" s="655">
        <f>'Հ4 '!H258</f>
        <v>20016273.629999999</v>
      </c>
      <c r="F258" s="655">
        <f>'Հ4 '!I258</f>
        <v>21783200</v>
      </c>
      <c r="G258" s="655">
        <f>'Հ4 '!J258</f>
        <v>21846000</v>
      </c>
      <c r="H258" s="655">
        <f>'Հ4 '!K258</f>
        <v>21846000</v>
      </c>
      <c r="I258" s="655">
        <f>'Հ4 '!L258</f>
        <v>21846000</v>
      </c>
    </row>
    <row r="259" spans="2:12" ht="30" hidden="1" x14ac:dyDescent="0.35">
      <c r="B259" s="652"/>
      <c r="C259" s="653">
        <f>'Հ4 '!F259</f>
        <v>0</v>
      </c>
      <c r="D259" s="654" t="str">
        <f>'Հ4 '!G259</f>
        <v xml:space="preserve"> այդ թվում` բյուջետային ծախսերի տնտեսագիտական դասակարգման հոդվածներ</v>
      </c>
      <c r="E259" s="655">
        <f>'Հ4 '!H259</f>
        <v>0</v>
      </c>
      <c r="F259" s="655">
        <f>'Հ4 '!I259</f>
        <v>0</v>
      </c>
      <c r="G259" s="655">
        <f>'Հ4 '!J259</f>
        <v>0</v>
      </c>
      <c r="H259" s="655">
        <f>'Հ4 '!K259</f>
        <v>0</v>
      </c>
      <c r="I259" s="655">
        <f>'Հ4 '!L259</f>
        <v>0</v>
      </c>
    </row>
    <row r="260" spans="2:12" ht="15" hidden="1" x14ac:dyDescent="0.35">
      <c r="B260" s="652"/>
      <c r="C260" s="653">
        <f>'Հ4 '!F260</f>
        <v>0</v>
      </c>
      <c r="D260" s="654" t="str">
        <f>'Հ4 '!G260</f>
        <v xml:space="preserve"> ԸՆԴԱՄԵՆԸ ԾԱԽՍԵՐ</v>
      </c>
      <c r="E260" s="655">
        <f>'Հ4 '!H260</f>
        <v>20016273.629999999</v>
      </c>
      <c r="F260" s="655">
        <f>'Հ4 '!I260</f>
        <v>21783200</v>
      </c>
      <c r="G260" s="655">
        <f>'Հ4 '!J260</f>
        <v>21846000</v>
      </c>
      <c r="H260" s="655">
        <f>'Հ4 '!K260</f>
        <v>21846000</v>
      </c>
      <c r="I260" s="655">
        <f>'Հ4 '!L260</f>
        <v>21846000</v>
      </c>
    </row>
    <row r="261" spans="2:12" ht="15" hidden="1" x14ac:dyDescent="0.35">
      <c r="B261" s="652"/>
      <c r="C261" s="653">
        <f>'Հ4 '!F261</f>
        <v>0</v>
      </c>
      <c r="D261" s="654" t="str">
        <f>'Հ4 '!G261</f>
        <v xml:space="preserve"> ԸՆԹԱՑԻԿ ԾԱԽՍԵՐ</v>
      </c>
      <c r="E261" s="655">
        <f>'Հ4 '!H261</f>
        <v>20016273.629999999</v>
      </c>
      <c r="F261" s="655">
        <f>'Հ4 '!I261</f>
        <v>21783200</v>
      </c>
      <c r="G261" s="655">
        <f>'Հ4 '!J261</f>
        <v>21846000</v>
      </c>
      <c r="H261" s="655">
        <f>'Հ4 '!K261</f>
        <v>21846000</v>
      </c>
      <c r="I261" s="655">
        <f>'Հ4 '!L261</f>
        <v>21846000</v>
      </c>
    </row>
    <row r="262" spans="2:12" ht="15" hidden="1" x14ac:dyDescent="0.35">
      <c r="B262" s="652"/>
      <c r="C262" s="653">
        <f>'Հ4 '!F262</f>
        <v>0</v>
      </c>
      <c r="D262" s="654" t="str">
        <f>'Հ4 '!G262</f>
        <v xml:space="preserve"> ՍՈՑԻԱԼԱԿԱՆ  ՆՊԱՍՏՆԵՐ ԵՎ ԿԵՆՍԱԹՈՇԱԿՆԵՐ</v>
      </c>
      <c r="E262" s="655">
        <f>'Հ4 '!H262</f>
        <v>20016273.629999999</v>
      </c>
      <c r="F262" s="655">
        <f>'Հ4 '!I262</f>
        <v>21783200</v>
      </c>
      <c r="G262" s="655">
        <f>'Հ4 '!J262</f>
        <v>21846000</v>
      </c>
      <c r="H262" s="655">
        <f>'Հ4 '!K262</f>
        <v>21846000</v>
      </c>
      <c r="I262" s="655">
        <f>'Հ4 '!L262</f>
        <v>21846000</v>
      </c>
    </row>
    <row r="263" spans="2:12" ht="30" hidden="1" x14ac:dyDescent="0.35">
      <c r="B263" s="652"/>
      <c r="C263" s="653">
        <f>'Հ4 '!F263</f>
        <v>0</v>
      </c>
      <c r="D263" s="654" t="str">
        <f>'Հ4 '!G263</f>
        <v xml:space="preserve"> Սոցիալական օգնության դրամական արտահայտությամբ նպաստներ (բյուջեից)</v>
      </c>
      <c r="E263" s="655">
        <f>'Հ4 '!H263</f>
        <v>20016273.629999999</v>
      </c>
      <c r="F263" s="655">
        <f>'Հ4 '!I263</f>
        <v>21783200</v>
      </c>
      <c r="G263" s="655">
        <f>'Հ4 '!J263</f>
        <v>21846000</v>
      </c>
      <c r="H263" s="655">
        <f>'Հ4 '!K263</f>
        <v>21846000</v>
      </c>
      <c r="I263" s="655">
        <f>'Հ4 '!L263</f>
        <v>21846000</v>
      </c>
    </row>
    <row r="264" spans="2:12" ht="15" hidden="1" x14ac:dyDescent="0.35">
      <c r="B264" s="652"/>
      <c r="C264" s="653">
        <f>'Հ4 '!F264</f>
        <v>0</v>
      </c>
      <c r="D264" s="654" t="str">
        <f>'Հ4 '!G264</f>
        <v xml:space="preserve"> - Երեխաների կամ ընտանեկան նպաստներ բյուջեից</v>
      </c>
      <c r="E264" s="655">
        <f>'Հ4 '!H264</f>
        <v>20016273.629999999</v>
      </c>
      <c r="F264" s="655">
        <f>'Հ4 '!I264</f>
        <v>21783200</v>
      </c>
      <c r="G264" s="655">
        <f>'Հ4 '!J264</f>
        <v>21846000</v>
      </c>
      <c r="H264" s="655">
        <f>'Հ4 '!K264</f>
        <v>21846000</v>
      </c>
      <c r="I264" s="655">
        <f>'Հ4 '!L264</f>
        <v>21846000</v>
      </c>
    </row>
    <row r="265" spans="2:12" s="98" customFormat="1" ht="30.6" thickBot="1" x14ac:dyDescent="0.4">
      <c r="B265" s="672"/>
      <c r="C265" s="770" t="str">
        <f>'Հ4 '!F265</f>
        <v xml:space="preserve"> 12003</v>
      </c>
      <c r="D265" s="771" t="str">
        <f>'Հ4 '!G265</f>
        <v xml:space="preserve"> Երեխա ունեցող ընտանիքների բնակարանային ապահովման աջակցություն</v>
      </c>
      <c r="E265" s="772">
        <f>'Հ4 '!H265</f>
        <v>2660752.6</v>
      </c>
      <c r="F265" s="772">
        <f>'Հ4 '!I265</f>
        <v>606000</v>
      </c>
      <c r="G265" s="772">
        <f>'Հ4 '!J265</f>
        <v>2392000</v>
      </c>
      <c r="H265" s="772">
        <f>'Հ4 '!K265</f>
        <v>2392000</v>
      </c>
      <c r="I265" s="772">
        <f>'Հ4 '!L265</f>
        <v>207000</v>
      </c>
      <c r="J265" s="773"/>
      <c r="K265" s="774"/>
      <c r="L265" s="774"/>
    </row>
    <row r="266" spans="2:12" ht="15" hidden="1" x14ac:dyDescent="0.35">
      <c r="B266" s="652"/>
      <c r="C266" s="653">
        <f>'Հ4 '!F266</f>
        <v>0</v>
      </c>
      <c r="D266" s="654" t="str">
        <f>'Հ4 '!G266</f>
        <v xml:space="preserve"> այդ թվում` ըստ կատարողների</v>
      </c>
      <c r="E266" s="655">
        <f>'Հ4 '!H266</f>
        <v>0</v>
      </c>
      <c r="F266" s="655">
        <f>'Հ4 '!I266</f>
        <v>0</v>
      </c>
      <c r="G266" s="655">
        <f>'Հ4 '!J266</f>
        <v>0</v>
      </c>
      <c r="H266" s="655">
        <f>'Հ4 '!K266</f>
        <v>0</v>
      </c>
      <c r="I266" s="655">
        <f>'Հ4 '!L266</f>
        <v>0</v>
      </c>
    </row>
    <row r="267" spans="2:12" ht="15" hidden="1" x14ac:dyDescent="0.35">
      <c r="B267" s="652"/>
      <c r="C267" s="653">
        <f>'Հ4 '!F267</f>
        <v>0</v>
      </c>
      <c r="D267" s="654" t="str">
        <f>'Հ4 '!G267</f>
        <v xml:space="preserve"> ՀՀ  աշխատանքի և սոցիալական հարցերի նախարարություն</v>
      </c>
      <c r="E267" s="655">
        <f>'Հ4 '!H267</f>
        <v>2660752.6</v>
      </c>
      <c r="F267" s="655">
        <f>'Հ4 '!I267</f>
        <v>606000</v>
      </c>
      <c r="G267" s="655">
        <f>'Հ4 '!J267</f>
        <v>2392000</v>
      </c>
      <c r="H267" s="655">
        <f>'Հ4 '!K267</f>
        <v>2392000</v>
      </c>
      <c r="I267" s="655">
        <f>'Հ4 '!L267</f>
        <v>207000</v>
      </c>
    </row>
    <row r="268" spans="2:12" ht="30" hidden="1" x14ac:dyDescent="0.35">
      <c r="B268" s="652"/>
      <c r="C268" s="653">
        <f>'Հ4 '!F268</f>
        <v>0</v>
      </c>
      <c r="D268" s="654" t="str">
        <f>'Հ4 '!G268</f>
        <v xml:space="preserve"> այդ թվում` բյուջետային ծախսերի տնտեսագիտական դասակարգման հոդվածներ</v>
      </c>
      <c r="E268" s="655">
        <f>'Հ4 '!H268</f>
        <v>0</v>
      </c>
      <c r="F268" s="655">
        <f>'Հ4 '!I268</f>
        <v>0</v>
      </c>
      <c r="G268" s="655">
        <f>'Հ4 '!J268</f>
        <v>0</v>
      </c>
      <c r="H268" s="655">
        <f>'Հ4 '!K268</f>
        <v>0</v>
      </c>
      <c r="I268" s="655">
        <f>'Հ4 '!L268</f>
        <v>0</v>
      </c>
    </row>
    <row r="269" spans="2:12" ht="15" hidden="1" x14ac:dyDescent="0.35">
      <c r="B269" s="652"/>
      <c r="C269" s="653">
        <f>'Հ4 '!F269</f>
        <v>0</v>
      </c>
      <c r="D269" s="654" t="str">
        <f>'Հ4 '!G269</f>
        <v xml:space="preserve"> ԸՆԴԱՄԵՆԸ ԾԱԽՍԵՐ</v>
      </c>
      <c r="E269" s="655">
        <f>'Հ4 '!H269</f>
        <v>2660752.6</v>
      </c>
      <c r="F269" s="655">
        <f>'Հ4 '!I269</f>
        <v>606000</v>
      </c>
      <c r="G269" s="655">
        <f>'Հ4 '!J269</f>
        <v>2392000</v>
      </c>
      <c r="H269" s="655">
        <f>'Հ4 '!K269</f>
        <v>2392000</v>
      </c>
      <c r="I269" s="655">
        <f>'Հ4 '!L269</f>
        <v>207000</v>
      </c>
    </row>
    <row r="270" spans="2:12" ht="15" hidden="1" x14ac:dyDescent="0.35">
      <c r="B270" s="652"/>
      <c r="C270" s="653">
        <f>'Հ4 '!F270</f>
        <v>0</v>
      </c>
      <c r="D270" s="654" t="str">
        <f>'Հ4 '!G270</f>
        <v xml:space="preserve"> ԸՆԹԱՑԻԿ ԾԱԽՍԵՐ</v>
      </c>
      <c r="E270" s="655">
        <f>'Հ4 '!H270</f>
        <v>2660752.6</v>
      </c>
      <c r="F270" s="655">
        <f>'Հ4 '!I270</f>
        <v>606000</v>
      </c>
      <c r="G270" s="655">
        <f>'Հ4 '!J270</f>
        <v>2392000</v>
      </c>
      <c r="H270" s="655">
        <f>'Հ4 '!K270</f>
        <v>2392000</v>
      </c>
      <c r="I270" s="655">
        <f>'Հ4 '!L270</f>
        <v>207000</v>
      </c>
    </row>
    <row r="271" spans="2:12" ht="15" hidden="1" x14ac:dyDescent="0.35">
      <c r="B271" s="652"/>
      <c r="C271" s="653">
        <f>'Հ4 '!F271</f>
        <v>0</v>
      </c>
      <c r="D271" s="654" t="str">
        <f>'Հ4 '!G271</f>
        <v xml:space="preserve"> ՍՈՑԻԱԼԱԿԱՆ  ՆՊԱՍՏՆԵՐ ԵՎ ԿԵՆՍԱԹՈՇԱԿՆԵՐ</v>
      </c>
      <c r="E271" s="655">
        <f>'Հ4 '!H271</f>
        <v>2660752.6</v>
      </c>
      <c r="F271" s="655">
        <f>'Հ4 '!I271</f>
        <v>606000</v>
      </c>
      <c r="G271" s="655">
        <f>'Հ4 '!J271</f>
        <v>2392000</v>
      </c>
      <c r="H271" s="655">
        <f>'Հ4 '!K271</f>
        <v>2392000</v>
      </c>
      <c r="I271" s="655">
        <f>'Հ4 '!L271</f>
        <v>207000</v>
      </c>
    </row>
    <row r="272" spans="2:12" ht="30" hidden="1" x14ac:dyDescent="0.35">
      <c r="B272" s="652"/>
      <c r="C272" s="653">
        <f>'Հ4 '!F272</f>
        <v>0</v>
      </c>
      <c r="D272" s="654" t="str">
        <f>'Հ4 '!G272</f>
        <v xml:space="preserve"> Սոցիալական օգնության դրամական արտահայտությամբ նպաստներ (բյուջեից)</v>
      </c>
      <c r="E272" s="655">
        <f>'Հ4 '!H272</f>
        <v>2660752.6</v>
      </c>
      <c r="F272" s="655">
        <f>'Հ4 '!I272</f>
        <v>606000</v>
      </c>
      <c r="G272" s="655">
        <f>'Հ4 '!J272</f>
        <v>2392000</v>
      </c>
      <c r="H272" s="655">
        <f>'Հ4 '!K272</f>
        <v>2392000</v>
      </c>
      <c r="I272" s="655">
        <f>'Հ4 '!L272</f>
        <v>207000</v>
      </c>
    </row>
    <row r="273" spans="2:9" ht="15" hidden="1" x14ac:dyDescent="0.35">
      <c r="B273" s="652"/>
      <c r="C273" s="653">
        <f>'Հ4 '!F273</f>
        <v>0</v>
      </c>
      <c r="D273" s="654" t="str">
        <f>'Հ4 '!G273</f>
        <v xml:space="preserve"> - Այլ նպաստներ բյուջեից</v>
      </c>
      <c r="E273" s="655">
        <f>'Հ4 '!H273</f>
        <v>2660752.6</v>
      </c>
      <c r="F273" s="655">
        <f>'Հ4 '!I273</f>
        <v>606000</v>
      </c>
      <c r="G273" s="655">
        <f>'Հ4 '!J273</f>
        <v>2392000</v>
      </c>
      <c r="H273" s="655">
        <f>'Հ4 '!K273</f>
        <v>2392000</v>
      </c>
      <c r="I273" s="655">
        <f>'Հ4 '!L273</f>
        <v>207000</v>
      </c>
    </row>
    <row r="274" spans="2:9" ht="30" x14ac:dyDescent="0.35">
      <c r="B274" s="652"/>
      <c r="C274" s="653" t="str">
        <f>'Հ4 '!F274</f>
        <v xml:space="preserve"> 12004</v>
      </c>
      <c r="D274" s="654" t="str">
        <f>'Հ4 '!G274</f>
        <v xml:space="preserve"> Դրամական աջակցություն ընտանիքում 3 և ավելի երեխա ունեցող ընտանիքներին</v>
      </c>
      <c r="E274" s="655">
        <f>'Հ4 '!H274</f>
        <v>10441343.640000001</v>
      </c>
      <c r="F274" s="655">
        <f>'Հ4 '!I274</f>
        <v>17406700</v>
      </c>
      <c r="G274" s="655">
        <f>'Հ4 '!J274</f>
        <v>26242800</v>
      </c>
      <c r="H274" s="655">
        <f>'Հ4 '!K274</f>
        <v>34753800</v>
      </c>
      <c r="I274" s="655">
        <f>'Հ4 '!L274</f>
        <v>36401400</v>
      </c>
    </row>
    <row r="275" spans="2:9" ht="15" hidden="1" x14ac:dyDescent="0.35">
      <c r="B275" s="652"/>
      <c r="C275" s="653">
        <f>'Հ4 '!F275</f>
        <v>0</v>
      </c>
      <c r="D275" s="654" t="str">
        <f>'Հ4 '!G275</f>
        <v xml:space="preserve"> այդ թվում` ըստ կատարողների</v>
      </c>
      <c r="E275" s="655">
        <f>'Հ4 '!H275</f>
        <v>0</v>
      </c>
      <c r="F275" s="655">
        <f>'Հ4 '!I275</f>
        <v>0</v>
      </c>
      <c r="G275" s="655">
        <f>'Հ4 '!J275</f>
        <v>0</v>
      </c>
      <c r="H275" s="655">
        <f>'Հ4 '!K275</f>
        <v>0</v>
      </c>
      <c r="I275" s="655">
        <f>'Հ4 '!L275</f>
        <v>0</v>
      </c>
    </row>
    <row r="276" spans="2:9" ht="30" hidden="1" x14ac:dyDescent="0.35">
      <c r="B276" s="652"/>
      <c r="C276" s="653">
        <f>'Հ4 '!F276</f>
        <v>0</v>
      </c>
      <c r="D276" s="654" t="str">
        <f>'Հ4 '!G276</f>
        <v xml:space="preserve"> ՀՀ աշխատանքի և սոցիալական հարցերի նախարարության միասնական սոցիալական ծառայություն</v>
      </c>
      <c r="E276" s="655">
        <f>'Հ4 '!H276</f>
        <v>10441343.640000001</v>
      </c>
      <c r="F276" s="655">
        <f>'Հ4 '!I276</f>
        <v>17406700</v>
      </c>
      <c r="G276" s="655">
        <f>'Հ4 '!J276</f>
        <v>26242800</v>
      </c>
      <c r="H276" s="655">
        <f>'Հ4 '!K276</f>
        <v>34753800</v>
      </c>
      <c r="I276" s="655">
        <f>'Հ4 '!L276</f>
        <v>36401400</v>
      </c>
    </row>
    <row r="277" spans="2:9" ht="30" hidden="1" x14ac:dyDescent="0.35">
      <c r="B277" s="652"/>
      <c r="C277" s="653">
        <f>'Հ4 '!F277</f>
        <v>0</v>
      </c>
      <c r="D277" s="654" t="str">
        <f>'Հ4 '!G277</f>
        <v xml:space="preserve"> այդ թվում` բյուջետային ծախսերի տնտեսագիտական դասակարգման հոդվածներ</v>
      </c>
      <c r="E277" s="655">
        <f>'Հ4 '!H277</f>
        <v>0</v>
      </c>
      <c r="F277" s="655">
        <f>'Հ4 '!I277</f>
        <v>0</v>
      </c>
      <c r="G277" s="655">
        <f>'Հ4 '!J277</f>
        <v>0</v>
      </c>
      <c r="H277" s="655">
        <f>'Հ4 '!K277</f>
        <v>0</v>
      </c>
      <c r="I277" s="655">
        <f>'Հ4 '!L277</f>
        <v>0</v>
      </c>
    </row>
    <row r="278" spans="2:9" ht="15" hidden="1" x14ac:dyDescent="0.35">
      <c r="B278" s="652"/>
      <c r="C278" s="653">
        <f>'Հ4 '!F278</f>
        <v>0</v>
      </c>
      <c r="D278" s="654" t="str">
        <f>'Հ4 '!G278</f>
        <v xml:space="preserve"> ԸՆԴԱՄԵՆԸ ԾԱԽՍԵՐ</v>
      </c>
      <c r="E278" s="655">
        <f>'Հ4 '!H278</f>
        <v>10441343.640000001</v>
      </c>
      <c r="F278" s="655">
        <f>'Հ4 '!I278</f>
        <v>17406700</v>
      </c>
      <c r="G278" s="655">
        <f>'Հ4 '!J278</f>
        <v>26242800</v>
      </c>
      <c r="H278" s="655">
        <f>'Հ4 '!K278</f>
        <v>34753800</v>
      </c>
      <c r="I278" s="655">
        <f>'Հ4 '!L278</f>
        <v>36401400</v>
      </c>
    </row>
    <row r="279" spans="2:9" ht="15" hidden="1" x14ac:dyDescent="0.35">
      <c r="B279" s="652"/>
      <c r="C279" s="653">
        <f>'Հ4 '!F279</f>
        <v>0</v>
      </c>
      <c r="D279" s="654" t="str">
        <f>'Հ4 '!G279</f>
        <v xml:space="preserve"> ԸՆԹԱՑԻԿ ԾԱԽՍԵՐ</v>
      </c>
      <c r="E279" s="655">
        <f>'Հ4 '!H279</f>
        <v>10441343.640000001</v>
      </c>
      <c r="F279" s="655">
        <f>'Հ4 '!I279</f>
        <v>17406700</v>
      </c>
      <c r="G279" s="655">
        <f>'Հ4 '!J279</f>
        <v>26242800</v>
      </c>
      <c r="H279" s="655">
        <f>'Հ4 '!K279</f>
        <v>34753800</v>
      </c>
      <c r="I279" s="655">
        <f>'Հ4 '!L279</f>
        <v>36401400</v>
      </c>
    </row>
    <row r="280" spans="2:9" ht="15" hidden="1" x14ac:dyDescent="0.35">
      <c r="B280" s="652"/>
      <c r="C280" s="653">
        <f>'Հ4 '!F280</f>
        <v>0</v>
      </c>
      <c r="D280" s="654" t="str">
        <f>'Հ4 '!G280</f>
        <v xml:space="preserve"> ՍՈՑԻԱԼԱԿԱՆ  ՆՊԱՍՏՆԵՐ ԵՎ ԿԵՆՍԱԹՈՇԱԿՆԵՐ</v>
      </c>
      <c r="E280" s="655">
        <f>'Հ4 '!H280</f>
        <v>10441343.640000001</v>
      </c>
      <c r="F280" s="655">
        <f>'Հ4 '!I280</f>
        <v>17406700</v>
      </c>
      <c r="G280" s="655">
        <f>'Հ4 '!J280</f>
        <v>26242800</v>
      </c>
      <c r="H280" s="655">
        <f>'Հ4 '!K280</f>
        <v>34753800</v>
      </c>
      <c r="I280" s="655">
        <f>'Հ4 '!L280</f>
        <v>36401400</v>
      </c>
    </row>
    <row r="281" spans="2:9" ht="30" hidden="1" x14ac:dyDescent="0.35">
      <c r="B281" s="652"/>
      <c r="C281" s="653">
        <f>'Հ4 '!F281</f>
        <v>0</v>
      </c>
      <c r="D281" s="654" t="str">
        <f>'Հ4 '!G281</f>
        <v xml:space="preserve"> Սոցիալական օգնության դրամական արտահայտությամբ նպաստներ (բյուջեից)</v>
      </c>
      <c r="E281" s="655">
        <f>'Հ4 '!H281</f>
        <v>10441343.640000001</v>
      </c>
      <c r="F281" s="655">
        <f>'Հ4 '!I281</f>
        <v>17406700</v>
      </c>
      <c r="G281" s="655">
        <f>'Հ4 '!J281</f>
        <v>26242800</v>
      </c>
      <c r="H281" s="655">
        <f>'Հ4 '!K281</f>
        <v>34753800</v>
      </c>
      <c r="I281" s="655">
        <f>'Հ4 '!L281</f>
        <v>36401400</v>
      </c>
    </row>
    <row r="282" spans="2:9" ht="15" hidden="1" x14ac:dyDescent="0.35">
      <c r="B282" s="652"/>
      <c r="C282" s="653">
        <f>'Հ4 '!F282</f>
        <v>0</v>
      </c>
      <c r="D282" s="654" t="str">
        <f>'Հ4 '!G282</f>
        <v xml:space="preserve"> - Երեխաների կամ ընտանեկան նպաստներ բյուջեից</v>
      </c>
      <c r="E282" s="655">
        <f>'Հ4 '!H282</f>
        <v>10441343.640000001</v>
      </c>
      <c r="F282" s="655">
        <f>'Հ4 '!I282</f>
        <v>17406700</v>
      </c>
      <c r="G282" s="655">
        <f>'Հ4 '!J282</f>
        <v>26242800</v>
      </c>
      <c r="H282" s="655">
        <f>'Հ4 '!K282</f>
        <v>34753800</v>
      </c>
      <c r="I282" s="655">
        <f>'Հ4 '!L282</f>
        <v>36401400</v>
      </c>
    </row>
    <row r="283" spans="2:9" s="87" customFormat="1" ht="60" x14ac:dyDescent="0.35">
      <c r="B283" s="652"/>
      <c r="C283" s="653">
        <f>'Հ4 '!F283</f>
        <v>12005</v>
      </c>
      <c r="D283" s="654" t="str">
        <f>'Հ4 '!G283</f>
        <v xml:space="preserve">Զոհված զինծառայողների ծնողների՝ վերարտադրողականությանօժանդակ տեխնոլոգիաների կիրառմամբ բժշկական օգնության և սպասարկման որոշ ծախսերի մասնակի փոխհատուցման տրամադրում </v>
      </c>
      <c r="E283" s="655">
        <f>'Հ4 '!H283</f>
        <v>0</v>
      </c>
      <c r="F283" s="655">
        <f>'Հ4 '!I283</f>
        <v>0</v>
      </c>
      <c r="G283" s="655">
        <f>'Հ4 '!J283</f>
        <v>82340</v>
      </c>
      <c r="H283" s="655">
        <f>'Հ4 '!K283</f>
        <v>82340</v>
      </c>
      <c r="I283" s="655">
        <f>'Հ4 '!L283</f>
        <v>82340</v>
      </c>
    </row>
    <row r="284" spans="2:9" s="87" customFormat="1" ht="15" hidden="1" x14ac:dyDescent="0.35">
      <c r="B284" s="652">
        <f>'Հ4 '!E284</f>
        <v>0</v>
      </c>
      <c r="C284" s="653">
        <f>'Հ4 '!F284</f>
        <v>0</v>
      </c>
      <c r="D284" s="654" t="str">
        <f>'Հ4 '!G284</f>
        <v xml:space="preserve"> այդ թվում` ըստ կատարողների</v>
      </c>
      <c r="E284" s="655">
        <f>'Հ4 '!H284</f>
        <v>0</v>
      </c>
      <c r="F284" s="655">
        <f>'Հ4 '!I284</f>
        <v>0</v>
      </c>
      <c r="G284" s="655">
        <f>'Հ4 '!J284</f>
        <v>0</v>
      </c>
      <c r="H284" s="655">
        <f>'Հ4 '!K284</f>
        <v>0</v>
      </c>
      <c r="I284" s="655">
        <f>'Հ4 '!L284</f>
        <v>0</v>
      </c>
    </row>
    <row r="285" spans="2:9" s="87" customFormat="1" ht="15" hidden="1" x14ac:dyDescent="0.35">
      <c r="B285" s="652">
        <f>'Հ4 '!E285</f>
        <v>0</v>
      </c>
      <c r="C285" s="653">
        <f>'Հ4 '!F285</f>
        <v>0</v>
      </c>
      <c r="D285" s="654" t="str">
        <f>'Հ4 '!G285</f>
        <v xml:space="preserve"> ՀՀ աշխատանքի և սոցիալական հարցերի նախարարություն</v>
      </c>
      <c r="E285" s="655">
        <f>'Հ4 '!H285</f>
        <v>0</v>
      </c>
      <c r="F285" s="655">
        <f>'Հ4 '!I285</f>
        <v>0</v>
      </c>
      <c r="G285" s="655">
        <f>'Հ4 '!J285</f>
        <v>82340</v>
      </c>
      <c r="H285" s="655">
        <f>'Հ4 '!K285</f>
        <v>82340</v>
      </c>
      <c r="I285" s="655">
        <f>'Հ4 '!L285</f>
        <v>82340</v>
      </c>
    </row>
    <row r="286" spans="2:9" s="87" customFormat="1" ht="30" hidden="1" x14ac:dyDescent="0.35">
      <c r="B286" s="652">
        <f>'Հ4 '!E286</f>
        <v>0</v>
      </c>
      <c r="C286" s="653">
        <f>'Հ4 '!F286</f>
        <v>0</v>
      </c>
      <c r="D286" s="654" t="str">
        <f>'Հ4 '!G286</f>
        <v xml:space="preserve"> այդ թվում` բյուջետային ծախսերի տնտեսագիտական դասակարգման հոդվածներ</v>
      </c>
      <c r="E286" s="655">
        <f>'Հ4 '!H286</f>
        <v>0</v>
      </c>
      <c r="F286" s="655">
        <f>'Հ4 '!I286</f>
        <v>0</v>
      </c>
      <c r="G286" s="655">
        <f>'Հ4 '!J286</f>
        <v>0</v>
      </c>
      <c r="H286" s="655">
        <f>'Հ4 '!K286</f>
        <v>0</v>
      </c>
      <c r="I286" s="655">
        <f>'Հ4 '!L286</f>
        <v>0</v>
      </c>
    </row>
    <row r="287" spans="2:9" s="87" customFormat="1" ht="15" hidden="1" x14ac:dyDescent="0.35">
      <c r="B287" s="652">
        <f>'Հ4 '!E287</f>
        <v>0</v>
      </c>
      <c r="C287" s="653">
        <f>'Հ4 '!F287</f>
        <v>0</v>
      </c>
      <c r="D287" s="654" t="str">
        <f>'Հ4 '!G287</f>
        <v xml:space="preserve"> ԸՆԴԱՄԵՆԸ ԾԱԽՍԵՐ</v>
      </c>
      <c r="E287" s="655">
        <f>'Հ4 '!H287</f>
        <v>0</v>
      </c>
      <c r="F287" s="655">
        <f>'Հ4 '!I287</f>
        <v>0</v>
      </c>
      <c r="G287" s="655">
        <f>'Հ4 '!J287</f>
        <v>82340</v>
      </c>
      <c r="H287" s="655">
        <f>'Հ4 '!K287</f>
        <v>82340</v>
      </c>
      <c r="I287" s="655">
        <f>'Հ4 '!L287</f>
        <v>82340</v>
      </c>
    </row>
    <row r="288" spans="2:9" s="87" customFormat="1" ht="15" hidden="1" x14ac:dyDescent="0.35">
      <c r="B288" s="652">
        <f>'Հ4 '!E288</f>
        <v>0</v>
      </c>
      <c r="C288" s="653">
        <f>'Հ4 '!F288</f>
        <v>0</v>
      </c>
      <c r="D288" s="654" t="str">
        <f>'Հ4 '!G288</f>
        <v xml:space="preserve"> ԸՆԹԱՑԻԿ ԾԱԽՍԵՐ</v>
      </c>
      <c r="E288" s="655">
        <f>'Հ4 '!H288</f>
        <v>0</v>
      </c>
      <c r="F288" s="655">
        <f>'Հ4 '!I288</f>
        <v>0</v>
      </c>
      <c r="G288" s="655">
        <f>'Հ4 '!J288</f>
        <v>82340</v>
      </c>
      <c r="H288" s="655">
        <f>'Հ4 '!K288</f>
        <v>82340</v>
      </c>
      <c r="I288" s="655">
        <f>'Հ4 '!L288</f>
        <v>82340</v>
      </c>
    </row>
    <row r="289" spans="2:9" s="87" customFormat="1" ht="15" hidden="1" x14ac:dyDescent="0.35">
      <c r="B289" s="652">
        <f>'Հ4 '!E289</f>
        <v>0</v>
      </c>
      <c r="C289" s="653">
        <f>'Հ4 '!F289</f>
        <v>0</v>
      </c>
      <c r="D289" s="654" t="str">
        <f>'Հ4 '!G289</f>
        <v>ՍՈՑԻԱԼԱԿԱՆ ՆՊԱՍՏՆԵՐ ԵՎ ԿԵՆՍԱԹՈՇԱԿՆԵՐ</v>
      </c>
      <c r="E289" s="655">
        <f>'Հ4 '!H289</f>
        <v>0</v>
      </c>
      <c r="F289" s="655">
        <f>'Հ4 '!I289</f>
        <v>0</v>
      </c>
      <c r="G289" s="655">
        <f>'Հ4 '!J289</f>
        <v>27000</v>
      </c>
      <c r="H289" s="655">
        <f>'Հ4 '!K289</f>
        <v>27000</v>
      </c>
      <c r="I289" s="655">
        <f>'Հ4 '!L289</f>
        <v>27000</v>
      </c>
    </row>
    <row r="290" spans="2:9" s="87" customFormat="1" ht="30" hidden="1" x14ac:dyDescent="0.35">
      <c r="B290" s="652">
        <f>'Հ4 '!E290</f>
        <v>0</v>
      </c>
      <c r="C290" s="653">
        <f>'Հ4 '!F290</f>
        <v>0</v>
      </c>
      <c r="D290" s="654" t="str">
        <f>'Հ4 '!G290</f>
        <v xml:space="preserve"> -Սոցիալական ապահովության բնեղեն նպաստներ ծառայություններ մատուցողներին</v>
      </c>
      <c r="E290" s="655">
        <f>'Հ4 '!H290</f>
        <v>0</v>
      </c>
      <c r="F290" s="655">
        <f>'Հ4 '!I290</f>
        <v>0</v>
      </c>
      <c r="G290" s="655">
        <f>'Հ4 '!J290</f>
        <v>27000</v>
      </c>
      <c r="H290" s="655">
        <f>'Հ4 '!K290</f>
        <v>27000</v>
      </c>
      <c r="I290" s="655">
        <f>'Հ4 '!L290</f>
        <v>27000</v>
      </c>
    </row>
    <row r="291" spans="2:9" s="87" customFormat="1" ht="60" hidden="1" x14ac:dyDescent="0.35">
      <c r="B291" s="652">
        <f>'Հ4 '!E291</f>
        <v>0</v>
      </c>
      <c r="C291" s="653">
        <f>'Հ4 '!F291</f>
        <v>0</v>
      </c>
      <c r="D291" s="654" t="str">
        <f>'Հ4 '!G291</f>
        <v xml:space="preserve">Սոցիալական օգնության
դրամական արտահայտությամբ
նպաստներ (բյուջեից)
</v>
      </c>
      <c r="E291" s="655">
        <f>'Հ4 '!H291</f>
        <v>0</v>
      </c>
      <c r="F291" s="655">
        <f>'Հ4 '!I291</f>
        <v>0</v>
      </c>
      <c r="G291" s="655">
        <f>'Հ4 '!J291</f>
        <v>55340</v>
      </c>
      <c r="H291" s="655">
        <f>'Հ4 '!K291</f>
        <v>55340</v>
      </c>
      <c r="I291" s="655">
        <f>'Հ4 '!L291</f>
        <v>55340</v>
      </c>
    </row>
    <row r="292" spans="2:9" s="87" customFormat="1" ht="15" hidden="1" x14ac:dyDescent="0.35">
      <c r="B292" s="652">
        <f>'Հ4 '!E292</f>
        <v>0</v>
      </c>
      <c r="C292" s="653">
        <f>'Հ4 '!F292</f>
        <v>0</v>
      </c>
      <c r="D292" s="654" t="str">
        <f>'Հ4 '!G292</f>
        <v xml:space="preserve"> -Այլ նպաստներ բյուջեից</v>
      </c>
      <c r="E292" s="655">
        <f>'Հ4 '!H292</f>
        <v>0</v>
      </c>
      <c r="F292" s="655">
        <f>'Հ4 '!I292</f>
        <v>0</v>
      </c>
      <c r="G292" s="655">
        <f>'Հ4 '!J292</f>
        <v>55340</v>
      </c>
      <c r="H292" s="655">
        <f>'Հ4 '!K292</f>
        <v>55340</v>
      </c>
      <c r="I292" s="655">
        <f>'Հ4 '!L292</f>
        <v>55340</v>
      </c>
    </row>
    <row r="293" spans="2:9" ht="30" x14ac:dyDescent="0.35">
      <c r="B293" s="648" t="str">
        <f>'Հ4 '!E293</f>
        <v xml:space="preserve"> 1082</v>
      </c>
      <c r="C293" s="649"/>
      <c r="D293" s="650" t="str">
        <f>'Հ4 '!G293</f>
        <v xml:space="preserve"> Սոցիալական աջակցություն անաշխատունակության դեպքում</v>
      </c>
      <c r="E293" s="651">
        <f>'Հ4 '!H293</f>
        <v>21706583.16</v>
      </c>
      <c r="F293" s="651">
        <f>'Հ4 '!I293</f>
        <v>22557126.199999999</v>
      </c>
      <c r="G293" s="651">
        <f>'Հ4 '!J293</f>
        <v>24475110.370000001</v>
      </c>
      <c r="H293" s="651">
        <f>'Հ4 '!K293</f>
        <v>25746518.545000002</v>
      </c>
      <c r="I293" s="651">
        <f>'Հ4 '!L293</f>
        <v>26569518.545000002</v>
      </c>
    </row>
    <row r="294" spans="2:9" ht="15" hidden="1" x14ac:dyDescent="0.35">
      <c r="B294" s="652">
        <f>'Հ4 '!E294</f>
        <v>0</v>
      </c>
      <c r="C294" s="653">
        <f>'Հ4 '!F294</f>
        <v>0</v>
      </c>
      <c r="D294" s="654" t="str">
        <f>'Հ4 '!G294</f>
        <v xml:space="preserve"> այդ թվում`</v>
      </c>
      <c r="E294" s="655">
        <f>'Հ4 '!H294</f>
        <v>0</v>
      </c>
      <c r="F294" s="655">
        <f>'Հ4 '!I294</f>
        <v>0</v>
      </c>
      <c r="G294" s="655">
        <f>'Հ4 '!J294</f>
        <v>0</v>
      </c>
      <c r="H294" s="655">
        <f>'Հ4 '!K294</f>
        <v>0</v>
      </c>
      <c r="I294" s="655">
        <f>'Հ4 '!L294</f>
        <v>0</v>
      </c>
    </row>
    <row r="295" spans="2:9" ht="30" x14ac:dyDescent="0.35">
      <c r="B295" s="652"/>
      <c r="C295" s="653" t="str">
        <f>'Հ4 '!F295</f>
        <v xml:space="preserve"> 11001</v>
      </c>
      <c r="D295" s="654" t="str">
        <f>'Հ4 '!G295</f>
        <v xml:space="preserve"> Ժամանակավոր անաշխատունակության թերթիկների տպագրություն</v>
      </c>
      <c r="E295" s="655">
        <f>'Հ4 '!H295</f>
        <v>8700</v>
      </c>
      <c r="F295" s="655">
        <f>'Հ4 '!I295</f>
        <v>5000</v>
      </c>
      <c r="G295" s="655">
        <f>'Հ4 '!J295</f>
        <v>3200</v>
      </c>
      <c r="H295" s="655">
        <f>'Հ4 '!K295</f>
        <v>0</v>
      </c>
      <c r="I295" s="655">
        <f>'Հ4 '!L295</f>
        <v>0</v>
      </c>
    </row>
    <row r="296" spans="2:9" ht="15" hidden="1" x14ac:dyDescent="0.35">
      <c r="B296" s="652"/>
      <c r="C296" s="653">
        <f>'Հ4 '!F296</f>
        <v>0</v>
      </c>
      <c r="D296" s="654" t="str">
        <f>'Հ4 '!G296</f>
        <v xml:space="preserve"> այդ թվում` ըստ կատարողների</v>
      </c>
      <c r="E296" s="655">
        <f>'Հ4 '!H296</f>
        <v>0</v>
      </c>
      <c r="F296" s="655">
        <f>'Հ4 '!I296</f>
        <v>0</v>
      </c>
      <c r="G296" s="655">
        <f>'Հ4 '!J296</f>
        <v>0</v>
      </c>
      <c r="H296" s="655">
        <f>'Հ4 '!K296</f>
        <v>0</v>
      </c>
      <c r="I296" s="655">
        <f>'Հ4 '!L296</f>
        <v>0</v>
      </c>
    </row>
    <row r="297" spans="2:9" ht="30" hidden="1" x14ac:dyDescent="0.35">
      <c r="B297" s="652"/>
      <c r="C297" s="653">
        <f>'Հ4 '!F297</f>
        <v>0</v>
      </c>
      <c r="D297" s="654" t="str">
        <f>'Հ4 '!G297</f>
        <v xml:space="preserve"> ՀՀ աշխատանքի և սոցիալական հարցերի նախարարության միասնական սոցիալական ծառայություն</v>
      </c>
      <c r="E297" s="655">
        <f>'Հ4 '!H297</f>
        <v>8700</v>
      </c>
      <c r="F297" s="655">
        <f>'Հ4 '!I297</f>
        <v>5000</v>
      </c>
      <c r="G297" s="655">
        <f>'Հ4 '!J297</f>
        <v>3200</v>
      </c>
      <c r="H297" s="655">
        <f>'Հ4 '!K297</f>
        <v>0</v>
      </c>
      <c r="I297" s="655">
        <f>'Հ4 '!L297</f>
        <v>0</v>
      </c>
    </row>
    <row r="298" spans="2:9" ht="30" hidden="1" x14ac:dyDescent="0.35">
      <c r="B298" s="652"/>
      <c r="C298" s="653">
        <f>'Հ4 '!F298</f>
        <v>0</v>
      </c>
      <c r="D298" s="654" t="str">
        <f>'Հ4 '!G298</f>
        <v xml:space="preserve"> այդ թվում` բյուջետային ծախսերի տնտեսագիտական դասակարգման հոդվածներ</v>
      </c>
      <c r="E298" s="655">
        <f>'Հ4 '!H298</f>
        <v>0</v>
      </c>
      <c r="F298" s="655">
        <f>'Հ4 '!I298</f>
        <v>0</v>
      </c>
      <c r="G298" s="655">
        <f>'Հ4 '!J298</f>
        <v>0</v>
      </c>
      <c r="H298" s="655">
        <f>'Հ4 '!K298</f>
        <v>0</v>
      </c>
      <c r="I298" s="655">
        <f>'Հ4 '!L298</f>
        <v>0</v>
      </c>
    </row>
    <row r="299" spans="2:9" ht="15" hidden="1" x14ac:dyDescent="0.35">
      <c r="B299" s="652"/>
      <c r="C299" s="653">
        <f>'Հ4 '!F299</f>
        <v>0</v>
      </c>
      <c r="D299" s="654" t="str">
        <f>'Հ4 '!G299</f>
        <v xml:space="preserve"> ԸՆԴԱՄԵՆԸ ԾԱԽՍԵՐ</v>
      </c>
      <c r="E299" s="655">
        <f>'Հ4 '!H299</f>
        <v>8700</v>
      </c>
      <c r="F299" s="655">
        <f>'Հ4 '!I299</f>
        <v>5000</v>
      </c>
      <c r="G299" s="655">
        <f>'Հ4 '!J299</f>
        <v>3200</v>
      </c>
      <c r="H299" s="655">
        <f>'Հ4 '!K299</f>
        <v>0</v>
      </c>
      <c r="I299" s="655">
        <f>'Հ4 '!L299</f>
        <v>0</v>
      </c>
    </row>
    <row r="300" spans="2:9" ht="15" hidden="1" x14ac:dyDescent="0.35">
      <c r="B300" s="652"/>
      <c r="C300" s="653">
        <f>'Հ4 '!F300</f>
        <v>0</v>
      </c>
      <c r="D300" s="654" t="str">
        <f>'Հ4 '!G300</f>
        <v xml:space="preserve"> ԸՆԹԱՑԻԿ ԾԱԽՍԵՐ</v>
      </c>
      <c r="E300" s="655">
        <f>'Հ4 '!H300</f>
        <v>8700</v>
      </c>
      <c r="F300" s="655">
        <f>'Հ4 '!I300</f>
        <v>5000</v>
      </c>
      <c r="G300" s="655">
        <f>'Հ4 '!J300</f>
        <v>3200</v>
      </c>
      <c r="H300" s="655">
        <f>'Հ4 '!K300</f>
        <v>0</v>
      </c>
      <c r="I300" s="655">
        <f>'Հ4 '!L300</f>
        <v>0</v>
      </c>
    </row>
    <row r="301" spans="2:9" ht="30" hidden="1" x14ac:dyDescent="0.35">
      <c r="B301" s="652"/>
      <c r="C301" s="653">
        <f>'Հ4 '!F301</f>
        <v>0</v>
      </c>
      <c r="D301" s="654" t="str">
        <f>'Հ4 '!G301</f>
        <v xml:space="preserve"> ԾԱՌԱՅՈՒԹՅՈՒՆՆԵՐԻ  ԵՎ   ԱՊՐԱՆՔՆԵՐԻ  ՁԵՌՔԲԵՐՈՒՄ</v>
      </c>
      <c r="E301" s="655">
        <f>'Հ4 '!H301</f>
        <v>8700</v>
      </c>
      <c r="F301" s="655">
        <f>'Հ4 '!I301</f>
        <v>5000</v>
      </c>
      <c r="G301" s="655">
        <f>'Հ4 '!J301</f>
        <v>3200</v>
      </c>
      <c r="H301" s="655">
        <f>'Հ4 '!K301</f>
        <v>0</v>
      </c>
      <c r="I301" s="655">
        <f>'Հ4 '!L301</f>
        <v>0</v>
      </c>
    </row>
    <row r="302" spans="2:9" ht="15" hidden="1" x14ac:dyDescent="0.35">
      <c r="B302" s="652"/>
      <c r="C302" s="653">
        <f>'Հ4 '!F302</f>
        <v>0</v>
      </c>
      <c r="D302" s="654" t="str">
        <f>'Հ4 '!G302</f>
        <v xml:space="preserve"> Պայմանագրային այլ ծառայությունների ձեռքբերում</v>
      </c>
      <c r="E302" s="655">
        <f>'Հ4 '!H302</f>
        <v>8700</v>
      </c>
      <c r="F302" s="655">
        <f>'Հ4 '!I302</f>
        <v>5000</v>
      </c>
      <c r="G302" s="655">
        <f>'Հ4 '!J302</f>
        <v>3200</v>
      </c>
      <c r="H302" s="655">
        <f>'Հ4 '!K302</f>
        <v>0</v>
      </c>
      <c r="I302" s="655">
        <f>'Հ4 '!L302</f>
        <v>0</v>
      </c>
    </row>
    <row r="303" spans="2:9" ht="15" hidden="1" x14ac:dyDescent="0.35">
      <c r="B303" s="652"/>
      <c r="C303" s="653">
        <f>'Հ4 '!F303</f>
        <v>0</v>
      </c>
      <c r="D303" s="654" t="str">
        <f>'Հ4 '!G303</f>
        <v xml:space="preserve"> - Տեղեկատվական ծառայություններ</v>
      </c>
      <c r="E303" s="655">
        <f>'Հ4 '!H303</f>
        <v>8700</v>
      </c>
      <c r="F303" s="655">
        <f>'Հ4 '!I303</f>
        <v>5000</v>
      </c>
      <c r="G303" s="655">
        <f>'Հ4 '!J303</f>
        <v>3200</v>
      </c>
      <c r="H303" s="655">
        <f>'Հ4 '!K303</f>
        <v>0</v>
      </c>
      <c r="I303" s="655">
        <f>'Հ4 '!L303</f>
        <v>0</v>
      </c>
    </row>
    <row r="304" spans="2:9" ht="15" x14ac:dyDescent="0.35">
      <c r="B304" s="652"/>
      <c r="C304" s="653" t="str">
        <f>'Հ4 '!F304</f>
        <v xml:space="preserve"> 12001</v>
      </c>
      <c r="D304" s="654" t="str">
        <f>'Հ4 '!G304</f>
        <v xml:space="preserve"> Ժամանակավոր անաշխատունակության դեպքում նպաստ</v>
      </c>
      <c r="E304" s="655">
        <f>'Հ4 '!H304</f>
        <v>5094192.0999999996</v>
      </c>
      <c r="F304" s="655">
        <f>'Հ4 '!I304</f>
        <v>5880100</v>
      </c>
      <c r="G304" s="655">
        <f>'Հ4 '!J304</f>
        <v>5200000</v>
      </c>
      <c r="H304" s="655">
        <f>'Հ4 '!K304</f>
        <v>5200000</v>
      </c>
      <c r="I304" s="655">
        <f>'Հ4 '!L304</f>
        <v>5200000</v>
      </c>
    </row>
    <row r="305" spans="2:9" ht="15" hidden="1" x14ac:dyDescent="0.35">
      <c r="B305" s="652"/>
      <c r="C305" s="653">
        <f>'Հ4 '!F305</f>
        <v>0</v>
      </c>
      <c r="D305" s="654" t="str">
        <f>'Հ4 '!G305</f>
        <v xml:space="preserve"> այդ թվում` ըստ կատարողների</v>
      </c>
      <c r="E305" s="655">
        <f>'Հ4 '!H305</f>
        <v>0</v>
      </c>
      <c r="F305" s="655">
        <f>'Հ4 '!I305</f>
        <v>0</v>
      </c>
      <c r="G305" s="655">
        <f>'Հ4 '!J305</f>
        <v>0</v>
      </c>
      <c r="H305" s="655">
        <f>'Հ4 '!K305</f>
        <v>0</v>
      </c>
      <c r="I305" s="655">
        <f>'Հ4 '!L305</f>
        <v>0</v>
      </c>
    </row>
    <row r="306" spans="2:9" ht="30" hidden="1" x14ac:dyDescent="0.35">
      <c r="B306" s="652"/>
      <c r="C306" s="653">
        <f>'Հ4 '!F306</f>
        <v>0</v>
      </c>
      <c r="D306" s="654" t="str">
        <f>'Հ4 '!G306</f>
        <v xml:space="preserve"> ՀՀ աշխատանքի և սոցիալական հարցերի նախարարության միասնական սոցիալական ծառայություն</v>
      </c>
      <c r="E306" s="655">
        <f>'Հ4 '!H306</f>
        <v>5094192.0999999996</v>
      </c>
      <c r="F306" s="655">
        <f>'Հ4 '!I306</f>
        <v>5880100</v>
      </c>
      <c r="G306" s="655">
        <f>'Հ4 '!J306</f>
        <v>5200000</v>
      </c>
      <c r="H306" s="655">
        <f>'Հ4 '!K306</f>
        <v>5200000</v>
      </c>
      <c r="I306" s="655">
        <f>'Հ4 '!L306</f>
        <v>5200000</v>
      </c>
    </row>
    <row r="307" spans="2:9" ht="30" hidden="1" x14ac:dyDescent="0.35">
      <c r="B307" s="652"/>
      <c r="C307" s="653">
        <f>'Հ4 '!F307</f>
        <v>0</v>
      </c>
      <c r="D307" s="654" t="str">
        <f>'Հ4 '!G307</f>
        <v xml:space="preserve"> այդ թվում` բյուջետային ծախսերի տնտեսագիտական դասակարգման հոդվածներ</v>
      </c>
      <c r="E307" s="655">
        <f>'Հ4 '!H307</f>
        <v>0</v>
      </c>
      <c r="F307" s="655">
        <f>'Հ4 '!I307</f>
        <v>0</v>
      </c>
      <c r="G307" s="655">
        <f>'Հ4 '!J307</f>
        <v>0</v>
      </c>
      <c r="H307" s="655">
        <f>'Հ4 '!K307</f>
        <v>0</v>
      </c>
      <c r="I307" s="655">
        <f>'Հ4 '!L307</f>
        <v>0</v>
      </c>
    </row>
    <row r="308" spans="2:9" ht="15" hidden="1" x14ac:dyDescent="0.35">
      <c r="B308" s="652"/>
      <c r="C308" s="653">
        <f>'Հ4 '!F308</f>
        <v>0</v>
      </c>
      <c r="D308" s="654" t="str">
        <f>'Հ4 '!G308</f>
        <v xml:space="preserve"> ԸՆԴԱՄԵՆԸ ԾԱԽՍԵՐ</v>
      </c>
      <c r="E308" s="655">
        <f>'Հ4 '!H308</f>
        <v>5094192.0999999996</v>
      </c>
      <c r="F308" s="655">
        <f>'Հ4 '!I308</f>
        <v>5880100</v>
      </c>
      <c r="G308" s="655">
        <f>'Հ4 '!J308</f>
        <v>5200000</v>
      </c>
      <c r="H308" s="655">
        <f>'Հ4 '!K308</f>
        <v>5200000</v>
      </c>
      <c r="I308" s="655">
        <f>'Հ4 '!L308</f>
        <v>5200000</v>
      </c>
    </row>
    <row r="309" spans="2:9" ht="15" hidden="1" x14ac:dyDescent="0.35">
      <c r="B309" s="652"/>
      <c r="C309" s="653">
        <f>'Հ4 '!F309</f>
        <v>0</v>
      </c>
      <c r="D309" s="654" t="str">
        <f>'Հ4 '!G309</f>
        <v xml:space="preserve"> ԸՆԹԱՑԻԿ ԾԱԽՍԵՐ</v>
      </c>
      <c r="E309" s="655">
        <f>'Հ4 '!H309</f>
        <v>5094192.0999999996</v>
      </c>
      <c r="F309" s="655">
        <f>'Հ4 '!I309</f>
        <v>5880100</v>
      </c>
      <c r="G309" s="655">
        <f>'Հ4 '!J309</f>
        <v>5200000</v>
      </c>
      <c r="H309" s="655">
        <f>'Հ4 '!K309</f>
        <v>5200000</v>
      </c>
      <c r="I309" s="655">
        <f>'Հ4 '!L309</f>
        <v>5200000</v>
      </c>
    </row>
    <row r="310" spans="2:9" ht="15" hidden="1" x14ac:dyDescent="0.35">
      <c r="B310" s="652"/>
      <c r="C310" s="653">
        <f>'Հ4 '!F310</f>
        <v>0</v>
      </c>
      <c r="D310" s="654" t="str">
        <f>'Հ4 '!G310</f>
        <v xml:space="preserve"> ՍՈՑԻԱԼԱԿԱՆ  ՆՊԱՍՏՆԵՐ ԵՎ ԿԵՆՍԱԹՈՇԱԿՆԵՐ</v>
      </c>
      <c r="E310" s="655">
        <f>'Հ4 '!H310</f>
        <v>5094192.0999999996</v>
      </c>
      <c r="F310" s="655">
        <f>'Հ4 '!I310</f>
        <v>5880100</v>
      </c>
      <c r="G310" s="655">
        <f>'Հ4 '!J310</f>
        <v>5200000</v>
      </c>
      <c r="H310" s="655">
        <f>'Հ4 '!K310</f>
        <v>5200000</v>
      </c>
      <c r="I310" s="655">
        <f>'Հ4 '!L310</f>
        <v>5200000</v>
      </c>
    </row>
    <row r="311" spans="2:9" ht="30" hidden="1" x14ac:dyDescent="0.35">
      <c r="B311" s="652"/>
      <c r="C311" s="653">
        <f>'Հ4 '!F311</f>
        <v>0</v>
      </c>
      <c r="D311" s="654" t="str">
        <f>'Հ4 '!G311</f>
        <v xml:space="preserve"> Սոցիալական օգնության դրամական արտահայտությամբ նպաստներ (բյուջեից)</v>
      </c>
      <c r="E311" s="655">
        <f>'Հ4 '!H311</f>
        <v>5094192.0999999996</v>
      </c>
      <c r="F311" s="655">
        <f>'Հ4 '!I311</f>
        <v>5880100</v>
      </c>
      <c r="G311" s="655">
        <f>'Հ4 '!J311</f>
        <v>5200000</v>
      </c>
      <c r="H311" s="655">
        <f>'Հ4 '!K311</f>
        <v>5200000</v>
      </c>
      <c r="I311" s="655">
        <f>'Հ4 '!L311</f>
        <v>5200000</v>
      </c>
    </row>
    <row r="312" spans="2:9" ht="15" hidden="1" x14ac:dyDescent="0.35">
      <c r="B312" s="652"/>
      <c r="C312" s="653">
        <f>'Հ4 '!F312</f>
        <v>0</v>
      </c>
      <c r="D312" s="654" t="str">
        <f>'Հ4 '!G312</f>
        <v xml:space="preserve"> - Հիվանդության և հաշմանդամության նպաստներ բյուջեից</v>
      </c>
      <c r="E312" s="655">
        <f>'Հ4 '!H312</f>
        <v>5094192.0999999996</v>
      </c>
      <c r="F312" s="655">
        <f>'Հ4 '!I312</f>
        <v>5880100</v>
      </c>
      <c r="G312" s="655">
        <f>'Հ4 '!J312</f>
        <v>5200000</v>
      </c>
      <c r="H312" s="655">
        <f>'Հ4 '!K312</f>
        <v>5200000</v>
      </c>
      <c r="I312" s="655">
        <f>'Հ4 '!L312</f>
        <v>5200000</v>
      </c>
    </row>
    <row r="313" spans="2:9" ht="15" x14ac:dyDescent="0.35">
      <c r="B313" s="652"/>
      <c r="C313" s="653" t="str">
        <f>'Հ4 '!F313</f>
        <v xml:space="preserve"> 12002</v>
      </c>
      <c r="D313" s="654" t="str">
        <f>'Հ4 '!G313</f>
        <v xml:space="preserve"> Մայրության նպաստ</v>
      </c>
      <c r="E313" s="655">
        <f>'Հ4 '!H313</f>
        <v>16378050.26</v>
      </c>
      <c r="F313" s="655">
        <f>'Հ4 '!I313</f>
        <v>16440700</v>
      </c>
      <c r="G313" s="655">
        <f>'Հ4 '!J313</f>
        <v>19101000</v>
      </c>
      <c r="H313" s="655">
        <f>'Հ4 '!K313</f>
        <v>20411000</v>
      </c>
      <c r="I313" s="655">
        <f>'Հ4 '!L313</f>
        <v>21234000</v>
      </c>
    </row>
    <row r="314" spans="2:9" ht="15" hidden="1" x14ac:dyDescent="0.35">
      <c r="B314" s="652"/>
      <c r="C314" s="653">
        <f>'Հ4 '!F314</f>
        <v>0</v>
      </c>
      <c r="D314" s="654" t="str">
        <f>'Հ4 '!G314</f>
        <v xml:space="preserve"> այդ թվում` ըստ կատարողների</v>
      </c>
      <c r="E314" s="655">
        <f>'Հ4 '!H314</f>
        <v>0</v>
      </c>
      <c r="F314" s="655">
        <f>'Հ4 '!I314</f>
        <v>0</v>
      </c>
      <c r="G314" s="655">
        <f>'Հ4 '!J314</f>
        <v>0</v>
      </c>
      <c r="H314" s="655">
        <f>'Հ4 '!K314</f>
        <v>0</v>
      </c>
      <c r="I314" s="655">
        <f>'Հ4 '!L314</f>
        <v>0</v>
      </c>
    </row>
    <row r="315" spans="2:9" ht="30" hidden="1" x14ac:dyDescent="0.35">
      <c r="B315" s="652"/>
      <c r="C315" s="653">
        <f>'Հ4 '!F315</f>
        <v>0</v>
      </c>
      <c r="D315" s="654" t="str">
        <f>'Հ4 '!G315</f>
        <v xml:space="preserve"> ՀՀ աշխատանքի և սոցիալական հարցերի նախարարության միասնական սոցիալական ծառայություն</v>
      </c>
      <c r="E315" s="655">
        <f>'Հ4 '!H315</f>
        <v>16378050.26</v>
      </c>
      <c r="F315" s="655">
        <f>'Հ4 '!I315</f>
        <v>16440700</v>
      </c>
      <c r="G315" s="655">
        <f>'Հ4 '!J315</f>
        <v>19101000</v>
      </c>
      <c r="H315" s="655">
        <f>'Հ4 '!K315</f>
        <v>20411000</v>
      </c>
      <c r="I315" s="655">
        <f>'Հ4 '!L315</f>
        <v>21234000</v>
      </c>
    </row>
    <row r="316" spans="2:9" ht="30" hidden="1" x14ac:dyDescent="0.35">
      <c r="B316" s="652"/>
      <c r="C316" s="653">
        <f>'Հ4 '!F316</f>
        <v>0</v>
      </c>
      <c r="D316" s="654" t="str">
        <f>'Հ4 '!G316</f>
        <v xml:space="preserve"> այդ թվում` բյուջետային ծախսերի տնտեսագիտական դասակարգման հոդվածներ</v>
      </c>
      <c r="E316" s="655">
        <f>'Հ4 '!H316</f>
        <v>0</v>
      </c>
      <c r="F316" s="655">
        <f>'Հ4 '!I316</f>
        <v>0</v>
      </c>
      <c r="G316" s="655">
        <f>'Հ4 '!J316</f>
        <v>0</v>
      </c>
      <c r="H316" s="655">
        <f>'Հ4 '!K316</f>
        <v>0</v>
      </c>
      <c r="I316" s="655">
        <f>'Հ4 '!L316</f>
        <v>0</v>
      </c>
    </row>
    <row r="317" spans="2:9" ht="15" hidden="1" x14ac:dyDescent="0.35">
      <c r="B317" s="652"/>
      <c r="C317" s="653">
        <f>'Հ4 '!F317</f>
        <v>0</v>
      </c>
      <c r="D317" s="654" t="str">
        <f>'Հ4 '!G317</f>
        <v xml:space="preserve"> ԸՆԴԱՄԵՆԸ ԾԱԽՍԵՐ</v>
      </c>
      <c r="E317" s="655">
        <f>'Հ4 '!H317</f>
        <v>16378050.26</v>
      </c>
      <c r="F317" s="655">
        <f>'Հ4 '!I317</f>
        <v>16440700</v>
      </c>
      <c r="G317" s="655">
        <f>'Հ4 '!J317</f>
        <v>19101000</v>
      </c>
      <c r="H317" s="655">
        <f>'Հ4 '!K317</f>
        <v>20411000</v>
      </c>
      <c r="I317" s="655">
        <f>'Հ4 '!L317</f>
        <v>21234000</v>
      </c>
    </row>
    <row r="318" spans="2:9" ht="15" hidden="1" x14ac:dyDescent="0.35">
      <c r="B318" s="652"/>
      <c r="C318" s="653">
        <f>'Հ4 '!F318</f>
        <v>0</v>
      </c>
      <c r="D318" s="654" t="str">
        <f>'Հ4 '!G318</f>
        <v xml:space="preserve"> ԸՆԹԱՑԻԿ ԾԱԽՍԵՐ</v>
      </c>
      <c r="E318" s="655">
        <f>'Հ4 '!H318</f>
        <v>16378050.26</v>
      </c>
      <c r="F318" s="655">
        <f>'Հ4 '!I318</f>
        <v>16440700</v>
      </c>
      <c r="G318" s="655">
        <f>'Հ4 '!J318</f>
        <v>19101000</v>
      </c>
      <c r="H318" s="655">
        <f>'Հ4 '!K318</f>
        <v>20411000</v>
      </c>
      <c r="I318" s="655">
        <f>'Հ4 '!L318</f>
        <v>21234000</v>
      </c>
    </row>
    <row r="319" spans="2:9" ht="15" hidden="1" x14ac:dyDescent="0.35">
      <c r="B319" s="652"/>
      <c r="C319" s="653">
        <f>'Հ4 '!F319</f>
        <v>0</v>
      </c>
      <c r="D319" s="654" t="str">
        <f>'Հ4 '!G319</f>
        <v xml:space="preserve"> ՍՈՑԻԱԼԱԿԱՆ  ՆՊԱՍՏՆԵՐ ԵՎ ԿԵՆՍԱԹՈՇԱԿՆԵՐ</v>
      </c>
      <c r="E319" s="655">
        <f>'Հ4 '!H319</f>
        <v>16378050.26</v>
      </c>
      <c r="F319" s="655">
        <f>'Հ4 '!I319</f>
        <v>16440700</v>
      </c>
      <c r="G319" s="655">
        <f>'Հ4 '!J319</f>
        <v>19101000</v>
      </c>
      <c r="H319" s="655">
        <f>'Հ4 '!K319</f>
        <v>20411000</v>
      </c>
      <c r="I319" s="655">
        <f>'Հ4 '!L319</f>
        <v>21234000</v>
      </c>
    </row>
    <row r="320" spans="2:9" ht="30" hidden="1" x14ac:dyDescent="0.35">
      <c r="B320" s="652"/>
      <c r="C320" s="653">
        <f>'Հ4 '!F320</f>
        <v>0</v>
      </c>
      <c r="D320" s="654" t="str">
        <f>'Հ4 '!G320</f>
        <v xml:space="preserve"> Սոցիալական օգնության դրամական արտահայտությամբ նպաստներ (բյուջեից)</v>
      </c>
      <c r="E320" s="655">
        <f>'Հ4 '!H320</f>
        <v>16378050.26</v>
      </c>
      <c r="F320" s="655">
        <f>'Հ4 '!I320</f>
        <v>16440700</v>
      </c>
      <c r="G320" s="655">
        <f>'Հ4 '!J320</f>
        <v>19101000</v>
      </c>
      <c r="H320" s="655">
        <f>'Հ4 '!K320</f>
        <v>20411000</v>
      </c>
      <c r="I320" s="655">
        <f>'Հ4 '!L320</f>
        <v>21234000</v>
      </c>
    </row>
    <row r="321" spans="2:9" ht="15" hidden="1" x14ac:dyDescent="0.35">
      <c r="B321" s="652"/>
      <c r="C321" s="653">
        <f>'Հ4 '!F321</f>
        <v>0</v>
      </c>
      <c r="D321" s="654" t="str">
        <f>'Հ4 '!G321</f>
        <v xml:space="preserve"> - Մայրության նպաստներ բյուջեից</v>
      </c>
      <c r="E321" s="655">
        <f>'Հ4 '!H321</f>
        <v>16378050.26</v>
      </c>
      <c r="F321" s="655">
        <f>'Հ4 '!I321</f>
        <v>16440700</v>
      </c>
      <c r="G321" s="655">
        <f>'Հ4 '!J321</f>
        <v>19101000</v>
      </c>
      <c r="H321" s="655">
        <f>'Հ4 '!K321</f>
        <v>20411000</v>
      </c>
      <c r="I321" s="655">
        <f>'Հ4 '!L321</f>
        <v>21234000</v>
      </c>
    </row>
    <row r="322" spans="2:9" ht="60" x14ac:dyDescent="0.35">
      <c r="B322" s="652"/>
      <c r="C322" s="653" t="str">
        <f>'Հ4 '!F322</f>
        <v xml:space="preserve"> 12003</v>
      </c>
      <c r="D322" s="654" t="str">
        <f>'Հ4 '!G322</f>
        <v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v>
      </c>
      <c r="E322" s="655">
        <f>'Հ4 '!H322</f>
        <v>225640.8</v>
      </c>
      <c r="F322" s="655">
        <f>'Հ4 '!I322</f>
        <v>231326.2</v>
      </c>
      <c r="G322" s="655">
        <f>'Հ4 '!J322</f>
        <v>170910.37</v>
      </c>
      <c r="H322" s="655">
        <f>'Հ4 '!K322</f>
        <v>135518.54500000001</v>
      </c>
      <c r="I322" s="655">
        <f>'Հ4 '!L322</f>
        <v>135518.54500000001</v>
      </c>
    </row>
    <row r="323" spans="2:9" ht="15" hidden="1" x14ac:dyDescent="0.35">
      <c r="B323" s="652">
        <f>'Հ4 '!E323</f>
        <v>0</v>
      </c>
      <c r="C323" s="653">
        <f>'Հ4 '!F323</f>
        <v>0</v>
      </c>
      <c r="D323" s="654" t="str">
        <f>'Հ4 '!G323</f>
        <v xml:space="preserve"> այդ թվում` ըստ կատարողների</v>
      </c>
      <c r="E323" s="655">
        <f>'Հ4 '!H323</f>
        <v>0</v>
      </c>
      <c r="F323" s="655">
        <f>'Հ4 '!I323</f>
        <v>0</v>
      </c>
      <c r="G323" s="655">
        <f>'Հ4 '!J323</f>
        <v>0</v>
      </c>
      <c r="H323" s="655">
        <f>'Հ4 '!K323</f>
        <v>0</v>
      </c>
      <c r="I323" s="655">
        <f>'Հ4 '!L323</f>
        <v>0</v>
      </c>
    </row>
    <row r="324" spans="2:9" ht="30" hidden="1" x14ac:dyDescent="0.35">
      <c r="B324" s="652">
        <f>'Հ4 '!E324</f>
        <v>0</v>
      </c>
      <c r="C324" s="653">
        <f>'Հ4 '!F324</f>
        <v>0</v>
      </c>
      <c r="D324" s="654" t="str">
        <f>'Հ4 '!G324</f>
        <v xml:space="preserve"> ՀՀ աշխատանքի և սոցիալական հարցերի նախարարության միասնական սոցիալական ծառայություն</v>
      </c>
      <c r="E324" s="655">
        <f>'Հ4 '!H324</f>
        <v>225640.8</v>
      </c>
      <c r="F324" s="655">
        <f>'Հ4 '!I324</f>
        <v>231326.2</v>
      </c>
      <c r="G324" s="655">
        <f>'Հ4 '!J324</f>
        <v>170910.37</v>
      </c>
      <c r="H324" s="655">
        <f>'Հ4 '!K324</f>
        <v>135518.54500000001</v>
      </c>
      <c r="I324" s="655">
        <f>'Հ4 '!L324</f>
        <v>135518.54500000001</v>
      </c>
    </row>
    <row r="325" spans="2:9" ht="30" hidden="1" x14ac:dyDescent="0.35">
      <c r="B325" s="652">
        <f>'Հ4 '!E325</f>
        <v>0</v>
      </c>
      <c r="C325" s="653">
        <f>'Հ4 '!F325</f>
        <v>0</v>
      </c>
      <c r="D325" s="654" t="str">
        <f>'Հ4 '!G325</f>
        <v xml:space="preserve"> այդ թվում` բյուջետային ծախսերի տնտեսագիտական դասակարգման հոդվածներ</v>
      </c>
      <c r="E325" s="655">
        <f>'Հ4 '!H325</f>
        <v>0</v>
      </c>
      <c r="F325" s="655">
        <f>'Հ4 '!I325</f>
        <v>0</v>
      </c>
      <c r="G325" s="655">
        <f>'Հ4 '!J325</f>
        <v>0</v>
      </c>
      <c r="H325" s="655">
        <f>'Հ4 '!K325</f>
        <v>0</v>
      </c>
      <c r="I325" s="655">
        <f>'Հ4 '!L325</f>
        <v>0</v>
      </c>
    </row>
    <row r="326" spans="2:9" ht="15" hidden="1" x14ac:dyDescent="0.35">
      <c r="B326" s="652">
        <f>'Հ4 '!E326</f>
        <v>0</v>
      </c>
      <c r="C326" s="653">
        <f>'Հ4 '!F326</f>
        <v>0</v>
      </c>
      <c r="D326" s="654" t="str">
        <f>'Հ4 '!G326</f>
        <v xml:space="preserve"> ԸՆԴԱՄԵՆԸ ԾԱԽՍԵՐ</v>
      </c>
      <c r="E326" s="655">
        <f>'Հ4 '!H326</f>
        <v>225640.8</v>
      </c>
      <c r="F326" s="655">
        <f>'Հ4 '!I326</f>
        <v>231326.2</v>
      </c>
      <c r="G326" s="655">
        <f>'Հ4 '!J326</f>
        <v>170910.37</v>
      </c>
      <c r="H326" s="655">
        <f>'Հ4 '!K326</f>
        <v>135518.54500000001</v>
      </c>
      <c r="I326" s="655">
        <f>'Հ4 '!L326</f>
        <v>135518.54500000001</v>
      </c>
    </row>
    <row r="327" spans="2:9" ht="15" hidden="1" x14ac:dyDescent="0.35">
      <c r="B327" s="652">
        <f>'Հ4 '!E327</f>
        <v>0</v>
      </c>
      <c r="C327" s="653">
        <f>'Հ4 '!F327</f>
        <v>0</v>
      </c>
      <c r="D327" s="654" t="str">
        <f>'Հ4 '!G327</f>
        <v xml:space="preserve"> ԸՆԹԱՑԻԿ ԾԱԽՍԵՐ</v>
      </c>
      <c r="E327" s="655">
        <f>'Հ4 '!H327</f>
        <v>225640.8</v>
      </c>
      <c r="F327" s="655">
        <f>'Հ4 '!I327</f>
        <v>231326.2</v>
      </c>
      <c r="G327" s="655">
        <f>'Հ4 '!J327</f>
        <v>170910.37</v>
      </c>
      <c r="H327" s="655">
        <f>'Հ4 '!K327</f>
        <v>135518.54500000001</v>
      </c>
      <c r="I327" s="655">
        <f>'Հ4 '!L327</f>
        <v>135518.54500000001</v>
      </c>
    </row>
    <row r="328" spans="2:9" ht="15" hidden="1" x14ac:dyDescent="0.35">
      <c r="B328" s="652">
        <f>'Հ4 '!E328</f>
        <v>0</v>
      </c>
      <c r="C328" s="653">
        <f>'Հ4 '!F328</f>
        <v>0</v>
      </c>
      <c r="D328" s="654" t="str">
        <f>'Հ4 '!G328</f>
        <v xml:space="preserve"> ՍՈՑԻԱԼԱԿԱՆ  ՆՊԱՍՏՆԵՐ ԵՎ ԿԵՆՍԱԹՈՇԱԿՆԵՐ</v>
      </c>
      <c r="E328" s="655">
        <f>'Հ4 '!H328</f>
        <v>225640.8</v>
      </c>
      <c r="F328" s="655">
        <f>'Հ4 '!I328</f>
        <v>231326.2</v>
      </c>
      <c r="G328" s="655">
        <f>'Հ4 '!J328</f>
        <v>170910.37</v>
      </c>
      <c r="H328" s="655">
        <f>'Հ4 '!K328</f>
        <v>135518.54500000001</v>
      </c>
      <c r="I328" s="655">
        <f>'Հ4 '!L328</f>
        <v>135518.54500000001</v>
      </c>
    </row>
    <row r="329" spans="2:9" ht="30" hidden="1" x14ac:dyDescent="0.35">
      <c r="B329" s="652">
        <f>'Հ4 '!E329</f>
        <v>0</v>
      </c>
      <c r="C329" s="653">
        <f>'Հ4 '!F329</f>
        <v>0</v>
      </c>
      <c r="D329" s="654" t="str">
        <f>'Հ4 '!G329</f>
        <v xml:space="preserve"> Սոցիալական օգնության դրամական արտահայտությամբ նպաստներ (բյուջեից)</v>
      </c>
      <c r="E329" s="655">
        <f>'Հ4 '!H329</f>
        <v>225640.8</v>
      </c>
      <c r="F329" s="655">
        <f>'Հ4 '!I329</f>
        <v>231326.2</v>
      </c>
      <c r="G329" s="655">
        <f>'Հ4 '!J329</f>
        <v>170910.37</v>
      </c>
      <c r="H329" s="655">
        <f>'Հ4 '!K329</f>
        <v>135518.54500000001</v>
      </c>
      <c r="I329" s="655">
        <f>'Հ4 '!L329</f>
        <v>135518.54500000001</v>
      </c>
    </row>
    <row r="330" spans="2:9" ht="15" hidden="1" x14ac:dyDescent="0.35">
      <c r="B330" s="652">
        <f>'Հ4 '!E330</f>
        <v>0</v>
      </c>
      <c r="C330" s="653">
        <f>'Հ4 '!F330</f>
        <v>0</v>
      </c>
      <c r="D330" s="654" t="str">
        <f>'Հ4 '!G330</f>
        <v xml:space="preserve"> - Այլ նպաստներ բյուջեից</v>
      </c>
      <c r="E330" s="655">
        <f>'Հ4 '!H330</f>
        <v>225640.8</v>
      </c>
      <c r="F330" s="655">
        <f>'Հ4 '!I330</f>
        <v>231326.2</v>
      </c>
      <c r="G330" s="655">
        <f>'Հ4 '!J330</f>
        <v>170910.37</v>
      </c>
      <c r="H330" s="655">
        <f>'Հ4 '!K330</f>
        <v>135518.54500000001</v>
      </c>
      <c r="I330" s="655">
        <f>'Հ4 '!L330</f>
        <v>135518.54500000001</v>
      </c>
    </row>
    <row r="331" spans="2:9" ht="15" x14ac:dyDescent="0.35">
      <c r="B331" s="648" t="str">
        <f>'Հ4 '!E331</f>
        <v xml:space="preserve"> 1088</v>
      </c>
      <c r="C331" s="649"/>
      <c r="D331" s="650" t="str">
        <f>'Հ4 '!G331</f>
        <v xml:space="preserve"> Զբաղվածության ծրագիր</v>
      </c>
      <c r="E331" s="651">
        <f>'Հ4 '!H331</f>
        <v>754934.27999999991</v>
      </c>
      <c r="F331" s="651">
        <f>'Հ4 '!I331</f>
        <v>638467</v>
      </c>
      <c r="G331" s="651">
        <f>'Հ4 '!J331</f>
        <v>1733100</v>
      </c>
      <c r="H331" s="651">
        <f>'Հ4 '!K331</f>
        <v>1876510</v>
      </c>
      <c r="I331" s="651">
        <f>'Հ4 '!L331</f>
        <v>1961590</v>
      </c>
    </row>
    <row r="332" spans="2:9" ht="15" hidden="1" x14ac:dyDescent="0.35">
      <c r="B332" s="652">
        <f>'Հ4 '!E332</f>
        <v>0</v>
      </c>
      <c r="C332" s="653">
        <f>'Հ4 '!F332</f>
        <v>0</v>
      </c>
      <c r="D332" s="654" t="str">
        <f>'Հ4 '!G332</f>
        <v xml:space="preserve"> այդ թվում`</v>
      </c>
      <c r="E332" s="655">
        <f>'Հ4 '!H332</f>
        <v>0</v>
      </c>
      <c r="F332" s="655">
        <f>'Հ4 '!I332</f>
        <v>0</v>
      </c>
      <c r="G332" s="655">
        <f>'Հ4 '!J332</f>
        <v>0</v>
      </c>
      <c r="H332" s="655">
        <f>'Հ4 '!K332</f>
        <v>0</v>
      </c>
      <c r="I332" s="655">
        <f>'Հ4 '!L332</f>
        <v>0</v>
      </c>
    </row>
    <row r="333" spans="2:9" ht="45" x14ac:dyDescent="0.35">
      <c r="B333" s="652"/>
      <c r="C333" s="653" t="str">
        <f>'Հ4 '!F333</f>
        <v xml:space="preserve"> 11008</v>
      </c>
      <c r="D333" s="654" t="str">
        <f>'Հ4 '!G333</f>
        <v xml:space="preserve"> Եվրասիական զարգացման բանկի աջակցությամբ իրականացվող«Աշխատանքի Էլեկտրոնային Բորսա» դրամաշնորհային ծրագիր</v>
      </c>
      <c r="E333" s="655">
        <f>'Հ4 '!H333</f>
        <v>47925.289999999994</v>
      </c>
      <c r="F333" s="655">
        <f>'Հ4 '!I333</f>
        <v>58220.5</v>
      </c>
      <c r="G333" s="655">
        <f>'Հ4 '!J333</f>
        <v>0</v>
      </c>
      <c r="H333" s="655">
        <f>'Հ4 '!K333</f>
        <v>0</v>
      </c>
      <c r="I333" s="655">
        <f>'Հ4 '!L333</f>
        <v>0</v>
      </c>
    </row>
    <row r="334" spans="2:9" ht="15" hidden="1" x14ac:dyDescent="0.35">
      <c r="B334" s="652"/>
      <c r="C334" s="653">
        <f>'Հ4 '!F334</f>
        <v>0</v>
      </c>
      <c r="D334" s="654" t="str">
        <f>'Հ4 '!G334</f>
        <v xml:space="preserve"> այդ թվում` ըստ կատարողների</v>
      </c>
      <c r="E334" s="655">
        <f>'Հ4 '!H334</f>
        <v>0</v>
      </c>
      <c r="F334" s="655">
        <f>'Հ4 '!I334</f>
        <v>0</v>
      </c>
      <c r="G334" s="655">
        <f>'Հ4 '!J334</f>
        <v>0</v>
      </c>
      <c r="H334" s="655">
        <f>'Հ4 '!K334</f>
        <v>0</v>
      </c>
      <c r="I334" s="655">
        <f>'Հ4 '!L334</f>
        <v>0</v>
      </c>
    </row>
    <row r="335" spans="2:9" ht="15" hidden="1" x14ac:dyDescent="0.35">
      <c r="B335" s="652"/>
      <c r="C335" s="653">
        <f>'Հ4 '!F335</f>
        <v>0</v>
      </c>
      <c r="D335" s="654" t="str">
        <f>'Հ4 '!G335</f>
        <v xml:space="preserve"> ՀՀ  աշխատանքի և սոցիալական հարցերի նախարարություն</v>
      </c>
      <c r="E335" s="655">
        <f>'Հ4 '!H335</f>
        <v>47925.289999999994</v>
      </c>
      <c r="F335" s="655">
        <f>'Հ4 '!I335</f>
        <v>58220.5</v>
      </c>
      <c r="G335" s="655">
        <f>'Հ4 '!J335</f>
        <v>0</v>
      </c>
      <c r="H335" s="655">
        <f>'Հ4 '!K335</f>
        <v>0</v>
      </c>
      <c r="I335" s="655">
        <f>'Հ4 '!L335</f>
        <v>0</v>
      </c>
    </row>
    <row r="336" spans="2:9" ht="30" hidden="1" x14ac:dyDescent="0.35">
      <c r="B336" s="652"/>
      <c r="C336" s="653">
        <f>'Հ4 '!F336</f>
        <v>0</v>
      </c>
      <c r="D336" s="654" t="str">
        <f>'Հ4 '!G336</f>
        <v xml:space="preserve"> այդ թվում` բյուջետային ծախսերի տնտեսագիտական դասակարգման հոդվածներ</v>
      </c>
      <c r="E336" s="655">
        <f>'Հ4 '!H336</f>
        <v>0</v>
      </c>
      <c r="F336" s="655">
        <f>'Հ4 '!I336</f>
        <v>0</v>
      </c>
      <c r="G336" s="655">
        <f>'Հ4 '!J336</f>
        <v>0</v>
      </c>
      <c r="H336" s="655">
        <f>'Հ4 '!K336</f>
        <v>0</v>
      </c>
      <c r="I336" s="655">
        <f>'Հ4 '!L336</f>
        <v>0</v>
      </c>
    </row>
    <row r="337" spans="2:9" ht="15" hidden="1" x14ac:dyDescent="0.35">
      <c r="B337" s="652"/>
      <c r="C337" s="653">
        <f>'Հ4 '!F337</f>
        <v>0</v>
      </c>
      <c r="D337" s="654" t="str">
        <f>'Հ4 '!G337</f>
        <v xml:space="preserve"> ԸՆԴԱՄԵՆԸ ԾԱԽՍԵՐ</v>
      </c>
      <c r="E337" s="655">
        <f>'Հ4 '!H337</f>
        <v>47925.289999999994</v>
      </c>
      <c r="F337" s="655">
        <f>'Հ4 '!I337</f>
        <v>58220.5</v>
      </c>
      <c r="G337" s="655">
        <f>'Հ4 '!J337</f>
        <v>0</v>
      </c>
      <c r="H337" s="655">
        <f>'Հ4 '!K337</f>
        <v>0</v>
      </c>
      <c r="I337" s="655">
        <f>'Հ4 '!L337</f>
        <v>0</v>
      </c>
    </row>
    <row r="338" spans="2:9" ht="15" hidden="1" x14ac:dyDescent="0.35">
      <c r="B338" s="652"/>
      <c r="C338" s="653">
        <f>'Հ4 '!F338</f>
        <v>0</v>
      </c>
      <c r="D338" s="654" t="str">
        <f>'Հ4 '!G338</f>
        <v xml:space="preserve"> ԸՆԹԱՑԻԿ ԾԱԽՍԵՐ</v>
      </c>
      <c r="E338" s="655">
        <f>'Հ4 '!H338</f>
        <v>47925.289999999994</v>
      </c>
      <c r="F338" s="655">
        <f>'Հ4 '!I338</f>
        <v>58220.5</v>
      </c>
      <c r="G338" s="655">
        <f>'Հ4 '!J338</f>
        <v>0</v>
      </c>
      <c r="H338" s="655">
        <f>'Հ4 '!K338</f>
        <v>0</v>
      </c>
      <c r="I338" s="655">
        <f>'Հ4 '!L338</f>
        <v>0</v>
      </c>
    </row>
    <row r="339" spans="2:9" ht="15" hidden="1" x14ac:dyDescent="0.35">
      <c r="B339" s="652"/>
      <c r="C339" s="653">
        <f>'Հ4 '!F339</f>
        <v>0</v>
      </c>
      <c r="D339" s="654" t="str">
        <f>'Հ4 '!G339</f>
        <v xml:space="preserve"> ԱՇԽԱՏԱՆՔԻ ՎԱՐՁԱՏՐՈՒԹՅՈՒՆ</v>
      </c>
      <c r="E339" s="655">
        <f>'Հ4 '!H339</f>
        <v>43933.2</v>
      </c>
      <c r="F339" s="655">
        <f>'Հ4 '!I339</f>
        <v>2050</v>
      </c>
      <c r="G339" s="655">
        <f>'Հ4 '!J339</f>
        <v>0</v>
      </c>
      <c r="H339" s="655">
        <f>'Հ4 '!K339</f>
        <v>0</v>
      </c>
      <c r="I339" s="655">
        <f>'Հ4 '!L339</f>
        <v>0</v>
      </c>
    </row>
    <row r="340" spans="2:9" ht="15" hidden="1" x14ac:dyDescent="0.35">
      <c r="B340" s="652"/>
      <c r="C340" s="653">
        <f>'Հ4 '!F340</f>
        <v>0</v>
      </c>
      <c r="D340" s="654" t="str">
        <f>'Հ4 '!G340</f>
        <v xml:space="preserve"> Դրամով վճարվող աշխատավարձեր և հավելավճարներ</v>
      </c>
      <c r="E340" s="655">
        <f>'Հ4 '!H340</f>
        <v>43933.2</v>
      </c>
      <c r="F340" s="655">
        <f>'Հ4 '!I340</f>
        <v>2050</v>
      </c>
      <c r="G340" s="655">
        <f>'Հ4 '!J340</f>
        <v>0</v>
      </c>
      <c r="H340" s="655">
        <f>'Հ4 '!K340</f>
        <v>0</v>
      </c>
      <c r="I340" s="655">
        <f>'Հ4 '!L340</f>
        <v>0</v>
      </c>
    </row>
    <row r="341" spans="2:9" ht="15" hidden="1" x14ac:dyDescent="0.35">
      <c r="B341" s="652"/>
      <c r="C341" s="653">
        <f>'Հ4 '!F341</f>
        <v>0</v>
      </c>
      <c r="D341" s="654" t="str">
        <f>'Հ4 '!G341</f>
        <v xml:space="preserve"> - Աշխատողների աշխատավարձեր և հավելավճարներ</v>
      </c>
      <c r="E341" s="655">
        <f>'Հ4 '!H341</f>
        <v>43933.2</v>
      </c>
      <c r="F341" s="655">
        <f>'Հ4 '!I341</f>
        <v>2050</v>
      </c>
      <c r="G341" s="655">
        <f>'Հ4 '!J341</f>
        <v>0</v>
      </c>
      <c r="H341" s="655">
        <f>'Հ4 '!K341</f>
        <v>0</v>
      </c>
      <c r="I341" s="655">
        <f>'Հ4 '!L341</f>
        <v>0</v>
      </c>
    </row>
    <row r="342" spans="2:9" ht="15" hidden="1" x14ac:dyDescent="0.35">
      <c r="B342" s="652"/>
      <c r="C342" s="653">
        <f>'Հ4 '!F342</f>
        <v>0</v>
      </c>
      <c r="D342" s="654" t="str">
        <f>'Հ4 '!G342</f>
        <v xml:space="preserve"> ԱՅԼ  ԾԱԽՍԵՐ</v>
      </c>
      <c r="E342" s="655">
        <f>'Հ4 '!H342</f>
        <v>3992.09</v>
      </c>
      <c r="F342" s="655">
        <f>'Հ4 '!I342</f>
        <v>56170.5</v>
      </c>
      <c r="G342" s="655">
        <f>'Հ4 '!J342</f>
        <v>0</v>
      </c>
      <c r="H342" s="655">
        <f>'Հ4 '!K342</f>
        <v>0</v>
      </c>
      <c r="I342" s="655">
        <f>'Հ4 '!L342</f>
        <v>0</v>
      </c>
    </row>
    <row r="343" spans="2:9" ht="15" hidden="1" x14ac:dyDescent="0.35">
      <c r="B343" s="652"/>
      <c r="C343" s="653">
        <f>'Հ4 '!F343</f>
        <v>0</v>
      </c>
      <c r="D343" s="654" t="str">
        <f>'Հ4 '!G343</f>
        <v xml:space="preserve"> Այլ ծախսեր</v>
      </c>
      <c r="E343" s="655">
        <f>'Հ4 '!H343</f>
        <v>3992.09</v>
      </c>
      <c r="F343" s="655">
        <f>'Հ4 '!I343</f>
        <v>56170.5</v>
      </c>
      <c r="G343" s="655">
        <f>'Հ4 '!J343</f>
        <v>0</v>
      </c>
      <c r="H343" s="655">
        <f>'Հ4 '!K343</f>
        <v>0</v>
      </c>
      <c r="I343" s="655">
        <f>'Հ4 '!L343</f>
        <v>0</v>
      </c>
    </row>
    <row r="344" spans="2:9" ht="30" x14ac:dyDescent="0.35">
      <c r="B344" s="652"/>
      <c r="C344" s="653" t="str">
        <f>'Հ4 '!F344</f>
        <v xml:space="preserve"> 12006</v>
      </c>
      <c r="D344" s="654" t="str">
        <f>'Հ4 '!G344</f>
        <v xml:space="preserve"> Սեզոնային զբաղվածության խթանման միջոցով գյուղացիական տնտեսությանն աջակցության տրամադրում</v>
      </c>
      <c r="E344" s="655">
        <f>'Հ4 '!H344</f>
        <v>538234.29999999993</v>
      </c>
      <c r="F344" s="655">
        <f>'Հ4 '!I344</f>
        <v>237404.5</v>
      </c>
      <c r="G344" s="655">
        <f>'Հ4 '!J344</f>
        <v>504600</v>
      </c>
      <c r="H344" s="655">
        <f>'Հ4 '!K344</f>
        <v>555060</v>
      </c>
      <c r="I344" s="655">
        <f>'Հ4 '!L344</f>
        <v>580290</v>
      </c>
    </row>
    <row r="345" spans="2:9" ht="15" hidden="1" x14ac:dyDescent="0.35">
      <c r="B345" s="652"/>
      <c r="C345" s="653">
        <f>'Հ4 '!F345</f>
        <v>0</v>
      </c>
      <c r="D345" s="654" t="str">
        <f>'Հ4 '!G345</f>
        <v xml:space="preserve"> այդ թվում` ըստ կատարողների</v>
      </c>
      <c r="E345" s="655">
        <f>'Հ4 '!H345</f>
        <v>0</v>
      </c>
      <c r="F345" s="655">
        <f>'Հ4 '!I345</f>
        <v>0</v>
      </c>
      <c r="G345" s="655">
        <f>'Հ4 '!J345</f>
        <v>0</v>
      </c>
      <c r="H345" s="655">
        <f>'Հ4 '!K345</f>
        <v>0</v>
      </c>
      <c r="I345" s="655">
        <f>'Հ4 '!L345</f>
        <v>0</v>
      </c>
    </row>
    <row r="346" spans="2:9" ht="30" hidden="1" x14ac:dyDescent="0.35">
      <c r="B346" s="652"/>
      <c r="C346" s="653">
        <f>'Հ4 '!F346</f>
        <v>0</v>
      </c>
      <c r="D346" s="654" t="str">
        <f>'Հ4 '!G346</f>
        <v xml:space="preserve"> ՀՀ աշխատանքի և սոցիալական հարցերի նախարարության միասնական սոցիալական ծառայություն</v>
      </c>
      <c r="E346" s="655">
        <f>'Հ4 '!H346</f>
        <v>538234.29999999993</v>
      </c>
      <c r="F346" s="655">
        <f>'Հ4 '!I346</f>
        <v>237404.5</v>
      </c>
      <c r="G346" s="655">
        <f>'Հ4 '!J346</f>
        <v>504600</v>
      </c>
      <c r="H346" s="655">
        <f>'Հ4 '!K346</f>
        <v>555060</v>
      </c>
      <c r="I346" s="655">
        <f>'Հ4 '!L346</f>
        <v>580290</v>
      </c>
    </row>
    <row r="347" spans="2:9" ht="30" hidden="1" x14ac:dyDescent="0.35">
      <c r="B347" s="652"/>
      <c r="C347" s="653">
        <f>'Հ4 '!F347</f>
        <v>0</v>
      </c>
      <c r="D347" s="654" t="str">
        <f>'Հ4 '!G347</f>
        <v xml:space="preserve"> այդ թվում` բյուջետային ծախսերի տնտեսագիտական դասակարգման հոդվածներ</v>
      </c>
      <c r="E347" s="655">
        <f>'Հ4 '!H347</f>
        <v>0</v>
      </c>
      <c r="F347" s="655">
        <f>'Հ4 '!I347</f>
        <v>0</v>
      </c>
      <c r="G347" s="655">
        <f>'Հ4 '!J347</f>
        <v>0</v>
      </c>
      <c r="H347" s="655">
        <f>'Հ4 '!K347</f>
        <v>0</v>
      </c>
      <c r="I347" s="655">
        <f>'Հ4 '!L347</f>
        <v>0</v>
      </c>
    </row>
    <row r="348" spans="2:9" ht="15" hidden="1" x14ac:dyDescent="0.35">
      <c r="B348" s="652"/>
      <c r="C348" s="653">
        <f>'Հ4 '!F348</f>
        <v>0</v>
      </c>
      <c r="D348" s="654" t="str">
        <f>'Հ4 '!G348</f>
        <v xml:space="preserve"> ԸՆԴԱՄԵՆԸ ԾԱԽՍԵՐ</v>
      </c>
      <c r="E348" s="655">
        <f>'Հ4 '!H348</f>
        <v>538234.29999999993</v>
      </c>
      <c r="F348" s="655">
        <f>'Հ4 '!I348</f>
        <v>237404.5</v>
      </c>
      <c r="G348" s="655">
        <f>'Հ4 '!J348</f>
        <v>504600</v>
      </c>
      <c r="H348" s="655">
        <f>'Հ4 '!K348</f>
        <v>555060</v>
      </c>
      <c r="I348" s="655">
        <f>'Հ4 '!L348</f>
        <v>580290</v>
      </c>
    </row>
    <row r="349" spans="2:9" ht="15" hidden="1" x14ac:dyDescent="0.35">
      <c r="B349" s="652"/>
      <c r="C349" s="653">
        <f>'Հ4 '!F349</f>
        <v>0</v>
      </c>
      <c r="D349" s="654" t="str">
        <f>'Հ4 '!G349</f>
        <v xml:space="preserve"> ԸՆԹԱՑԻԿ ԾԱԽՍԵՐ</v>
      </c>
      <c r="E349" s="655">
        <f>'Հ4 '!H349</f>
        <v>538234.29999999993</v>
      </c>
      <c r="F349" s="655">
        <f>'Հ4 '!I349</f>
        <v>237404.5</v>
      </c>
      <c r="G349" s="655">
        <f>'Հ4 '!J349</f>
        <v>504600</v>
      </c>
      <c r="H349" s="655">
        <f>'Հ4 '!K349</f>
        <v>555060</v>
      </c>
      <c r="I349" s="655">
        <f>'Հ4 '!L349</f>
        <v>580290</v>
      </c>
    </row>
    <row r="350" spans="2:9" ht="15" hidden="1" x14ac:dyDescent="0.35">
      <c r="B350" s="652"/>
      <c r="C350" s="653">
        <f>'Հ4 '!F350</f>
        <v>0</v>
      </c>
      <c r="D350" s="654" t="str">
        <f>'Հ4 '!G350</f>
        <v xml:space="preserve"> ՍՈՑԻԱԼԱԿԱՆ  ՆՊԱՍՏՆԵՐ ԵՎ ԿԵՆՍԱԹՈՇԱԿՆԵՐ</v>
      </c>
      <c r="E350" s="655">
        <f>'Հ4 '!H350</f>
        <v>538234.29999999993</v>
      </c>
      <c r="F350" s="655">
        <f>'Հ4 '!I350</f>
        <v>237404.5</v>
      </c>
      <c r="G350" s="655">
        <f>'Հ4 '!J350</f>
        <v>504600</v>
      </c>
      <c r="H350" s="655">
        <f>'Հ4 '!K350</f>
        <v>555060</v>
      </c>
      <c r="I350" s="655">
        <f>'Հ4 '!L350</f>
        <v>580290</v>
      </c>
    </row>
    <row r="351" spans="2:9" ht="30" hidden="1" x14ac:dyDescent="0.35">
      <c r="B351" s="652"/>
      <c r="C351" s="653">
        <f>'Հ4 '!F351</f>
        <v>0</v>
      </c>
      <c r="D351" s="654" t="str">
        <f>'Հ4 '!G351</f>
        <v xml:space="preserve"> Սոցիալական օգնության դրամական արտահայտությամբ նպաստներ (բյուջեից)</v>
      </c>
      <c r="E351" s="655">
        <f>'Հ4 '!H351</f>
        <v>538234.29999999993</v>
      </c>
      <c r="F351" s="655">
        <f>'Հ4 '!I351</f>
        <v>237404.5</v>
      </c>
      <c r="G351" s="655">
        <f>'Հ4 '!J351</f>
        <v>504600</v>
      </c>
      <c r="H351" s="655">
        <f>'Հ4 '!K351</f>
        <v>555060</v>
      </c>
      <c r="I351" s="655">
        <f>'Հ4 '!L351</f>
        <v>580290</v>
      </c>
    </row>
    <row r="352" spans="2:9" ht="15" hidden="1" x14ac:dyDescent="0.35">
      <c r="B352" s="652"/>
      <c r="C352" s="653">
        <f>'Հ4 '!F352</f>
        <v>0</v>
      </c>
      <c r="D352" s="654" t="str">
        <f>'Հ4 '!G352</f>
        <v xml:space="preserve"> - Այլ նպաստներ բյուջեից</v>
      </c>
      <c r="E352" s="655">
        <f>'Հ4 '!H352</f>
        <v>538234.29999999993</v>
      </c>
      <c r="F352" s="655">
        <f>'Հ4 '!I352</f>
        <v>237404.5</v>
      </c>
      <c r="G352" s="655">
        <f>'Հ4 '!J352</f>
        <v>504600</v>
      </c>
      <c r="H352" s="655">
        <f>'Հ4 '!K352</f>
        <v>555060</v>
      </c>
      <c r="I352" s="655">
        <f>'Հ4 '!L352</f>
        <v>580290</v>
      </c>
    </row>
    <row r="353" spans="2:9" s="87" customFormat="1" ht="90" x14ac:dyDescent="0.35">
      <c r="B353" s="652"/>
      <c r="C353" s="653" t="str">
        <f>'Հ4 '!F353</f>
        <v xml:space="preserve"> 12018</v>
      </c>
      <c r="D353" s="654" t="str">
        <f>'Հ4 '!G353</f>
        <v xml:space="preserve">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կազմակերպում և զբաղվածության ապահովում </v>
      </c>
      <c r="E353" s="655">
        <f>'Հ4 '!H353</f>
        <v>162494.97</v>
      </c>
      <c r="F353" s="655">
        <f>'Հ4 '!I353</f>
        <v>289610</v>
      </c>
      <c r="G353" s="655">
        <f>'Հ4 '!J353</f>
        <v>355350</v>
      </c>
      <c r="H353" s="655">
        <f>'Հ4 '!K353</f>
        <v>448300</v>
      </c>
      <c r="I353" s="655">
        <f>'Հ4 '!L353</f>
        <v>508150</v>
      </c>
    </row>
    <row r="354" spans="2:9" s="87" customFormat="1" ht="15" hidden="1" x14ac:dyDescent="0.35">
      <c r="B354" s="652"/>
      <c r="C354" s="653">
        <f>'Հ4 '!F354</f>
        <v>0</v>
      </c>
      <c r="D354" s="654" t="str">
        <f>'Հ4 '!G354</f>
        <v xml:space="preserve"> այդ թվում` ըստ կատարողների</v>
      </c>
      <c r="E354" s="655">
        <f>'Հ4 '!H354</f>
        <v>0</v>
      </c>
      <c r="F354" s="655">
        <f>'Հ4 '!I354</f>
        <v>0</v>
      </c>
      <c r="G354" s="655">
        <f>'Հ4 '!J354</f>
        <v>0</v>
      </c>
      <c r="H354" s="655">
        <f>'Հ4 '!K354</f>
        <v>0</v>
      </c>
      <c r="I354" s="655">
        <f>'Հ4 '!L354</f>
        <v>0</v>
      </c>
    </row>
    <row r="355" spans="2:9" s="87" customFormat="1" ht="30" hidden="1" x14ac:dyDescent="0.35">
      <c r="B355" s="652"/>
      <c r="C355" s="653">
        <f>'Հ4 '!F355</f>
        <v>0</v>
      </c>
      <c r="D355" s="654" t="str">
        <f>'Հ4 '!G355</f>
        <v xml:space="preserve"> ՀՀ աշխատանքի և սոցիալական հարցերի նախարարության միասնական սոցիալական ծառայություն</v>
      </c>
      <c r="E355" s="655">
        <f>'Հ4 '!H355</f>
        <v>162494.97</v>
      </c>
      <c r="F355" s="655">
        <f>'Հ4 '!I355</f>
        <v>289610</v>
      </c>
      <c r="G355" s="655">
        <f>'Հ4 '!J355</f>
        <v>355350</v>
      </c>
      <c r="H355" s="655">
        <f>'Հ4 '!K355</f>
        <v>448300</v>
      </c>
      <c r="I355" s="655">
        <f>'Հ4 '!L355</f>
        <v>508150</v>
      </c>
    </row>
    <row r="356" spans="2:9" s="87" customFormat="1" ht="30" hidden="1" x14ac:dyDescent="0.35">
      <c r="B356" s="652"/>
      <c r="C356" s="653">
        <f>'Հ4 '!F356</f>
        <v>0</v>
      </c>
      <c r="D356" s="654" t="str">
        <f>'Հ4 '!G356</f>
        <v xml:space="preserve"> այդ թվում` բյուջետային ծախսերի տնտեսագիտական դասակարգման հոդվածներ</v>
      </c>
      <c r="E356" s="655">
        <f>'Հ4 '!H356</f>
        <v>0</v>
      </c>
      <c r="F356" s="655">
        <f>'Հ4 '!I356</f>
        <v>0</v>
      </c>
      <c r="G356" s="655">
        <f>'Հ4 '!J356</f>
        <v>0</v>
      </c>
      <c r="H356" s="655">
        <f>'Հ4 '!K356</f>
        <v>0</v>
      </c>
      <c r="I356" s="655">
        <f>'Հ4 '!L356</f>
        <v>0</v>
      </c>
    </row>
    <row r="357" spans="2:9" s="87" customFormat="1" ht="15" hidden="1" x14ac:dyDescent="0.35">
      <c r="B357" s="652"/>
      <c r="C357" s="653">
        <f>'Հ4 '!F357</f>
        <v>0</v>
      </c>
      <c r="D357" s="654" t="str">
        <f>'Հ4 '!G357</f>
        <v xml:space="preserve"> ԸՆԴԱՄԵՆԸ ԾԱԽՍԵՐ</v>
      </c>
      <c r="E357" s="655">
        <f>'Հ4 '!H357</f>
        <v>162494.97</v>
      </c>
      <c r="F357" s="655">
        <f>'Հ4 '!I357</f>
        <v>289610</v>
      </c>
      <c r="G357" s="655">
        <f>'Հ4 '!J357</f>
        <v>355350</v>
      </c>
      <c r="H357" s="655">
        <f>'Հ4 '!K357</f>
        <v>448300</v>
      </c>
      <c r="I357" s="655">
        <f>'Հ4 '!L357</f>
        <v>508150</v>
      </c>
    </row>
    <row r="358" spans="2:9" s="87" customFormat="1" ht="15" hidden="1" x14ac:dyDescent="0.35">
      <c r="B358" s="652"/>
      <c r="C358" s="653">
        <f>'Հ4 '!F358</f>
        <v>0</v>
      </c>
      <c r="D358" s="654" t="str">
        <f>'Հ4 '!G358</f>
        <v xml:space="preserve"> ԸՆԹԱՑԻԿ ԾԱԽՍԵՐ</v>
      </c>
      <c r="E358" s="655">
        <f>'Հ4 '!H358</f>
        <v>162494.97</v>
      </c>
      <c r="F358" s="655">
        <f>'Հ4 '!I358</f>
        <v>289610</v>
      </c>
      <c r="G358" s="655">
        <f>'Հ4 '!J358</f>
        <v>355350</v>
      </c>
      <c r="H358" s="655">
        <f>'Հ4 '!K358</f>
        <v>448300</v>
      </c>
      <c r="I358" s="655">
        <f>'Հ4 '!L358</f>
        <v>508150</v>
      </c>
    </row>
    <row r="359" spans="2:9" s="87" customFormat="1" ht="15" hidden="1" x14ac:dyDescent="0.35">
      <c r="B359" s="652"/>
      <c r="C359" s="653">
        <f>'Հ4 '!F359</f>
        <v>0</v>
      </c>
      <c r="D359" s="654" t="str">
        <f>'Հ4 '!G359</f>
        <v xml:space="preserve"> ԴՐԱՄԱՇՆՈՐՀՆԵՐ</v>
      </c>
      <c r="E359" s="655">
        <f>'Հ4 '!H359</f>
        <v>101295.42200000001</v>
      </c>
      <c r="F359" s="655">
        <f>'Հ4 '!I359</f>
        <v>202510</v>
      </c>
      <c r="G359" s="655">
        <f>'Հ4 '!J359</f>
        <v>287850</v>
      </c>
      <c r="H359" s="655">
        <f>'Հ4 '!K359</f>
        <v>353800</v>
      </c>
      <c r="I359" s="655">
        <f>'Հ4 '!L359</f>
        <v>400150</v>
      </c>
    </row>
    <row r="360" spans="2:9" s="87" customFormat="1" ht="30" hidden="1" x14ac:dyDescent="0.35">
      <c r="B360" s="652"/>
      <c r="C360" s="653">
        <f>'Հ4 '!F360</f>
        <v>0</v>
      </c>
      <c r="D360" s="654" t="str">
        <f>'Հ4 '!G360</f>
        <v xml:space="preserve"> Ընթացիկ դրամաշնորհներ պետական հատվածի այլ մակարդակներին</v>
      </c>
      <c r="E360" s="655">
        <f>'Հ4 '!H360</f>
        <v>101295.42200000001</v>
      </c>
      <c r="F360" s="655">
        <f>'Հ4 '!I360</f>
        <v>202510</v>
      </c>
      <c r="G360" s="655">
        <f>'Հ4 '!J360</f>
        <v>287850</v>
      </c>
      <c r="H360" s="655">
        <f>'Հ4 '!K360</f>
        <v>353800</v>
      </c>
      <c r="I360" s="655">
        <f>'Հ4 '!L360</f>
        <v>400150</v>
      </c>
    </row>
    <row r="361" spans="2:9" s="87" customFormat="1" ht="15" hidden="1" x14ac:dyDescent="0.35">
      <c r="B361" s="652"/>
      <c r="C361" s="653">
        <f>'Հ4 '!F361</f>
        <v>0</v>
      </c>
      <c r="D361" s="654" t="str">
        <f>'Հ4 '!G361</f>
        <v xml:space="preserve"> - Այլ ընթացիկ դրամաշնորհներ</v>
      </c>
      <c r="E361" s="655">
        <f>'Հ4 '!H361</f>
        <v>101295.42200000001</v>
      </c>
      <c r="F361" s="655">
        <f>'Հ4 '!I361</f>
        <v>202510</v>
      </c>
      <c r="G361" s="655">
        <f>'Հ4 '!J361</f>
        <v>287850</v>
      </c>
      <c r="H361" s="655">
        <f>'Հ4 '!K361</f>
        <v>353800</v>
      </c>
      <c r="I361" s="655">
        <f>'Հ4 '!L361</f>
        <v>400150</v>
      </c>
    </row>
    <row r="362" spans="2:9" s="87" customFormat="1" ht="15" hidden="1" x14ac:dyDescent="0.35">
      <c r="B362" s="652"/>
      <c r="C362" s="653">
        <f>'Հ4 '!F362</f>
        <v>0</v>
      </c>
      <c r="D362" s="654" t="str">
        <f>'Հ4 '!G362</f>
        <v xml:space="preserve"> ՍՈՑԻԱԼԱԿԱՆ  ՆՊԱՍՏՆԵՐ ԵՎ ԿԵՆՍԱԹՈՇԱԿՆԵՐ</v>
      </c>
      <c r="E362" s="655">
        <f>'Հ4 '!H362</f>
        <v>61199.548000000003</v>
      </c>
      <c r="F362" s="655">
        <f>'Հ4 '!I362</f>
        <v>87100</v>
      </c>
      <c r="G362" s="655">
        <f>'Հ4 '!J362</f>
        <v>67500</v>
      </c>
      <c r="H362" s="655">
        <f>'Հ4 '!K362</f>
        <v>94500</v>
      </c>
      <c r="I362" s="655">
        <f>'Հ4 '!L362</f>
        <v>108000</v>
      </c>
    </row>
    <row r="363" spans="2:9" s="87" customFormat="1" ht="30" hidden="1" x14ac:dyDescent="0.35">
      <c r="B363" s="652"/>
      <c r="C363" s="653">
        <f>'Հ4 '!F363</f>
        <v>0</v>
      </c>
      <c r="D363" s="654" t="str">
        <f>'Հ4 '!G363</f>
        <v xml:space="preserve"> Սոցիալական օգնության դրամական արտահայտությամբ նպաստներ (բյուջեից)</v>
      </c>
      <c r="E363" s="655">
        <f>'Հ4 '!H363</f>
        <v>61199.548000000003</v>
      </c>
      <c r="F363" s="655">
        <f>'Հ4 '!I363</f>
        <v>87100</v>
      </c>
      <c r="G363" s="655">
        <f>'Հ4 '!J363</f>
        <v>67500</v>
      </c>
      <c r="H363" s="655">
        <f>'Հ4 '!K363</f>
        <v>94500</v>
      </c>
      <c r="I363" s="655">
        <f>'Հ4 '!L363</f>
        <v>108000</v>
      </c>
    </row>
    <row r="364" spans="2:9" s="87" customFormat="1" ht="15" hidden="1" x14ac:dyDescent="0.35">
      <c r="B364" s="652"/>
      <c r="C364" s="653">
        <f>'Հ4 '!F364</f>
        <v>0</v>
      </c>
      <c r="D364" s="654" t="str">
        <f>'Հ4 '!G364</f>
        <v xml:space="preserve"> - Այլ նպաստներ բյուջեից</v>
      </c>
      <c r="E364" s="655">
        <f>'Հ4 '!H364</f>
        <v>61199.548000000003</v>
      </c>
      <c r="F364" s="655">
        <f>'Հ4 '!I364</f>
        <v>87100</v>
      </c>
      <c r="G364" s="655">
        <f>'Հ4 '!J364</f>
        <v>67500</v>
      </c>
      <c r="H364" s="655">
        <f>'Հ4 '!K364</f>
        <v>94500</v>
      </c>
      <c r="I364" s="655">
        <f>'Հ4 '!L364</f>
        <v>108000</v>
      </c>
    </row>
    <row r="365" spans="2:9" s="87" customFormat="1" ht="60" x14ac:dyDescent="0.35">
      <c r="B365" s="652"/>
      <c r="C365" s="653">
        <f>'Հ4 '!F365</f>
        <v>12022</v>
      </c>
      <c r="D365" s="654" t="str">
        <f>'Հ4 '!G365</f>
        <v xml:space="preserve">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 </v>
      </c>
      <c r="E365" s="655">
        <f>'Հ4 '!H365</f>
        <v>0</v>
      </c>
      <c r="F365" s="655">
        <f>'Հ4 '!I365</f>
        <v>0</v>
      </c>
      <c r="G365" s="655">
        <f>'Հ4 '!J365</f>
        <v>873150</v>
      </c>
      <c r="H365" s="655">
        <f>'Հ4 '!K365</f>
        <v>873150</v>
      </c>
      <c r="I365" s="655">
        <f>'Հ4 '!L365</f>
        <v>873150</v>
      </c>
    </row>
    <row r="366" spans="2:9" s="87" customFormat="1" ht="15" hidden="1" x14ac:dyDescent="0.35">
      <c r="B366" s="652"/>
      <c r="C366" s="653">
        <f>'Հ4 '!F366</f>
        <v>0</v>
      </c>
      <c r="D366" s="654" t="str">
        <f>'Հ4 '!G366</f>
        <v xml:space="preserve"> այդ թվում` ըստ կատարողների</v>
      </c>
      <c r="E366" s="655">
        <f>'Հ4 '!H366</f>
        <v>0</v>
      </c>
      <c r="F366" s="655">
        <f>'Հ4 '!I366</f>
        <v>0</v>
      </c>
      <c r="G366" s="655">
        <f>'Հ4 '!J366</f>
        <v>0</v>
      </c>
      <c r="H366" s="655">
        <f>'Հ4 '!K366</f>
        <v>0</v>
      </c>
      <c r="I366" s="655">
        <f>'Հ4 '!L366</f>
        <v>0</v>
      </c>
    </row>
    <row r="367" spans="2:9" s="87" customFormat="1" ht="30" hidden="1" x14ac:dyDescent="0.35">
      <c r="B367" s="652"/>
      <c r="C367" s="653">
        <f>'Հ4 '!F367</f>
        <v>0</v>
      </c>
      <c r="D367" s="654" t="str">
        <f>'Հ4 '!G367</f>
        <v xml:space="preserve"> ՀՀ աշխատանքի և սոցիալական հարցերի նախարարության միասնական սոցիալական ծառայություն</v>
      </c>
      <c r="E367" s="655">
        <f>'Հ4 '!H367</f>
        <v>0</v>
      </c>
      <c r="F367" s="655">
        <f>'Հ4 '!I367</f>
        <v>0</v>
      </c>
      <c r="G367" s="655">
        <f>'Հ4 '!J367</f>
        <v>873150</v>
      </c>
      <c r="H367" s="655">
        <f>'Հ4 '!K367</f>
        <v>873150</v>
      </c>
      <c r="I367" s="655">
        <f>'Հ4 '!L367</f>
        <v>873150</v>
      </c>
    </row>
    <row r="368" spans="2:9" ht="30" hidden="1" x14ac:dyDescent="0.35">
      <c r="B368" s="652"/>
      <c r="C368" s="653">
        <f>'Հ4 '!F368</f>
        <v>0</v>
      </c>
      <c r="D368" s="654" t="str">
        <f>'Հ4 '!G368</f>
        <v xml:space="preserve"> այդ թվում` բյուջետային ծախսերի տնտեսագիտական դասակարգման հոդվածներ</v>
      </c>
      <c r="E368" s="655">
        <f>'Հ4 '!H368</f>
        <v>0</v>
      </c>
      <c r="F368" s="655">
        <f>'Հ4 '!I368</f>
        <v>0</v>
      </c>
      <c r="G368" s="655">
        <f>'Հ4 '!J368</f>
        <v>0</v>
      </c>
      <c r="H368" s="655">
        <f>'Հ4 '!K368</f>
        <v>0</v>
      </c>
      <c r="I368" s="655">
        <f>'Հ4 '!L368</f>
        <v>0</v>
      </c>
    </row>
    <row r="369" spans="2:9" ht="15" hidden="1" x14ac:dyDescent="0.35">
      <c r="B369" s="652"/>
      <c r="C369" s="653">
        <f>'Հ4 '!F369</f>
        <v>0</v>
      </c>
      <c r="D369" s="654" t="str">
        <f>'Հ4 '!G369</f>
        <v xml:space="preserve"> ԸՆԴԱՄԵՆԸ ԾԱԽՍԵՐ</v>
      </c>
      <c r="E369" s="655">
        <f>'Հ4 '!H369</f>
        <v>0</v>
      </c>
      <c r="F369" s="655">
        <f>'Հ4 '!I369</f>
        <v>0</v>
      </c>
      <c r="G369" s="655">
        <f>'Հ4 '!J369</f>
        <v>873150</v>
      </c>
      <c r="H369" s="655">
        <f>'Հ4 '!K369</f>
        <v>873150</v>
      </c>
      <c r="I369" s="655">
        <f>'Հ4 '!L369</f>
        <v>873150</v>
      </c>
    </row>
    <row r="370" spans="2:9" ht="15" hidden="1" x14ac:dyDescent="0.35">
      <c r="B370" s="652"/>
      <c r="C370" s="653">
        <f>'Հ4 '!F370</f>
        <v>0</v>
      </c>
      <c r="D370" s="654" t="str">
        <f>'Հ4 '!G370</f>
        <v xml:space="preserve"> ԸՆԹԱՑԻԿ ԾԱԽՍԵՐ</v>
      </c>
      <c r="E370" s="655">
        <f>'Հ4 '!H370</f>
        <v>0</v>
      </c>
      <c r="F370" s="655">
        <f>'Հ4 '!I370</f>
        <v>0</v>
      </c>
      <c r="G370" s="655">
        <f>'Հ4 '!J370</f>
        <v>873150</v>
      </c>
      <c r="H370" s="655">
        <f>'Հ4 '!K370</f>
        <v>873150</v>
      </c>
      <c r="I370" s="655">
        <f>'Հ4 '!L370</f>
        <v>873150</v>
      </c>
    </row>
    <row r="371" spans="2:9" ht="15" hidden="1" x14ac:dyDescent="0.35">
      <c r="B371" s="652"/>
      <c r="C371" s="653">
        <f>'Հ4 '!F371</f>
        <v>0</v>
      </c>
      <c r="D371" s="654" t="str">
        <f>'Հ4 '!G371</f>
        <v xml:space="preserve"> ԴՐԱՄԱՇՆՈՐՀՆԵՐ</v>
      </c>
      <c r="E371" s="655">
        <f>'Հ4 '!H371</f>
        <v>0</v>
      </c>
      <c r="F371" s="655">
        <f>'Հ4 '!I371</f>
        <v>0</v>
      </c>
      <c r="G371" s="655">
        <f>'Հ4 '!J371</f>
        <v>462769.5</v>
      </c>
      <c r="H371" s="655">
        <f>'Հ4 '!K371</f>
        <v>462769.5</v>
      </c>
      <c r="I371" s="655">
        <f>'Հ4 '!L371</f>
        <v>462769.5</v>
      </c>
    </row>
    <row r="372" spans="2:9" ht="30" hidden="1" x14ac:dyDescent="0.35">
      <c r="B372" s="652"/>
      <c r="C372" s="653">
        <f>'Հ4 '!F372</f>
        <v>0</v>
      </c>
      <c r="D372" s="654" t="str">
        <f>'Հ4 '!G372</f>
        <v xml:space="preserve"> Ընթացիկ դրամաշնորհներ պետական հատվածի այլ մակարդակներին</v>
      </c>
      <c r="E372" s="655">
        <f>'Հ4 '!H372</f>
        <v>0</v>
      </c>
      <c r="F372" s="655">
        <f>'Հ4 '!I372</f>
        <v>0</v>
      </c>
      <c r="G372" s="655">
        <f>'Հ4 '!J372</f>
        <v>462769.5</v>
      </c>
      <c r="H372" s="655">
        <f>'Հ4 '!K372</f>
        <v>462769.5</v>
      </c>
      <c r="I372" s="655">
        <f>'Հ4 '!L372</f>
        <v>462769.5</v>
      </c>
    </row>
    <row r="373" spans="2:9" ht="15" hidden="1" x14ac:dyDescent="0.35">
      <c r="B373" s="652"/>
      <c r="C373" s="653">
        <f>'Հ4 '!F373</f>
        <v>0</v>
      </c>
      <c r="D373" s="654" t="str">
        <f>'Հ4 '!G373</f>
        <v xml:space="preserve"> - Այլ ընթացիկ դրամաշնորհներ</v>
      </c>
      <c r="E373" s="655">
        <f>'Հ4 '!H373</f>
        <v>0</v>
      </c>
      <c r="F373" s="655">
        <f>'Հ4 '!I373</f>
        <v>0</v>
      </c>
      <c r="G373" s="655">
        <f>'Հ4 '!J373</f>
        <v>462769.5</v>
      </c>
      <c r="H373" s="655">
        <f>'Հ4 '!K373</f>
        <v>462769.5</v>
      </c>
      <c r="I373" s="655">
        <f>'Հ4 '!L373</f>
        <v>462769.5</v>
      </c>
    </row>
    <row r="374" spans="2:9" ht="15" hidden="1" x14ac:dyDescent="0.35">
      <c r="B374" s="652"/>
      <c r="C374" s="653">
        <f>'Հ4 '!F374</f>
        <v>0</v>
      </c>
      <c r="D374" s="654" t="str">
        <f>'Հ4 '!G374</f>
        <v xml:space="preserve"> ՍՈՑԻԱԼԱԿԱՆ  ՆՊԱՍՏՆԵՐ ԵՎ ԿԵՆՍԱԹՈՇԱԿՆԵՐ</v>
      </c>
      <c r="E374" s="655">
        <f>'Հ4 '!H374</f>
        <v>0</v>
      </c>
      <c r="F374" s="655">
        <f>'Հ4 '!I374</f>
        <v>0</v>
      </c>
      <c r="G374" s="655">
        <f>'Հ4 '!J374</f>
        <v>410380.5</v>
      </c>
      <c r="H374" s="655">
        <f>'Հ4 '!K374</f>
        <v>410380.5</v>
      </c>
      <c r="I374" s="655">
        <f>'Հ4 '!L374</f>
        <v>410380.5</v>
      </c>
    </row>
    <row r="375" spans="2:9" ht="30" hidden="1" x14ac:dyDescent="0.35">
      <c r="B375" s="652"/>
      <c r="C375" s="653">
        <f>'Հ4 '!F375</f>
        <v>0</v>
      </c>
      <c r="D375" s="654" t="str">
        <f>'Հ4 '!G375</f>
        <v xml:space="preserve"> Սոցիալական օգնության դրամական արտահայտությամբ նպաստներ (բյուջեից)</v>
      </c>
      <c r="E375" s="655">
        <f>'Հ4 '!H375</f>
        <v>0</v>
      </c>
      <c r="F375" s="655">
        <f>'Հ4 '!I375</f>
        <v>0</v>
      </c>
      <c r="G375" s="655">
        <f>'Հ4 '!J375</f>
        <v>410380.5</v>
      </c>
      <c r="H375" s="655">
        <f>'Հ4 '!K375</f>
        <v>410380.5</v>
      </c>
      <c r="I375" s="655">
        <f>'Հ4 '!L375</f>
        <v>410380.5</v>
      </c>
    </row>
    <row r="376" spans="2:9" ht="15" hidden="1" x14ac:dyDescent="0.35">
      <c r="B376" s="652"/>
      <c r="C376" s="653">
        <f>'Հ4 '!F376</f>
        <v>0</v>
      </c>
      <c r="D376" s="654" t="str">
        <f>'Հ4 '!G376</f>
        <v xml:space="preserve"> - Այլ նպաստներ բյուջեից</v>
      </c>
      <c r="E376" s="655">
        <f>'Հ4 '!H376</f>
        <v>0</v>
      </c>
      <c r="F376" s="655">
        <f>'Հ4 '!I376</f>
        <v>0</v>
      </c>
      <c r="G376" s="655">
        <f>'Հ4 '!J376</f>
        <v>410380.5</v>
      </c>
      <c r="H376" s="655">
        <f>'Հ4 '!K376</f>
        <v>410380.5</v>
      </c>
      <c r="I376" s="655">
        <f>'Հ4 '!L376</f>
        <v>410380.5</v>
      </c>
    </row>
    <row r="377" spans="2:9" ht="15" x14ac:dyDescent="0.35">
      <c r="B377" s="652"/>
      <c r="C377" s="653" t="str">
        <f>'Հ4 '!F377</f>
        <v xml:space="preserve"> 12019</v>
      </c>
      <c r="D377" s="654" t="str">
        <f>'Հ4 '!G377</f>
        <v xml:space="preserve"> Զբաղվածության խթանման միջոցառում</v>
      </c>
      <c r="E377" s="655">
        <f>'Հ4 '!H377</f>
        <v>83.89</v>
      </c>
      <c r="F377" s="655">
        <f>'Հ4 '!I377</f>
        <v>882</v>
      </c>
      <c r="G377" s="655">
        <f>'Հ4 '!J377</f>
        <v>0</v>
      </c>
      <c r="H377" s="655">
        <f>'Հ4 '!K377</f>
        <v>0</v>
      </c>
      <c r="I377" s="655">
        <f>'Հ4 '!L377</f>
        <v>0</v>
      </c>
    </row>
    <row r="378" spans="2:9" ht="15" hidden="1" x14ac:dyDescent="0.35">
      <c r="B378" s="652"/>
      <c r="C378" s="653">
        <f>'Հ4 '!F378</f>
        <v>0</v>
      </c>
      <c r="D378" s="654" t="str">
        <f>'Հ4 '!G378</f>
        <v xml:space="preserve"> այդ թվում` ըստ կատարողների</v>
      </c>
      <c r="E378" s="655">
        <f>'Հ4 '!H378</f>
        <v>0</v>
      </c>
      <c r="F378" s="655">
        <f>'Հ4 '!I378</f>
        <v>0</v>
      </c>
      <c r="G378" s="655">
        <f>'Հ4 '!J378</f>
        <v>0</v>
      </c>
      <c r="H378" s="655">
        <f>'Հ4 '!K378</f>
        <v>0</v>
      </c>
      <c r="I378" s="655">
        <f>'Հ4 '!L378</f>
        <v>0</v>
      </c>
    </row>
    <row r="379" spans="2:9" ht="30" hidden="1" x14ac:dyDescent="0.35">
      <c r="B379" s="652"/>
      <c r="C379" s="653">
        <f>'Հ4 '!F379</f>
        <v>0</v>
      </c>
      <c r="D379" s="654" t="str">
        <f>'Հ4 '!G379</f>
        <v xml:space="preserve"> ՀՀ աշխատանքի և սոցիալական հարցերի նախարարության միասնական սոցիալական ծառայություն</v>
      </c>
      <c r="E379" s="655">
        <f>'Հ4 '!H379</f>
        <v>83.89</v>
      </c>
      <c r="F379" s="655">
        <f>'Հ4 '!I379</f>
        <v>882</v>
      </c>
      <c r="G379" s="655">
        <f>'Հ4 '!J379</f>
        <v>0</v>
      </c>
      <c r="H379" s="655">
        <f>'Հ4 '!K379</f>
        <v>0</v>
      </c>
      <c r="I379" s="655">
        <f>'Հ4 '!L379</f>
        <v>0</v>
      </c>
    </row>
    <row r="380" spans="2:9" ht="30" hidden="1" x14ac:dyDescent="0.35">
      <c r="B380" s="652"/>
      <c r="C380" s="653">
        <f>'Հ4 '!F380</f>
        <v>0</v>
      </c>
      <c r="D380" s="654" t="str">
        <f>'Հ4 '!G380</f>
        <v xml:space="preserve"> այդ թվում` բյուջետային ծախսերի տնտեսագիտական դասակարգման հոդվածներ</v>
      </c>
      <c r="E380" s="655">
        <f>'Հ4 '!H380</f>
        <v>0</v>
      </c>
      <c r="F380" s="655">
        <f>'Հ4 '!I380</f>
        <v>0</v>
      </c>
      <c r="G380" s="655">
        <f>'Հ4 '!J380</f>
        <v>0</v>
      </c>
      <c r="H380" s="655">
        <f>'Հ4 '!K380</f>
        <v>0</v>
      </c>
      <c r="I380" s="655">
        <f>'Հ4 '!L380</f>
        <v>0</v>
      </c>
    </row>
    <row r="381" spans="2:9" ht="15" hidden="1" x14ac:dyDescent="0.35">
      <c r="B381" s="652"/>
      <c r="C381" s="653">
        <f>'Հ4 '!F381</f>
        <v>0</v>
      </c>
      <c r="D381" s="654" t="str">
        <f>'Հ4 '!G381</f>
        <v xml:space="preserve"> ԸՆԴԱՄԵՆԸ ԾԱԽՍԵՐ</v>
      </c>
      <c r="E381" s="655">
        <f>'Հ4 '!H381</f>
        <v>83.89</v>
      </c>
      <c r="F381" s="655">
        <f>'Հ4 '!I381</f>
        <v>882</v>
      </c>
      <c r="G381" s="655">
        <f>'Հ4 '!J381</f>
        <v>0</v>
      </c>
      <c r="H381" s="655">
        <f>'Հ4 '!K381</f>
        <v>0</v>
      </c>
      <c r="I381" s="655">
        <f>'Հ4 '!L381</f>
        <v>0</v>
      </c>
    </row>
    <row r="382" spans="2:9" ht="15" hidden="1" x14ac:dyDescent="0.35">
      <c r="B382" s="652"/>
      <c r="C382" s="653">
        <f>'Հ4 '!F382</f>
        <v>0</v>
      </c>
      <c r="D382" s="654" t="str">
        <f>'Հ4 '!G382</f>
        <v xml:space="preserve"> ԸՆԹԱՑԻԿ ԾԱԽՍԵՐ</v>
      </c>
      <c r="E382" s="655">
        <f>'Հ4 '!H382</f>
        <v>83.89</v>
      </c>
      <c r="F382" s="655">
        <f>'Հ4 '!I382</f>
        <v>882</v>
      </c>
      <c r="G382" s="655">
        <f>'Հ4 '!J382</f>
        <v>0</v>
      </c>
      <c r="H382" s="655">
        <f>'Հ4 '!K382</f>
        <v>0</v>
      </c>
      <c r="I382" s="655">
        <f>'Հ4 '!L382</f>
        <v>0</v>
      </c>
    </row>
    <row r="383" spans="2:9" ht="15" hidden="1" x14ac:dyDescent="0.35">
      <c r="B383" s="652"/>
      <c r="C383" s="653">
        <f>'Հ4 '!F383</f>
        <v>0</v>
      </c>
      <c r="D383" s="654" t="str">
        <f>'Հ4 '!G383</f>
        <v xml:space="preserve"> ԴՐԱՄԱՇՆՈՐՀՆԵՐ</v>
      </c>
      <c r="E383" s="655">
        <f>'Հ4 '!H383</f>
        <v>83.89</v>
      </c>
      <c r="F383" s="655">
        <f>'Հ4 '!I383</f>
        <v>882</v>
      </c>
      <c r="G383" s="655">
        <f>'Հ4 '!J383</f>
        <v>0</v>
      </c>
      <c r="H383" s="655">
        <f>'Հ4 '!K383</f>
        <v>0</v>
      </c>
      <c r="I383" s="655">
        <f>'Հ4 '!L383</f>
        <v>0</v>
      </c>
    </row>
    <row r="384" spans="2:9" ht="30" hidden="1" x14ac:dyDescent="0.35">
      <c r="B384" s="652"/>
      <c r="C384" s="653">
        <f>'Հ4 '!F384</f>
        <v>0</v>
      </c>
      <c r="D384" s="654" t="str">
        <f>'Հ4 '!G384</f>
        <v xml:space="preserve"> Ընթացիկ դրամաշնորհներ պետական հատվածի այլ մակարդակներին</v>
      </c>
      <c r="E384" s="655">
        <f>'Հ4 '!H384</f>
        <v>83.89</v>
      </c>
      <c r="F384" s="655">
        <f>'Հ4 '!I384</f>
        <v>882</v>
      </c>
      <c r="G384" s="655">
        <f>'Հ4 '!J384</f>
        <v>0</v>
      </c>
      <c r="H384" s="655">
        <f>'Հ4 '!K384</f>
        <v>0</v>
      </c>
      <c r="I384" s="655">
        <f>'Հ4 '!L384</f>
        <v>0</v>
      </c>
    </row>
    <row r="385" spans="2:11" ht="15" hidden="1" x14ac:dyDescent="0.35">
      <c r="B385" s="652"/>
      <c r="C385" s="653">
        <f>'Հ4 '!F385</f>
        <v>0</v>
      </c>
      <c r="D385" s="654" t="str">
        <f>'Հ4 '!G385</f>
        <v xml:space="preserve"> - Այլ ընթացիկ դրամաշնորհներ</v>
      </c>
      <c r="E385" s="655">
        <f>'Հ4 '!H385</f>
        <v>83.89</v>
      </c>
      <c r="F385" s="655">
        <f>'Հ4 '!I385</f>
        <v>882</v>
      </c>
      <c r="G385" s="655">
        <f>'Հ4 '!J385</f>
        <v>0</v>
      </c>
      <c r="H385" s="655">
        <f>'Հ4 '!K385</f>
        <v>0</v>
      </c>
      <c r="I385" s="655">
        <f>'Հ4 '!L385</f>
        <v>0</v>
      </c>
    </row>
    <row r="386" spans="2:11" ht="15" x14ac:dyDescent="0.35">
      <c r="B386" s="652"/>
      <c r="C386" s="653" t="str">
        <f>'Հ4 '!F386</f>
        <v xml:space="preserve"> 12020</v>
      </c>
      <c r="D386" s="654" t="str">
        <f>'Հ4 '!G386</f>
        <v xml:space="preserve"> Գործազուրկների զբաղվածության ապահովում</v>
      </c>
      <c r="E386" s="655">
        <f>'Հ4 '!H386</f>
        <v>6195.83</v>
      </c>
      <c r="F386" s="655">
        <f>'Հ4 '!I386</f>
        <v>52350</v>
      </c>
      <c r="G386" s="655">
        <f>'Հ4 '!J386</f>
        <v>0</v>
      </c>
      <c r="H386" s="655">
        <f>'Հ4 '!K386</f>
        <v>0</v>
      </c>
      <c r="I386" s="655">
        <f>'Հ4 '!L386</f>
        <v>0</v>
      </c>
    </row>
    <row r="387" spans="2:11" ht="15" hidden="1" x14ac:dyDescent="0.35">
      <c r="B387" s="652">
        <f>'Հ4 '!E387</f>
        <v>0</v>
      </c>
      <c r="C387" s="653">
        <f>'Հ4 '!F387</f>
        <v>0</v>
      </c>
      <c r="D387" s="654" t="str">
        <f>'Հ4 '!G387</f>
        <v xml:space="preserve"> այդ թվում` ըստ կատարողների</v>
      </c>
      <c r="E387" s="655">
        <f>'Հ4 '!H387</f>
        <v>0</v>
      </c>
      <c r="F387" s="655">
        <f>'Հ4 '!I387</f>
        <v>0</v>
      </c>
      <c r="G387" s="655">
        <f>'Հ4 '!J387</f>
        <v>0</v>
      </c>
      <c r="H387" s="655">
        <f>'Հ4 '!K387</f>
        <v>0</v>
      </c>
      <c r="I387" s="655">
        <f>'Հ4 '!L387</f>
        <v>0</v>
      </c>
    </row>
    <row r="388" spans="2:11" ht="30" hidden="1" x14ac:dyDescent="0.35">
      <c r="B388" s="652">
        <f>'Հ4 '!E388</f>
        <v>0</v>
      </c>
      <c r="C388" s="653">
        <f>'Հ4 '!F388</f>
        <v>0</v>
      </c>
      <c r="D388" s="654" t="str">
        <f>'Հ4 '!G388</f>
        <v xml:space="preserve"> ՀՀ աշխատանքի և սոցիալական հարցերի նախարարության միասնական սոցիալական ծառայություն</v>
      </c>
      <c r="E388" s="655">
        <f>'Հ4 '!H388</f>
        <v>6195.83</v>
      </c>
      <c r="F388" s="655">
        <f>'Հ4 '!I388</f>
        <v>52350</v>
      </c>
      <c r="G388" s="655">
        <f>'Հ4 '!J388</f>
        <v>0</v>
      </c>
      <c r="H388" s="655">
        <f>'Հ4 '!K388</f>
        <v>0</v>
      </c>
      <c r="I388" s="655">
        <f>'Հ4 '!L388</f>
        <v>0</v>
      </c>
    </row>
    <row r="389" spans="2:11" ht="30" hidden="1" x14ac:dyDescent="0.35">
      <c r="B389" s="652">
        <f>'Հ4 '!E389</f>
        <v>0</v>
      </c>
      <c r="C389" s="653">
        <f>'Հ4 '!F389</f>
        <v>0</v>
      </c>
      <c r="D389" s="654" t="str">
        <f>'Հ4 '!G389</f>
        <v xml:space="preserve"> այդ թվում` բյուջետային ծախսերի տնտեսագիտական դասակարգման հոդվածներ</v>
      </c>
      <c r="E389" s="655">
        <f>'Հ4 '!H389</f>
        <v>0</v>
      </c>
      <c r="F389" s="655">
        <f>'Հ4 '!I389</f>
        <v>0</v>
      </c>
      <c r="G389" s="655">
        <f>'Հ4 '!J389</f>
        <v>0</v>
      </c>
      <c r="H389" s="655">
        <f>'Հ4 '!K389</f>
        <v>0</v>
      </c>
      <c r="I389" s="655">
        <f>'Հ4 '!L389</f>
        <v>0</v>
      </c>
    </row>
    <row r="390" spans="2:11" ht="15" hidden="1" x14ac:dyDescent="0.35">
      <c r="B390" s="652">
        <f>'Հ4 '!E390</f>
        <v>0</v>
      </c>
      <c r="C390" s="653">
        <f>'Հ4 '!F390</f>
        <v>0</v>
      </c>
      <c r="D390" s="654" t="str">
        <f>'Հ4 '!G390</f>
        <v xml:space="preserve"> ԸՆԴԱՄԵՆԸ ԾԱԽՍԵՐ</v>
      </c>
      <c r="E390" s="655">
        <f>'Հ4 '!H390</f>
        <v>6195.83</v>
      </c>
      <c r="F390" s="655">
        <f>'Հ4 '!I390</f>
        <v>52350</v>
      </c>
      <c r="G390" s="655">
        <f>'Հ4 '!J390</f>
        <v>0</v>
      </c>
      <c r="H390" s="655">
        <f>'Հ4 '!K390</f>
        <v>0</v>
      </c>
      <c r="I390" s="655">
        <f>'Հ4 '!L390</f>
        <v>0</v>
      </c>
    </row>
    <row r="391" spans="2:11" ht="15" hidden="1" x14ac:dyDescent="0.35">
      <c r="B391" s="652">
        <f>'Հ4 '!E391</f>
        <v>0</v>
      </c>
      <c r="C391" s="653">
        <f>'Հ4 '!F391</f>
        <v>0</v>
      </c>
      <c r="D391" s="654" t="str">
        <f>'Հ4 '!G391</f>
        <v xml:space="preserve"> ԸՆԹԱՑԻԿ ԾԱԽՍԵՐ</v>
      </c>
      <c r="E391" s="655">
        <f>'Հ4 '!H391</f>
        <v>6195.83</v>
      </c>
      <c r="F391" s="655">
        <f>'Հ4 '!I391</f>
        <v>52350</v>
      </c>
      <c r="G391" s="655">
        <f>'Հ4 '!J391</f>
        <v>0</v>
      </c>
      <c r="H391" s="655">
        <f>'Հ4 '!K391</f>
        <v>0</v>
      </c>
      <c r="I391" s="655">
        <f>'Հ4 '!L391</f>
        <v>0</v>
      </c>
    </row>
    <row r="392" spans="2:11" ht="15" hidden="1" x14ac:dyDescent="0.35">
      <c r="B392" s="652">
        <f>'Հ4 '!E392</f>
        <v>0</v>
      </c>
      <c r="C392" s="653">
        <f>'Հ4 '!F392</f>
        <v>0</v>
      </c>
      <c r="D392" s="654" t="str">
        <f>'Հ4 '!G392</f>
        <v xml:space="preserve"> ԴՐԱՄԱՇՆՈՐՀՆԵՐ</v>
      </c>
      <c r="E392" s="655">
        <f>'Հ4 '!H392</f>
        <v>6195.83</v>
      </c>
      <c r="F392" s="655">
        <f>'Հ4 '!I392</f>
        <v>52350</v>
      </c>
      <c r="G392" s="655">
        <f>'Հ4 '!J392</f>
        <v>0</v>
      </c>
      <c r="H392" s="655">
        <f>'Հ4 '!K392</f>
        <v>0</v>
      </c>
      <c r="I392" s="655">
        <f>'Հ4 '!L392</f>
        <v>0</v>
      </c>
    </row>
    <row r="393" spans="2:11" ht="30" hidden="1" x14ac:dyDescent="0.35">
      <c r="B393" s="652">
        <f>'Հ4 '!E393</f>
        <v>0</v>
      </c>
      <c r="C393" s="653">
        <f>'Հ4 '!F393</f>
        <v>0</v>
      </c>
      <c r="D393" s="654" t="str">
        <f>'Հ4 '!G393</f>
        <v xml:space="preserve"> Ընթացիկ դրամաշնորհներ պետական հատվածի այլ մակարդակներին</v>
      </c>
      <c r="E393" s="655">
        <f>'Հ4 '!H393</f>
        <v>6195.83</v>
      </c>
      <c r="F393" s="655">
        <f>'Հ4 '!I393</f>
        <v>52350</v>
      </c>
      <c r="G393" s="655">
        <f>'Հ4 '!J393</f>
        <v>0</v>
      </c>
      <c r="H393" s="655">
        <f>'Հ4 '!K393</f>
        <v>0</v>
      </c>
      <c r="I393" s="655">
        <f>'Հ4 '!L393</f>
        <v>0</v>
      </c>
    </row>
    <row r="394" spans="2:11" ht="15" hidden="1" x14ac:dyDescent="0.35">
      <c r="B394" s="652">
        <f>'Հ4 '!E394</f>
        <v>0</v>
      </c>
      <c r="C394" s="653">
        <f>'Հ4 '!F394</f>
        <v>0</v>
      </c>
      <c r="D394" s="654" t="str">
        <f>'Հ4 '!G394</f>
        <v xml:space="preserve"> - Այլ ընթացիկ դրամաշնորհներ</v>
      </c>
      <c r="E394" s="655">
        <f>'Հ4 '!H394</f>
        <v>6195.83</v>
      </c>
      <c r="F394" s="655">
        <f>'Հ4 '!I394</f>
        <v>52350</v>
      </c>
      <c r="G394" s="655">
        <f>'Հ4 '!J394</f>
        <v>0</v>
      </c>
      <c r="H394" s="655">
        <f>'Հ4 '!K394</f>
        <v>0</v>
      </c>
      <c r="I394" s="655">
        <f>'Հ4 '!L394</f>
        <v>0</v>
      </c>
    </row>
    <row r="395" spans="2:11" ht="15" x14ac:dyDescent="0.35">
      <c r="B395" s="648" t="str">
        <f>'Հ4 '!E395</f>
        <v xml:space="preserve"> 1098</v>
      </c>
      <c r="C395" s="649"/>
      <c r="D395" s="650" t="str">
        <f>'Հ4 '!G395</f>
        <v xml:space="preserve"> Բնակարանային ապահովում</v>
      </c>
      <c r="E395" s="651">
        <f>'Հ4 '!H395</f>
        <v>2572718.31</v>
      </c>
      <c r="F395" s="651">
        <f>'Հ4 '!I395</f>
        <v>4837316</v>
      </c>
      <c r="G395" s="651">
        <f>'Հ4 '!J395</f>
        <v>10220279.299999999</v>
      </c>
      <c r="H395" s="651">
        <f>'Հ4 '!K395</f>
        <v>10165499.299999999</v>
      </c>
      <c r="I395" s="651">
        <f>'Հ4 '!L395</f>
        <v>10165499.299999999</v>
      </c>
      <c r="K395" s="643"/>
    </row>
    <row r="396" spans="2:11" ht="15" hidden="1" x14ac:dyDescent="0.35">
      <c r="B396" s="652">
        <f>'Հ4 '!E396</f>
        <v>0</v>
      </c>
      <c r="C396" s="653">
        <f>'Հ4 '!F396</f>
        <v>0</v>
      </c>
      <c r="D396" s="654" t="str">
        <f>'Հ4 '!G396</f>
        <v xml:space="preserve"> այդ թվում`</v>
      </c>
      <c r="E396" s="655">
        <f>'Հ4 '!H396</f>
        <v>0</v>
      </c>
      <c r="F396" s="655">
        <f>'Հ4 '!I396</f>
        <v>0</v>
      </c>
      <c r="G396" s="655">
        <f>'Հ4 '!J396</f>
        <v>0</v>
      </c>
      <c r="H396" s="655">
        <f>'Հ4 '!K396</f>
        <v>0</v>
      </c>
      <c r="I396" s="655">
        <f>'Հ4 '!L396</f>
        <v>0</v>
      </c>
    </row>
    <row r="397" spans="2:11" ht="30" x14ac:dyDescent="0.35">
      <c r="B397" s="652"/>
      <c r="C397" s="653" t="str">
        <f>'Հ4 '!F397</f>
        <v xml:space="preserve"> 12001</v>
      </c>
      <c r="D397" s="654" t="str">
        <f>'Հ4 '!G397</f>
        <v xml:space="preserve"> Երկրաշարժի հետևանքով անօթևան մնացած ընտանիքների բնակարանային ապահովում</v>
      </c>
      <c r="E397" s="655">
        <f>'Հ4 '!H397</f>
        <v>0</v>
      </c>
      <c r="F397" s="655">
        <f>'Հ4 '!I397</f>
        <v>357457</v>
      </c>
      <c r="G397" s="655">
        <f>'Հ4 '!J397</f>
        <v>54780</v>
      </c>
      <c r="H397" s="655">
        <f>'Հ4 '!K397</f>
        <v>0</v>
      </c>
      <c r="I397" s="655">
        <f>'Հ4 '!L397</f>
        <v>0</v>
      </c>
    </row>
    <row r="398" spans="2:11" ht="15" hidden="1" x14ac:dyDescent="0.35">
      <c r="B398" s="652"/>
      <c r="C398" s="653">
        <f>'Հ4 '!F398</f>
        <v>0</v>
      </c>
      <c r="D398" s="654" t="str">
        <f>'Հ4 '!G398</f>
        <v xml:space="preserve"> այդ թվում` ըստ կատարողների</v>
      </c>
      <c r="E398" s="655">
        <f>'Հ4 '!H398</f>
        <v>0</v>
      </c>
      <c r="F398" s="655">
        <f>'Հ4 '!I398</f>
        <v>0</v>
      </c>
      <c r="G398" s="655">
        <f>'Հ4 '!J398</f>
        <v>0</v>
      </c>
      <c r="H398" s="655">
        <f>'Հ4 '!K398</f>
        <v>0</v>
      </c>
      <c r="I398" s="655">
        <f>'Հ4 '!L398</f>
        <v>0</v>
      </c>
    </row>
    <row r="399" spans="2:11" ht="15" hidden="1" x14ac:dyDescent="0.35">
      <c r="B399" s="652"/>
      <c r="C399" s="653">
        <f>'Հ4 '!F399</f>
        <v>0</v>
      </c>
      <c r="D399" s="654" t="str">
        <f>'Հ4 '!G399</f>
        <v xml:space="preserve"> ՀՀ Լոռու մարզպետի աշխատակազմ</v>
      </c>
      <c r="E399" s="655">
        <f>'Հ4 '!H399</f>
        <v>0</v>
      </c>
      <c r="F399" s="655">
        <f>'Հ4 '!I399</f>
        <v>287857</v>
      </c>
      <c r="G399" s="655">
        <f>'Հ4 '!J399</f>
        <v>0</v>
      </c>
      <c r="H399" s="655">
        <f>'Հ4 '!K399</f>
        <v>0</v>
      </c>
      <c r="I399" s="655">
        <f>'Հ4 '!L399</f>
        <v>0</v>
      </c>
    </row>
    <row r="400" spans="2:11" ht="30" hidden="1" x14ac:dyDescent="0.35">
      <c r="B400" s="652"/>
      <c r="C400" s="653">
        <f>'Հ4 '!F400</f>
        <v>0</v>
      </c>
      <c r="D400" s="654" t="str">
        <f>'Հ4 '!G400</f>
        <v xml:space="preserve"> այդ թվում` բյուջետային ծախսերի տնտեսագիտական դասակարգման հոդվածներ</v>
      </c>
      <c r="E400" s="655">
        <f>'Հ4 '!H400</f>
        <v>0</v>
      </c>
      <c r="F400" s="655">
        <f>'Հ4 '!I400</f>
        <v>0</v>
      </c>
      <c r="G400" s="655">
        <f>'Հ4 '!J400</f>
        <v>0</v>
      </c>
      <c r="H400" s="655">
        <f>'Հ4 '!K400</f>
        <v>0</v>
      </c>
      <c r="I400" s="655">
        <f>'Հ4 '!L400</f>
        <v>0</v>
      </c>
    </row>
    <row r="401" spans="2:9" ht="15" hidden="1" x14ac:dyDescent="0.35">
      <c r="B401" s="652"/>
      <c r="C401" s="653">
        <f>'Հ4 '!F401</f>
        <v>0</v>
      </c>
      <c r="D401" s="654" t="str">
        <f>'Հ4 '!G401</f>
        <v xml:space="preserve"> ԸՆԴԱՄԵՆԸ ԾԱԽՍԵՐ</v>
      </c>
      <c r="E401" s="655">
        <f>'Հ4 '!H401</f>
        <v>0</v>
      </c>
      <c r="F401" s="655">
        <f>'Հ4 '!I401</f>
        <v>287857</v>
      </c>
      <c r="G401" s="655">
        <f>'Հ4 '!J401</f>
        <v>0</v>
      </c>
      <c r="H401" s="655">
        <f>'Հ4 '!K401</f>
        <v>0</v>
      </c>
      <c r="I401" s="655">
        <f>'Հ4 '!L401</f>
        <v>0</v>
      </c>
    </row>
    <row r="402" spans="2:9" ht="15" hidden="1" x14ac:dyDescent="0.35">
      <c r="B402" s="652"/>
      <c r="C402" s="653">
        <f>'Հ4 '!F402</f>
        <v>0</v>
      </c>
      <c r="D402" s="654" t="str">
        <f>'Հ4 '!G402</f>
        <v xml:space="preserve"> ԸՆԹԱՑԻԿ ԾԱԽՍԵՐ</v>
      </c>
      <c r="E402" s="655">
        <f>'Հ4 '!H402</f>
        <v>0</v>
      </c>
      <c r="F402" s="655">
        <f>'Հ4 '!I402</f>
        <v>287857</v>
      </c>
      <c r="G402" s="655">
        <f>'Հ4 '!J402</f>
        <v>0</v>
      </c>
      <c r="H402" s="655">
        <f>'Հ4 '!K402</f>
        <v>0</v>
      </c>
      <c r="I402" s="655">
        <f>'Հ4 '!L402</f>
        <v>0</v>
      </c>
    </row>
    <row r="403" spans="2:9" ht="15" hidden="1" x14ac:dyDescent="0.35">
      <c r="B403" s="652"/>
      <c r="C403" s="653">
        <f>'Հ4 '!F403</f>
        <v>0</v>
      </c>
      <c r="D403" s="654" t="str">
        <f>'Հ4 '!G403</f>
        <v xml:space="preserve"> ԴՐԱՄԱՇՆՈՐՀՆԵՐ</v>
      </c>
      <c r="E403" s="655">
        <f>'Հ4 '!H403</f>
        <v>0</v>
      </c>
      <c r="F403" s="655">
        <f>'Հ4 '!I403</f>
        <v>287857</v>
      </c>
      <c r="G403" s="655">
        <f>'Հ4 '!J403</f>
        <v>0</v>
      </c>
      <c r="H403" s="655">
        <f>'Հ4 '!K403</f>
        <v>0</v>
      </c>
      <c r="I403" s="655">
        <f>'Հ4 '!L403</f>
        <v>0</v>
      </c>
    </row>
    <row r="404" spans="2:9" ht="30" hidden="1" x14ac:dyDescent="0.35">
      <c r="B404" s="652"/>
      <c r="C404" s="653">
        <f>'Հ4 '!F404</f>
        <v>0</v>
      </c>
      <c r="D404" s="654" t="str">
        <f>'Հ4 '!G404</f>
        <v xml:space="preserve"> Կապիտալ դրամաշնորհներ պետական հատվածի այլ մակարդակներին</v>
      </c>
      <c r="E404" s="655">
        <f>'Հ4 '!H404</f>
        <v>0</v>
      </c>
      <c r="F404" s="655">
        <f>'Հ4 '!I404</f>
        <v>287857</v>
      </c>
      <c r="G404" s="655">
        <f>'Հ4 '!J404</f>
        <v>0</v>
      </c>
      <c r="H404" s="655">
        <f>'Հ4 '!K404</f>
        <v>0</v>
      </c>
      <c r="I404" s="655">
        <f>'Հ4 '!L404</f>
        <v>0</v>
      </c>
    </row>
    <row r="405" spans="2:9" ht="15" hidden="1" x14ac:dyDescent="0.35">
      <c r="B405" s="652"/>
      <c r="C405" s="653">
        <f>'Հ4 '!F405</f>
        <v>0</v>
      </c>
      <c r="D405" s="654" t="str">
        <f>'Հ4 '!G405</f>
        <v xml:space="preserve"> - Այլ կապիտալ դրամաշնորհներ</v>
      </c>
      <c r="E405" s="655">
        <f>'Հ4 '!H405</f>
        <v>0</v>
      </c>
      <c r="F405" s="655">
        <f>'Հ4 '!I405</f>
        <v>287857</v>
      </c>
      <c r="G405" s="655">
        <f>'Հ4 '!J405</f>
        <v>0</v>
      </c>
      <c r="H405" s="655">
        <f>'Հ4 '!K405</f>
        <v>0</v>
      </c>
      <c r="I405" s="655">
        <f>'Հ4 '!L405</f>
        <v>0</v>
      </c>
    </row>
    <row r="406" spans="2:9" ht="15" hidden="1" x14ac:dyDescent="0.35">
      <c r="B406" s="652"/>
      <c r="C406" s="653">
        <f>'Հ4 '!F406</f>
        <v>0</v>
      </c>
      <c r="D406" s="654" t="str">
        <f>'Հ4 '!G406</f>
        <v xml:space="preserve"> ՀՀ Շիրակի մարզպետի աշխատակազմ</v>
      </c>
      <c r="E406" s="655">
        <f>'Հ4 '!H406</f>
        <v>0</v>
      </c>
      <c r="F406" s="655">
        <f>'Հ4 '!I406</f>
        <v>69600</v>
      </c>
      <c r="G406" s="655">
        <f>'Հ4 '!J406</f>
        <v>54780</v>
      </c>
      <c r="H406" s="655">
        <f>'Հ4 '!K406</f>
        <v>0</v>
      </c>
      <c r="I406" s="655">
        <f>'Հ4 '!L406</f>
        <v>0</v>
      </c>
    </row>
    <row r="407" spans="2:9" ht="30" hidden="1" x14ac:dyDescent="0.35">
      <c r="B407" s="652"/>
      <c r="C407" s="653">
        <f>'Հ4 '!F407</f>
        <v>0</v>
      </c>
      <c r="D407" s="654" t="str">
        <f>'Հ4 '!G407</f>
        <v xml:space="preserve"> այդ թվում` բյուջետային ծախսերի տնտեսագիտական դասակարգման հոդվածներ</v>
      </c>
      <c r="E407" s="655">
        <f>'Հ4 '!H407</f>
        <v>0</v>
      </c>
      <c r="F407" s="655">
        <f>'Հ4 '!I407</f>
        <v>0</v>
      </c>
      <c r="G407" s="655">
        <f>'Հ4 '!J407</f>
        <v>0</v>
      </c>
      <c r="H407" s="655">
        <f>'Հ4 '!K407</f>
        <v>0</v>
      </c>
      <c r="I407" s="655">
        <f>'Հ4 '!L407</f>
        <v>0</v>
      </c>
    </row>
    <row r="408" spans="2:9" ht="15" hidden="1" x14ac:dyDescent="0.35">
      <c r="B408" s="652"/>
      <c r="C408" s="653">
        <f>'Հ4 '!F408</f>
        <v>0</v>
      </c>
      <c r="D408" s="654" t="str">
        <f>'Հ4 '!G408</f>
        <v xml:space="preserve"> ԸՆԴԱՄԵՆԸ ԾԱԽՍԵՐ</v>
      </c>
      <c r="E408" s="655">
        <f>'Հ4 '!H408</f>
        <v>0</v>
      </c>
      <c r="F408" s="655">
        <f>'Հ4 '!I408</f>
        <v>69600</v>
      </c>
      <c r="G408" s="655">
        <f>'Հ4 '!J408</f>
        <v>54780</v>
      </c>
      <c r="H408" s="655">
        <f>'Հ4 '!K408</f>
        <v>0</v>
      </c>
      <c r="I408" s="655">
        <f>'Հ4 '!L408</f>
        <v>0</v>
      </c>
    </row>
    <row r="409" spans="2:9" ht="15" hidden="1" x14ac:dyDescent="0.35">
      <c r="B409" s="652"/>
      <c r="C409" s="653">
        <f>'Հ4 '!F409</f>
        <v>0</v>
      </c>
      <c r="D409" s="654" t="str">
        <f>'Հ4 '!G409</f>
        <v xml:space="preserve"> ԸՆԹԱՑԻԿ ԾԱԽՍԵՐ</v>
      </c>
      <c r="E409" s="655">
        <f>'Հ4 '!H409</f>
        <v>0</v>
      </c>
      <c r="F409" s="655">
        <f>'Հ4 '!I409</f>
        <v>69600</v>
      </c>
      <c r="G409" s="655">
        <f>'Հ4 '!J409</f>
        <v>54780</v>
      </c>
      <c r="H409" s="655">
        <f>'Հ4 '!K409</f>
        <v>0</v>
      </c>
      <c r="I409" s="655">
        <f>'Հ4 '!L409</f>
        <v>0</v>
      </c>
    </row>
    <row r="410" spans="2:9" ht="15" hidden="1" x14ac:dyDescent="0.35">
      <c r="B410" s="652"/>
      <c r="C410" s="653">
        <f>'Հ4 '!F410</f>
        <v>0</v>
      </c>
      <c r="D410" s="654" t="str">
        <f>'Հ4 '!G410</f>
        <v xml:space="preserve"> ԴՐԱՄԱՇՆՈՐՀՆԵՐ</v>
      </c>
      <c r="E410" s="655">
        <f>'Հ4 '!H410</f>
        <v>0</v>
      </c>
      <c r="F410" s="655">
        <f>'Հ4 '!I410</f>
        <v>69600</v>
      </c>
      <c r="G410" s="655">
        <f>'Հ4 '!J410</f>
        <v>54780</v>
      </c>
      <c r="H410" s="655">
        <f>'Հ4 '!K410</f>
        <v>0</v>
      </c>
      <c r="I410" s="655">
        <f>'Հ4 '!L410</f>
        <v>0</v>
      </c>
    </row>
    <row r="411" spans="2:9" ht="30" hidden="1" x14ac:dyDescent="0.35">
      <c r="B411" s="652"/>
      <c r="C411" s="653">
        <f>'Հ4 '!F411</f>
        <v>0</v>
      </c>
      <c r="D411" s="654" t="str">
        <f>'Հ4 '!G411</f>
        <v xml:space="preserve"> Կապիտալ դրամաշնորհներ պետական հատվածի այլ մակարդակներին</v>
      </c>
      <c r="E411" s="655">
        <f>'Հ4 '!H411</f>
        <v>0</v>
      </c>
      <c r="F411" s="655">
        <f>'Հ4 '!I411</f>
        <v>69600</v>
      </c>
      <c r="G411" s="655">
        <f>'Հ4 '!J411</f>
        <v>54780</v>
      </c>
      <c r="H411" s="655">
        <f>'Հ4 '!K411</f>
        <v>0</v>
      </c>
      <c r="I411" s="655">
        <f>'Հ4 '!L411</f>
        <v>0</v>
      </c>
    </row>
    <row r="412" spans="2:9" ht="15" hidden="1" x14ac:dyDescent="0.35">
      <c r="B412" s="652"/>
      <c r="C412" s="653">
        <f>'Հ4 '!F412</f>
        <v>0</v>
      </c>
      <c r="D412" s="654" t="str">
        <f>'Հ4 '!G412</f>
        <v xml:space="preserve"> - Այլ կապիտալ դրամաշնորհներ</v>
      </c>
      <c r="E412" s="655">
        <f>'Հ4 '!H412</f>
        <v>0</v>
      </c>
      <c r="F412" s="655">
        <f>'Հ4 '!I412</f>
        <v>69600</v>
      </c>
      <c r="G412" s="655">
        <f>'Հ4 '!J412</f>
        <v>54780</v>
      </c>
      <c r="H412" s="655">
        <f>'Հ4 '!K412</f>
        <v>0</v>
      </c>
      <c r="I412" s="655">
        <f>'Հ4 '!L412</f>
        <v>0</v>
      </c>
    </row>
    <row r="413" spans="2:9" ht="60" x14ac:dyDescent="0.35">
      <c r="B413" s="652"/>
      <c r="C413" s="653" t="str">
        <f>'Հ4 '!F413</f>
        <v xml:space="preserve"> 12002</v>
      </c>
      <c r="D413" s="654" t="str">
        <f>'Հ4 '!G413</f>
        <v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v>
      </c>
      <c r="E413" s="655">
        <f>'Հ4 '!H413</f>
        <v>473100</v>
      </c>
      <c r="F413" s="655">
        <f>'Հ4 '!I413</f>
        <v>494000</v>
      </c>
      <c r="G413" s="655">
        <f>'Հ4 '!J413</f>
        <v>494000</v>
      </c>
      <c r="H413" s="655">
        <f>'Հ4 '!K413</f>
        <v>494000</v>
      </c>
      <c r="I413" s="655">
        <f>'Հ4 '!L413</f>
        <v>494000</v>
      </c>
    </row>
    <row r="414" spans="2:9" ht="15" hidden="1" x14ac:dyDescent="0.35">
      <c r="B414" s="652"/>
      <c r="C414" s="653">
        <f>'Հ4 '!F414</f>
        <v>0</v>
      </c>
      <c r="D414" s="654" t="str">
        <f>'Հ4 '!G414</f>
        <v xml:space="preserve"> այդ թվում` ըստ կատարողների</v>
      </c>
      <c r="E414" s="655">
        <f>'Հ4 '!H414</f>
        <v>0</v>
      </c>
      <c r="F414" s="655">
        <f>'Հ4 '!I414</f>
        <v>0</v>
      </c>
      <c r="G414" s="655">
        <f>'Հ4 '!J414</f>
        <v>0</v>
      </c>
      <c r="H414" s="655">
        <f>'Հ4 '!K414</f>
        <v>0</v>
      </c>
      <c r="I414" s="655">
        <f>'Հ4 '!L414</f>
        <v>0</v>
      </c>
    </row>
    <row r="415" spans="2:9" ht="15" hidden="1" x14ac:dyDescent="0.35">
      <c r="B415" s="652"/>
      <c r="C415" s="653">
        <f>'Հ4 '!F415</f>
        <v>0</v>
      </c>
      <c r="D415" s="654" t="str">
        <f>'Հ4 '!G415</f>
        <v xml:space="preserve"> ՀՀ  պաշտպանության  նախարարություն</v>
      </c>
      <c r="E415" s="655">
        <f>'Հ4 '!H415</f>
        <v>473100</v>
      </c>
      <c r="F415" s="655">
        <f>'Հ4 '!I415</f>
        <v>494000</v>
      </c>
      <c r="G415" s="655">
        <f>'Հ4 '!J415</f>
        <v>494000</v>
      </c>
      <c r="H415" s="655">
        <f>'Հ4 '!K415</f>
        <v>494000</v>
      </c>
      <c r="I415" s="655">
        <f>'Հ4 '!L415</f>
        <v>494000</v>
      </c>
    </row>
    <row r="416" spans="2:9" ht="30" hidden="1" x14ac:dyDescent="0.35">
      <c r="B416" s="652"/>
      <c r="C416" s="653">
        <f>'Հ4 '!F416</f>
        <v>0</v>
      </c>
      <c r="D416" s="654" t="str">
        <f>'Հ4 '!G416</f>
        <v xml:space="preserve"> այդ թվում` բյուջետային ծախսերի տնտեսագիտական դասակարգման հոդվածներ</v>
      </c>
      <c r="E416" s="655">
        <f>'Հ4 '!H416</f>
        <v>0</v>
      </c>
      <c r="F416" s="655">
        <f>'Հ4 '!I416</f>
        <v>0</v>
      </c>
      <c r="G416" s="655">
        <f>'Հ4 '!J416</f>
        <v>0</v>
      </c>
      <c r="H416" s="655">
        <f>'Հ4 '!K416</f>
        <v>0</v>
      </c>
      <c r="I416" s="655">
        <f>'Հ4 '!L416</f>
        <v>0</v>
      </c>
    </row>
    <row r="417" spans="2:9" ht="15" hidden="1" x14ac:dyDescent="0.35">
      <c r="B417" s="652"/>
      <c r="C417" s="653">
        <f>'Հ4 '!F417</f>
        <v>0</v>
      </c>
      <c r="D417" s="654" t="str">
        <f>'Հ4 '!G417</f>
        <v xml:space="preserve"> ԸՆԴԱՄԵՆԸ ԾԱԽՍԵՐ</v>
      </c>
      <c r="E417" s="655">
        <f>'Հ4 '!H417</f>
        <v>473100</v>
      </c>
      <c r="F417" s="655">
        <f>'Հ4 '!I417</f>
        <v>494000</v>
      </c>
      <c r="G417" s="655">
        <f>'Հ4 '!J417</f>
        <v>494000</v>
      </c>
      <c r="H417" s="655">
        <f>'Հ4 '!K417</f>
        <v>494000</v>
      </c>
      <c r="I417" s="655">
        <f>'Հ4 '!L417</f>
        <v>494000</v>
      </c>
    </row>
    <row r="418" spans="2:9" ht="15" hidden="1" x14ac:dyDescent="0.35">
      <c r="B418" s="652"/>
      <c r="C418" s="653">
        <f>'Հ4 '!F418</f>
        <v>0</v>
      </c>
      <c r="D418" s="654" t="str">
        <f>'Հ4 '!G418</f>
        <v xml:space="preserve"> ԸՆԹԱՑԻԿ ԾԱԽՍԵՐ</v>
      </c>
      <c r="E418" s="655">
        <f>'Հ4 '!H418</f>
        <v>473100</v>
      </c>
      <c r="F418" s="655">
        <f>'Հ4 '!I418</f>
        <v>494000</v>
      </c>
      <c r="G418" s="655">
        <f>'Հ4 '!J418</f>
        <v>494000</v>
      </c>
      <c r="H418" s="655">
        <f>'Հ4 '!K418</f>
        <v>494000</v>
      </c>
      <c r="I418" s="655">
        <f>'Հ4 '!L418</f>
        <v>494000</v>
      </c>
    </row>
    <row r="419" spans="2:9" ht="15" hidden="1" x14ac:dyDescent="0.35">
      <c r="B419" s="652"/>
      <c r="C419" s="653">
        <f>'Հ4 '!F419</f>
        <v>0</v>
      </c>
      <c r="D419" s="654" t="str">
        <f>'Հ4 '!G419</f>
        <v xml:space="preserve"> ԴՐԱՄԱՇՆՈՐՀՆԵՐ</v>
      </c>
      <c r="E419" s="655">
        <f>'Հ4 '!H419</f>
        <v>473100</v>
      </c>
      <c r="F419" s="655">
        <f>'Հ4 '!I419</f>
        <v>494000</v>
      </c>
      <c r="G419" s="655">
        <f>'Հ4 '!J419</f>
        <v>494000</v>
      </c>
      <c r="H419" s="655">
        <f>'Հ4 '!K419</f>
        <v>494000</v>
      </c>
      <c r="I419" s="655">
        <f>'Հ4 '!L419</f>
        <v>494000</v>
      </c>
    </row>
    <row r="420" spans="2:9" ht="30" hidden="1" x14ac:dyDescent="0.35">
      <c r="B420" s="652"/>
      <c r="C420" s="653">
        <f>'Հ4 '!F420</f>
        <v>0</v>
      </c>
      <c r="D420" s="654" t="str">
        <f>'Հ4 '!G420</f>
        <v xml:space="preserve"> Կապիտալ դրամաշնորհներ պետական հատվածի այլ մակարդակներին</v>
      </c>
      <c r="E420" s="655">
        <f>'Հ4 '!H420</f>
        <v>473100</v>
      </c>
      <c r="F420" s="655">
        <f>'Հ4 '!I420</f>
        <v>494000</v>
      </c>
      <c r="G420" s="655">
        <f>'Հ4 '!J420</f>
        <v>494000</v>
      </c>
      <c r="H420" s="655">
        <f>'Հ4 '!K420</f>
        <v>494000</v>
      </c>
      <c r="I420" s="655">
        <f>'Հ4 '!L420</f>
        <v>494000</v>
      </c>
    </row>
    <row r="421" spans="2:9" ht="30" hidden="1" x14ac:dyDescent="0.35">
      <c r="B421" s="652"/>
      <c r="C421" s="653">
        <f>'Հ4 '!F421</f>
        <v>0</v>
      </c>
      <c r="D421" s="654" t="str">
        <f>'Հ4 '!G421</f>
        <v xml:space="preserve"> - Կապիտալ դրամաշնորհներ պետական կառավարման հատվածին</v>
      </c>
      <c r="E421" s="655">
        <f>'Հ4 '!H421</f>
        <v>473100</v>
      </c>
      <c r="F421" s="655">
        <f>'Հ4 '!I421</f>
        <v>494000</v>
      </c>
      <c r="G421" s="655">
        <f>'Հ4 '!J421</f>
        <v>494000</v>
      </c>
      <c r="H421" s="655">
        <f>'Հ4 '!K421</f>
        <v>494000</v>
      </c>
      <c r="I421" s="655">
        <f>'Հ4 '!L421</f>
        <v>494000</v>
      </c>
    </row>
    <row r="422" spans="2:9" ht="90" x14ac:dyDescent="0.35">
      <c r="B422" s="652"/>
      <c r="C422" s="653" t="str">
        <f>'Հ4 '!F422</f>
        <v xml:space="preserve"> 12006</v>
      </c>
      <c r="D422" s="654" t="str">
        <f>'Հ4 '!G422</f>
        <v xml:space="preserve">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v>
      </c>
      <c r="E422" s="655">
        <f>'Հ4 '!H422</f>
        <v>460569</v>
      </c>
      <c r="F422" s="655">
        <f>'Հ4 '!I422</f>
        <v>920994.5</v>
      </c>
      <c r="G422" s="655">
        <f>'Հ4 '!J422</f>
        <v>920994.5</v>
      </c>
      <c r="H422" s="655">
        <f>'Հ4 '!K422</f>
        <v>920994.5</v>
      </c>
      <c r="I422" s="655">
        <f>'Հ4 '!L422</f>
        <v>920994.5</v>
      </c>
    </row>
    <row r="423" spans="2:9" ht="15" hidden="1" x14ac:dyDescent="0.35">
      <c r="B423" s="652"/>
      <c r="C423" s="653">
        <f>'Հ4 '!F423</f>
        <v>0</v>
      </c>
      <c r="D423" s="654" t="str">
        <f>'Հ4 '!G423</f>
        <v xml:space="preserve"> այդ թվում` ըստ կատարողների</v>
      </c>
      <c r="E423" s="655">
        <f>'Հ4 '!H423</f>
        <v>0</v>
      </c>
      <c r="F423" s="655">
        <f>'Հ4 '!I423</f>
        <v>0</v>
      </c>
      <c r="G423" s="655">
        <f>'Հ4 '!J423</f>
        <v>0</v>
      </c>
      <c r="H423" s="655">
        <f>'Հ4 '!K423</f>
        <v>0</v>
      </c>
      <c r="I423" s="655">
        <f>'Հ4 '!L423</f>
        <v>0</v>
      </c>
    </row>
    <row r="424" spans="2:9" ht="15" hidden="1" x14ac:dyDescent="0.35">
      <c r="B424" s="652"/>
      <c r="C424" s="653">
        <f>'Հ4 '!F424</f>
        <v>0</v>
      </c>
      <c r="D424" s="654" t="str">
        <f>'Հ4 '!G424</f>
        <v xml:space="preserve"> ՀՀ  պաշտպանության  նախարարություն</v>
      </c>
      <c r="E424" s="655">
        <f>'Հ4 '!H424</f>
        <v>460569</v>
      </c>
      <c r="F424" s="655">
        <f>'Հ4 '!I424</f>
        <v>920994.5</v>
      </c>
      <c r="G424" s="655">
        <f>'Հ4 '!J424</f>
        <v>920994.5</v>
      </c>
      <c r="H424" s="655">
        <f>'Հ4 '!K424</f>
        <v>920994.5</v>
      </c>
      <c r="I424" s="655">
        <f>'Հ4 '!L424</f>
        <v>920994.5</v>
      </c>
    </row>
    <row r="425" spans="2:9" ht="30" hidden="1" x14ac:dyDescent="0.35">
      <c r="B425" s="652"/>
      <c r="C425" s="653">
        <f>'Հ4 '!F425</f>
        <v>0</v>
      </c>
      <c r="D425" s="654" t="str">
        <f>'Հ4 '!G425</f>
        <v xml:space="preserve"> այդ թվում` բյուջետային ծախսերի տնտեսագիտական դասակարգման հոդվածներ</v>
      </c>
      <c r="E425" s="655">
        <f>'Հ4 '!H425</f>
        <v>0</v>
      </c>
      <c r="F425" s="655">
        <f>'Հ4 '!I425</f>
        <v>0</v>
      </c>
      <c r="G425" s="655">
        <f>'Հ4 '!J425</f>
        <v>0</v>
      </c>
      <c r="H425" s="655">
        <f>'Հ4 '!K425</f>
        <v>0</v>
      </c>
      <c r="I425" s="655">
        <f>'Հ4 '!L425</f>
        <v>0</v>
      </c>
    </row>
    <row r="426" spans="2:9" ht="15" hidden="1" x14ac:dyDescent="0.35">
      <c r="B426" s="652"/>
      <c r="C426" s="653">
        <f>'Հ4 '!F426</f>
        <v>0</v>
      </c>
      <c r="D426" s="654" t="str">
        <f>'Հ4 '!G426</f>
        <v xml:space="preserve"> ԸՆԴԱՄԵՆԸ ԾԱԽՍԵՐ</v>
      </c>
      <c r="E426" s="655">
        <f>'Հ4 '!H426</f>
        <v>460569</v>
      </c>
      <c r="F426" s="655">
        <f>'Հ4 '!I426</f>
        <v>920994.5</v>
      </c>
      <c r="G426" s="655">
        <f>'Հ4 '!J426</f>
        <v>920994.5</v>
      </c>
      <c r="H426" s="655">
        <f>'Հ4 '!K426</f>
        <v>920994.5</v>
      </c>
      <c r="I426" s="655">
        <f>'Հ4 '!L426</f>
        <v>920994.5</v>
      </c>
    </row>
    <row r="427" spans="2:9" ht="15" hidden="1" x14ac:dyDescent="0.35">
      <c r="B427" s="652"/>
      <c r="C427" s="653">
        <f>'Հ4 '!F427</f>
        <v>0</v>
      </c>
      <c r="D427" s="654" t="str">
        <f>'Հ4 '!G427</f>
        <v xml:space="preserve"> ԸՆԹԱՑԻԿ ԾԱԽՍԵՐ</v>
      </c>
      <c r="E427" s="655">
        <f>'Հ4 '!H427</f>
        <v>460569</v>
      </c>
      <c r="F427" s="655">
        <f>'Հ4 '!I427</f>
        <v>920994.5</v>
      </c>
      <c r="G427" s="655">
        <f>'Հ4 '!J427</f>
        <v>920994.5</v>
      </c>
      <c r="H427" s="655">
        <f>'Հ4 '!K427</f>
        <v>920994.5</v>
      </c>
      <c r="I427" s="655">
        <f>'Հ4 '!L427</f>
        <v>920994.5</v>
      </c>
    </row>
    <row r="428" spans="2:9" ht="15" hidden="1" x14ac:dyDescent="0.35">
      <c r="B428" s="652"/>
      <c r="C428" s="653">
        <f>'Հ4 '!F428</f>
        <v>0</v>
      </c>
      <c r="D428" s="654" t="str">
        <f>'Հ4 '!G428</f>
        <v xml:space="preserve"> ԴՐԱՄԱՇՆՈՐՀՆԵՐ</v>
      </c>
      <c r="E428" s="655">
        <f>'Հ4 '!H428</f>
        <v>460569</v>
      </c>
      <c r="F428" s="655">
        <f>'Հ4 '!I428</f>
        <v>920994.5</v>
      </c>
      <c r="G428" s="655">
        <f>'Հ4 '!J428</f>
        <v>920994.5</v>
      </c>
      <c r="H428" s="655">
        <f>'Հ4 '!K428</f>
        <v>920994.5</v>
      </c>
      <c r="I428" s="655">
        <f>'Հ4 '!L428</f>
        <v>920994.5</v>
      </c>
    </row>
    <row r="429" spans="2:9" ht="30" hidden="1" x14ac:dyDescent="0.35">
      <c r="B429" s="652"/>
      <c r="C429" s="653">
        <f>'Հ4 '!F429</f>
        <v>0</v>
      </c>
      <c r="D429" s="654" t="str">
        <f>'Հ4 '!G429</f>
        <v xml:space="preserve"> Կապիտալ դրամաշնորհներ պետական հատվածի այլ մակարդակներին</v>
      </c>
      <c r="E429" s="655">
        <f>'Հ4 '!H429</f>
        <v>460569</v>
      </c>
      <c r="F429" s="655">
        <f>'Հ4 '!I429</f>
        <v>920994.5</v>
      </c>
      <c r="G429" s="655">
        <f>'Հ4 '!J429</f>
        <v>920994.5</v>
      </c>
      <c r="H429" s="655">
        <f>'Հ4 '!K429</f>
        <v>920994.5</v>
      </c>
      <c r="I429" s="655">
        <f>'Հ4 '!L429</f>
        <v>920994.5</v>
      </c>
    </row>
    <row r="430" spans="2:9" ht="30" hidden="1" x14ac:dyDescent="0.35">
      <c r="B430" s="652"/>
      <c r="C430" s="653">
        <f>'Հ4 '!F430</f>
        <v>0</v>
      </c>
      <c r="D430" s="654" t="str">
        <f>'Հ4 '!G430</f>
        <v xml:space="preserve"> - Կապիտալ դրամաշնորհներ պետական կառավարման հատվածին</v>
      </c>
      <c r="E430" s="655">
        <f>'Հ4 '!H430</f>
        <v>460569</v>
      </c>
      <c r="F430" s="655">
        <f>'Հ4 '!I430</f>
        <v>920994.5</v>
      </c>
      <c r="G430" s="655">
        <f>'Հ4 '!J430</f>
        <v>920994.5</v>
      </c>
      <c r="H430" s="655">
        <f>'Հ4 '!K430</f>
        <v>920994.5</v>
      </c>
      <c r="I430" s="655">
        <f>'Հ4 '!L430</f>
        <v>920994.5</v>
      </c>
    </row>
    <row r="431" spans="2:9" ht="60" x14ac:dyDescent="0.35">
      <c r="B431" s="652"/>
      <c r="C431" s="653" t="str">
        <f>'Հ4 '!F431</f>
        <v xml:space="preserve"> 12007</v>
      </c>
      <c r="D431" s="654" t="str">
        <f>'Հ4 '!G431</f>
        <v xml:space="preserve"> Լեռնային Ղարաբաղի առանձին շրջաններից բռնի տեղահանված ընտանիքների համար բնակարանային մատչելիության ապահովման պետական աջակցության տրամադրում</v>
      </c>
      <c r="E431" s="655">
        <f>'Հ4 '!H431</f>
        <v>1612220.4</v>
      </c>
      <c r="F431" s="655">
        <f>'Հ4 '!I431</f>
        <v>2000000</v>
      </c>
      <c r="G431" s="655">
        <f>'Հ4 '!J431</f>
        <v>7067451.0999999996</v>
      </c>
      <c r="H431" s="655">
        <f>'Հ4 '!K431</f>
        <v>7067451.0999999996</v>
      </c>
      <c r="I431" s="655">
        <f>'Հ4 '!L431</f>
        <v>7067451.0999999996</v>
      </c>
    </row>
    <row r="432" spans="2:9" ht="15" hidden="1" x14ac:dyDescent="0.35">
      <c r="B432" s="652"/>
      <c r="C432" s="653">
        <f>'Հ4 '!F432</f>
        <v>0</v>
      </c>
      <c r="D432" s="654" t="str">
        <f>'Հ4 '!G432</f>
        <v xml:space="preserve"> այդ թվում` ըստ կատարողների</v>
      </c>
      <c r="E432" s="655">
        <f>'Հ4 '!H432</f>
        <v>0</v>
      </c>
      <c r="F432" s="655">
        <f>'Հ4 '!I432</f>
        <v>0</v>
      </c>
      <c r="G432" s="655">
        <f>'Հ4 '!J432</f>
        <v>0</v>
      </c>
      <c r="H432" s="655">
        <f>'Հ4 '!K432</f>
        <v>0</v>
      </c>
      <c r="I432" s="655">
        <f>'Հ4 '!L432</f>
        <v>0</v>
      </c>
    </row>
    <row r="433" spans="2:9" ht="30" hidden="1" x14ac:dyDescent="0.35">
      <c r="B433" s="652"/>
      <c r="C433" s="653">
        <f>'Հ4 '!F433</f>
        <v>0</v>
      </c>
      <c r="D433" s="654" t="str">
        <f>'Հ4 '!G433</f>
        <v xml:space="preserve"> ՀՀ աշխատանքի և սոցիալական հարցերի նախարարության միասնական սոցիալական ծառայություն</v>
      </c>
      <c r="E433" s="655">
        <f>'Հ4 '!H433</f>
        <v>1612220.4</v>
      </c>
      <c r="F433" s="655">
        <f>'Հ4 '!I433</f>
        <v>2000000</v>
      </c>
      <c r="G433" s="655">
        <f>'Հ4 '!J433</f>
        <v>7067451.0999999996</v>
      </c>
      <c r="H433" s="655">
        <f>'Հ4 '!K433</f>
        <v>7067451.0999999996</v>
      </c>
      <c r="I433" s="655">
        <f>'Հ4 '!L433</f>
        <v>7067451.0999999996</v>
      </c>
    </row>
    <row r="434" spans="2:9" ht="30" hidden="1" x14ac:dyDescent="0.35">
      <c r="B434" s="652"/>
      <c r="C434" s="653">
        <f>'Հ4 '!F434</f>
        <v>0</v>
      </c>
      <c r="D434" s="654" t="str">
        <f>'Հ4 '!G434</f>
        <v xml:space="preserve"> այդ թվում` բյուջետային ծախսերի տնտեսագիտական դասակարգման հոդվածներ</v>
      </c>
      <c r="E434" s="655">
        <f>'Հ4 '!H434</f>
        <v>0</v>
      </c>
      <c r="F434" s="655">
        <f>'Հ4 '!I434</f>
        <v>0</v>
      </c>
      <c r="G434" s="655">
        <f>'Հ4 '!J434</f>
        <v>0</v>
      </c>
      <c r="H434" s="655">
        <f>'Հ4 '!K434</f>
        <v>0</v>
      </c>
      <c r="I434" s="655">
        <f>'Հ4 '!L434</f>
        <v>0</v>
      </c>
    </row>
    <row r="435" spans="2:9" ht="15" hidden="1" x14ac:dyDescent="0.35">
      <c r="B435" s="652"/>
      <c r="C435" s="653">
        <f>'Հ4 '!F435</f>
        <v>0</v>
      </c>
      <c r="D435" s="654" t="str">
        <f>'Հ4 '!G435</f>
        <v xml:space="preserve"> ԸՆԴԱՄԵՆԸ ԾԱԽՍԵՐ</v>
      </c>
      <c r="E435" s="655">
        <f>'Հ4 '!H435</f>
        <v>1612220.4</v>
      </c>
      <c r="F435" s="655">
        <f>'Հ4 '!I435</f>
        <v>2000000</v>
      </c>
      <c r="G435" s="655">
        <f>'Հ4 '!J435</f>
        <v>7067451.0999999996</v>
      </c>
      <c r="H435" s="655">
        <f>'Հ4 '!K435</f>
        <v>7067451.0999999996</v>
      </c>
      <c r="I435" s="655">
        <f>'Հ4 '!L435</f>
        <v>7067451.0999999996</v>
      </c>
    </row>
    <row r="436" spans="2:9" ht="15" hidden="1" x14ac:dyDescent="0.35">
      <c r="B436" s="652"/>
      <c r="C436" s="653">
        <f>'Հ4 '!F436</f>
        <v>0</v>
      </c>
      <c r="D436" s="654" t="str">
        <f>'Հ4 '!G436</f>
        <v xml:space="preserve"> ԸՆԹԱՑԻԿ ԾԱԽՍԵՐ</v>
      </c>
      <c r="E436" s="655">
        <f>'Հ4 '!H436</f>
        <v>1612220.4</v>
      </c>
      <c r="F436" s="655">
        <f>'Հ4 '!I436</f>
        <v>2000000</v>
      </c>
      <c r="G436" s="655">
        <f>'Հ4 '!J436</f>
        <v>7067451.0999999996</v>
      </c>
      <c r="H436" s="655">
        <f>'Հ4 '!K436</f>
        <v>7067451.0999999996</v>
      </c>
      <c r="I436" s="655">
        <f>'Հ4 '!L436</f>
        <v>7067451.0999999996</v>
      </c>
    </row>
    <row r="437" spans="2:9" ht="15" hidden="1" x14ac:dyDescent="0.35">
      <c r="B437" s="652"/>
      <c r="C437" s="653">
        <f>'Հ4 '!F437</f>
        <v>0</v>
      </c>
      <c r="D437" s="654" t="str">
        <f>'Հ4 '!G437</f>
        <v xml:space="preserve"> ԴՐԱՄԱՇՆՈՐՀՆԵՐ</v>
      </c>
      <c r="E437" s="655">
        <f>'Հ4 '!H437</f>
        <v>1612220.4</v>
      </c>
      <c r="F437" s="655">
        <f>'Հ4 '!I437</f>
        <v>2000000</v>
      </c>
      <c r="G437" s="655">
        <f>'Հ4 '!J437</f>
        <v>7067451.0999999996</v>
      </c>
      <c r="H437" s="655">
        <f>'Հ4 '!K437</f>
        <v>7067451.0999999996</v>
      </c>
      <c r="I437" s="655">
        <f>'Հ4 '!L437</f>
        <v>7067451.0999999996</v>
      </c>
    </row>
    <row r="438" spans="2:9" ht="30" hidden="1" x14ac:dyDescent="0.35">
      <c r="B438" s="652"/>
      <c r="C438" s="653">
        <f>'Հ4 '!F438</f>
        <v>0</v>
      </c>
      <c r="D438" s="654" t="str">
        <f>'Հ4 '!G438</f>
        <v xml:space="preserve"> Ընթացիկ դրամաշնորհներ պետական հատվածի այլ մակարդակներին</v>
      </c>
      <c r="E438" s="655">
        <f>'Հ4 '!H438</f>
        <v>1612220.4</v>
      </c>
      <c r="F438" s="655">
        <f>'Հ4 '!I438</f>
        <v>2000000</v>
      </c>
      <c r="G438" s="655">
        <f>'Հ4 '!J438</f>
        <v>7067451.0999999996</v>
      </c>
      <c r="H438" s="655">
        <f>'Հ4 '!K438</f>
        <v>7067451.0999999996</v>
      </c>
      <c r="I438" s="655">
        <f>'Հ4 '!L438</f>
        <v>7067451.0999999996</v>
      </c>
    </row>
    <row r="439" spans="2:9" ht="15" hidden="1" x14ac:dyDescent="0.35">
      <c r="B439" s="652"/>
      <c r="C439" s="653">
        <f>'Հ4 '!F439</f>
        <v>0</v>
      </c>
      <c r="D439" s="654" t="str">
        <f>'Հ4 '!G439</f>
        <v xml:space="preserve"> - Այլ ընթացիկ դրամաշնորհներ</v>
      </c>
      <c r="E439" s="655">
        <f>'Հ4 '!H439</f>
        <v>1612220.4</v>
      </c>
      <c r="F439" s="655">
        <f>'Հ4 '!I439</f>
        <v>2000000</v>
      </c>
      <c r="G439" s="655">
        <f>'Հ4 '!J439</f>
        <v>7067451.0999999996</v>
      </c>
      <c r="H439" s="655">
        <f>'Հ4 '!K439</f>
        <v>7067451.0999999996</v>
      </c>
      <c r="I439" s="655">
        <f>'Հ4 '!L439</f>
        <v>7067451.0999999996</v>
      </c>
    </row>
    <row r="440" spans="2:9" ht="45" x14ac:dyDescent="0.35">
      <c r="B440" s="652"/>
      <c r="C440" s="653" t="str">
        <f>'Հ4 '!F440</f>
        <v xml:space="preserve"> 12008</v>
      </c>
      <c r="D440" s="654" t="str">
        <f>'Հ4 '!G440</f>
        <v xml:space="preserve"> Սահմանամերձ բնակավայրերում ընտանիքների բնակարանային մատչելիության ապահովման պետական աջակցություն</v>
      </c>
      <c r="E440" s="655">
        <f>'Հ4 '!H440</f>
        <v>26538.91</v>
      </c>
      <c r="F440" s="655">
        <f>'Հ4 '!I440</f>
        <v>467500</v>
      </c>
      <c r="G440" s="655">
        <f>'Հ4 '!J440</f>
        <v>1548053.7</v>
      </c>
      <c r="H440" s="655">
        <f>'Հ4 '!K440</f>
        <v>1548053.7</v>
      </c>
      <c r="I440" s="655">
        <f>'Հ4 '!L440</f>
        <v>1548053.7</v>
      </c>
    </row>
    <row r="441" spans="2:9" ht="15" hidden="1" x14ac:dyDescent="0.35">
      <c r="B441" s="652"/>
      <c r="C441" s="653">
        <f>'Հ4 '!F441</f>
        <v>0</v>
      </c>
      <c r="D441" s="654" t="str">
        <f>'Հ4 '!G441</f>
        <v xml:space="preserve"> այդ թվում` ըստ կատարողների</v>
      </c>
      <c r="E441" s="655">
        <f>'Հ4 '!H441</f>
        <v>0</v>
      </c>
      <c r="F441" s="655">
        <f>'Հ4 '!I441</f>
        <v>0</v>
      </c>
      <c r="G441" s="655">
        <f>'Հ4 '!J441</f>
        <v>0</v>
      </c>
      <c r="H441" s="655">
        <f>'Հ4 '!K441</f>
        <v>0</v>
      </c>
      <c r="I441" s="655">
        <f>'Հ4 '!L441</f>
        <v>0</v>
      </c>
    </row>
    <row r="442" spans="2:9" ht="30" hidden="1" x14ac:dyDescent="0.35">
      <c r="B442" s="652"/>
      <c r="C442" s="653">
        <f>'Հ4 '!F442</f>
        <v>0</v>
      </c>
      <c r="D442" s="654" t="str">
        <f>'Հ4 '!G442</f>
        <v xml:space="preserve"> ՀՀ աշխատանքի և սոցիալական հարցերի նախարարության միասնական սոցիալական ծառայություն</v>
      </c>
      <c r="E442" s="655">
        <f>'Հ4 '!H442</f>
        <v>26538.91</v>
      </c>
      <c r="F442" s="655">
        <f>'Հ4 '!I442</f>
        <v>467500</v>
      </c>
      <c r="G442" s="655">
        <f>'Հ4 '!J442</f>
        <v>1548053.7</v>
      </c>
      <c r="H442" s="655">
        <f>'Հ4 '!K442</f>
        <v>1548053.7</v>
      </c>
      <c r="I442" s="655">
        <f>'Հ4 '!L442</f>
        <v>1548053.7</v>
      </c>
    </row>
    <row r="443" spans="2:9" ht="30" hidden="1" x14ac:dyDescent="0.35">
      <c r="B443" s="652"/>
      <c r="C443" s="653">
        <f>'Հ4 '!F443</f>
        <v>0</v>
      </c>
      <c r="D443" s="654" t="str">
        <f>'Հ4 '!G443</f>
        <v xml:space="preserve"> այդ թվում` բյուջետային ծախսերի տնտեսագիտական դասակարգման հոդվածներ</v>
      </c>
      <c r="E443" s="655">
        <f>'Հ4 '!H443</f>
        <v>0</v>
      </c>
      <c r="F443" s="655">
        <f>'Հ4 '!I443</f>
        <v>0</v>
      </c>
      <c r="G443" s="655">
        <f>'Հ4 '!J443</f>
        <v>0</v>
      </c>
      <c r="H443" s="655">
        <f>'Հ4 '!K443</f>
        <v>0</v>
      </c>
      <c r="I443" s="655">
        <f>'Հ4 '!L443</f>
        <v>0</v>
      </c>
    </row>
    <row r="444" spans="2:9" ht="15" hidden="1" x14ac:dyDescent="0.35">
      <c r="B444" s="652"/>
      <c r="C444" s="653">
        <f>'Հ4 '!F444</f>
        <v>0</v>
      </c>
      <c r="D444" s="654" t="str">
        <f>'Հ4 '!G444</f>
        <v xml:space="preserve"> ԸՆԴԱՄԵՆԸ ԾԱԽՍԵՐ</v>
      </c>
      <c r="E444" s="655">
        <f>'Հ4 '!H444</f>
        <v>26538.91</v>
      </c>
      <c r="F444" s="655">
        <f>'Հ4 '!I444</f>
        <v>467500</v>
      </c>
      <c r="G444" s="655">
        <f>'Հ4 '!J444</f>
        <v>1548053.7</v>
      </c>
      <c r="H444" s="655">
        <f>'Հ4 '!K444</f>
        <v>1548053.7</v>
      </c>
      <c r="I444" s="655">
        <f>'Հ4 '!L444</f>
        <v>1548053.7</v>
      </c>
    </row>
    <row r="445" spans="2:9" ht="15" hidden="1" x14ac:dyDescent="0.35">
      <c r="B445" s="652"/>
      <c r="C445" s="653">
        <f>'Հ4 '!F445</f>
        <v>0</v>
      </c>
      <c r="D445" s="654" t="str">
        <f>'Հ4 '!G445</f>
        <v xml:space="preserve"> ԸՆԹԱՑԻԿ ԾԱԽՍԵՐ</v>
      </c>
      <c r="E445" s="655">
        <f>'Հ4 '!H445</f>
        <v>26538.91</v>
      </c>
      <c r="F445" s="655">
        <f>'Հ4 '!I445</f>
        <v>467500</v>
      </c>
      <c r="G445" s="655">
        <f>'Հ4 '!J445</f>
        <v>1548053.7</v>
      </c>
      <c r="H445" s="655">
        <f>'Հ4 '!K445</f>
        <v>1548053.7</v>
      </c>
      <c r="I445" s="655">
        <f>'Հ4 '!L445</f>
        <v>1548053.7</v>
      </c>
    </row>
    <row r="446" spans="2:9" ht="15" hidden="1" x14ac:dyDescent="0.35">
      <c r="B446" s="652"/>
      <c r="C446" s="653">
        <f>'Հ4 '!F446</f>
        <v>0</v>
      </c>
      <c r="D446" s="654" t="str">
        <f>'Հ4 '!G446</f>
        <v xml:space="preserve"> ՍՈՑԻԱԼԱԿԱՆ  ՆՊԱՍՏՆԵՐ ԵՎ ԿԵՆՍԱԹՈՇԱԿՆԵՐ</v>
      </c>
      <c r="E446" s="655">
        <f>'Հ4 '!H446</f>
        <v>26538.91</v>
      </c>
      <c r="F446" s="655">
        <f>'Հ4 '!I446</f>
        <v>467500</v>
      </c>
      <c r="G446" s="655">
        <f>'Հ4 '!J446</f>
        <v>1548053.7</v>
      </c>
      <c r="H446" s="655">
        <f>'Հ4 '!K446</f>
        <v>1548053.7</v>
      </c>
      <c r="I446" s="655">
        <f>'Հ4 '!L446</f>
        <v>1548053.7</v>
      </c>
    </row>
    <row r="447" spans="2:9" ht="30" hidden="1" x14ac:dyDescent="0.35">
      <c r="B447" s="652"/>
      <c r="C447" s="653">
        <f>'Հ4 '!F447</f>
        <v>0</v>
      </c>
      <c r="D447" s="654" t="str">
        <f>'Հ4 '!G447</f>
        <v xml:space="preserve"> Սոցիալական օգնության դրամական արտահայտությամբ նպաստներ (բյուջեից)</v>
      </c>
      <c r="E447" s="655">
        <f>'Հ4 '!H447</f>
        <v>26538.91</v>
      </c>
      <c r="F447" s="655">
        <f>'Հ4 '!I447</f>
        <v>467500</v>
      </c>
      <c r="G447" s="655">
        <f>'Հ4 '!J447</f>
        <v>1548053.7</v>
      </c>
      <c r="H447" s="655">
        <f>'Հ4 '!K447</f>
        <v>1548053.7</v>
      </c>
      <c r="I447" s="655">
        <f>'Հ4 '!L447</f>
        <v>1548053.7</v>
      </c>
    </row>
    <row r="448" spans="2:9" ht="15" hidden="1" x14ac:dyDescent="0.35">
      <c r="B448" s="652"/>
      <c r="C448" s="653">
        <f>'Հ4 '!F448</f>
        <v>0</v>
      </c>
      <c r="D448" s="654" t="str">
        <f>'Հ4 '!G448</f>
        <v xml:space="preserve"> - Այլ նպաստներ բյուջեից</v>
      </c>
      <c r="E448" s="655">
        <f>'Հ4 '!H448</f>
        <v>26538.91</v>
      </c>
      <c r="F448" s="655">
        <f>'Հ4 '!I448</f>
        <v>467500</v>
      </c>
      <c r="G448" s="655">
        <f>'Հ4 '!J448</f>
        <v>1548053.7</v>
      </c>
      <c r="H448" s="655">
        <f>'Հ4 '!K448</f>
        <v>1548053.7</v>
      </c>
      <c r="I448" s="655">
        <f>'Հ4 '!L448</f>
        <v>1548053.7</v>
      </c>
    </row>
    <row r="449" spans="2:9" ht="15" x14ac:dyDescent="0.35">
      <c r="B449" s="652"/>
      <c r="C449" s="653" t="str">
        <f>'Հ4 '!F449</f>
        <v xml:space="preserve"> 12009</v>
      </c>
      <c r="D449" s="654" t="str">
        <f>'Հ4 '!G449</f>
        <v xml:space="preserve"> Բնակարանի վարձակալության վարձավճարի հատուցում</v>
      </c>
      <c r="E449" s="655">
        <f>'Հ4 '!H449</f>
        <v>0</v>
      </c>
      <c r="F449" s="655">
        <f>'Հ4 '!I449</f>
        <v>135000</v>
      </c>
      <c r="G449" s="655">
        <f>'Հ4 '!J449</f>
        <v>135000</v>
      </c>
      <c r="H449" s="655">
        <f>'Հ4 '!K449</f>
        <v>135000</v>
      </c>
      <c r="I449" s="655">
        <f>'Հ4 '!L449</f>
        <v>135000</v>
      </c>
    </row>
    <row r="450" spans="2:9" ht="15" hidden="1" x14ac:dyDescent="0.35">
      <c r="B450" s="652"/>
      <c r="C450" s="653">
        <f>'Հ4 '!F450</f>
        <v>0</v>
      </c>
      <c r="D450" s="654" t="str">
        <f>'Հ4 '!G450</f>
        <v xml:space="preserve"> այդ թվում` ըստ կատարողների</v>
      </c>
      <c r="E450" s="655">
        <f>'Հ4 '!H450</f>
        <v>0</v>
      </c>
      <c r="F450" s="655">
        <f>'Հ4 '!I450</f>
        <v>0</v>
      </c>
      <c r="G450" s="655">
        <f>'Հ4 '!J450</f>
        <v>0</v>
      </c>
      <c r="H450" s="655">
        <f>'Հ4 '!K450</f>
        <v>0</v>
      </c>
      <c r="I450" s="655">
        <f>'Հ4 '!L450</f>
        <v>0</v>
      </c>
    </row>
    <row r="451" spans="2:9" ht="30" hidden="1" x14ac:dyDescent="0.35">
      <c r="B451" s="652"/>
      <c r="C451" s="653">
        <f>'Հ4 '!F451</f>
        <v>0</v>
      </c>
      <c r="D451" s="654" t="str">
        <f>'Հ4 '!G451</f>
        <v xml:space="preserve"> ՀՀ աշխատանքի և սոցիալական հարցերի նախարարության միասնական սոցիալական ծառայություն</v>
      </c>
      <c r="E451" s="655">
        <f>'Հ4 '!H451</f>
        <v>0</v>
      </c>
      <c r="F451" s="655">
        <f>'Հ4 '!I451</f>
        <v>135000</v>
      </c>
      <c r="G451" s="655">
        <f>'Հ4 '!J451</f>
        <v>135000</v>
      </c>
      <c r="H451" s="655">
        <f>'Հ4 '!K451</f>
        <v>135000</v>
      </c>
      <c r="I451" s="655">
        <f>'Հ4 '!L451</f>
        <v>135000</v>
      </c>
    </row>
    <row r="452" spans="2:9" ht="30" hidden="1" x14ac:dyDescent="0.35">
      <c r="B452" s="652"/>
      <c r="C452" s="653">
        <f>'Հ4 '!F452</f>
        <v>0</v>
      </c>
      <c r="D452" s="654" t="str">
        <f>'Հ4 '!G452</f>
        <v xml:space="preserve"> այդ թվում` բյուջետային ծախսերի տնտեսագիտական դասակարգման հոդվածներ</v>
      </c>
      <c r="E452" s="655">
        <f>'Հ4 '!H452</f>
        <v>0</v>
      </c>
      <c r="F452" s="655">
        <f>'Հ4 '!I452</f>
        <v>0</v>
      </c>
      <c r="G452" s="655">
        <f>'Հ4 '!J452</f>
        <v>0</v>
      </c>
      <c r="H452" s="655">
        <f>'Հ4 '!K452</f>
        <v>0</v>
      </c>
      <c r="I452" s="655">
        <f>'Հ4 '!L452</f>
        <v>0</v>
      </c>
    </row>
    <row r="453" spans="2:9" ht="15" hidden="1" x14ac:dyDescent="0.35">
      <c r="B453" s="652"/>
      <c r="C453" s="653">
        <f>'Հ4 '!F453</f>
        <v>0</v>
      </c>
      <c r="D453" s="654" t="str">
        <f>'Հ4 '!G453</f>
        <v xml:space="preserve"> ԸՆԴԱՄԵՆԸ ԾԱԽՍԵՐ</v>
      </c>
      <c r="E453" s="655">
        <f>'Հ4 '!H453</f>
        <v>0</v>
      </c>
      <c r="F453" s="655">
        <f>'Հ4 '!I453</f>
        <v>135000</v>
      </c>
      <c r="G453" s="655">
        <f>'Հ4 '!J453</f>
        <v>135000</v>
      </c>
      <c r="H453" s="655">
        <f>'Հ4 '!K453</f>
        <v>135000</v>
      </c>
      <c r="I453" s="655">
        <f>'Հ4 '!L453</f>
        <v>135000</v>
      </c>
    </row>
    <row r="454" spans="2:9" ht="15" hidden="1" x14ac:dyDescent="0.35">
      <c r="B454" s="652"/>
      <c r="C454" s="653">
        <f>'Հ4 '!F454</f>
        <v>0</v>
      </c>
      <c r="D454" s="654" t="str">
        <f>'Հ4 '!G454</f>
        <v xml:space="preserve"> ԸՆԹԱՑԻԿ ԾԱԽՍԵՐ</v>
      </c>
      <c r="E454" s="655">
        <f>'Հ4 '!H454</f>
        <v>0</v>
      </c>
      <c r="F454" s="655">
        <f>'Հ4 '!I454</f>
        <v>135000</v>
      </c>
      <c r="G454" s="655">
        <f>'Հ4 '!J454</f>
        <v>135000</v>
      </c>
      <c r="H454" s="655">
        <f>'Հ4 '!K454</f>
        <v>135000</v>
      </c>
      <c r="I454" s="655">
        <f>'Հ4 '!L454</f>
        <v>135000</v>
      </c>
    </row>
    <row r="455" spans="2:9" ht="15" hidden="1" x14ac:dyDescent="0.35">
      <c r="B455" s="652"/>
      <c r="C455" s="653">
        <f>'Հ4 '!F455</f>
        <v>0</v>
      </c>
      <c r="D455" s="654" t="str">
        <f>'Հ4 '!G455</f>
        <v xml:space="preserve"> ՍՈՑԻԱԼԱԿԱՆ  ՆՊԱՍՏՆԵՐ ԵՎ ԿԵՆՍԱԹՈՇԱԿՆԵՐ</v>
      </c>
      <c r="E455" s="655">
        <f>'Հ4 '!H455</f>
        <v>0</v>
      </c>
      <c r="F455" s="655">
        <f>'Հ4 '!I455</f>
        <v>135000</v>
      </c>
      <c r="G455" s="655">
        <f>'Հ4 '!J455</f>
        <v>135000</v>
      </c>
      <c r="H455" s="655">
        <f>'Հ4 '!K455</f>
        <v>135000</v>
      </c>
      <c r="I455" s="655">
        <f>'Հ4 '!L455</f>
        <v>135000</v>
      </c>
    </row>
    <row r="456" spans="2:9" ht="30" hidden="1" x14ac:dyDescent="0.35">
      <c r="B456" s="652"/>
      <c r="C456" s="653">
        <f>'Հ4 '!F456</f>
        <v>0</v>
      </c>
      <c r="D456" s="654" t="str">
        <f>'Հ4 '!G456</f>
        <v xml:space="preserve"> Սոցիալական օգնության դրամական արտահայտությամբ նպաստներ (բյուջեից)</v>
      </c>
      <c r="E456" s="655">
        <f>'Հ4 '!H456</f>
        <v>0</v>
      </c>
      <c r="F456" s="655">
        <f>'Հ4 '!I456</f>
        <v>135000</v>
      </c>
      <c r="G456" s="655">
        <f>'Հ4 '!J456</f>
        <v>135000</v>
      </c>
      <c r="H456" s="655">
        <f>'Հ4 '!K456</f>
        <v>135000</v>
      </c>
      <c r="I456" s="655">
        <f>'Հ4 '!L456</f>
        <v>135000</v>
      </c>
    </row>
    <row r="457" spans="2:9" ht="15" hidden="1" x14ac:dyDescent="0.35">
      <c r="B457" s="652"/>
      <c r="C457" s="653">
        <f>'Հ4 '!F457</f>
        <v>0</v>
      </c>
      <c r="D457" s="654" t="str">
        <f>'Հ4 '!G457</f>
        <v xml:space="preserve"> - Այլ նպաստներ բյուջեից</v>
      </c>
      <c r="E457" s="655">
        <f>'Հ4 '!H457</f>
        <v>0</v>
      </c>
      <c r="F457" s="655">
        <f>'Հ4 '!I457</f>
        <v>135000</v>
      </c>
      <c r="G457" s="655">
        <f>'Հ4 '!J457</f>
        <v>135000</v>
      </c>
      <c r="H457" s="655">
        <f>'Հ4 '!K457</f>
        <v>135000</v>
      </c>
      <c r="I457" s="655">
        <f>'Հ4 '!L457</f>
        <v>135000</v>
      </c>
    </row>
    <row r="458" spans="2:9" ht="15" x14ac:dyDescent="0.35">
      <c r="B458" s="652"/>
      <c r="C458" s="653" t="str">
        <f>'Հ4 '!F458</f>
        <v xml:space="preserve"> 21001</v>
      </c>
      <c r="D458" s="654" t="str">
        <f>'Հ4 '!G458</f>
        <v xml:space="preserve"> Բնակարանային շինարարություն</v>
      </c>
      <c r="E458" s="655">
        <f>'Հ4 '!H458</f>
        <v>290</v>
      </c>
      <c r="F458" s="655">
        <f>'Հ4 '!I458</f>
        <v>462364.5</v>
      </c>
      <c r="G458" s="655">
        <f>'Հ4 '!J458</f>
        <v>0</v>
      </c>
      <c r="H458" s="655">
        <f>'Հ4 '!K458</f>
        <v>0</v>
      </c>
      <c r="I458" s="655">
        <f>'Հ4 '!L458</f>
        <v>0</v>
      </c>
    </row>
    <row r="459" spans="2:9" ht="15" hidden="1" x14ac:dyDescent="0.35">
      <c r="B459" s="652">
        <f>'Հ4 '!E459</f>
        <v>0</v>
      </c>
      <c r="C459" s="653">
        <f>'Հ4 '!F459</f>
        <v>0</v>
      </c>
      <c r="D459" s="654" t="str">
        <f>'Հ4 '!G459</f>
        <v xml:space="preserve"> այդ թվում` ըստ կատարողների</v>
      </c>
      <c r="E459" s="655">
        <f>'Հ4 '!H459</f>
        <v>0</v>
      </c>
      <c r="F459" s="655">
        <f>'Հ4 '!I459</f>
        <v>0</v>
      </c>
      <c r="G459" s="655">
        <f>'Հ4 '!J459</f>
        <v>0</v>
      </c>
      <c r="H459" s="655">
        <f>'Հ4 '!K459</f>
        <v>0</v>
      </c>
      <c r="I459" s="655">
        <f>'Հ4 '!L459</f>
        <v>0</v>
      </c>
    </row>
    <row r="460" spans="2:9" ht="15" hidden="1" x14ac:dyDescent="0.35">
      <c r="B460" s="652">
        <f>'Հ4 '!E460</f>
        <v>0</v>
      </c>
      <c r="C460" s="653">
        <f>'Հ4 '!F460</f>
        <v>0</v>
      </c>
      <c r="D460" s="654" t="str">
        <f>'Հ4 '!G460</f>
        <v xml:space="preserve"> ՀՀ քաղաքաշինության կոմիտե</v>
      </c>
      <c r="E460" s="655">
        <f>'Հ4 '!H460</f>
        <v>290</v>
      </c>
      <c r="F460" s="655">
        <f>'Հ4 '!I460</f>
        <v>462364.5</v>
      </c>
      <c r="G460" s="655">
        <f>'Հ4 '!J460</f>
        <v>0</v>
      </c>
      <c r="H460" s="655">
        <f>'Հ4 '!K460</f>
        <v>0</v>
      </c>
      <c r="I460" s="655">
        <f>'Հ4 '!L460</f>
        <v>0</v>
      </c>
    </row>
    <row r="461" spans="2:9" ht="30" hidden="1" x14ac:dyDescent="0.35">
      <c r="B461" s="652">
        <f>'Հ4 '!E461</f>
        <v>0</v>
      </c>
      <c r="C461" s="653">
        <f>'Հ4 '!F461</f>
        <v>0</v>
      </c>
      <c r="D461" s="654" t="str">
        <f>'Հ4 '!G461</f>
        <v xml:space="preserve"> այդ թվում` բյուջետային ծախսերի տնտեսագիտական դասակարգման հոդվածներ</v>
      </c>
      <c r="E461" s="655">
        <f>'Հ4 '!H461</f>
        <v>0</v>
      </c>
      <c r="F461" s="655">
        <f>'Հ4 '!I461</f>
        <v>0</v>
      </c>
      <c r="G461" s="655">
        <f>'Հ4 '!J461</f>
        <v>0</v>
      </c>
      <c r="H461" s="655">
        <f>'Հ4 '!K461</f>
        <v>0</v>
      </c>
      <c r="I461" s="655">
        <f>'Հ4 '!L461</f>
        <v>0</v>
      </c>
    </row>
    <row r="462" spans="2:9" ht="15" hidden="1" x14ac:dyDescent="0.35">
      <c r="B462" s="652">
        <f>'Հ4 '!E462</f>
        <v>0</v>
      </c>
      <c r="C462" s="653">
        <f>'Հ4 '!F462</f>
        <v>0</v>
      </c>
      <c r="D462" s="654" t="str">
        <f>'Հ4 '!G462</f>
        <v xml:space="preserve"> ԸՆԴԱՄԵՆԸ ԾԱԽՍԵՐ</v>
      </c>
      <c r="E462" s="655">
        <f>'Հ4 '!H462</f>
        <v>290</v>
      </c>
      <c r="F462" s="655">
        <f>'Հ4 '!I462</f>
        <v>462364.5</v>
      </c>
      <c r="G462" s="655">
        <f>'Հ4 '!J462</f>
        <v>0</v>
      </c>
      <c r="H462" s="655">
        <f>'Հ4 '!K462</f>
        <v>0</v>
      </c>
      <c r="I462" s="655">
        <f>'Հ4 '!L462</f>
        <v>0</v>
      </c>
    </row>
    <row r="463" spans="2:9" ht="15" hidden="1" x14ac:dyDescent="0.35">
      <c r="B463" s="652">
        <f>'Հ4 '!E463</f>
        <v>0</v>
      </c>
      <c r="C463" s="653">
        <f>'Հ4 '!F463</f>
        <v>0</v>
      </c>
      <c r="D463" s="654" t="str">
        <f>'Հ4 '!G463</f>
        <v xml:space="preserve"> ՈՉ ՖԻՆԱՆՍԱԿԱՆ ԱԿՏԻՎՆԵՐԻ ԳԾՈՎ ԾԱԽՍԵՐ</v>
      </c>
      <c r="E463" s="655">
        <f>'Հ4 '!H463</f>
        <v>290</v>
      </c>
      <c r="F463" s="655">
        <f>'Հ4 '!I463</f>
        <v>462364.5</v>
      </c>
      <c r="G463" s="655">
        <f>'Հ4 '!J463</f>
        <v>0</v>
      </c>
      <c r="H463" s="655">
        <f>'Հ4 '!K463</f>
        <v>0</v>
      </c>
      <c r="I463" s="655">
        <f>'Հ4 '!L463</f>
        <v>0</v>
      </c>
    </row>
    <row r="464" spans="2:9" ht="15" hidden="1" x14ac:dyDescent="0.35">
      <c r="B464" s="652">
        <f>'Հ4 '!E464</f>
        <v>0</v>
      </c>
      <c r="C464" s="653">
        <f>'Հ4 '!F464</f>
        <v>0</v>
      </c>
      <c r="D464" s="654" t="str">
        <f>'Հ4 '!G464</f>
        <v xml:space="preserve"> ՀԻՄՆԱԿԱՆ ՄԻՋՈՑՆԵՐ</v>
      </c>
      <c r="E464" s="655">
        <f>'Հ4 '!H464</f>
        <v>290</v>
      </c>
      <c r="F464" s="655">
        <f>'Հ4 '!I464</f>
        <v>462364.5</v>
      </c>
      <c r="G464" s="655">
        <f>'Հ4 '!J464</f>
        <v>0</v>
      </c>
      <c r="H464" s="655">
        <f>'Հ4 '!K464</f>
        <v>0</v>
      </c>
      <c r="I464" s="655">
        <f>'Հ4 '!L464</f>
        <v>0</v>
      </c>
    </row>
    <row r="465" spans="2:9" ht="15" hidden="1" x14ac:dyDescent="0.35">
      <c r="B465" s="652">
        <f>'Հ4 '!E465</f>
        <v>0</v>
      </c>
      <c r="C465" s="653">
        <f>'Հ4 '!F465</f>
        <v>0</v>
      </c>
      <c r="D465" s="654" t="str">
        <f>'Հ4 '!G465</f>
        <v xml:space="preserve"> ՇԵՆՔԵՐ ԵՎ ՇԻՆՈՒԹՅՈՒՆՆԵՐ</v>
      </c>
      <c r="E465" s="655">
        <f>'Հ4 '!H465</f>
        <v>290</v>
      </c>
      <c r="F465" s="655">
        <f>'Հ4 '!I465</f>
        <v>462364.5</v>
      </c>
      <c r="G465" s="655">
        <f>'Հ4 '!J465</f>
        <v>0</v>
      </c>
      <c r="H465" s="655">
        <f>'Հ4 '!K465</f>
        <v>0</v>
      </c>
      <c r="I465" s="655">
        <f>'Հ4 '!L465</f>
        <v>0</v>
      </c>
    </row>
    <row r="466" spans="2:9" ht="15" hidden="1" x14ac:dyDescent="0.35">
      <c r="B466" s="652">
        <f>'Հ4 '!E466</f>
        <v>0</v>
      </c>
      <c r="C466" s="653">
        <f>'Հ4 '!F466</f>
        <v>0</v>
      </c>
      <c r="D466" s="654" t="str">
        <f>'Հ4 '!G466</f>
        <v xml:space="preserve"> - Շենքերի և շինությունների շինարարություն</v>
      </c>
      <c r="E466" s="655">
        <f>'Հ4 '!H466</f>
        <v>290</v>
      </c>
      <c r="F466" s="655">
        <f>'Հ4 '!I466</f>
        <v>462364.5</v>
      </c>
      <c r="G466" s="655">
        <f>'Հ4 '!J466</f>
        <v>0</v>
      </c>
      <c r="H466" s="655">
        <f>'Հ4 '!K466</f>
        <v>0</v>
      </c>
      <c r="I466" s="655">
        <f>'Հ4 '!L466</f>
        <v>0</v>
      </c>
    </row>
    <row r="467" spans="2:9" ht="15" x14ac:dyDescent="0.35">
      <c r="B467" s="648" t="str">
        <f>'Հ4 '!E467</f>
        <v xml:space="preserve"> 1102</v>
      </c>
      <c r="C467" s="649"/>
      <c r="D467" s="650" t="str">
        <f>'Հ4 '!G467</f>
        <v xml:space="preserve"> Կենսաթոշակային ապահովություն</v>
      </c>
      <c r="E467" s="651">
        <f>'Հ4 '!H467</f>
        <v>440751611.09000003</v>
      </c>
      <c r="F467" s="651">
        <f>'Հ4 '!I467</f>
        <v>493902943</v>
      </c>
      <c r="G467" s="651">
        <f>'Հ4 '!J467</f>
        <v>563045000</v>
      </c>
      <c r="H467" s="651">
        <f>'Հ4 '!K467</f>
        <v>680512700</v>
      </c>
      <c r="I467" s="651">
        <f>'Հ4 '!L467</f>
        <v>738464800</v>
      </c>
    </row>
    <row r="468" spans="2:9" ht="15" hidden="1" x14ac:dyDescent="0.35">
      <c r="B468" s="652">
        <f>'Հ4 '!E468</f>
        <v>0</v>
      </c>
      <c r="C468" s="653">
        <f>'Հ4 '!F468</f>
        <v>0</v>
      </c>
      <c r="D468" s="654" t="str">
        <f>'Հ4 '!G468</f>
        <v xml:space="preserve"> այդ թվում`</v>
      </c>
      <c r="E468" s="655">
        <f>'Հ4 '!H468</f>
        <v>0</v>
      </c>
      <c r="F468" s="655">
        <f>'Հ4 '!I468</f>
        <v>0</v>
      </c>
      <c r="G468" s="655">
        <f>'Հ4 '!J468</f>
        <v>0</v>
      </c>
      <c r="H468" s="655">
        <f>'Հ4 '!K468</f>
        <v>0</v>
      </c>
      <c r="I468" s="655">
        <f>'Հ4 '!L468</f>
        <v>0</v>
      </c>
    </row>
    <row r="469" spans="2:9" ht="45" x14ac:dyDescent="0.35">
      <c r="B469" s="652"/>
      <c r="C469" s="653" t="str">
        <f>'Հ4 '!F469</f>
        <v xml:space="preserve"> 11001</v>
      </c>
      <c r="D469" s="654" t="str">
        <f>'Հ4 '!G469</f>
        <v xml:space="preserve"> Կենսաթոշակների և այլ դրամական վճարների տրամադրման տեղեկատվական միասնական համակարգերի սպասարկում և շահագործում</v>
      </c>
      <c r="E469" s="655">
        <f>'Հ4 '!H469</f>
        <v>70533.62</v>
      </c>
      <c r="F469" s="655">
        <f>'Հ4 '!I469</f>
        <v>72400</v>
      </c>
      <c r="G469" s="655">
        <f>'Հ4 '!J469</f>
        <v>124900</v>
      </c>
      <c r="H469" s="655">
        <f>'Հ4 '!K469</f>
        <v>124900</v>
      </c>
      <c r="I469" s="655">
        <f>'Հ4 '!L469</f>
        <v>124900</v>
      </c>
    </row>
    <row r="470" spans="2:9" ht="15" hidden="1" x14ac:dyDescent="0.35">
      <c r="B470" s="652"/>
      <c r="C470" s="653">
        <f>'Հ4 '!F470</f>
        <v>0</v>
      </c>
      <c r="D470" s="654" t="str">
        <f>'Հ4 '!G470</f>
        <v xml:space="preserve"> այդ թվում` ըստ կատարողների</v>
      </c>
      <c r="E470" s="655">
        <f>'Հ4 '!H470</f>
        <v>0</v>
      </c>
      <c r="F470" s="655">
        <f>'Հ4 '!I470</f>
        <v>0</v>
      </c>
      <c r="G470" s="655">
        <f>'Հ4 '!J470</f>
        <v>0</v>
      </c>
      <c r="H470" s="655">
        <f>'Հ4 '!K470</f>
        <v>0</v>
      </c>
      <c r="I470" s="655">
        <f>'Հ4 '!L470</f>
        <v>0</v>
      </c>
    </row>
    <row r="471" spans="2:9" ht="30" hidden="1" x14ac:dyDescent="0.35">
      <c r="B471" s="652"/>
      <c r="C471" s="653">
        <f>'Հ4 '!F471</f>
        <v>0</v>
      </c>
      <c r="D471" s="654" t="str">
        <f>'Հ4 '!G471</f>
        <v xml:space="preserve"> ՀՀ աշխատանքի և սոցիալական հարցերի նախարարության միասնական սոցիալական ծառայություն</v>
      </c>
      <c r="E471" s="655">
        <f>'Հ4 '!H471</f>
        <v>70533.62</v>
      </c>
      <c r="F471" s="655">
        <f>'Հ4 '!I471</f>
        <v>72400</v>
      </c>
      <c r="G471" s="655">
        <f>'Հ4 '!J471</f>
        <v>124900</v>
      </c>
      <c r="H471" s="655">
        <f>'Հ4 '!K471</f>
        <v>124900</v>
      </c>
      <c r="I471" s="655">
        <f>'Հ4 '!L471</f>
        <v>124900</v>
      </c>
    </row>
    <row r="472" spans="2:9" ht="30" hidden="1" x14ac:dyDescent="0.35">
      <c r="B472" s="652"/>
      <c r="C472" s="653">
        <f>'Հ4 '!F472</f>
        <v>0</v>
      </c>
      <c r="D472" s="654" t="str">
        <f>'Հ4 '!G472</f>
        <v xml:space="preserve"> այդ թվում` բյուջետային ծախսերի տնտեսագիտական դասակարգման հոդվածներ</v>
      </c>
      <c r="E472" s="655">
        <f>'Հ4 '!H472</f>
        <v>0</v>
      </c>
      <c r="F472" s="655">
        <f>'Հ4 '!I472</f>
        <v>0</v>
      </c>
      <c r="G472" s="655">
        <f>'Հ4 '!J472</f>
        <v>0</v>
      </c>
      <c r="H472" s="655">
        <f>'Հ4 '!K472</f>
        <v>0</v>
      </c>
      <c r="I472" s="655">
        <f>'Հ4 '!L472</f>
        <v>0</v>
      </c>
    </row>
    <row r="473" spans="2:9" ht="15" hidden="1" x14ac:dyDescent="0.35">
      <c r="B473" s="652"/>
      <c r="C473" s="653">
        <f>'Հ4 '!F473</f>
        <v>0</v>
      </c>
      <c r="D473" s="654" t="str">
        <f>'Հ4 '!G473</f>
        <v xml:space="preserve"> ԸՆԴԱՄԵՆԸ ԾԱԽՍԵՐ</v>
      </c>
      <c r="E473" s="655">
        <f>'Հ4 '!H473</f>
        <v>70533.62</v>
      </c>
      <c r="F473" s="655">
        <f>'Հ4 '!I473</f>
        <v>72400</v>
      </c>
      <c r="G473" s="655">
        <f>'Հ4 '!J473</f>
        <v>124900</v>
      </c>
      <c r="H473" s="655">
        <f>'Հ4 '!K473</f>
        <v>124900</v>
      </c>
      <c r="I473" s="655">
        <f>'Հ4 '!L473</f>
        <v>124900</v>
      </c>
    </row>
    <row r="474" spans="2:9" ht="15" hidden="1" x14ac:dyDescent="0.35">
      <c r="B474" s="652"/>
      <c r="C474" s="653">
        <f>'Հ4 '!F474</f>
        <v>0</v>
      </c>
      <c r="D474" s="654" t="str">
        <f>'Հ4 '!G474</f>
        <v xml:space="preserve"> ԸՆԹԱՑԻԿ ԾԱԽՍԵՐ</v>
      </c>
      <c r="E474" s="655">
        <f>'Հ4 '!H474</f>
        <v>70533.62</v>
      </c>
      <c r="F474" s="655">
        <f>'Հ4 '!I474</f>
        <v>72400</v>
      </c>
      <c r="G474" s="655">
        <f>'Հ4 '!J474</f>
        <v>124900</v>
      </c>
      <c r="H474" s="655">
        <f>'Հ4 '!K474</f>
        <v>124900</v>
      </c>
      <c r="I474" s="655">
        <f>'Հ4 '!L474</f>
        <v>124900</v>
      </c>
    </row>
    <row r="475" spans="2:9" ht="30" hidden="1" x14ac:dyDescent="0.35">
      <c r="B475" s="652"/>
      <c r="C475" s="653">
        <f>'Հ4 '!F475</f>
        <v>0</v>
      </c>
      <c r="D475" s="654" t="str">
        <f>'Հ4 '!G475</f>
        <v xml:space="preserve"> ԾԱՌԱՅՈՒԹՅՈՒՆՆԵՐԻ  ԵՎ   ԱՊՐԱՆՔՆԵՐԻ  ՁԵՌՔԲԵՐՈՒՄ</v>
      </c>
      <c r="E475" s="655">
        <f>'Հ4 '!H475</f>
        <v>70533.62</v>
      </c>
      <c r="F475" s="655">
        <f>'Հ4 '!I475</f>
        <v>72400</v>
      </c>
      <c r="G475" s="655">
        <f>'Հ4 '!J475</f>
        <v>124900</v>
      </c>
      <c r="H475" s="655">
        <f>'Հ4 '!K475</f>
        <v>124900</v>
      </c>
      <c r="I475" s="655">
        <f>'Հ4 '!L475</f>
        <v>124900</v>
      </c>
    </row>
    <row r="476" spans="2:9" ht="15" hidden="1" x14ac:dyDescent="0.35">
      <c r="B476" s="652"/>
      <c r="C476" s="653">
        <f>'Հ4 '!F476</f>
        <v>0</v>
      </c>
      <c r="D476" s="654" t="str">
        <f>'Հ4 '!G476</f>
        <v xml:space="preserve"> Պայմանագրային այլ ծառայությունների ձեռքբերում</v>
      </c>
      <c r="E476" s="655">
        <f>'Հ4 '!H476</f>
        <v>70533.62</v>
      </c>
      <c r="F476" s="655">
        <f>'Հ4 '!I476</f>
        <v>72400</v>
      </c>
      <c r="G476" s="655">
        <f>'Հ4 '!J476</f>
        <v>124900</v>
      </c>
      <c r="H476" s="655">
        <f>'Հ4 '!K476</f>
        <v>124900</v>
      </c>
      <c r="I476" s="655">
        <f>'Հ4 '!L476</f>
        <v>124900</v>
      </c>
    </row>
    <row r="477" spans="2:9" ht="15" hidden="1" x14ac:dyDescent="0.35">
      <c r="B477" s="652"/>
      <c r="C477" s="653">
        <f>'Հ4 '!F477</f>
        <v>0</v>
      </c>
      <c r="D477" s="654" t="str">
        <f>'Հ4 '!G477</f>
        <v xml:space="preserve"> - Համակարգչային ծառայություններ</v>
      </c>
      <c r="E477" s="655">
        <f>'Հ4 '!H477</f>
        <v>70533.62</v>
      </c>
      <c r="F477" s="655">
        <f>'Հ4 '!I477</f>
        <v>72400</v>
      </c>
      <c r="G477" s="655">
        <f>'Հ4 '!J477</f>
        <v>124900</v>
      </c>
      <c r="H477" s="655">
        <f>'Հ4 '!K477</f>
        <v>124900</v>
      </c>
      <c r="I477" s="655">
        <f>'Հ4 '!L477</f>
        <v>124900</v>
      </c>
    </row>
    <row r="478" spans="2:9" ht="30" x14ac:dyDescent="0.35">
      <c r="B478" s="652"/>
      <c r="C478" s="653" t="str">
        <f>'Հ4 '!F478</f>
        <v xml:space="preserve"> 11002</v>
      </c>
      <c r="D478" s="654" t="str">
        <f>'Հ4 '!G478</f>
        <v xml:space="preserve"> Կենսաթոշակների և այլ դրամական վճարների իրականացման ապահովում</v>
      </c>
      <c r="E478" s="655">
        <f>'Հ4 '!H478</f>
        <v>796323.52</v>
      </c>
      <c r="F478" s="655">
        <f>'Հ4 '!I478</f>
        <v>693872</v>
      </c>
      <c r="G478" s="655">
        <f>'Հ4 '!J478</f>
        <v>589000</v>
      </c>
      <c r="H478" s="655">
        <f>'Հ4 '!K478</f>
        <v>708200</v>
      </c>
      <c r="I478" s="655">
        <f>'Հ4 '!L478</f>
        <v>730100</v>
      </c>
    </row>
    <row r="479" spans="2:9" ht="15" hidden="1" x14ac:dyDescent="0.35">
      <c r="B479" s="652"/>
      <c r="C479" s="653">
        <f>'Հ4 '!F479</f>
        <v>0</v>
      </c>
      <c r="D479" s="654" t="str">
        <f>'Հ4 '!G479</f>
        <v xml:space="preserve"> այդ թվում` ըստ կատարողների</v>
      </c>
      <c r="E479" s="655">
        <f>'Հ4 '!H479</f>
        <v>0</v>
      </c>
      <c r="F479" s="655">
        <f>'Հ4 '!I479</f>
        <v>0</v>
      </c>
      <c r="G479" s="655">
        <f>'Հ4 '!J479</f>
        <v>0</v>
      </c>
      <c r="H479" s="655">
        <f>'Հ4 '!K479</f>
        <v>0</v>
      </c>
      <c r="I479" s="655">
        <f>'Հ4 '!L479</f>
        <v>0</v>
      </c>
    </row>
    <row r="480" spans="2:9" ht="30" hidden="1" x14ac:dyDescent="0.35">
      <c r="B480" s="652"/>
      <c r="C480" s="653">
        <f>'Հ4 '!F480</f>
        <v>0</v>
      </c>
      <c r="D480" s="654" t="str">
        <f>'Հ4 '!G480</f>
        <v xml:space="preserve"> ՀՀ աշխատանքի և սոցիալական հարցերի նախարարության միասնական սոցիալական ծառայություն</v>
      </c>
      <c r="E480" s="655">
        <f>'Հ4 '!H480</f>
        <v>796323.52</v>
      </c>
      <c r="F480" s="655">
        <f>'Հ4 '!I480</f>
        <v>693872</v>
      </c>
      <c r="G480" s="655">
        <f>'Հ4 '!J480</f>
        <v>589000</v>
      </c>
      <c r="H480" s="655">
        <f>'Հ4 '!K480</f>
        <v>708200</v>
      </c>
      <c r="I480" s="655">
        <f>'Հ4 '!L480</f>
        <v>730100</v>
      </c>
    </row>
    <row r="481" spans="2:9" ht="30" hidden="1" x14ac:dyDescent="0.35">
      <c r="B481" s="652"/>
      <c r="C481" s="653">
        <f>'Հ4 '!F481</f>
        <v>0</v>
      </c>
      <c r="D481" s="654" t="str">
        <f>'Հ4 '!G481</f>
        <v xml:space="preserve"> այդ թվում` բյուջետային ծախսերի տնտեսագիտական դասակարգման հոդվածներ</v>
      </c>
      <c r="E481" s="655">
        <f>'Հ4 '!H481</f>
        <v>0</v>
      </c>
      <c r="F481" s="655">
        <f>'Հ4 '!I481</f>
        <v>0</v>
      </c>
      <c r="G481" s="655">
        <f>'Հ4 '!J481</f>
        <v>0</v>
      </c>
      <c r="H481" s="655">
        <f>'Հ4 '!K481</f>
        <v>0</v>
      </c>
      <c r="I481" s="655">
        <f>'Հ4 '!L481</f>
        <v>0</v>
      </c>
    </row>
    <row r="482" spans="2:9" ht="15" hidden="1" x14ac:dyDescent="0.35">
      <c r="B482" s="652"/>
      <c r="C482" s="653">
        <f>'Հ4 '!F482</f>
        <v>0</v>
      </c>
      <c r="D482" s="654" t="str">
        <f>'Հ4 '!G482</f>
        <v xml:space="preserve"> ԸՆԴԱՄԵՆԸ ԾԱԽՍԵՐ</v>
      </c>
      <c r="E482" s="655">
        <f>'Հ4 '!H482</f>
        <v>796323.52</v>
      </c>
      <c r="F482" s="655">
        <f>'Հ4 '!I482</f>
        <v>693872</v>
      </c>
      <c r="G482" s="655">
        <f>'Հ4 '!J482</f>
        <v>589000</v>
      </c>
      <c r="H482" s="655">
        <f>'Հ4 '!K482</f>
        <v>708200</v>
      </c>
      <c r="I482" s="655">
        <f>'Հ4 '!L482</f>
        <v>730100</v>
      </c>
    </row>
    <row r="483" spans="2:9" ht="15" hidden="1" x14ac:dyDescent="0.35">
      <c r="B483" s="652"/>
      <c r="C483" s="653">
        <f>'Հ4 '!F483</f>
        <v>0</v>
      </c>
      <c r="D483" s="654" t="str">
        <f>'Հ4 '!G483</f>
        <v xml:space="preserve"> ԸՆԹԱՑԻԿ ԾԱԽՍԵՐ</v>
      </c>
      <c r="E483" s="655">
        <f>'Հ4 '!H483</f>
        <v>796323.52</v>
      </c>
      <c r="F483" s="655">
        <f>'Հ4 '!I483</f>
        <v>693872</v>
      </c>
      <c r="G483" s="655">
        <f>'Հ4 '!J483</f>
        <v>589000</v>
      </c>
      <c r="H483" s="655">
        <f>'Հ4 '!K483</f>
        <v>708200</v>
      </c>
      <c r="I483" s="655">
        <f>'Հ4 '!L483</f>
        <v>730100</v>
      </c>
    </row>
    <row r="484" spans="2:9" ht="30" hidden="1" x14ac:dyDescent="0.35">
      <c r="B484" s="652"/>
      <c r="C484" s="653">
        <f>'Հ4 '!F484</f>
        <v>0</v>
      </c>
      <c r="D484" s="654" t="str">
        <f>'Հ4 '!G484</f>
        <v xml:space="preserve"> ԾԱՌԱՅՈՒԹՅՈՒՆՆԵՐԻ  ԵՎ   ԱՊՐԱՆՔՆԵՐԻ  ՁԵՌՔԲԵՐՈՒՄ</v>
      </c>
      <c r="E484" s="655">
        <f>'Հ4 '!H484</f>
        <v>796323.52</v>
      </c>
      <c r="F484" s="655">
        <f>'Հ4 '!I484</f>
        <v>693872</v>
      </c>
      <c r="G484" s="655">
        <f>'Հ4 '!J484</f>
        <v>589000</v>
      </c>
      <c r="H484" s="655">
        <f>'Հ4 '!K484</f>
        <v>708200</v>
      </c>
      <c r="I484" s="655">
        <f>'Հ4 '!L484</f>
        <v>730100</v>
      </c>
    </row>
    <row r="485" spans="2:9" ht="15" hidden="1" x14ac:dyDescent="0.35">
      <c r="B485" s="652"/>
      <c r="C485" s="653">
        <f>'Հ4 '!F485</f>
        <v>0</v>
      </c>
      <c r="D485" s="654" t="str">
        <f>'Հ4 '!G485</f>
        <v xml:space="preserve"> Շարունակական ծախսեր</v>
      </c>
      <c r="E485" s="655">
        <f>'Հ4 '!H485</f>
        <v>796323.52</v>
      </c>
      <c r="F485" s="655">
        <f>'Հ4 '!I485</f>
        <v>693872</v>
      </c>
      <c r="G485" s="655">
        <f>'Հ4 '!J485</f>
        <v>589000</v>
      </c>
      <c r="H485" s="655">
        <f>'Հ4 '!K485</f>
        <v>708200</v>
      </c>
      <c r="I485" s="655">
        <f>'Հ4 '!L485</f>
        <v>730100</v>
      </c>
    </row>
    <row r="486" spans="2:9" ht="15" hidden="1" x14ac:dyDescent="0.35">
      <c r="B486" s="652"/>
      <c r="C486" s="653">
        <f>'Հ4 '!F486</f>
        <v>0</v>
      </c>
      <c r="D486" s="654" t="str">
        <f>'Հ4 '!G486</f>
        <v xml:space="preserve"> - Կապի ծառայություններ</v>
      </c>
      <c r="E486" s="655">
        <f>'Հ4 '!H486</f>
        <v>796323.52</v>
      </c>
      <c r="F486" s="655">
        <f>'Հ4 '!I486</f>
        <v>693872</v>
      </c>
      <c r="G486" s="655">
        <f>'Հ4 '!J486</f>
        <v>589000</v>
      </c>
      <c r="H486" s="655">
        <f>'Հ4 '!K486</f>
        <v>708200</v>
      </c>
      <c r="I486" s="655">
        <f>'Հ4 '!L486</f>
        <v>730100</v>
      </c>
    </row>
    <row r="487" spans="2:9" ht="30" x14ac:dyDescent="0.35">
      <c r="B487" s="652"/>
      <c r="C487" s="653" t="str">
        <f>'Հ4 '!F487</f>
        <v xml:space="preserve"> 12001</v>
      </c>
      <c r="D487" s="654" t="str">
        <f>'Հ4 '!G487</f>
        <v xml:space="preserve"> Սպայական անձնակազմի և նրանց ընտանիքների անդամների կենսաթոշակներ</v>
      </c>
      <c r="E487" s="655">
        <f>'Հ4 '!H487</f>
        <v>36148620.600000001</v>
      </c>
      <c r="F487" s="655">
        <f>'Հ4 '!I487</f>
        <v>41277100</v>
      </c>
      <c r="G487" s="655">
        <f>'Հ4 '!J487</f>
        <v>45046000</v>
      </c>
      <c r="H487" s="655">
        <f>'Հ4 '!K487</f>
        <v>55975000</v>
      </c>
      <c r="I487" s="655">
        <f>'Հ4 '!L487</f>
        <v>59141000</v>
      </c>
    </row>
    <row r="488" spans="2:9" ht="15" hidden="1" x14ac:dyDescent="0.35">
      <c r="B488" s="652"/>
      <c r="C488" s="653">
        <f>'Հ4 '!F488</f>
        <v>0</v>
      </c>
      <c r="D488" s="654" t="str">
        <f>'Հ4 '!G488</f>
        <v xml:space="preserve"> այդ թվում` ըստ կատարողների</v>
      </c>
      <c r="E488" s="655">
        <f>'Հ4 '!H488</f>
        <v>0</v>
      </c>
      <c r="F488" s="655">
        <f>'Հ4 '!I488</f>
        <v>0</v>
      </c>
      <c r="G488" s="655">
        <f>'Հ4 '!J488</f>
        <v>0</v>
      </c>
      <c r="H488" s="655">
        <f>'Հ4 '!K488</f>
        <v>0</v>
      </c>
      <c r="I488" s="655">
        <f>'Հ4 '!L488</f>
        <v>0</v>
      </c>
    </row>
    <row r="489" spans="2:9" ht="30" hidden="1" x14ac:dyDescent="0.35">
      <c r="B489" s="652"/>
      <c r="C489" s="653">
        <f>'Հ4 '!F489</f>
        <v>0</v>
      </c>
      <c r="D489" s="654" t="str">
        <f>'Հ4 '!G489</f>
        <v xml:space="preserve"> ՀՀ աշխատանքի և սոցիալական հարցերի նախարարության միասնական սոցիալական ծառայություն</v>
      </c>
      <c r="E489" s="655">
        <f>'Հ4 '!H489</f>
        <v>36148620.600000001</v>
      </c>
      <c r="F489" s="655">
        <f>'Հ4 '!I489</f>
        <v>41277100</v>
      </c>
      <c r="G489" s="655">
        <f>'Հ4 '!J489</f>
        <v>45046000</v>
      </c>
      <c r="H489" s="655">
        <f>'Հ4 '!K489</f>
        <v>55975000</v>
      </c>
      <c r="I489" s="655">
        <f>'Հ4 '!L489</f>
        <v>59141000</v>
      </c>
    </row>
    <row r="490" spans="2:9" ht="30" hidden="1" x14ac:dyDescent="0.35">
      <c r="B490" s="652"/>
      <c r="C490" s="653">
        <f>'Հ4 '!F490</f>
        <v>0</v>
      </c>
      <c r="D490" s="654" t="str">
        <f>'Հ4 '!G490</f>
        <v xml:space="preserve"> այդ թվում` բյուջետային ծախսերի տնտեսագիտական դասակարգման հոդվածներ</v>
      </c>
      <c r="E490" s="655">
        <f>'Հ4 '!H490</f>
        <v>0</v>
      </c>
      <c r="F490" s="655">
        <f>'Հ4 '!I490</f>
        <v>0</v>
      </c>
      <c r="G490" s="655">
        <f>'Հ4 '!J490</f>
        <v>0</v>
      </c>
      <c r="H490" s="655">
        <f>'Հ4 '!K490</f>
        <v>0</v>
      </c>
      <c r="I490" s="655">
        <f>'Հ4 '!L490</f>
        <v>0</v>
      </c>
    </row>
    <row r="491" spans="2:9" ht="15" hidden="1" x14ac:dyDescent="0.35">
      <c r="B491" s="652"/>
      <c r="C491" s="653">
        <f>'Հ4 '!F491</f>
        <v>0</v>
      </c>
      <c r="D491" s="654" t="str">
        <f>'Հ4 '!G491</f>
        <v xml:space="preserve"> ԸՆԴԱՄԵՆԸ ԾԱԽՍԵՐ</v>
      </c>
      <c r="E491" s="655">
        <f>'Հ4 '!H491</f>
        <v>36148620.600000001</v>
      </c>
      <c r="F491" s="655">
        <f>'Հ4 '!I491</f>
        <v>41277100</v>
      </c>
      <c r="G491" s="655">
        <f>'Հ4 '!J491</f>
        <v>45046000</v>
      </c>
      <c r="H491" s="655">
        <f>'Հ4 '!K491</f>
        <v>55975000</v>
      </c>
      <c r="I491" s="655">
        <f>'Հ4 '!L491</f>
        <v>59141000</v>
      </c>
    </row>
    <row r="492" spans="2:9" ht="15" hidden="1" x14ac:dyDescent="0.35">
      <c r="B492" s="652"/>
      <c r="C492" s="653">
        <f>'Հ4 '!F492</f>
        <v>0</v>
      </c>
      <c r="D492" s="654" t="str">
        <f>'Հ4 '!G492</f>
        <v xml:space="preserve"> ԸՆԹԱՑԻԿ ԾԱԽՍԵՐ</v>
      </c>
      <c r="E492" s="655">
        <f>'Հ4 '!H492</f>
        <v>36148620.600000001</v>
      </c>
      <c r="F492" s="655">
        <f>'Հ4 '!I492</f>
        <v>41277100</v>
      </c>
      <c r="G492" s="655">
        <f>'Հ4 '!J492</f>
        <v>45046000</v>
      </c>
      <c r="H492" s="655">
        <f>'Հ4 '!K492</f>
        <v>55975000</v>
      </c>
      <c r="I492" s="655">
        <f>'Հ4 '!L492</f>
        <v>59141000</v>
      </c>
    </row>
    <row r="493" spans="2:9" ht="15" hidden="1" x14ac:dyDescent="0.35">
      <c r="B493" s="652"/>
      <c r="C493" s="653">
        <f>'Հ4 '!F493</f>
        <v>0</v>
      </c>
      <c r="D493" s="654" t="str">
        <f>'Հ4 '!G493</f>
        <v xml:space="preserve"> ՍՈՑԻԱԼԱԿԱՆ  ՆՊԱՍՏՆԵՐ ԵՎ ԿԵՆՍԱԹՈՇԱԿՆԵՐ</v>
      </c>
      <c r="E493" s="655">
        <f>'Հ4 '!H493</f>
        <v>36148620.600000001</v>
      </c>
      <c r="F493" s="655">
        <f>'Հ4 '!I493</f>
        <v>41277100</v>
      </c>
      <c r="G493" s="655">
        <f>'Հ4 '!J493</f>
        <v>45046000</v>
      </c>
      <c r="H493" s="655">
        <f>'Հ4 '!K493</f>
        <v>55975000</v>
      </c>
      <c r="I493" s="655">
        <f>'Հ4 '!L493</f>
        <v>59141000</v>
      </c>
    </row>
    <row r="494" spans="2:9" ht="15" hidden="1" x14ac:dyDescent="0.35">
      <c r="B494" s="652"/>
      <c r="C494" s="653">
        <f>'Հ4 '!F494</f>
        <v>0</v>
      </c>
      <c r="D494" s="654" t="str">
        <f>'Հ4 '!G494</f>
        <v xml:space="preserve"> Կենսաթոշակներ</v>
      </c>
      <c r="E494" s="655">
        <f>'Հ4 '!H494</f>
        <v>36148620.600000001</v>
      </c>
      <c r="F494" s="655">
        <f>'Հ4 '!I494</f>
        <v>41277100</v>
      </c>
      <c r="G494" s="655">
        <f>'Հ4 '!J494</f>
        <v>45046000</v>
      </c>
      <c r="H494" s="655">
        <f>'Հ4 '!K494</f>
        <v>55975000</v>
      </c>
      <c r="I494" s="655">
        <f>'Հ4 '!L494</f>
        <v>59141000</v>
      </c>
    </row>
    <row r="495" spans="2:9" ht="15" hidden="1" x14ac:dyDescent="0.35">
      <c r="B495" s="652"/>
      <c r="C495" s="653">
        <f>'Հ4 '!F495</f>
        <v>0</v>
      </c>
      <c r="D495" s="654" t="str">
        <f>'Հ4 '!G495</f>
        <v xml:space="preserve"> - Կենսաթոշակներ</v>
      </c>
      <c r="E495" s="655">
        <f>'Հ4 '!H495</f>
        <v>36148620.600000001</v>
      </c>
      <c r="F495" s="655">
        <f>'Հ4 '!I495</f>
        <v>41277100</v>
      </c>
      <c r="G495" s="655">
        <f>'Հ4 '!J495</f>
        <v>45046000</v>
      </c>
      <c r="H495" s="655">
        <f>'Հ4 '!K495</f>
        <v>55975000</v>
      </c>
      <c r="I495" s="655">
        <f>'Հ4 '!L495</f>
        <v>59141000</v>
      </c>
    </row>
    <row r="496" spans="2:9" ht="30" x14ac:dyDescent="0.35">
      <c r="B496" s="652"/>
      <c r="C496" s="653" t="str">
        <f>'Հ4 '!F496</f>
        <v xml:space="preserve"> 12002</v>
      </c>
      <c r="D496" s="654" t="str">
        <f>'Հ4 '!G496</f>
        <v xml:space="preserve"> Շարքային զինծառայողների և նրանց ընտանիքների անդամների զինվորական կենսաթոշակներ</v>
      </c>
      <c r="E496" s="655">
        <f>'Հ4 '!H496</f>
        <v>648422.69999999995</v>
      </c>
      <c r="F496" s="655">
        <f>'Հ4 '!I496</f>
        <v>707600</v>
      </c>
      <c r="G496" s="655">
        <f>'Հ4 '!J496</f>
        <v>687900</v>
      </c>
      <c r="H496" s="655">
        <f>'Հ4 '!K496</f>
        <v>738700</v>
      </c>
      <c r="I496" s="655">
        <f>'Հ4 '!L496</f>
        <v>767300</v>
      </c>
    </row>
    <row r="497" spans="2:9" ht="15" hidden="1" x14ac:dyDescent="0.35">
      <c r="B497" s="652"/>
      <c r="C497" s="653">
        <f>'Հ4 '!F497</f>
        <v>0</v>
      </c>
      <c r="D497" s="654" t="str">
        <f>'Հ4 '!G497</f>
        <v xml:space="preserve"> այդ թվում` ըստ կատարողների</v>
      </c>
      <c r="E497" s="655">
        <f>'Հ4 '!H497</f>
        <v>0</v>
      </c>
      <c r="F497" s="655">
        <f>'Հ4 '!I497</f>
        <v>0</v>
      </c>
      <c r="G497" s="655">
        <f>'Հ4 '!J497</f>
        <v>0</v>
      </c>
      <c r="H497" s="655">
        <f>'Հ4 '!K497</f>
        <v>0</v>
      </c>
      <c r="I497" s="655">
        <f>'Հ4 '!L497</f>
        <v>0</v>
      </c>
    </row>
    <row r="498" spans="2:9" ht="30" hidden="1" x14ac:dyDescent="0.35">
      <c r="B498" s="652"/>
      <c r="C498" s="653">
        <f>'Հ4 '!F498</f>
        <v>0</v>
      </c>
      <c r="D498" s="654" t="str">
        <f>'Հ4 '!G498</f>
        <v xml:space="preserve"> ՀՀ աշխատանքի և սոցիալական հարցերի նախարարության միասնական սոցիալական ծառայություն</v>
      </c>
      <c r="E498" s="655">
        <f>'Հ4 '!H498</f>
        <v>648422.69999999995</v>
      </c>
      <c r="F498" s="655">
        <f>'Հ4 '!I498</f>
        <v>707600</v>
      </c>
      <c r="G498" s="655">
        <f>'Հ4 '!J498</f>
        <v>687900</v>
      </c>
      <c r="H498" s="655">
        <f>'Հ4 '!K498</f>
        <v>738700</v>
      </c>
      <c r="I498" s="655">
        <f>'Հ4 '!L498</f>
        <v>767300</v>
      </c>
    </row>
    <row r="499" spans="2:9" ht="30" hidden="1" x14ac:dyDescent="0.35">
      <c r="B499" s="652"/>
      <c r="C499" s="653">
        <f>'Հ4 '!F499</f>
        <v>0</v>
      </c>
      <c r="D499" s="654" t="str">
        <f>'Հ4 '!G499</f>
        <v xml:space="preserve"> այդ թվում` բյուջետային ծախսերի տնտեսագիտական դասակարգման հոդվածներ</v>
      </c>
      <c r="E499" s="655">
        <f>'Հ4 '!H499</f>
        <v>0</v>
      </c>
      <c r="F499" s="655">
        <f>'Հ4 '!I499</f>
        <v>0</v>
      </c>
      <c r="G499" s="655">
        <f>'Հ4 '!J499</f>
        <v>0</v>
      </c>
      <c r="H499" s="655">
        <f>'Հ4 '!K499</f>
        <v>0</v>
      </c>
      <c r="I499" s="655">
        <f>'Հ4 '!L499</f>
        <v>0</v>
      </c>
    </row>
    <row r="500" spans="2:9" ht="15" hidden="1" x14ac:dyDescent="0.35">
      <c r="B500" s="652"/>
      <c r="C500" s="653">
        <f>'Հ4 '!F500</f>
        <v>0</v>
      </c>
      <c r="D500" s="654" t="str">
        <f>'Հ4 '!G500</f>
        <v xml:space="preserve"> ԸՆԴԱՄԵՆԸ ԾԱԽՍԵՐ</v>
      </c>
      <c r="E500" s="655">
        <f>'Հ4 '!H500</f>
        <v>648422.69999999995</v>
      </c>
      <c r="F500" s="655">
        <f>'Հ4 '!I500</f>
        <v>707600</v>
      </c>
      <c r="G500" s="655">
        <f>'Հ4 '!J500</f>
        <v>687900</v>
      </c>
      <c r="H500" s="655">
        <f>'Հ4 '!K500</f>
        <v>738700</v>
      </c>
      <c r="I500" s="655">
        <f>'Հ4 '!L500</f>
        <v>767300</v>
      </c>
    </row>
    <row r="501" spans="2:9" ht="15" hidden="1" x14ac:dyDescent="0.35">
      <c r="B501" s="652"/>
      <c r="C501" s="653">
        <f>'Հ4 '!F501</f>
        <v>0</v>
      </c>
      <c r="D501" s="654" t="str">
        <f>'Հ4 '!G501</f>
        <v xml:space="preserve"> ԸՆԹԱՑԻԿ ԾԱԽՍԵՐ</v>
      </c>
      <c r="E501" s="655">
        <f>'Հ4 '!H501</f>
        <v>648422.69999999995</v>
      </c>
      <c r="F501" s="655">
        <f>'Հ4 '!I501</f>
        <v>707600</v>
      </c>
      <c r="G501" s="655">
        <f>'Հ4 '!J501</f>
        <v>687900</v>
      </c>
      <c r="H501" s="655">
        <f>'Հ4 '!K501</f>
        <v>738700</v>
      </c>
      <c r="I501" s="655">
        <f>'Հ4 '!L501</f>
        <v>767300</v>
      </c>
    </row>
    <row r="502" spans="2:9" ht="15" hidden="1" x14ac:dyDescent="0.35">
      <c r="B502" s="652"/>
      <c r="C502" s="653">
        <f>'Հ4 '!F502</f>
        <v>0</v>
      </c>
      <c r="D502" s="654" t="str">
        <f>'Հ4 '!G502</f>
        <v xml:space="preserve"> ՍՈՑԻԱԼԱԿԱՆ  ՆՊԱՍՏՆԵՐ ԵՎ ԿԵՆՍԱԹՈՇԱԿՆԵՐ</v>
      </c>
      <c r="E502" s="655">
        <f>'Հ4 '!H502</f>
        <v>648422.69999999995</v>
      </c>
      <c r="F502" s="655">
        <f>'Հ4 '!I502</f>
        <v>707600</v>
      </c>
      <c r="G502" s="655">
        <f>'Հ4 '!J502</f>
        <v>687900</v>
      </c>
      <c r="H502" s="655">
        <f>'Հ4 '!K502</f>
        <v>738700</v>
      </c>
      <c r="I502" s="655">
        <f>'Հ4 '!L502</f>
        <v>767300</v>
      </c>
    </row>
    <row r="503" spans="2:9" ht="15" hidden="1" x14ac:dyDescent="0.35">
      <c r="B503" s="652"/>
      <c r="C503" s="653">
        <f>'Հ4 '!F503</f>
        <v>0</v>
      </c>
      <c r="D503" s="654" t="str">
        <f>'Հ4 '!G503</f>
        <v xml:space="preserve"> Կենսաթոշակներ</v>
      </c>
      <c r="E503" s="655">
        <f>'Հ4 '!H503</f>
        <v>648422.69999999995</v>
      </c>
      <c r="F503" s="655">
        <f>'Հ4 '!I503</f>
        <v>707600</v>
      </c>
      <c r="G503" s="655">
        <f>'Հ4 '!J503</f>
        <v>687900</v>
      </c>
      <c r="H503" s="655">
        <f>'Հ4 '!K503</f>
        <v>738700</v>
      </c>
      <c r="I503" s="655">
        <f>'Հ4 '!L503</f>
        <v>767300</v>
      </c>
    </row>
    <row r="504" spans="2:9" ht="15" hidden="1" x14ac:dyDescent="0.35">
      <c r="B504" s="652"/>
      <c r="C504" s="653">
        <f>'Հ4 '!F504</f>
        <v>0</v>
      </c>
      <c r="D504" s="654" t="str">
        <f>'Հ4 '!G504</f>
        <v xml:space="preserve"> - Կենսաթոշակներ</v>
      </c>
      <c r="E504" s="655">
        <f>'Հ4 '!H504</f>
        <v>648422.69999999995</v>
      </c>
      <c r="F504" s="655">
        <f>'Հ4 '!I504</f>
        <v>707600</v>
      </c>
      <c r="G504" s="655">
        <f>'Հ4 '!J504</f>
        <v>687900</v>
      </c>
      <c r="H504" s="655">
        <f>'Հ4 '!K504</f>
        <v>738700</v>
      </c>
      <c r="I504" s="655">
        <f>'Հ4 '!L504</f>
        <v>767300</v>
      </c>
    </row>
    <row r="505" spans="2:9" ht="15" x14ac:dyDescent="0.35">
      <c r="B505" s="652"/>
      <c r="C505" s="653" t="str">
        <f>'Հ4 '!F505</f>
        <v xml:space="preserve"> 12003</v>
      </c>
      <c r="D505" s="654" t="str">
        <f>'Հ4 '!G505</f>
        <v xml:space="preserve"> Աշխատանքային կենսաթոշակներ</v>
      </c>
      <c r="E505" s="655">
        <f>'Հ4 '!H505</f>
        <v>256357093</v>
      </c>
      <c r="F505" s="655">
        <f>'Հ4 '!I505</f>
        <v>295468000</v>
      </c>
      <c r="G505" s="655">
        <f>'Հ4 '!J505</f>
        <v>302554000</v>
      </c>
      <c r="H505" s="655">
        <f>'Հ4 '!K505</f>
        <v>371683000</v>
      </c>
      <c r="I505" s="655">
        <f>'Հ4 '!L505</f>
        <v>382633000</v>
      </c>
    </row>
    <row r="506" spans="2:9" ht="15" hidden="1" x14ac:dyDescent="0.35">
      <c r="B506" s="652"/>
      <c r="C506" s="653">
        <f>'Հ4 '!F506</f>
        <v>0</v>
      </c>
      <c r="D506" s="654" t="str">
        <f>'Հ4 '!G506</f>
        <v xml:space="preserve"> այդ թվում` ըստ կատարողների</v>
      </c>
      <c r="E506" s="655">
        <f>'Հ4 '!H506</f>
        <v>0</v>
      </c>
      <c r="F506" s="655">
        <f>'Հ4 '!I506</f>
        <v>0</v>
      </c>
      <c r="G506" s="655">
        <f>'Հ4 '!J506</f>
        <v>0</v>
      </c>
      <c r="H506" s="655">
        <f>'Հ4 '!K506</f>
        <v>0</v>
      </c>
      <c r="I506" s="655">
        <f>'Հ4 '!L506</f>
        <v>0</v>
      </c>
    </row>
    <row r="507" spans="2:9" ht="30" hidden="1" x14ac:dyDescent="0.35">
      <c r="B507" s="652"/>
      <c r="C507" s="653">
        <f>'Հ4 '!F507</f>
        <v>0</v>
      </c>
      <c r="D507" s="654" t="str">
        <f>'Հ4 '!G507</f>
        <v xml:space="preserve"> ՀՀ աշխատանքի և սոցիալական հարցերի նախարարության միասնական սոցիալական ծառայություն</v>
      </c>
      <c r="E507" s="655">
        <f>'Հ4 '!H507</f>
        <v>256357093</v>
      </c>
      <c r="F507" s="655">
        <f>'Հ4 '!I507</f>
        <v>295468000</v>
      </c>
      <c r="G507" s="655">
        <f>'Հ4 '!J507</f>
        <v>302554000</v>
      </c>
      <c r="H507" s="655">
        <f>'Հ4 '!K507</f>
        <v>371683000</v>
      </c>
      <c r="I507" s="655">
        <f>'Հ4 '!L507</f>
        <v>382633000</v>
      </c>
    </row>
    <row r="508" spans="2:9" ht="30" hidden="1" x14ac:dyDescent="0.35">
      <c r="B508" s="652"/>
      <c r="C508" s="653">
        <f>'Հ4 '!F508</f>
        <v>0</v>
      </c>
      <c r="D508" s="654" t="str">
        <f>'Հ4 '!G508</f>
        <v xml:space="preserve"> այդ թվում` բյուջետային ծախսերի տնտեսագիտական դասակարգման հոդվածներ</v>
      </c>
      <c r="E508" s="655">
        <f>'Հ4 '!H508</f>
        <v>0</v>
      </c>
      <c r="F508" s="655">
        <f>'Հ4 '!I508</f>
        <v>0</v>
      </c>
      <c r="G508" s="655">
        <f>'Հ4 '!J508</f>
        <v>0</v>
      </c>
      <c r="H508" s="655">
        <f>'Հ4 '!K508</f>
        <v>0</v>
      </c>
      <c r="I508" s="655">
        <f>'Հ4 '!L508</f>
        <v>0</v>
      </c>
    </row>
    <row r="509" spans="2:9" ht="15" hidden="1" x14ac:dyDescent="0.35">
      <c r="B509" s="652"/>
      <c r="C509" s="653">
        <f>'Հ4 '!F509</f>
        <v>0</v>
      </c>
      <c r="D509" s="654" t="str">
        <f>'Հ4 '!G509</f>
        <v xml:space="preserve"> ԸՆԴԱՄԵՆԸ ԾԱԽՍԵՐ</v>
      </c>
      <c r="E509" s="655">
        <f>'Հ4 '!H509</f>
        <v>256357093</v>
      </c>
      <c r="F509" s="655">
        <f>'Հ4 '!I509</f>
        <v>295468000</v>
      </c>
      <c r="G509" s="655">
        <f>'Հ4 '!J509</f>
        <v>302554000</v>
      </c>
      <c r="H509" s="655">
        <f>'Հ4 '!K509</f>
        <v>371683000</v>
      </c>
      <c r="I509" s="655">
        <f>'Հ4 '!L509</f>
        <v>382633000</v>
      </c>
    </row>
    <row r="510" spans="2:9" ht="15" hidden="1" x14ac:dyDescent="0.35">
      <c r="B510" s="652"/>
      <c r="C510" s="653">
        <f>'Հ4 '!F510</f>
        <v>0</v>
      </c>
      <c r="D510" s="654" t="str">
        <f>'Հ4 '!G510</f>
        <v xml:space="preserve"> ԸՆԹԱՑԻԿ ԾԱԽՍԵՐ</v>
      </c>
      <c r="E510" s="655">
        <f>'Հ4 '!H510</f>
        <v>256357093</v>
      </c>
      <c r="F510" s="655">
        <f>'Հ4 '!I510</f>
        <v>295468000</v>
      </c>
      <c r="G510" s="655">
        <f>'Հ4 '!J510</f>
        <v>302554000</v>
      </c>
      <c r="H510" s="655">
        <f>'Հ4 '!K510</f>
        <v>371683000</v>
      </c>
      <c r="I510" s="655">
        <f>'Հ4 '!L510</f>
        <v>382633000</v>
      </c>
    </row>
    <row r="511" spans="2:9" ht="15" hidden="1" x14ac:dyDescent="0.35">
      <c r="B511" s="652"/>
      <c r="C511" s="653">
        <f>'Հ4 '!F511</f>
        <v>0</v>
      </c>
      <c r="D511" s="654" t="str">
        <f>'Հ4 '!G511</f>
        <v xml:space="preserve"> ՍՈՑԻԱԼԱԿԱՆ  ՆՊԱՍՏՆԵՐ ԵՎ ԿԵՆՍԱԹՈՇԱԿՆԵՐ</v>
      </c>
      <c r="E511" s="655">
        <f>'Հ4 '!H511</f>
        <v>256357093</v>
      </c>
      <c r="F511" s="655">
        <f>'Հ4 '!I511</f>
        <v>295468000</v>
      </c>
      <c r="G511" s="655">
        <f>'Հ4 '!J511</f>
        <v>302554000</v>
      </c>
      <c r="H511" s="655">
        <f>'Հ4 '!K511</f>
        <v>371683000</v>
      </c>
      <c r="I511" s="655">
        <f>'Հ4 '!L511</f>
        <v>382633000</v>
      </c>
    </row>
    <row r="512" spans="2:9" ht="15" hidden="1" x14ac:dyDescent="0.35">
      <c r="B512" s="652"/>
      <c r="C512" s="653">
        <f>'Հ4 '!F512</f>
        <v>0</v>
      </c>
      <c r="D512" s="654" t="str">
        <f>'Հ4 '!G512</f>
        <v xml:space="preserve"> Կենսաթոշակներ</v>
      </c>
      <c r="E512" s="655">
        <f>'Հ4 '!H512</f>
        <v>256357093</v>
      </c>
      <c r="F512" s="655">
        <f>'Հ4 '!I512</f>
        <v>295468000</v>
      </c>
      <c r="G512" s="655">
        <f>'Հ4 '!J512</f>
        <v>302554000</v>
      </c>
      <c r="H512" s="655">
        <f>'Հ4 '!K512</f>
        <v>371683000</v>
      </c>
      <c r="I512" s="655">
        <f>'Հ4 '!L512</f>
        <v>382633000</v>
      </c>
    </row>
    <row r="513" spans="2:9" ht="15" hidden="1" x14ac:dyDescent="0.35">
      <c r="B513" s="652"/>
      <c r="C513" s="653">
        <f>'Հ4 '!F513</f>
        <v>0</v>
      </c>
      <c r="D513" s="654" t="str">
        <f>'Հ4 '!G513</f>
        <v xml:space="preserve"> - Կենսաթոշակներ</v>
      </c>
      <c r="E513" s="655">
        <f>'Հ4 '!H513</f>
        <v>256357093</v>
      </c>
      <c r="F513" s="655">
        <f>'Հ4 '!I513</f>
        <v>295468000</v>
      </c>
      <c r="G513" s="655">
        <f>'Հ4 '!J513</f>
        <v>302554000</v>
      </c>
      <c r="H513" s="655">
        <f>'Հ4 '!K513</f>
        <v>371683000</v>
      </c>
      <c r="I513" s="655">
        <f>'Հ4 '!L513</f>
        <v>382633000</v>
      </c>
    </row>
    <row r="514" spans="2:9" ht="15" x14ac:dyDescent="0.35">
      <c r="B514" s="652"/>
      <c r="C514" s="653" t="str">
        <f>'Հ4 '!F514</f>
        <v xml:space="preserve"> 12004</v>
      </c>
      <c r="D514" s="654" t="str">
        <f>'Հ4 '!G514</f>
        <v xml:space="preserve"> ՀՀ օրենքով նշանակված կենսաթոշակներ</v>
      </c>
      <c r="E514" s="655">
        <f>'Հ4 '!H514</f>
        <v>3166737.5</v>
      </c>
      <c r="F514" s="655">
        <f>'Հ4 '!I514</f>
        <v>3417171</v>
      </c>
      <c r="G514" s="655">
        <f>'Հ4 '!J514</f>
        <v>3846900</v>
      </c>
      <c r="H514" s="655">
        <f>'Հ4 '!K514</f>
        <v>3968100</v>
      </c>
      <c r="I514" s="655">
        <f>'Հ4 '!L514</f>
        <v>4089400</v>
      </c>
    </row>
    <row r="515" spans="2:9" ht="15" hidden="1" x14ac:dyDescent="0.35">
      <c r="B515" s="652"/>
      <c r="C515" s="653">
        <f>'Հ4 '!F515</f>
        <v>0</v>
      </c>
      <c r="D515" s="654" t="str">
        <f>'Հ4 '!G515</f>
        <v xml:space="preserve"> այդ թվում` ըստ կատարողների</v>
      </c>
      <c r="E515" s="655">
        <f>'Հ4 '!H515</f>
        <v>0</v>
      </c>
      <c r="F515" s="655">
        <f>'Հ4 '!I515</f>
        <v>0</v>
      </c>
      <c r="G515" s="655">
        <f>'Հ4 '!J515</f>
        <v>0</v>
      </c>
      <c r="H515" s="655">
        <f>'Հ4 '!K515</f>
        <v>0</v>
      </c>
      <c r="I515" s="655">
        <f>'Հ4 '!L515</f>
        <v>0</v>
      </c>
    </row>
    <row r="516" spans="2:9" ht="30" hidden="1" x14ac:dyDescent="0.35">
      <c r="B516" s="652"/>
      <c r="C516" s="653">
        <f>'Հ4 '!F516</f>
        <v>0</v>
      </c>
      <c r="D516" s="654" t="str">
        <f>'Հ4 '!G516</f>
        <v xml:space="preserve"> ՀՀ աշխատանքի և սոցիալական հարցերի նախարարության միասնական սոցիալական ծառայություն</v>
      </c>
      <c r="E516" s="655">
        <f>'Հ4 '!H516</f>
        <v>3166737.5</v>
      </c>
      <c r="F516" s="655">
        <f>'Հ4 '!I516</f>
        <v>3417171</v>
      </c>
      <c r="G516" s="655">
        <f>'Հ4 '!J516</f>
        <v>3846900</v>
      </c>
      <c r="H516" s="655">
        <f>'Հ4 '!K516</f>
        <v>3968100</v>
      </c>
      <c r="I516" s="655">
        <f>'Հ4 '!L516</f>
        <v>4089400</v>
      </c>
    </row>
    <row r="517" spans="2:9" ht="30" hidden="1" x14ac:dyDescent="0.35">
      <c r="B517" s="652"/>
      <c r="C517" s="653">
        <f>'Հ4 '!F517</f>
        <v>0</v>
      </c>
      <c r="D517" s="654" t="str">
        <f>'Հ4 '!G517</f>
        <v xml:space="preserve"> այդ թվում` բյուջետային ծախսերի տնտեսագիտական դասակարգման հոդվածներ</v>
      </c>
      <c r="E517" s="655">
        <f>'Հ4 '!H517</f>
        <v>0</v>
      </c>
      <c r="F517" s="655">
        <f>'Հ4 '!I517</f>
        <v>0</v>
      </c>
      <c r="G517" s="655">
        <f>'Հ4 '!J517</f>
        <v>0</v>
      </c>
      <c r="H517" s="655">
        <f>'Հ4 '!K517</f>
        <v>0</v>
      </c>
      <c r="I517" s="655">
        <f>'Հ4 '!L517</f>
        <v>0</v>
      </c>
    </row>
    <row r="518" spans="2:9" ht="15" hidden="1" x14ac:dyDescent="0.35">
      <c r="B518" s="652"/>
      <c r="C518" s="653">
        <f>'Հ4 '!F518</f>
        <v>0</v>
      </c>
      <c r="D518" s="654" t="str">
        <f>'Հ4 '!G518</f>
        <v xml:space="preserve"> ԸՆԴԱՄԵՆԸ ԾԱԽՍԵՐ</v>
      </c>
      <c r="E518" s="655">
        <f>'Հ4 '!H518</f>
        <v>3166737.5</v>
      </c>
      <c r="F518" s="655">
        <f>'Հ4 '!I518</f>
        <v>3417171</v>
      </c>
      <c r="G518" s="655">
        <f>'Հ4 '!J518</f>
        <v>3846900</v>
      </c>
      <c r="H518" s="655">
        <f>'Հ4 '!K518</f>
        <v>3968100</v>
      </c>
      <c r="I518" s="655">
        <f>'Հ4 '!L518</f>
        <v>4089400</v>
      </c>
    </row>
    <row r="519" spans="2:9" ht="15" hidden="1" x14ac:dyDescent="0.35">
      <c r="B519" s="652"/>
      <c r="C519" s="653">
        <f>'Հ4 '!F519</f>
        <v>0</v>
      </c>
      <c r="D519" s="654" t="str">
        <f>'Հ4 '!G519</f>
        <v xml:space="preserve"> ԸՆԹԱՑԻԿ ԾԱԽՍԵՐ</v>
      </c>
      <c r="E519" s="655">
        <f>'Հ4 '!H519</f>
        <v>3166737.5</v>
      </c>
      <c r="F519" s="655">
        <f>'Հ4 '!I519</f>
        <v>3417171</v>
      </c>
      <c r="G519" s="655">
        <f>'Հ4 '!J519</f>
        <v>3846900</v>
      </c>
      <c r="H519" s="655">
        <f>'Հ4 '!K519</f>
        <v>3968100</v>
      </c>
      <c r="I519" s="655">
        <f>'Հ4 '!L519</f>
        <v>4089400</v>
      </c>
    </row>
    <row r="520" spans="2:9" ht="15" hidden="1" x14ac:dyDescent="0.35">
      <c r="B520" s="652"/>
      <c r="C520" s="653">
        <f>'Հ4 '!F520</f>
        <v>0</v>
      </c>
      <c r="D520" s="654" t="str">
        <f>'Հ4 '!G520</f>
        <v xml:space="preserve"> ՍՈՑԻԱԼԱԿԱՆ  ՆՊԱՍՏՆԵՐ ԵՎ ԿԵՆՍԱԹՈՇԱԿՆԵՐ</v>
      </c>
      <c r="E520" s="655">
        <f>'Հ4 '!H520</f>
        <v>3166737.5</v>
      </c>
      <c r="F520" s="655">
        <f>'Հ4 '!I520</f>
        <v>3417171</v>
      </c>
      <c r="G520" s="655">
        <f>'Հ4 '!J520</f>
        <v>3846900</v>
      </c>
      <c r="H520" s="655">
        <f>'Հ4 '!K520</f>
        <v>3968100</v>
      </c>
      <c r="I520" s="655">
        <f>'Հ4 '!L520</f>
        <v>4089400</v>
      </c>
    </row>
    <row r="521" spans="2:9" ht="15" hidden="1" x14ac:dyDescent="0.35">
      <c r="B521" s="652"/>
      <c r="C521" s="653">
        <f>'Հ4 '!F521</f>
        <v>0</v>
      </c>
      <c r="D521" s="654" t="str">
        <f>'Հ4 '!G521</f>
        <v xml:space="preserve"> Կենսաթոշակներ</v>
      </c>
      <c r="E521" s="655">
        <f>'Հ4 '!H521</f>
        <v>3166737.5</v>
      </c>
      <c r="F521" s="655">
        <f>'Հ4 '!I521</f>
        <v>3417171</v>
      </c>
      <c r="G521" s="655">
        <f>'Հ4 '!J521</f>
        <v>3846900</v>
      </c>
      <c r="H521" s="655">
        <f>'Հ4 '!K521</f>
        <v>3968100</v>
      </c>
      <c r="I521" s="655">
        <f>'Հ4 '!L521</f>
        <v>4089400</v>
      </c>
    </row>
    <row r="522" spans="2:9" ht="15" hidden="1" x14ac:dyDescent="0.35">
      <c r="B522" s="652"/>
      <c r="C522" s="653">
        <f>'Հ4 '!F522</f>
        <v>0</v>
      </c>
      <c r="D522" s="654" t="str">
        <f>'Հ4 '!G522</f>
        <v xml:space="preserve"> - Կենսաթոշակներ</v>
      </c>
      <c r="E522" s="655">
        <f>'Հ4 '!H522</f>
        <v>3166737.5</v>
      </c>
      <c r="F522" s="655">
        <f>'Հ4 '!I522</f>
        <v>3417171</v>
      </c>
      <c r="G522" s="655">
        <f>'Հ4 '!J522</f>
        <v>3846900</v>
      </c>
      <c r="H522" s="655">
        <f>'Հ4 '!K522</f>
        <v>3968100</v>
      </c>
      <c r="I522" s="655">
        <f>'Հ4 '!L522</f>
        <v>4089400</v>
      </c>
    </row>
    <row r="523" spans="2:9" ht="30" x14ac:dyDescent="0.35">
      <c r="B523" s="652"/>
      <c r="C523" s="653" t="str">
        <f>'Հ4 '!F523</f>
        <v xml:space="preserve"> 12005</v>
      </c>
      <c r="D523" s="654" t="str">
        <f>'Հ4 '!G523</f>
        <v xml:space="preserve"> Կուտակային հատկացումներ մասնակցի կենսաթոշակային հաշվին</v>
      </c>
      <c r="E523" s="655">
        <f>'Հ4 '!H523</f>
        <v>143563880.15000001</v>
      </c>
      <c r="F523" s="655">
        <f>'Հ4 '!I523</f>
        <v>152266800</v>
      </c>
      <c r="G523" s="655">
        <f>'Հ4 '!J523</f>
        <v>210196300</v>
      </c>
      <c r="H523" s="655">
        <f>'Հ4 '!K523</f>
        <v>247314800</v>
      </c>
      <c r="I523" s="655">
        <f>'Հ4 '!L523</f>
        <v>290979100</v>
      </c>
    </row>
    <row r="524" spans="2:9" ht="15" hidden="1" x14ac:dyDescent="0.35">
      <c r="B524" s="652">
        <f>'Հ4 '!E524</f>
        <v>0</v>
      </c>
      <c r="C524" s="653">
        <f>'Հ4 '!F524</f>
        <v>0</v>
      </c>
      <c r="D524" s="654" t="str">
        <f>'Հ4 '!G524</f>
        <v xml:space="preserve"> այդ թվում` ըստ կատարողների</v>
      </c>
      <c r="E524" s="655">
        <f>'Հ4 '!H524</f>
        <v>0</v>
      </c>
      <c r="F524" s="655">
        <f>'Հ4 '!I524</f>
        <v>0</v>
      </c>
      <c r="G524" s="655">
        <f>'Հ4 '!J524</f>
        <v>0</v>
      </c>
      <c r="H524" s="655">
        <f>'Հ4 '!K524</f>
        <v>0</v>
      </c>
      <c r="I524" s="655">
        <f>'Հ4 '!L524</f>
        <v>0</v>
      </c>
    </row>
    <row r="525" spans="2:9" ht="15" hidden="1" x14ac:dyDescent="0.35">
      <c r="B525" s="652">
        <f>'Հ4 '!E525</f>
        <v>0</v>
      </c>
      <c r="C525" s="653">
        <f>'Հ4 '!F525</f>
        <v>0</v>
      </c>
      <c r="D525" s="654" t="str">
        <f>'Հ4 '!G525</f>
        <v xml:space="preserve"> ՀՀ պետական եկամուտների կոմիտե</v>
      </c>
      <c r="E525" s="655">
        <f>'Հ4 '!H525</f>
        <v>143563880.15000001</v>
      </c>
      <c r="F525" s="655">
        <f>'Հ4 '!I525</f>
        <v>152266800</v>
      </c>
      <c r="G525" s="655">
        <f>'Հ4 '!J525</f>
        <v>210196300</v>
      </c>
      <c r="H525" s="655">
        <f>'Հ4 '!K525</f>
        <v>247314800</v>
      </c>
      <c r="I525" s="655">
        <f>'Հ4 '!L525</f>
        <v>290979100</v>
      </c>
    </row>
    <row r="526" spans="2:9" ht="30" hidden="1" x14ac:dyDescent="0.35">
      <c r="B526" s="652">
        <f>'Հ4 '!E526</f>
        <v>0</v>
      </c>
      <c r="C526" s="653">
        <f>'Հ4 '!F526</f>
        <v>0</v>
      </c>
      <c r="D526" s="654" t="str">
        <f>'Հ4 '!G526</f>
        <v xml:space="preserve"> այդ թվում` բյուջետային ծախսերի տնտեսագիտական դասակարգման հոդվածներ</v>
      </c>
      <c r="E526" s="655">
        <f>'Հ4 '!H526</f>
        <v>0</v>
      </c>
      <c r="F526" s="655">
        <f>'Հ4 '!I526</f>
        <v>0</v>
      </c>
      <c r="G526" s="655">
        <f>'Հ4 '!J526</f>
        <v>0</v>
      </c>
      <c r="H526" s="655">
        <f>'Հ4 '!K526</f>
        <v>0</v>
      </c>
      <c r="I526" s="655">
        <f>'Հ4 '!L526</f>
        <v>0</v>
      </c>
    </row>
    <row r="527" spans="2:9" ht="15" hidden="1" x14ac:dyDescent="0.35">
      <c r="B527" s="652">
        <f>'Հ4 '!E527</f>
        <v>0</v>
      </c>
      <c r="C527" s="653">
        <f>'Հ4 '!F527</f>
        <v>0</v>
      </c>
      <c r="D527" s="654" t="str">
        <f>'Հ4 '!G527</f>
        <v xml:space="preserve"> ԸՆԴԱՄԵՆԸ ԾԱԽՍԵՐ</v>
      </c>
      <c r="E527" s="655">
        <f>'Հ4 '!H527</f>
        <v>143563880.15000001</v>
      </c>
      <c r="F527" s="655">
        <f>'Հ4 '!I527</f>
        <v>152266800</v>
      </c>
      <c r="G527" s="655">
        <f>'Հ4 '!J527</f>
        <v>210196300</v>
      </c>
      <c r="H527" s="655">
        <f>'Հ4 '!K527</f>
        <v>247314800</v>
      </c>
      <c r="I527" s="655">
        <f>'Հ4 '!L527</f>
        <v>290979100</v>
      </c>
    </row>
    <row r="528" spans="2:9" ht="15" hidden="1" x14ac:dyDescent="0.35">
      <c r="B528" s="652">
        <f>'Հ4 '!E528</f>
        <v>0</v>
      </c>
      <c r="C528" s="653">
        <f>'Հ4 '!F528</f>
        <v>0</v>
      </c>
      <c r="D528" s="654" t="str">
        <f>'Հ4 '!G528</f>
        <v xml:space="preserve"> ԸՆԹԱՑԻԿ ԾԱԽՍԵՐ</v>
      </c>
      <c r="E528" s="655">
        <f>'Հ4 '!H528</f>
        <v>143563880.15000001</v>
      </c>
      <c r="F528" s="655">
        <f>'Հ4 '!I528</f>
        <v>152266800</v>
      </c>
      <c r="G528" s="655">
        <f>'Հ4 '!J528</f>
        <v>210196300</v>
      </c>
      <c r="H528" s="655">
        <f>'Հ4 '!K528</f>
        <v>247314800</v>
      </c>
      <c r="I528" s="655">
        <f>'Հ4 '!L528</f>
        <v>290979100</v>
      </c>
    </row>
    <row r="529" spans="2:9" ht="15" hidden="1" x14ac:dyDescent="0.35">
      <c r="B529" s="652">
        <f>'Հ4 '!E529</f>
        <v>0</v>
      </c>
      <c r="C529" s="653">
        <f>'Հ4 '!F529</f>
        <v>0</v>
      </c>
      <c r="D529" s="654" t="str">
        <f>'Հ4 '!G529</f>
        <v xml:space="preserve"> ՍՈՑԻԱԼԱԿԱՆ  ՆՊԱՍՏՆԵՐ ԵՎ ԿԵՆՍԱԹՈՇԱԿՆԵՐ</v>
      </c>
      <c r="E529" s="655">
        <f>'Հ4 '!H529</f>
        <v>143563880.15000001</v>
      </c>
      <c r="F529" s="655">
        <f>'Հ4 '!I529</f>
        <v>152266800</v>
      </c>
      <c r="G529" s="655">
        <f>'Հ4 '!J529</f>
        <v>210196300</v>
      </c>
      <c r="H529" s="655">
        <f>'Հ4 '!K529</f>
        <v>247314800</v>
      </c>
      <c r="I529" s="655">
        <f>'Հ4 '!L529</f>
        <v>290979100</v>
      </c>
    </row>
    <row r="530" spans="2:9" ht="15" hidden="1" x14ac:dyDescent="0.35">
      <c r="B530" s="652">
        <f>'Հ4 '!E530</f>
        <v>0</v>
      </c>
      <c r="C530" s="653">
        <f>'Հ4 '!F530</f>
        <v>0</v>
      </c>
      <c r="D530" s="654" t="str">
        <f>'Հ4 '!G530</f>
        <v xml:space="preserve"> Կենսաթոշակներ</v>
      </c>
      <c r="E530" s="655">
        <f>'Հ4 '!H530</f>
        <v>143563880.15000001</v>
      </c>
      <c r="F530" s="655">
        <f>'Հ4 '!I530</f>
        <v>152266800</v>
      </c>
      <c r="G530" s="655">
        <f>'Հ4 '!J530</f>
        <v>210196300</v>
      </c>
      <c r="H530" s="655">
        <f>'Հ4 '!K530</f>
        <v>247314800</v>
      </c>
      <c r="I530" s="655">
        <f>'Հ4 '!L530</f>
        <v>290979100</v>
      </c>
    </row>
    <row r="531" spans="2:9" ht="15" hidden="1" x14ac:dyDescent="0.35">
      <c r="B531" s="652">
        <f>'Հ4 '!E531</f>
        <v>0</v>
      </c>
      <c r="C531" s="653">
        <f>'Հ4 '!F531</f>
        <v>0</v>
      </c>
      <c r="D531" s="654" t="str">
        <f>'Հ4 '!G531</f>
        <v xml:space="preserve"> - Կենսաթոշակներ</v>
      </c>
      <c r="E531" s="655">
        <f>'Հ4 '!H531</f>
        <v>143563880.15000001</v>
      </c>
      <c r="F531" s="655">
        <f>'Հ4 '!I531</f>
        <v>152266800</v>
      </c>
      <c r="G531" s="655">
        <f>'Հ4 '!J531</f>
        <v>210196300</v>
      </c>
      <c r="H531" s="655">
        <f>'Հ4 '!K531</f>
        <v>247314800</v>
      </c>
      <c r="I531" s="655">
        <f>'Հ4 '!L531</f>
        <v>290979100</v>
      </c>
    </row>
    <row r="532" spans="2:9" ht="45" x14ac:dyDescent="0.35">
      <c r="B532" s="648" t="str">
        <f>'Հ4 '!E532</f>
        <v xml:space="preserve"> 1117</v>
      </c>
      <c r="C532" s="649"/>
      <c r="D532" s="650" t="str">
        <f>'Հ4 '!G532</f>
        <v xml:space="preserve"> Սոցիալական պաշտպանության բնագավառում պետական քաղաքականության մշակում, ծրագրերի համակարգում և մոնիթորինգ</v>
      </c>
      <c r="E532" s="651">
        <f>'Հ4 '!H532</f>
        <v>8322930.0399999991</v>
      </c>
      <c r="F532" s="651">
        <f>'Հ4 '!I532</f>
        <v>8604311.3000000007</v>
      </c>
      <c r="G532" s="651">
        <f>'Հ4 '!J532</f>
        <v>9037948.8068000004</v>
      </c>
      <c r="H532" s="651">
        <f>'Հ4 '!K532</f>
        <v>9050833.6743599996</v>
      </c>
      <c r="I532" s="651">
        <f>'Հ4 '!L532</f>
        <v>9126053.6332866661</v>
      </c>
    </row>
    <row r="533" spans="2:9" ht="15" hidden="1" x14ac:dyDescent="0.35">
      <c r="B533" s="652">
        <f>'Հ4 '!E533</f>
        <v>0</v>
      </c>
      <c r="C533" s="653">
        <f>'Հ4 '!F533</f>
        <v>0</v>
      </c>
      <c r="D533" s="654" t="str">
        <f>'Հ4 '!G533</f>
        <v xml:space="preserve"> այդ թվում`</v>
      </c>
      <c r="E533" s="655">
        <f>'Հ4 '!H533</f>
        <v>0</v>
      </c>
      <c r="F533" s="655">
        <f>'Հ4 '!I533</f>
        <v>0</v>
      </c>
      <c r="G533" s="655">
        <f>'Հ4 '!J533</f>
        <v>0</v>
      </c>
      <c r="H533" s="655">
        <f>'Հ4 '!K533</f>
        <v>0</v>
      </c>
      <c r="I533" s="655">
        <f>'Հ4 '!L533</f>
        <v>0</v>
      </c>
    </row>
    <row r="534" spans="2:9" ht="45" x14ac:dyDescent="0.35">
      <c r="B534" s="652"/>
      <c r="C534" s="653" t="str">
        <f>'Հ4 '!F534</f>
        <v xml:space="preserve"> 11001</v>
      </c>
      <c r="D534" s="654" t="str">
        <f>'Հ4 '!G534</f>
        <v xml:space="preserve"> Սոցիալական պաշտպանության բնագավառի պետական քաղաքականության մշակման, ծրագրերի համակարգման և մոնիթորինգի ծառայություններ</v>
      </c>
      <c r="E534" s="655">
        <f>'Հ4 '!H534</f>
        <v>1013213.25</v>
      </c>
      <c r="F534" s="655">
        <f>'Հ4 '!I534</f>
        <v>1142925.5</v>
      </c>
      <c r="G534" s="655">
        <f>'Հ4 '!J534</f>
        <v>1178174.9068</v>
      </c>
      <c r="H534" s="655">
        <f>'Հ4 '!K534</f>
        <v>1187396.6819</v>
      </c>
      <c r="I534" s="655">
        <f>'Հ4 '!L534</f>
        <v>1196562.1915999998</v>
      </c>
    </row>
    <row r="535" spans="2:9" ht="15" hidden="1" x14ac:dyDescent="0.35">
      <c r="B535" s="652"/>
      <c r="C535" s="653">
        <f>'Հ4 '!F535</f>
        <v>0</v>
      </c>
      <c r="D535" s="654" t="str">
        <f>'Հ4 '!G535</f>
        <v xml:space="preserve"> այդ թվում` ըստ կատարողների</v>
      </c>
      <c r="E535" s="655">
        <f>'Հ4 '!H535</f>
        <v>0</v>
      </c>
      <c r="F535" s="655">
        <f>'Հ4 '!I535</f>
        <v>0</v>
      </c>
      <c r="G535" s="655">
        <f>'Հ4 '!J535</f>
        <v>0</v>
      </c>
      <c r="H535" s="655">
        <f>'Հ4 '!K535</f>
        <v>0</v>
      </c>
      <c r="I535" s="655">
        <f>'Հ4 '!L535</f>
        <v>0</v>
      </c>
    </row>
    <row r="536" spans="2:9" ht="15" hidden="1" x14ac:dyDescent="0.35">
      <c r="B536" s="652"/>
      <c r="C536" s="653">
        <f>'Հ4 '!F536</f>
        <v>0</v>
      </c>
      <c r="D536" s="654" t="str">
        <f>'Հ4 '!G536</f>
        <v xml:space="preserve"> ՀՀ  աշխատանքի և սոցիալական հարցերի նախարարություն</v>
      </c>
      <c r="E536" s="655">
        <f>'Հ4 '!H536</f>
        <v>1013213.25</v>
      </c>
      <c r="F536" s="655">
        <f>'Հ4 '!I536</f>
        <v>1142925.5</v>
      </c>
      <c r="G536" s="655">
        <f>'Հ4 '!J536</f>
        <v>1178174.9068</v>
      </c>
      <c r="H536" s="655">
        <f>'Հ4 '!K536</f>
        <v>1187396.6819</v>
      </c>
      <c r="I536" s="655">
        <f>'Հ4 '!L536</f>
        <v>1196562.1915999998</v>
      </c>
    </row>
    <row r="537" spans="2:9" ht="30" hidden="1" x14ac:dyDescent="0.35">
      <c r="B537" s="652"/>
      <c r="C537" s="653">
        <f>'Հ4 '!F537</f>
        <v>0</v>
      </c>
      <c r="D537" s="654" t="str">
        <f>'Հ4 '!G537</f>
        <v xml:space="preserve"> այդ թվում` բյուջետային ծախսերի տնտեսագիտական դասակարգման հոդվածներ</v>
      </c>
      <c r="E537" s="655">
        <f>'Հ4 '!H537</f>
        <v>0</v>
      </c>
      <c r="F537" s="655">
        <f>'Հ4 '!I537</f>
        <v>0</v>
      </c>
      <c r="G537" s="655">
        <f>'Հ4 '!J537</f>
        <v>0</v>
      </c>
      <c r="H537" s="655">
        <f>'Հ4 '!K537</f>
        <v>0</v>
      </c>
      <c r="I537" s="655">
        <f>'Հ4 '!L537</f>
        <v>0</v>
      </c>
    </row>
    <row r="538" spans="2:9" ht="15" hidden="1" x14ac:dyDescent="0.35">
      <c r="B538" s="652"/>
      <c r="C538" s="653">
        <f>'Հ4 '!F538</f>
        <v>0</v>
      </c>
      <c r="D538" s="654" t="str">
        <f>'Հ4 '!G538</f>
        <v xml:space="preserve"> ԸՆԴԱՄԵՆԸ ԾԱԽՍԵՐ</v>
      </c>
      <c r="E538" s="655">
        <f>'Հ4 '!H538</f>
        <v>1013213.25</v>
      </c>
      <c r="F538" s="655">
        <f>'Հ4 '!I538</f>
        <v>1142925.5</v>
      </c>
      <c r="G538" s="655">
        <f>'Հ4 '!J538</f>
        <v>1178174.9068</v>
      </c>
      <c r="H538" s="655">
        <f>'Հ4 '!K538</f>
        <v>1187396.6819</v>
      </c>
      <c r="I538" s="655">
        <f>'Հ4 '!L538</f>
        <v>1196562.1915999998</v>
      </c>
    </row>
    <row r="539" spans="2:9" ht="15" hidden="1" x14ac:dyDescent="0.35">
      <c r="B539" s="652"/>
      <c r="C539" s="653">
        <f>'Հ4 '!F539</f>
        <v>0</v>
      </c>
      <c r="D539" s="654" t="str">
        <f>'Հ4 '!G539</f>
        <v xml:space="preserve"> ԸՆԹԱՑԻԿ ԾԱԽՍԵՐ</v>
      </c>
      <c r="E539" s="655">
        <f>'Հ4 '!H539</f>
        <v>1013213.25</v>
      </c>
      <c r="F539" s="655">
        <f>'Հ4 '!I539</f>
        <v>1142925.5</v>
      </c>
      <c r="G539" s="655">
        <f>'Հ4 '!J539</f>
        <v>1178174.9068</v>
      </c>
      <c r="H539" s="655">
        <f>'Հ4 '!K539</f>
        <v>1187396.6819</v>
      </c>
      <c r="I539" s="655">
        <f>'Հ4 '!L539</f>
        <v>1196562.1915999998</v>
      </c>
    </row>
    <row r="540" spans="2:9" ht="15" hidden="1" x14ac:dyDescent="0.35">
      <c r="B540" s="652"/>
      <c r="C540" s="653">
        <f>'Հ4 '!F540</f>
        <v>0</v>
      </c>
      <c r="D540" s="654" t="str">
        <f>'Հ4 '!G540</f>
        <v xml:space="preserve"> ԱՇԽԱՏԱՆՔԻ ՎԱՐՁԱՏՐՈՒԹՅՈՒՆ</v>
      </c>
      <c r="E540" s="655">
        <f>'Հ4 '!H540</f>
        <v>938150</v>
      </c>
      <c r="F540" s="655">
        <f>'Հ4 '!I540</f>
        <v>1046622.9</v>
      </c>
      <c r="G540" s="655">
        <f>'Հ4 '!J540</f>
        <v>1062002.2068</v>
      </c>
      <c r="H540" s="655">
        <f>'Հ4 '!K540</f>
        <v>1079018.9819</v>
      </c>
      <c r="I540" s="655">
        <f>'Հ4 '!L540</f>
        <v>1088184.4915999998</v>
      </c>
    </row>
    <row r="541" spans="2:9" ht="15" hidden="1" x14ac:dyDescent="0.35">
      <c r="B541" s="652"/>
      <c r="C541" s="653">
        <f>'Հ4 '!F541</f>
        <v>0</v>
      </c>
      <c r="D541" s="654" t="str">
        <f>'Հ4 '!G541</f>
        <v xml:space="preserve"> Դրամով վճարվող աշխատավարձեր և հավելավճարներ</v>
      </c>
      <c r="E541" s="655">
        <f>'Հ4 '!H541</f>
        <v>938150</v>
      </c>
      <c r="F541" s="655">
        <f>'Հ4 '!I541</f>
        <v>1046622.9</v>
      </c>
      <c r="G541" s="655">
        <f>'Հ4 '!J541</f>
        <v>1062002.2068</v>
      </c>
      <c r="H541" s="655">
        <f>'Հ4 '!K541</f>
        <v>1079018.9819</v>
      </c>
      <c r="I541" s="655">
        <f>'Հ4 '!L541</f>
        <v>1088184.4915999998</v>
      </c>
    </row>
    <row r="542" spans="2:9" ht="15" hidden="1" x14ac:dyDescent="0.35">
      <c r="B542" s="652"/>
      <c r="C542" s="653">
        <f>'Հ4 '!F542</f>
        <v>0</v>
      </c>
      <c r="D542" s="654" t="str">
        <f>'Հ4 '!G542</f>
        <v xml:space="preserve"> - Աշխատողների աշխատավարձեր և հավելավճարներ</v>
      </c>
      <c r="E542" s="655">
        <f>'Հ4 '!H542</f>
        <v>758270</v>
      </c>
      <c r="F542" s="655">
        <f>'Հ4 '!I542</f>
        <v>852430.5</v>
      </c>
      <c r="G542" s="655">
        <f>'Հ4 '!J542</f>
        <v>866981.29859999998</v>
      </c>
      <c r="H542" s="655">
        <f>'Հ4 '!K542</f>
        <v>880374.44909999997</v>
      </c>
      <c r="I542" s="655">
        <f>'Հ4 '!L542</f>
        <v>887717.75589999999</v>
      </c>
    </row>
    <row r="543" spans="2:9" ht="30" hidden="1" x14ac:dyDescent="0.35">
      <c r="B543" s="652"/>
      <c r="C543" s="653">
        <f>'Հ4 '!F543</f>
        <v>0</v>
      </c>
      <c r="D543" s="654" t="str">
        <f>'Հ4 '!G543</f>
        <v xml:space="preserve"> - Պարգևատրումներ, դրամական խրախուսումներ և հատուկ վճարներ</v>
      </c>
      <c r="E543" s="655">
        <f>'Հ4 '!H543</f>
        <v>131365.9</v>
      </c>
      <c r="F543" s="655">
        <f>'Հ4 '!I543</f>
        <v>131210.4</v>
      </c>
      <c r="G543" s="655">
        <f>'Հ4 '!J543</f>
        <v>132919.3082</v>
      </c>
      <c r="H543" s="655">
        <f>'Հ4 '!K543</f>
        <v>134992.3328</v>
      </c>
      <c r="I543" s="655">
        <f>'Հ4 '!L543</f>
        <v>136113.73569999999</v>
      </c>
    </row>
    <row r="544" spans="2:9" ht="30" hidden="1" x14ac:dyDescent="0.35">
      <c r="B544" s="652"/>
      <c r="C544" s="653">
        <f>'Հ4 '!F544</f>
        <v>0</v>
      </c>
      <c r="D544" s="654" t="str">
        <f>'Հ4 '!G544</f>
        <v xml:space="preserve"> - Քաղաքացիական, դատական և պետական այլ ծառայողների պարգևատրում</v>
      </c>
      <c r="E544" s="655">
        <f>'Հ4 '!H544</f>
        <v>48514.1</v>
      </c>
      <c r="F544" s="655">
        <f>'Հ4 '!I544</f>
        <v>62982</v>
      </c>
      <c r="G544" s="655">
        <f>'Հ4 '!J544</f>
        <v>62101.599999999999</v>
      </c>
      <c r="H544" s="655">
        <f>'Հ4 '!K544</f>
        <v>63652.2</v>
      </c>
      <c r="I544" s="655">
        <f>'Հ4 '!L544</f>
        <v>64353</v>
      </c>
    </row>
    <row r="545" spans="2:9" ht="30" hidden="1" x14ac:dyDescent="0.35">
      <c r="B545" s="652"/>
      <c r="C545" s="653">
        <f>'Հ4 '!F545</f>
        <v>0</v>
      </c>
      <c r="D545" s="654" t="str">
        <f>'Հ4 '!G545</f>
        <v xml:space="preserve"> ԾԱՌԱՅՈՒԹՅՈՒՆՆԵՐԻ  ԵՎ   ԱՊՐԱՆՔՆԵՐԻ  ՁԵՌՔԲԵՐՈՒՄ</v>
      </c>
      <c r="E545" s="655">
        <f>'Հ4 '!H545</f>
        <v>74355.75</v>
      </c>
      <c r="F545" s="655">
        <f>'Հ4 '!I545</f>
        <v>95525.6</v>
      </c>
      <c r="G545" s="655">
        <f>'Հ4 '!J545</f>
        <v>115395.7</v>
      </c>
      <c r="H545" s="655">
        <f>'Հ4 '!K545</f>
        <v>107600.7</v>
      </c>
      <c r="I545" s="655">
        <f>'Հ4 '!L545</f>
        <v>107600.7</v>
      </c>
    </row>
    <row r="546" spans="2:9" ht="15" hidden="1" x14ac:dyDescent="0.35">
      <c r="B546" s="652"/>
      <c r="C546" s="653">
        <f>'Հ4 '!F546</f>
        <v>0</v>
      </c>
      <c r="D546" s="654" t="str">
        <f>'Հ4 '!G546</f>
        <v xml:space="preserve"> Շարունակական ծախսեր</v>
      </c>
      <c r="E546" s="655">
        <f>'Հ4 '!H546</f>
        <v>20307.05</v>
      </c>
      <c r="F546" s="655">
        <f>'Հ4 '!I546</f>
        <v>18798</v>
      </c>
      <c r="G546" s="655">
        <f>'Հ4 '!J546</f>
        <v>23977.699999999997</v>
      </c>
      <c r="H546" s="655">
        <f>'Հ4 '!K546</f>
        <v>23977.699999999997</v>
      </c>
      <c r="I546" s="655">
        <f>'Հ4 '!L546</f>
        <v>23977.699999999997</v>
      </c>
    </row>
    <row r="547" spans="2:9" ht="15" hidden="1" x14ac:dyDescent="0.35">
      <c r="B547" s="652"/>
      <c r="C547" s="653">
        <f>'Հ4 '!F547</f>
        <v>0</v>
      </c>
      <c r="D547" s="654" t="str">
        <f>'Հ4 '!G547</f>
        <v xml:space="preserve"> - Էներգետիկ ծառայություններ</v>
      </c>
      <c r="E547" s="655">
        <f>'Հ4 '!H547</f>
        <v>11561.17</v>
      </c>
      <c r="F547" s="655">
        <f>'Հ4 '!I547</f>
        <v>10432.700000000001</v>
      </c>
      <c r="G547" s="655">
        <f>'Հ4 '!J547</f>
        <v>12048.9</v>
      </c>
      <c r="H547" s="655">
        <f>'Հ4 '!K547</f>
        <v>12048.9</v>
      </c>
      <c r="I547" s="655">
        <f>'Հ4 '!L547</f>
        <v>12048.9</v>
      </c>
    </row>
    <row r="548" spans="2:9" ht="15" hidden="1" x14ac:dyDescent="0.35">
      <c r="B548" s="652"/>
      <c r="C548" s="653">
        <f>'Հ4 '!F548</f>
        <v>0</v>
      </c>
      <c r="D548" s="654" t="str">
        <f>'Հ4 '!G548</f>
        <v xml:space="preserve"> - Կապի ծառայություններ</v>
      </c>
      <c r="E548" s="655">
        <f>'Հ4 '!H548</f>
        <v>8472.8799999999992</v>
      </c>
      <c r="F548" s="655">
        <f>'Հ4 '!I548</f>
        <v>8083.3</v>
      </c>
      <c r="G548" s="655">
        <f>'Հ4 '!J548</f>
        <v>11646.8</v>
      </c>
      <c r="H548" s="655">
        <f>'Հ4 '!K548</f>
        <v>11646.8</v>
      </c>
      <c r="I548" s="655">
        <f>'Հ4 '!L548</f>
        <v>11646.8</v>
      </c>
    </row>
    <row r="549" spans="2:9" ht="15" hidden="1" x14ac:dyDescent="0.35">
      <c r="B549" s="652"/>
      <c r="C549" s="653">
        <f>'Հ4 '!F549</f>
        <v>0</v>
      </c>
      <c r="D549" s="654" t="str">
        <f>'Հ4 '!G549</f>
        <v xml:space="preserve"> - Ապահովագրական ծախսեր</v>
      </c>
      <c r="E549" s="655">
        <f>'Հ4 '!H549</f>
        <v>273</v>
      </c>
      <c r="F549" s="655">
        <f>'Հ4 '!I549</f>
        <v>282</v>
      </c>
      <c r="G549" s="655">
        <f>'Հ4 '!J549</f>
        <v>282</v>
      </c>
      <c r="H549" s="655">
        <f>'Հ4 '!K549</f>
        <v>282</v>
      </c>
      <c r="I549" s="655">
        <f>'Հ4 '!L549</f>
        <v>282</v>
      </c>
    </row>
    <row r="550" spans="2:9" ht="15" hidden="1" x14ac:dyDescent="0.35">
      <c r="B550" s="652"/>
      <c r="C550" s="653">
        <f>'Հ4 '!F550</f>
        <v>0</v>
      </c>
      <c r="D550" s="654" t="str">
        <f>'Հ4 '!G550</f>
        <v xml:space="preserve"> Ծառայողական գործուղումների գծով ծախսեր</v>
      </c>
      <c r="E550" s="655">
        <f>'Հ4 '!H550</f>
        <v>26516.2</v>
      </c>
      <c r="F550" s="655">
        <f>'Հ4 '!I550</f>
        <v>28204.400000000001</v>
      </c>
      <c r="G550" s="655">
        <f>'Հ4 '!J550</f>
        <v>38922.400000000001</v>
      </c>
      <c r="H550" s="655">
        <f>'Հ4 '!K550</f>
        <v>38922.400000000001</v>
      </c>
      <c r="I550" s="655">
        <f>'Հ4 '!L550</f>
        <v>38922.400000000001</v>
      </c>
    </row>
    <row r="551" spans="2:9" ht="15" hidden="1" x14ac:dyDescent="0.35">
      <c r="B551" s="652"/>
      <c r="C551" s="653">
        <f>'Հ4 '!F551</f>
        <v>0</v>
      </c>
      <c r="D551" s="654" t="str">
        <f>'Հ4 '!G551</f>
        <v xml:space="preserve"> - Ներքին գործուղումներ</v>
      </c>
      <c r="E551" s="655">
        <f>'Հ4 '!H551</f>
        <v>20502.7</v>
      </c>
      <c r="F551" s="655">
        <f>'Հ4 '!I551</f>
        <v>21404.400000000001</v>
      </c>
      <c r="G551" s="655">
        <f>'Հ4 '!J551</f>
        <v>21404.400000000001</v>
      </c>
      <c r="H551" s="655">
        <f>'Հ4 '!K551</f>
        <v>21404.400000000001</v>
      </c>
      <c r="I551" s="655">
        <f>'Հ4 '!L551</f>
        <v>21404.400000000001</v>
      </c>
    </row>
    <row r="552" spans="2:9" ht="15" hidden="1" x14ac:dyDescent="0.35">
      <c r="B552" s="652"/>
      <c r="C552" s="653">
        <f>'Հ4 '!F552</f>
        <v>0</v>
      </c>
      <c r="D552" s="654" t="str">
        <f>'Հ4 '!G552</f>
        <v xml:space="preserve"> - Արտասահմանյան գործուղումների գծով ծախսեր</v>
      </c>
      <c r="E552" s="655">
        <f>'Հ4 '!H552</f>
        <v>6013.5</v>
      </c>
      <c r="F552" s="655">
        <f>'Հ4 '!I552</f>
        <v>6800</v>
      </c>
      <c r="G552" s="655">
        <f>'Հ4 '!J552</f>
        <v>17518</v>
      </c>
      <c r="H552" s="655">
        <f>'Հ4 '!K552</f>
        <v>17518</v>
      </c>
      <c r="I552" s="655">
        <f>'Հ4 '!L552</f>
        <v>17518</v>
      </c>
    </row>
    <row r="553" spans="2:9" ht="15" hidden="1" x14ac:dyDescent="0.35">
      <c r="B553" s="652"/>
      <c r="C553" s="653">
        <f>'Հ4 '!F553</f>
        <v>0</v>
      </c>
      <c r="D553" s="654" t="str">
        <f>'Հ4 '!G553</f>
        <v xml:space="preserve"> Պայմանագրային այլ ծառայությունների ձեռքբերում</v>
      </c>
      <c r="E553" s="655">
        <f>'Հ4 '!H553</f>
        <v>11345.8</v>
      </c>
      <c r="F553" s="655">
        <f>'Հ4 '!I553</f>
        <v>30424.699999999997</v>
      </c>
      <c r="G553" s="655">
        <f>'Հ4 '!J553</f>
        <v>29941.1</v>
      </c>
      <c r="H553" s="655">
        <f>'Հ4 '!K553</f>
        <v>29941.1</v>
      </c>
      <c r="I553" s="655">
        <f>'Հ4 '!L553</f>
        <v>29941.1</v>
      </c>
    </row>
    <row r="554" spans="2:9" ht="15" hidden="1" x14ac:dyDescent="0.35">
      <c r="B554" s="652"/>
      <c r="C554" s="653">
        <f>'Հ4 '!F554</f>
        <v>0</v>
      </c>
      <c r="D554" s="654" t="str">
        <f>'Հ4 '!G554</f>
        <v xml:space="preserve"> - Համակարգչային ծառայություններ</v>
      </c>
      <c r="E554" s="655">
        <f>'Հ4 '!H554</f>
        <v>5942.4</v>
      </c>
      <c r="F554" s="655">
        <f>'Հ4 '!I554</f>
        <v>6201.6</v>
      </c>
      <c r="G554" s="655">
        <f>'Հ4 '!J554</f>
        <v>6288</v>
      </c>
      <c r="H554" s="655">
        <f>'Հ4 '!K554</f>
        <v>6288</v>
      </c>
      <c r="I554" s="655">
        <f>'Հ4 '!L554</f>
        <v>6288</v>
      </c>
    </row>
    <row r="555" spans="2:9" ht="30" hidden="1" x14ac:dyDescent="0.35">
      <c r="B555" s="652"/>
      <c r="C555" s="653">
        <f>'Հ4 '!F555</f>
        <v>0</v>
      </c>
      <c r="D555" s="654" t="str">
        <f>'Հ4 '!G555</f>
        <v xml:space="preserve"> - Աշխատակազմի մասնագիտական զարգացման ծառայություններ</v>
      </c>
      <c r="E555" s="655">
        <f>'Հ4 '!H555</f>
        <v>99</v>
      </c>
      <c r="F555" s="655">
        <f>'Հ4 '!I555</f>
        <v>640</v>
      </c>
      <c r="G555" s="655">
        <f>'Հ4 '!J555</f>
        <v>640</v>
      </c>
      <c r="H555" s="655">
        <f>'Հ4 '!K555</f>
        <v>640</v>
      </c>
      <c r="I555" s="655">
        <f>'Հ4 '!L555</f>
        <v>640</v>
      </c>
    </row>
    <row r="556" spans="2:9" ht="15" hidden="1" x14ac:dyDescent="0.35">
      <c r="B556" s="652"/>
      <c r="C556" s="653">
        <f>'Հ4 '!F556</f>
        <v>0</v>
      </c>
      <c r="D556" s="654" t="str">
        <f>'Հ4 '!G556</f>
        <v xml:space="preserve"> - Տեղեկատվական ծառայություններ</v>
      </c>
      <c r="E556" s="655">
        <f>'Հ4 '!H556</f>
        <v>27</v>
      </c>
      <c r="F556" s="655">
        <f>'Հ4 '!I556</f>
        <v>400</v>
      </c>
      <c r="G556" s="655">
        <f>'Հ4 '!J556</f>
        <v>400</v>
      </c>
      <c r="H556" s="655">
        <f>'Հ4 '!K556</f>
        <v>400</v>
      </c>
      <c r="I556" s="655">
        <f>'Հ4 '!L556</f>
        <v>400</v>
      </c>
    </row>
    <row r="557" spans="2:9" ht="15" hidden="1" x14ac:dyDescent="0.35">
      <c r="B557" s="652"/>
      <c r="C557" s="653">
        <f>'Հ4 '!F557</f>
        <v>0</v>
      </c>
      <c r="D557" s="654" t="str">
        <f>'Հ4 '!G557</f>
        <v xml:space="preserve"> - Կառավարչական ծառայություններ</v>
      </c>
      <c r="E557" s="655">
        <f>'Հ4 '!H557</f>
        <v>2400</v>
      </c>
      <c r="F557" s="655">
        <f>'Հ4 '!I557</f>
        <v>18163.099999999999</v>
      </c>
      <c r="G557" s="655">
        <f>'Հ4 '!J557</f>
        <v>18163.099999999999</v>
      </c>
      <c r="H557" s="655">
        <f>'Հ4 '!K557</f>
        <v>18163.099999999999</v>
      </c>
      <c r="I557" s="655">
        <f>'Հ4 '!L557</f>
        <v>18163.099999999999</v>
      </c>
    </row>
    <row r="558" spans="2:9" ht="15" hidden="1" x14ac:dyDescent="0.35">
      <c r="B558" s="652"/>
      <c r="C558" s="653">
        <f>'Հ4 '!F558</f>
        <v>0</v>
      </c>
      <c r="D558" s="654" t="str">
        <f>'Հ4 '!G558</f>
        <v xml:space="preserve"> - Ներկայացուցչական ծախսեր</v>
      </c>
      <c r="E558" s="655">
        <f>'Հ4 '!H558</f>
        <v>1396</v>
      </c>
      <c r="F558" s="655">
        <f>'Հ4 '!I558</f>
        <v>1500</v>
      </c>
      <c r="G558" s="655">
        <f>'Հ4 '!J558</f>
        <v>1500</v>
      </c>
      <c r="H558" s="655">
        <f>'Հ4 '!K558</f>
        <v>1500</v>
      </c>
      <c r="I558" s="655">
        <f>'Հ4 '!L558</f>
        <v>1500</v>
      </c>
    </row>
    <row r="559" spans="2:9" ht="15" hidden="1" x14ac:dyDescent="0.35">
      <c r="B559" s="652"/>
      <c r="C559" s="653">
        <f>'Հ4 '!F559</f>
        <v>0</v>
      </c>
      <c r="D559" s="654" t="str">
        <f>'Հ4 '!G559</f>
        <v xml:space="preserve"> - Ընդհանուր բնույթի այլ ծառայություններ</v>
      </c>
      <c r="E559" s="655">
        <f>'Հ4 '!H559</f>
        <v>1481.4</v>
      </c>
      <c r="F559" s="655">
        <f>'Հ4 '!I559</f>
        <v>3520</v>
      </c>
      <c r="G559" s="655">
        <f>'Հ4 '!J559</f>
        <v>2950</v>
      </c>
      <c r="H559" s="655">
        <f>'Հ4 '!K559</f>
        <v>2950</v>
      </c>
      <c r="I559" s="655">
        <f>'Հ4 '!L559</f>
        <v>2950</v>
      </c>
    </row>
    <row r="560" spans="2:9" ht="30" hidden="1" x14ac:dyDescent="0.35">
      <c r="B560" s="652"/>
      <c r="C560" s="653">
        <f>'Հ4 '!F560</f>
        <v>0</v>
      </c>
      <c r="D560" s="654" t="str">
        <f>'Հ4 '!G560</f>
        <v xml:space="preserve"> Ընթացիկ նորոգում և պահպանում (ծառայություններ և նյութեր)</v>
      </c>
      <c r="E560" s="655">
        <f>'Հ4 '!H560</f>
        <v>8200.17</v>
      </c>
      <c r="F560" s="655">
        <f>'Հ4 '!I560</f>
        <v>10177.9</v>
      </c>
      <c r="G560" s="655">
        <f>'Հ4 '!J560</f>
        <v>10615</v>
      </c>
      <c r="H560" s="655">
        <f>'Հ4 '!K560</f>
        <v>2820</v>
      </c>
      <c r="I560" s="655">
        <f>'Հ4 '!L560</f>
        <v>2820</v>
      </c>
    </row>
    <row r="561" spans="2:9" ht="15" hidden="1" x14ac:dyDescent="0.35">
      <c r="B561" s="652"/>
      <c r="C561" s="653">
        <f>'Հ4 '!F561</f>
        <v>0</v>
      </c>
      <c r="D561" s="654" t="str">
        <f>'Հ4 '!G561</f>
        <v xml:space="preserve"> - Շենքերի և կառույցների ընթացիկ նորոգում և պահպանում</v>
      </c>
      <c r="E561" s="655">
        <f>'Հ4 '!H561</f>
        <v>5560.2</v>
      </c>
      <c r="F561" s="655">
        <f>'Հ4 '!I561</f>
        <v>7551.9</v>
      </c>
      <c r="G561" s="655">
        <f>'Հ4 '!J561</f>
        <v>7795</v>
      </c>
      <c r="H561" s="655">
        <f>'Հ4 '!K561</f>
        <v>0</v>
      </c>
      <c r="I561" s="655">
        <f>'Հ4 '!L561</f>
        <v>0</v>
      </c>
    </row>
    <row r="562" spans="2:9" ht="30" hidden="1" x14ac:dyDescent="0.35">
      <c r="B562" s="652"/>
      <c r="C562" s="653">
        <f>'Հ4 '!F562</f>
        <v>0</v>
      </c>
      <c r="D562" s="654" t="str">
        <f>'Հ4 '!G562</f>
        <v xml:space="preserve"> - Մեքենաների և սարքավորումների ընթացիկ նորոգում և պահպանում</v>
      </c>
      <c r="E562" s="655">
        <f>'Հ4 '!H562</f>
        <v>2639.97</v>
      </c>
      <c r="F562" s="655">
        <f>'Հ4 '!I562</f>
        <v>2626</v>
      </c>
      <c r="G562" s="655">
        <f>'Հ4 '!J562</f>
        <v>2820</v>
      </c>
      <c r="H562" s="655">
        <f>'Հ4 '!K562</f>
        <v>2820</v>
      </c>
      <c r="I562" s="655">
        <f>'Հ4 '!L562</f>
        <v>2820</v>
      </c>
    </row>
    <row r="563" spans="2:9" ht="15" hidden="1" x14ac:dyDescent="0.35">
      <c r="B563" s="652"/>
      <c r="C563" s="653">
        <f>'Հ4 '!F563</f>
        <v>0</v>
      </c>
      <c r="D563" s="654" t="str">
        <f>'Հ4 '!G563</f>
        <v xml:space="preserve"> Նյութեր (Ապրանքներ)</v>
      </c>
      <c r="E563" s="655">
        <f>'Հ4 '!H563</f>
        <v>7986.53</v>
      </c>
      <c r="F563" s="655">
        <f>'Հ4 '!I563</f>
        <v>7920.5999999999995</v>
      </c>
      <c r="G563" s="655">
        <f>'Հ4 '!J563</f>
        <v>11939.5</v>
      </c>
      <c r="H563" s="655">
        <f>'Հ4 '!K563</f>
        <v>11939.5</v>
      </c>
      <c r="I563" s="655">
        <f>'Հ4 '!L563</f>
        <v>11939.5</v>
      </c>
    </row>
    <row r="564" spans="2:9" ht="15" hidden="1" x14ac:dyDescent="0.35">
      <c r="B564" s="652"/>
      <c r="C564" s="653">
        <f>'Հ4 '!F564</f>
        <v>0</v>
      </c>
      <c r="D564" s="654" t="str">
        <f>'Հ4 '!G564</f>
        <v xml:space="preserve"> - Գրասենյակային նյութեր և հագուստ</v>
      </c>
      <c r="E564" s="655">
        <f>'Հ4 '!H564</f>
        <v>2616.2199999999998</v>
      </c>
      <c r="F564" s="655">
        <f>'Հ4 '!I564</f>
        <v>2536.6999999999998</v>
      </c>
      <c r="G564" s="655">
        <f>'Հ4 '!J564</f>
        <v>3788.2</v>
      </c>
      <c r="H564" s="655">
        <f>'Հ4 '!K564</f>
        <v>3788.2</v>
      </c>
      <c r="I564" s="655">
        <f>'Հ4 '!L564</f>
        <v>3788.2</v>
      </c>
    </row>
    <row r="565" spans="2:9" ht="15" hidden="1" x14ac:dyDescent="0.35">
      <c r="B565" s="652"/>
      <c r="C565" s="653">
        <f>'Հ4 '!F565</f>
        <v>0</v>
      </c>
      <c r="D565" s="654" t="str">
        <f>'Հ4 '!G565</f>
        <v xml:space="preserve"> - Տրանսպորտային նյութեր</v>
      </c>
      <c r="E565" s="655">
        <f>'Հ4 '!H565</f>
        <v>5005.0200000000004</v>
      </c>
      <c r="F565" s="655">
        <f>'Հ4 '!I565</f>
        <v>5007.8999999999996</v>
      </c>
      <c r="G565" s="655">
        <f>'Հ4 '!J565</f>
        <v>6247.8</v>
      </c>
      <c r="H565" s="655">
        <f>'Հ4 '!K565</f>
        <v>6247.8</v>
      </c>
      <c r="I565" s="655">
        <f>'Հ4 '!L565</f>
        <v>6247.8</v>
      </c>
    </row>
    <row r="566" spans="2:9" ht="15" hidden="1" x14ac:dyDescent="0.35">
      <c r="B566" s="652"/>
      <c r="C566" s="653">
        <f>'Հ4 '!F566</f>
        <v>0</v>
      </c>
      <c r="D566" s="654" t="str">
        <f>'Հ4 '!G566</f>
        <v xml:space="preserve"> - Կենցաղային և հանրային սննդի նյութեր</v>
      </c>
      <c r="E566" s="655">
        <f>'Հ4 '!H566</f>
        <v>365.29</v>
      </c>
      <c r="F566" s="655">
        <f>'Հ4 '!I566</f>
        <v>376</v>
      </c>
      <c r="G566" s="655">
        <f>'Հ4 '!J566</f>
        <v>1903.5</v>
      </c>
      <c r="H566" s="655">
        <f>'Հ4 '!K566</f>
        <v>1903.5</v>
      </c>
      <c r="I566" s="655">
        <f>'Հ4 '!L566</f>
        <v>1903.5</v>
      </c>
    </row>
    <row r="567" spans="2:9" ht="15" hidden="1" x14ac:dyDescent="0.35">
      <c r="B567" s="652"/>
      <c r="C567" s="653">
        <f>'Հ4 '!F567</f>
        <v>0</v>
      </c>
      <c r="D567" s="654" t="str">
        <f>'Հ4 '!G567</f>
        <v xml:space="preserve"> ԱՅԼ  ԾԱԽՍԵՐ</v>
      </c>
      <c r="E567" s="655">
        <f>'Հ4 '!H567</f>
        <v>707.5</v>
      </c>
      <c r="F567" s="655">
        <f>'Հ4 '!I567</f>
        <v>777</v>
      </c>
      <c r="G567" s="655">
        <f>'Հ4 '!J567</f>
        <v>777</v>
      </c>
      <c r="H567" s="655">
        <f>'Հ4 '!K567</f>
        <v>777</v>
      </c>
      <c r="I567" s="655">
        <f>'Հ4 '!L567</f>
        <v>777</v>
      </c>
    </row>
    <row r="568" spans="2:9" ht="45" hidden="1" x14ac:dyDescent="0.35">
      <c r="B568" s="652"/>
      <c r="C568" s="653">
        <f>'Հ4 '!F568</f>
        <v>0</v>
      </c>
      <c r="D568" s="654" t="str">
        <f>'Հ4 '!G568</f>
        <v xml:space="preserve"> Հարկեր, պարտադիր վճարներ և տույժեր, որոնք կառավարման տարբեր մակարդակների կողմից կիրառվում են միմյանց նկատմամբ</v>
      </c>
      <c r="E568" s="655">
        <f>'Հ4 '!H568</f>
        <v>707.5</v>
      </c>
      <c r="F568" s="655">
        <f>'Հ4 '!I568</f>
        <v>777</v>
      </c>
      <c r="G568" s="655">
        <f>'Հ4 '!J568</f>
        <v>777</v>
      </c>
      <c r="H568" s="655">
        <f>'Հ4 '!K568</f>
        <v>777</v>
      </c>
      <c r="I568" s="655">
        <f>'Հ4 '!L568</f>
        <v>777</v>
      </c>
    </row>
    <row r="569" spans="2:9" ht="30" x14ac:dyDescent="0.35">
      <c r="B569" s="652"/>
      <c r="C569" s="653" t="str">
        <f>'Հ4 '!F569</f>
        <v xml:space="preserve"> 11002</v>
      </c>
      <c r="D569" s="654" t="str">
        <f>'Հ4 '!G569</f>
        <v xml:space="preserve"> Սոցիալական պաշտպանության առանձին  ծրագրերի իրականացման ապահովում</v>
      </c>
      <c r="E569" s="655">
        <f>'Հ4 '!H569</f>
        <v>6924680.9099999992</v>
      </c>
      <c r="F569" s="655">
        <f>'Հ4 '!I569</f>
        <v>7115588.9000000004</v>
      </c>
      <c r="G569" s="655">
        <f>'Հ4 '!J569</f>
        <v>7109751.5000000009</v>
      </c>
      <c r="H569" s="655">
        <f>'Հ4 '!K569</f>
        <v>7113414.59246</v>
      </c>
      <c r="I569" s="655">
        <f>'Հ4 '!L569</f>
        <v>7179469.0416866662</v>
      </c>
    </row>
    <row r="570" spans="2:9" ht="15" hidden="1" x14ac:dyDescent="0.35">
      <c r="B570" s="652"/>
      <c r="C570" s="653">
        <f>'Հ4 '!F570</f>
        <v>0</v>
      </c>
      <c r="D570" s="654" t="str">
        <f>'Հ4 '!G570</f>
        <v xml:space="preserve"> այդ թվում` ըստ կատարողների</v>
      </c>
      <c r="E570" s="655">
        <f>'Հ4 '!H570</f>
        <v>0</v>
      </c>
      <c r="F570" s="655">
        <f>'Հ4 '!I570</f>
        <v>0</v>
      </c>
      <c r="G570" s="655">
        <f>'Հ4 '!J570</f>
        <v>0</v>
      </c>
      <c r="H570" s="655">
        <f>'Հ4 '!K570</f>
        <v>0</v>
      </c>
      <c r="I570" s="655">
        <f>'Հ4 '!L570</f>
        <v>0</v>
      </c>
    </row>
    <row r="571" spans="2:9" ht="30" hidden="1" x14ac:dyDescent="0.35">
      <c r="B571" s="652"/>
      <c r="C571" s="653">
        <f>'Հ4 '!F571</f>
        <v>0</v>
      </c>
      <c r="D571" s="654" t="str">
        <f>'Հ4 '!G571</f>
        <v xml:space="preserve"> ՀՀ աշխատանքի և սոցիալական հարցերի նախարարության միասնական սոցիալական ծառայություն</v>
      </c>
      <c r="E571" s="655">
        <f>'Հ4 '!H571</f>
        <v>6924680.9099999992</v>
      </c>
      <c r="F571" s="655">
        <f>'Հ4 '!I571</f>
        <v>7115588.9000000004</v>
      </c>
      <c r="G571" s="655">
        <f>'Հ4 '!J571</f>
        <v>7109751.5000000009</v>
      </c>
      <c r="H571" s="655">
        <f>'Հ4 '!K571</f>
        <v>7113414.59246</v>
      </c>
      <c r="I571" s="655">
        <f>'Հ4 '!L571</f>
        <v>7179469.0416866662</v>
      </c>
    </row>
    <row r="572" spans="2:9" ht="30" hidden="1" x14ac:dyDescent="0.35">
      <c r="B572" s="652"/>
      <c r="C572" s="653">
        <f>'Հ4 '!F572</f>
        <v>0</v>
      </c>
      <c r="D572" s="654" t="str">
        <f>'Հ4 '!G572</f>
        <v xml:space="preserve"> այդ թվում` բյուջետային ծախսերի տնտեսագիտական դասակարգման հոդվածներ</v>
      </c>
      <c r="E572" s="655">
        <f>'Հ4 '!H572</f>
        <v>0</v>
      </c>
      <c r="F572" s="655">
        <f>'Հ4 '!I572</f>
        <v>0</v>
      </c>
      <c r="G572" s="655">
        <f>'Հ4 '!J572</f>
        <v>0</v>
      </c>
      <c r="H572" s="655">
        <f>'Հ4 '!K572</f>
        <v>0</v>
      </c>
      <c r="I572" s="655">
        <f>'Հ4 '!L572</f>
        <v>0</v>
      </c>
    </row>
    <row r="573" spans="2:9" ht="15" hidden="1" x14ac:dyDescent="0.35">
      <c r="B573" s="652"/>
      <c r="C573" s="653">
        <f>'Հ4 '!F573</f>
        <v>0</v>
      </c>
      <c r="D573" s="654" t="str">
        <f>'Հ4 '!G573</f>
        <v xml:space="preserve"> ԸՆԴԱՄԵՆԸ ԾԱԽՍԵՐ</v>
      </c>
      <c r="E573" s="655">
        <f>'Հ4 '!H573</f>
        <v>6924680.9099999992</v>
      </c>
      <c r="F573" s="655">
        <f>'Հ4 '!I573</f>
        <v>7115588.9000000004</v>
      </c>
      <c r="G573" s="655">
        <f>'Հ4 '!J573</f>
        <v>7109751.5000000009</v>
      </c>
      <c r="H573" s="655">
        <f>'Հ4 '!K573</f>
        <v>7113414.59246</v>
      </c>
      <c r="I573" s="655">
        <f>'Հ4 '!L573</f>
        <v>7179469.0416866662</v>
      </c>
    </row>
    <row r="574" spans="2:9" ht="15" hidden="1" x14ac:dyDescent="0.35">
      <c r="B574" s="652"/>
      <c r="C574" s="653">
        <f>'Հ4 '!F574</f>
        <v>0</v>
      </c>
      <c r="D574" s="654" t="str">
        <f>'Հ4 '!G574</f>
        <v xml:space="preserve"> ԸՆԹԱՑԻԿ ԾԱԽՍԵՐ</v>
      </c>
      <c r="E574" s="655">
        <f>'Հ4 '!H574</f>
        <v>6924680.9099999992</v>
      </c>
      <c r="F574" s="655">
        <f>'Հ4 '!I574</f>
        <v>7115588.9000000004</v>
      </c>
      <c r="G574" s="655">
        <f>'Հ4 '!J574</f>
        <v>7109751.5000000009</v>
      </c>
      <c r="H574" s="655">
        <f>'Հ4 '!K574</f>
        <v>7113414.59246</v>
      </c>
      <c r="I574" s="655">
        <f>'Հ4 '!L574</f>
        <v>7179469.0416866662</v>
      </c>
    </row>
    <row r="575" spans="2:9" ht="15" hidden="1" x14ac:dyDescent="0.35">
      <c r="B575" s="652"/>
      <c r="C575" s="653">
        <f>'Հ4 '!F575</f>
        <v>0</v>
      </c>
      <c r="D575" s="654" t="str">
        <f>'Հ4 '!G575</f>
        <v xml:space="preserve"> ԱՇԽԱՏԱՆՔԻ ՎԱՐՁԱՏՐՈՒԹՅՈՒՆ</v>
      </c>
      <c r="E575" s="655">
        <f>'Հ4 '!H575</f>
        <v>6444979.0999999996</v>
      </c>
      <c r="F575" s="655">
        <f>'Հ4 '!I575</f>
        <v>6489814.7000000002</v>
      </c>
      <c r="G575" s="655">
        <f>'Հ4 '!J575</f>
        <v>6514245.4000000004</v>
      </c>
      <c r="H575" s="655">
        <f>'Հ4 '!K575</f>
        <v>6542531.1924599996</v>
      </c>
      <c r="I575" s="655">
        <f>'Հ4 '!L575</f>
        <v>6608585.6416866658</v>
      </c>
    </row>
    <row r="576" spans="2:9" ht="15" hidden="1" x14ac:dyDescent="0.35">
      <c r="B576" s="652"/>
      <c r="C576" s="653">
        <f>'Հ4 '!F576</f>
        <v>0</v>
      </c>
      <c r="D576" s="654" t="str">
        <f>'Հ4 '!G576</f>
        <v xml:space="preserve"> Դրամով վճարվող աշխատավարձեր և հավելավճարներ</v>
      </c>
      <c r="E576" s="655">
        <f>'Հ4 '!H576</f>
        <v>6444979.0999999996</v>
      </c>
      <c r="F576" s="655">
        <f>'Հ4 '!I576</f>
        <v>6489814.7000000002</v>
      </c>
      <c r="G576" s="655">
        <f>'Հ4 '!J576</f>
        <v>6514245.4000000004</v>
      </c>
      <c r="H576" s="655">
        <f>'Հ4 '!K576</f>
        <v>6542531.1924599996</v>
      </c>
      <c r="I576" s="655">
        <f>'Հ4 '!L576</f>
        <v>6608585.6416866658</v>
      </c>
    </row>
    <row r="577" spans="2:9" ht="15" hidden="1" x14ac:dyDescent="0.35">
      <c r="B577" s="652"/>
      <c r="C577" s="653">
        <f>'Հ4 '!F577</f>
        <v>0</v>
      </c>
      <c r="D577" s="654" t="str">
        <f>'Հ4 '!G577</f>
        <v xml:space="preserve"> - Աշխատողների աշխատավարձեր և հավելավճարներ</v>
      </c>
      <c r="E577" s="655">
        <f>'Հ4 '!H577</f>
        <v>5627086.2999999998</v>
      </c>
      <c r="F577" s="655">
        <f>'Հ4 '!I577</f>
        <v>5619240.5</v>
      </c>
      <c r="G577" s="655">
        <f>'Հ4 '!J577</f>
        <v>5640256.5999999996</v>
      </c>
      <c r="H577" s="655">
        <f>'Հ4 '!K577</f>
        <v>5678717.8924599998</v>
      </c>
      <c r="I577" s="655">
        <f>'Հ4 '!L577</f>
        <v>5728621.0416866662</v>
      </c>
    </row>
    <row r="578" spans="2:9" ht="30" hidden="1" x14ac:dyDescent="0.35">
      <c r="B578" s="652"/>
      <c r="C578" s="653">
        <f>'Հ4 '!F578</f>
        <v>0</v>
      </c>
      <c r="D578" s="654" t="str">
        <f>'Հ4 '!G578</f>
        <v xml:space="preserve"> - Պարգևատրումներ, դրամական խրախուսումներ և հատուկ վճարներ</v>
      </c>
      <c r="E578" s="655">
        <f>'Հ4 '!H578</f>
        <v>491428.8</v>
      </c>
      <c r="F578" s="655">
        <f>'Հ4 '!I578</f>
        <v>533977.19999999995</v>
      </c>
      <c r="G578" s="655">
        <f>'Հ4 '!J578</f>
        <v>455622.40000000002</v>
      </c>
      <c r="H578" s="655">
        <f>'Հ4 '!K578</f>
        <v>539478.19999999995</v>
      </c>
      <c r="I578" s="655">
        <f>'Հ4 '!L578</f>
        <v>544219</v>
      </c>
    </row>
    <row r="579" spans="2:9" ht="30" hidden="1" x14ac:dyDescent="0.35">
      <c r="B579" s="652"/>
      <c r="C579" s="653">
        <f>'Հ4 '!F579</f>
        <v>0</v>
      </c>
      <c r="D579" s="654" t="str">
        <f>'Հ4 '!G579</f>
        <v xml:space="preserve"> - Քաղաքացիական, դատական և պետական այլ ծառայողների պարգևատրում</v>
      </c>
      <c r="E579" s="655">
        <f>'Հ4 '!H579</f>
        <v>326464</v>
      </c>
      <c r="F579" s="655">
        <f>'Հ4 '!I579</f>
        <v>336597</v>
      </c>
      <c r="G579" s="655">
        <f>'Հ4 '!J579</f>
        <v>418366.4</v>
      </c>
      <c r="H579" s="655">
        <f>'Հ4 '!K579</f>
        <v>324335.09999999998</v>
      </c>
      <c r="I579" s="655">
        <f>'Հ4 '!L579</f>
        <v>335745.6</v>
      </c>
    </row>
    <row r="580" spans="2:9" ht="30" hidden="1" x14ac:dyDescent="0.35">
      <c r="B580" s="652"/>
      <c r="C580" s="653">
        <f>'Հ4 '!F580</f>
        <v>0</v>
      </c>
      <c r="D580" s="654" t="str">
        <f>'Հ4 '!G580</f>
        <v xml:space="preserve"> ԾԱՌԱՅՈՒԹՅՈՒՆՆԵՐԻ  ԵՎ   ԱՊՐԱՆՔՆԵՐԻ  ՁԵՌՔԲԵՐՈՒՄ</v>
      </c>
      <c r="E580" s="655">
        <f>'Հ4 '!H580</f>
        <v>475354.31</v>
      </c>
      <c r="F580" s="655">
        <f>'Հ4 '!I580</f>
        <v>621082.20000000007</v>
      </c>
      <c r="G580" s="655">
        <f>'Հ4 '!J580</f>
        <v>568176.19999999995</v>
      </c>
      <c r="H580" s="655">
        <f>'Հ4 '!K580</f>
        <v>566047.4</v>
      </c>
      <c r="I580" s="655">
        <f>'Հ4 '!L580</f>
        <v>566047.4</v>
      </c>
    </row>
    <row r="581" spans="2:9" ht="15" hidden="1" x14ac:dyDescent="0.35">
      <c r="B581" s="652"/>
      <c r="C581" s="653">
        <f>'Հ4 '!F581</f>
        <v>0</v>
      </c>
      <c r="D581" s="654" t="str">
        <f>'Հ4 '!G581</f>
        <v xml:space="preserve"> Շարունակական ծախսեր</v>
      </c>
      <c r="E581" s="655">
        <f>'Հ4 '!H581</f>
        <v>256492.52000000002</v>
      </c>
      <c r="F581" s="655">
        <f>'Հ4 '!I581</f>
        <v>309314</v>
      </c>
      <c r="G581" s="655">
        <f>'Հ4 '!J581</f>
        <v>302830.09999999998</v>
      </c>
      <c r="H581" s="655">
        <f>'Հ4 '!K581</f>
        <v>302830.09999999998</v>
      </c>
      <c r="I581" s="655">
        <f>'Հ4 '!L581</f>
        <v>302830.09999999998</v>
      </c>
    </row>
    <row r="582" spans="2:9" ht="15" hidden="1" x14ac:dyDescent="0.35">
      <c r="B582" s="652"/>
      <c r="C582" s="653">
        <f>'Հ4 '!F582</f>
        <v>0</v>
      </c>
      <c r="D582" s="654" t="str">
        <f>'Հ4 '!G582</f>
        <v xml:space="preserve"> - Էներգետիկ ծառայություններ</v>
      </c>
      <c r="E582" s="655">
        <f>'Հ4 '!H582</f>
        <v>118251.71</v>
      </c>
      <c r="F582" s="655">
        <f>'Հ4 '!I582</f>
        <v>171039.2</v>
      </c>
      <c r="G582" s="655">
        <f>'Հ4 '!J582</f>
        <v>173735.3</v>
      </c>
      <c r="H582" s="655">
        <f>'Հ4 '!K582</f>
        <v>173735.3</v>
      </c>
      <c r="I582" s="655">
        <f>'Հ4 '!L582</f>
        <v>173735.3</v>
      </c>
    </row>
    <row r="583" spans="2:9" ht="15" hidden="1" x14ac:dyDescent="0.35">
      <c r="B583" s="652"/>
      <c r="C583" s="653">
        <f>'Հ4 '!F583</f>
        <v>0</v>
      </c>
      <c r="D583" s="654" t="str">
        <f>'Հ4 '!G583</f>
        <v xml:space="preserve"> - Կոմունալ ծառայություններ</v>
      </c>
      <c r="E583" s="655">
        <f>'Հ4 '!H583</f>
        <v>4326.42</v>
      </c>
      <c r="F583" s="655">
        <f>'Հ4 '!I583</f>
        <v>3352</v>
      </c>
      <c r="G583" s="655">
        <f>'Հ4 '!J583</f>
        <v>3443.7</v>
      </c>
      <c r="H583" s="655">
        <f>'Հ4 '!K583</f>
        <v>3443.7</v>
      </c>
      <c r="I583" s="655">
        <f>'Հ4 '!L583</f>
        <v>3443.7</v>
      </c>
    </row>
    <row r="584" spans="2:9" ht="15" hidden="1" x14ac:dyDescent="0.35">
      <c r="B584" s="652"/>
      <c r="C584" s="653">
        <f>'Հ4 '!F584</f>
        <v>0</v>
      </c>
      <c r="D584" s="654" t="str">
        <f>'Հ4 '!G584</f>
        <v xml:space="preserve"> - Կապի ծառայություններ</v>
      </c>
      <c r="E584" s="655">
        <f>'Հ4 '!H584</f>
        <v>98797.69</v>
      </c>
      <c r="F584" s="655">
        <f>'Հ4 '!I584</f>
        <v>93540.800000000003</v>
      </c>
      <c r="G584" s="655">
        <f>'Հ4 '!J584</f>
        <v>95171.1</v>
      </c>
      <c r="H584" s="655">
        <f>'Հ4 '!K584</f>
        <v>95171.1</v>
      </c>
      <c r="I584" s="655">
        <f>'Հ4 '!L584</f>
        <v>95171.1</v>
      </c>
    </row>
    <row r="585" spans="2:9" ht="15" hidden="1" x14ac:dyDescent="0.35">
      <c r="B585" s="652"/>
      <c r="C585" s="653">
        <f>'Հ4 '!F585</f>
        <v>0</v>
      </c>
      <c r="D585" s="654" t="str">
        <f>'Հ4 '!G585</f>
        <v xml:space="preserve"> - Ապահովագրական ծախսեր</v>
      </c>
      <c r="E585" s="655">
        <f>'Հ4 '!H585</f>
        <v>857</v>
      </c>
      <c r="F585" s="655">
        <f>'Հ4 '!I585</f>
        <v>700</v>
      </c>
      <c r="G585" s="655">
        <f>'Հ4 '!J585</f>
        <v>1200</v>
      </c>
      <c r="H585" s="655">
        <f>'Հ4 '!K585</f>
        <v>1200</v>
      </c>
      <c r="I585" s="655">
        <f>'Հ4 '!L585</f>
        <v>1200</v>
      </c>
    </row>
    <row r="586" spans="2:9" ht="15" hidden="1" x14ac:dyDescent="0.35">
      <c r="B586" s="652"/>
      <c r="C586" s="653">
        <f>'Հ4 '!F586</f>
        <v>0</v>
      </c>
      <c r="D586" s="654" t="str">
        <f>'Հ4 '!G586</f>
        <v xml:space="preserve"> - Գույքի և սարքավորումների վարձակալություն</v>
      </c>
      <c r="E586" s="655">
        <f>'Հ4 '!H586</f>
        <v>34259.699999999997</v>
      </c>
      <c r="F586" s="655">
        <f>'Հ4 '!I586</f>
        <v>40682</v>
      </c>
      <c r="G586" s="655">
        <f>'Հ4 '!J586</f>
        <v>29280</v>
      </c>
      <c r="H586" s="655">
        <f>'Հ4 '!K586</f>
        <v>29280</v>
      </c>
      <c r="I586" s="655">
        <f>'Հ4 '!L586</f>
        <v>29280</v>
      </c>
    </row>
    <row r="587" spans="2:9" ht="15" hidden="1" x14ac:dyDescent="0.35">
      <c r="B587" s="652"/>
      <c r="C587" s="653">
        <f>'Հ4 '!F587</f>
        <v>0</v>
      </c>
      <c r="D587" s="654" t="str">
        <f>'Հ4 '!G587</f>
        <v xml:space="preserve"> Ծառայողական գործուղումների գծով ծախսեր</v>
      </c>
      <c r="E587" s="655">
        <f>'Հ4 '!H587</f>
        <v>47746.93</v>
      </c>
      <c r="F587" s="655">
        <f>'Հ4 '!I587</f>
        <v>56181.9</v>
      </c>
      <c r="G587" s="655">
        <f>'Հ4 '!J587</f>
        <v>56181.9</v>
      </c>
      <c r="H587" s="655">
        <f>'Հ4 '!K587</f>
        <v>56181.9</v>
      </c>
      <c r="I587" s="655">
        <f>'Հ4 '!L587</f>
        <v>56181.9</v>
      </c>
    </row>
    <row r="588" spans="2:9" ht="15" hidden="1" x14ac:dyDescent="0.35">
      <c r="B588" s="652"/>
      <c r="C588" s="653">
        <f>'Հ4 '!F588</f>
        <v>0</v>
      </c>
      <c r="D588" s="654" t="str">
        <f>'Հ4 '!G588</f>
        <v xml:space="preserve"> - Ներքին գործուղումներ</v>
      </c>
      <c r="E588" s="655">
        <f>'Հ4 '!H588</f>
        <v>46574.1</v>
      </c>
      <c r="F588" s="655">
        <f>'Հ4 '!I588</f>
        <v>54821.9</v>
      </c>
      <c r="G588" s="655">
        <f>'Հ4 '!J588</f>
        <v>54821.9</v>
      </c>
      <c r="H588" s="655">
        <f>'Հ4 '!K588</f>
        <v>54821.9</v>
      </c>
      <c r="I588" s="655">
        <f>'Հ4 '!L588</f>
        <v>54821.9</v>
      </c>
    </row>
    <row r="589" spans="2:9" ht="15" hidden="1" x14ac:dyDescent="0.35">
      <c r="B589" s="652"/>
      <c r="C589" s="653">
        <f>'Հ4 '!F589</f>
        <v>0</v>
      </c>
      <c r="D589" s="654" t="str">
        <f>'Հ4 '!G589</f>
        <v xml:space="preserve"> - Արտասահմանյան գործուղումների գծով ծախսեր</v>
      </c>
      <c r="E589" s="655">
        <f>'Հ4 '!H589</f>
        <v>1172.83</v>
      </c>
      <c r="F589" s="655">
        <f>'Հ4 '!I589</f>
        <v>1360</v>
      </c>
      <c r="G589" s="655">
        <f>'Հ4 '!J589</f>
        <v>1360</v>
      </c>
      <c r="H589" s="655">
        <f>'Հ4 '!K589</f>
        <v>1360</v>
      </c>
      <c r="I589" s="655">
        <f>'Հ4 '!L589</f>
        <v>1360</v>
      </c>
    </row>
    <row r="590" spans="2:9" ht="15" hidden="1" x14ac:dyDescent="0.35">
      <c r="B590" s="652"/>
      <c r="C590" s="653">
        <f>'Հ4 '!F590</f>
        <v>0</v>
      </c>
      <c r="D590" s="654" t="str">
        <f>'Հ4 '!G590</f>
        <v xml:space="preserve"> Պայմանագրային այլ ծառայությունների ձեռքբերում</v>
      </c>
      <c r="E590" s="655">
        <f>'Հ4 '!H590</f>
        <v>80748.490000000005</v>
      </c>
      <c r="F590" s="655">
        <f>'Հ4 '!I590</f>
        <v>126811.2</v>
      </c>
      <c r="G590" s="655">
        <f>'Հ4 '!J590</f>
        <v>117295.6</v>
      </c>
      <c r="H590" s="655">
        <f>'Հ4 '!K590</f>
        <v>115166.8</v>
      </c>
      <c r="I590" s="655">
        <f>'Հ4 '!L590</f>
        <v>115166.8</v>
      </c>
    </row>
    <row r="591" spans="2:9" ht="15" hidden="1" x14ac:dyDescent="0.35">
      <c r="B591" s="652"/>
      <c r="C591" s="653">
        <f>'Հ4 '!F591</f>
        <v>0</v>
      </c>
      <c r="D591" s="654" t="str">
        <f>'Հ4 '!G591</f>
        <v xml:space="preserve"> - Համակարգչային ծառայություններ</v>
      </c>
      <c r="E591" s="655">
        <f>'Հ4 '!H591</f>
        <v>14583.6</v>
      </c>
      <c r="F591" s="655">
        <f>'Հ4 '!I591</f>
        <v>15426</v>
      </c>
      <c r="G591" s="655">
        <f>'Հ4 '!J591</f>
        <v>39706.800000000003</v>
      </c>
      <c r="H591" s="655">
        <f>'Հ4 '!K591</f>
        <v>39706.800000000003</v>
      </c>
      <c r="I591" s="655">
        <f>'Հ4 '!L591</f>
        <v>39706.800000000003</v>
      </c>
    </row>
    <row r="592" spans="2:9" ht="30" hidden="1" x14ac:dyDescent="0.35">
      <c r="B592" s="652"/>
      <c r="C592" s="653">
        <f>'Հ4 '!F592</f>
        <v>0</v>
      </c>
      <c r="D592" s="654" t="str">
        <f>'Հ4 '!G592</f>
        <v xml:space="preserve"> - Աշխատակազմի մասնագիտական զարգացման ծառայություններ</v>
      </c>
      <c r="E592" s="655">
        <f>'Հ4 '!H592</f>
        <v>0</v>
      </c>
      <c r="F592" s="655">
        <f>'Հ4 '!I592</f>
        <v>3896.3</v>
      </c>
      <c r="G592" s="655">
        <f>'Հ4 '!J592</f>
        <v>3840</v>
      </c>
      <c r="H592" s="655">
        <f>'Հ4 '!K592</f>
        <v>3840</v>
      </c>
      <c r="I592" s="655">
        <f>'Հ4 '!L592</f>
        <v>3840</v>
      </c>
    </row>
    <row r="593" spans="2:9" ht="15" hidden="1" x14ac:dyDescent="0.35">
      <c r="B593" s="652"/>
      <c r="C593" s="653">
        <f>'Հ4 '!F593</f>
        <v>0</v>
      </c>
      <c r="D593" s="654" t="str">
        <f>'Հ4 '!G593</f>
        <v xml:space="preserve"> - Տեղեկատվական ծառայություններ</v>
      </c>
      <c r="E593" s="655">
        <f>'Հ4 '!H593</f>
        <v>1694.01</v>
      </c>
      <c r="F593" s="655">
        <f>'Հ4 '!I593</f>
        <v>1978.9</v>
      </c>
      <c r="G593" s="655">
        <f>'Հ4 '!J593</f>
        <v>2128.8000000000002</v>
      </c>
      <c r="H593" s="655">
        <f>'Հ4 '!K593</f>
        <v>0</v>
      </c>
      <c r="I593" s="655">
        <f>'Հ4 '!L593</f>
        <v>0</v>
      </c>
    </row>
    <row r="594" spans="2:9" ht="15" hidden="1" x14ac:dyDescent="0.35">
      <c r="B594" s="652"/>
      <c r="C594" s="653">
        <f>'Հ4 '!F594</f>
        <v>0</v>
      </c>
      <c r="D594" s="654" t="str">
        <f>'Հ4 '!G594</f>
        <v xml:space="preserve"> - Կառավարչական ծառայություններ</v>
      </c>
      <c r="E594" s="655">
        <f>'Հ4 '!H594</f>
        <v>8280</v>
      </c>
      <c r="F594" s="655">
        <f>'Հ4 '!I594</f>
        <v>16000</v>
      </c>
      <c r="G594" s="655">
        <f>'Հ4 '!J594</f>
        <v>6500</v>
      </c>
      <c r="H594" s="655">
        <f>'Հ4 '!K594</f>
        <v>6500</v>
      </c>
      <c r="I594" s="655">
        <f>'Հ4 '!L594</f>
        <v>6500</v>
      </c>
    </row>
    <row r="595" spans="2:9" ht="15" hidden="1" x14ac:dyDescent="0.35">
      <c r="B595" s="652"/>
      <c r="C595" s="653">
        <f>'Հ4 '!F595</f>
        <v>0</v>
      </c>
      <c r="D595" s="654" t="str">
        <f>'Հ4 '!G595</f>
        <v xml:space="preserve"> - Ներկայացուցչական ծախսեր</v>
      </c>
      <c r="E595" s="655">
        <f>'Հ4 '!H595</f>
        <v>499.9</v>
      </c>
      <c r="F595" s="655">
        <f>'Հ4 '!I595</f>
        <v>700</v>
      </c>
      <c r="G595" s="655">
        <f>'Հ4 '!J595</f>
        <v>700</v>
      </c>
      <c r="H595" s="655">
        <f>'Հ4 '!K595</f>
        <v>700</v>
      </c>
      <c r="I595" s="655">
        <f>'Հ4 '!L595</f>
        <v>700</v>
      </c>
    </row>
    <row r="596" spans="2:9" ht="15" hidden="1" x14ac:dyDescent="0.35">
      <c r="B596" s="652"/>
      <c r="C596" s="653">
        <f>'Հ4 '!F596</f>
        <v>0</v>
      </c>
      <c r="D596" s="654" t="str">
        <f>'Հ4 '!G596</f>
        <v xml:space="preserve"> - Ընդհանուր բնույթի այլ ծառայություններ</v>
      </c>
      <c r="E596" s="655">
        <f>'Հ4 '!H596</f>
        <v>55690.98</v>
      </c>
      <c r="F596" s="655">
        <f>'Հ4 '!I596</f>
        <v>88810</v>
      </c>
      <c r="G596" s="655">
        <f>'Հ4 '!J596</f>
        <v>64420</v>
      </c>
      <c r="H596" s="655">
        <f>'Հ4 '!K596</f>
        <v>64420</v>
      </c>
      <c r="I596" s="655">
        <f>'Հ4 '!L596</f>
        <v>64420</v>
      </c>
    </row>
    <row r="597" spans="2:9" ht="30" hidden="1" x14ac:dyDescent="0.35">
      <c r="B597" s="652"/>
      <c r="C597" s="653">
        <f>'Հ4 '!F597</f>
        <v>0</v>
      </c>
      <c r="D597" s="654" t="str">
        <f>'Հ4 '!G597</f>
        <v xml:space="preserve"> Ընթացիկ նորոգում և պահպանում (ծառայություններ և նյութեր)</v>
      </c>
      <c r="E597" s="655">
        <f>'Հ4 '!H597</f>
        <v>28408.83</v>
      </c>
      <c r="F597" s="655">
        <f>'Հ4 '!I597</f>
        <v>44750</v>
      </c>
      <c r="G597" s="655">
        <f>'Հ4 '!J597</f>
        <v>25750</v>
      </c>
      <c r="H597" s="655">
        <f>'Հ4 '!K597</f>
        <v>25750</v>
      </c>
      <c r="I597" s="655">
        <f>'Հ4 '!L597</f>
        <v>25750</v>
      </c>
    </row>
    <row r="598" spans="2:9" ht="15" hidden="1" x14ac:dyDescent="0.35">
      <c r="B598" s="652"/>
      <c r="C598" s="653">
        <f>'Հ4 '!F598</f>
        <v>0</v>
      </c>
      <c r="D598" s="654" t="str">
        <f>'Հ4 '!G598</f>
        <v xml:space="preserve"> - Շենքերի և կառույցների ընթացիկ նորոգում և պահպանում</v>
      </c>
      <c r="E598" s="655">
        <f>'Հ4 '!H598</f>
        <v>15683.45</v>
      </c>
      <c r="F598" s="655">
        <f>'Հ4 '!I598</f>
        <v>25000</v>
      </c>
      <c r="G598" s="655">
        <f>'Հ4 '!J598</f>
        <v>10000</v>
      </c>
      <c r="H598" s="655">
        <f>'Հ4 '!K598</f>
        <v>10000</v>
      </c>
      <c r="I598" s="655">
        <f>'Հ4 '!L598</f>
        <v>10000</v>
      </c>
    </row>
    <row r="599" spans="2:9" ht="30" hidden="1" x14ac:dyDescent="0.35">
      <c r="B599" s="652"/>
      <c r="C599" s="653">
        <f>'Հ4 '!F599</f>
        <v>0</v>
      </c>
      <c r="D599" s="654" t="str">
        <f>'Հ4 '!G599</f>
        <v xml:space="preserve"> - Մեքենաների և սարքավորումների ընթացիկ նորոգում և պահպանում</v>
      </c>
      <c r="E599" s="655">
        <f>'Հ4 '!H599</f>
        <v>12725.38</v>
      </c>
      <c r="F599" s="655">
        <f>'Հ4 '!I599</f>
        <v>19750</v>
      </c>
      <c r="G599" s="655">
        <f>'Հ4 '!J599</f>
        <v>15750</v>
      </c>
      <c r="H599" s="655">
        <f>'Հ4 '!K599</f>
        <v>15750</v>
      </c>
      <c r="I599" s="655">
        <f>'Հ4 '!L599</f>
        <v>15750</v>
      </c>
    </row>
    <row r="600" spans="2:9" ht="15" hidden="1" x14ac:dyDescent="0.35">
      <c r="B600" s="652"/>
      <c r="C600" s="653">
        <f>'Հ4 '!F600</f>
        <v>0</v>
      </c>
      <c r="D600" s="654" t="str">
        <f>'Հ4 '!G600</f>
        <v xml:space="preserve"> Նյութեր (Ապրանքներ)</v>
      </c>
      <c r="E600" s="655">
        <f>'Հ4 '!H600</f>
        <v>61957.54</v>
      </c>
      <c r="F600" s="655">
        <f>'Հ4 '!I600</f>
        <v>84025.1</v>
      </c>
      <c r="G600" s="655">
        <f>'Հ4 '!J600</f>
        <v>66118.600000000006</v>
      </c>
      <c r="H600" s="655">
        <f>'Հ4 '!K600</f>
        <v>66118.600000000006</v>
      </c>
      <c r="I600" s="655">
        <f>'Հ4 '!L600</f>
        <v>66118.600000000006</v>
      </c>
    </row>
    <row r="601" spans="2:9" ht="15" hidden="1" x14ac:dyDescent="0.35">
      <c r="B601" s="652"/>
      <c r="C601" s="653">
        <f>'Հ4 '!F601</f>
        <v>0</v>
      </c>
      <c r="D601" s="654" t="str">
        <f>'Հ4 '!G601</f>
        <v xml:space="preserve"> - Գրասենյակային նյութեր և հագուստ</v>
      </c>
      <c r="E601" s="655">
        <f>'Հ4 '!H601</f>
        <v>29195.1</v>
      </c>
      <c r="F601" s="655">
        <f>'Հ4 '!I601</f>
        <v>45778.1</v>
      </c>
      <c r="G601" s="655">
        <f>'Հ4 '!J601</f>
        <v>30252.6</v>
      </c>
      <c r="H601" s="655">
        <f>'Հ4 '!K601</f>
        <v>30252.6</v>
      </c>
      <c r="I601" s="655">
        <f>'Հ4 '!L601</f>
        <v>30252.6</v>
      </c>
    </row>
    <row r="602" spans="2:9" ht="15" hidden="1" x14ac:dyDescent="0.35">
      <c r="B602" s="652"/>
      <c r="C602" s="653">
        <f>'Հ4 '!F602</f>
        <v>0</v>
      </c>
      <c r="D602" s="654" t="str">
        <f>'Հ4 '!G602</f>
        <v xml:space="preserve"> - Տրանսպորտային նյութեր</v>
      </c>
      <c r="E602" s="655">
        <f>'Հ4 '!H602</f>
        <v>20441.900000000001</v>
      </c>
      <c r="F602" s="655">
        <f>'Հ4 '!I602</f>
        <v>18000</v>
      </c>
      <c r="G602" s="655">
        <f>'Հ4 '!J602</f>
        <v>20580</v>
      </c>
      <c r="H602" s="655">
        <f>'Հ4 '!K602</f>
        <v>20580</v>
      </c>
      <c r="I602" s="655">
        <f>'Հ4 '!L602</f>
        <v>20580</v>
      </c>
    </row>
    <row r="603" spans="2:9" ht="15" hidden="1" x14ac:dyDescent="0.35">
      <c r="B603" s="652"/>
      <c r="C603" s="653">
        <f>'Հ4 '!F603</f>
        <v>0</v>
      </c>
      <c r="D603" s="654" t="str">
        <f>'Հ4 '!G603</f>
        <v xml:space="preserve"> - Կենցաղային և հանրային սննդի նյութեր</v>
      </c>
      <c r="E603" s="655">
        <f>'Հ4 '!H603</f>
        <v>12320.54</v>
      </c>
      <c r="F603" s="655">
        <f>'Հ4 '!I603</f>
        <v>20247</v>
      </c>
      <c r="G603" s="655">
        <f>'Հ4 '!J603</f>
        <v>15286</v>
      </c>
      <c r="H603" s="655">
        <f>'Հ4 '!K603</f>
        <v>15286</v>
      </c>
      <c r="I603" s="655">
        <f>'Հ4 '!L603</f>
        <v>15286</v>
      </c>
    </row>
    <row r="604" spans="2:9" ht="15" hidden="1" x14ac:dyDescent="0.35">
      <c r="B604" s="652"/>
      <c r="C604" s="653">
        <f>'Հ4 '!F604</f>
        <v>0</v>
      </c>
      <c r="D604" s="654" t="str">
        <f>'Հ4 '!G604</f>
        <v xml:space="preserve"> ԱՅԼ  ԾԱԽՍԵՐ</v>
      </c>
      <c r="E604" s="655">
        <f>'Հ4 '!H604</f>
        <v>4347.5</v>
      </c>
      <c r="F604" s="655">
        <f>'Հ4 '!I604</f>
        <v>4692</v>
      </c>
      <c r="G604" s="655">
        <f>'Հ4 '!J604</f>
        <v>4836</v>
      </c>
      <c r="H604" s="655">
        <f>'Հ4 '!K604</f>
        <v>4836</v>
      </c>
      <c r="I604" s="655">
        <f>'Հ4 '!L604</f>
        <v>4836</v>
      </c>
    </row>
    <row r="605" spans="2:9" ht="45" hidden="1" x14ac:dyDescent="0.35">
      <c r="B605" s="652"/>
      <c r="C605" s="653">
        <f>'Հ4 '!F605</f>
        <v>0</v>
      </c>
      <c r="D605" s="654" t="str">
        <f>'Հ4 '!G605</f>
        <v xml:space="preserve"> Հարկեր, պարտադիր վճարներ և տույժեր, որոնք կառավարման տարբեր մակարդակների կողմից կիրառվում են միմյանց նկատմամբ</v>
      </c>
      <c r="E605" s="655">
        <f>'Հ4 '!H605</f>
        <v>4347.5</v>
      </c>
      <c r="F605" s="655">
        <f>'Հ4 '!I605</f>
        <v>4692</v>
      </c>
      <c r="G605" s="655">
        <f>'Հ4 '!J605</f>
        <v>4836</v>
      </c>
      <c r="H605" s="655">
        <f>'Հ4 '!K605</f>
        <v>4836</v>
      </c>
      <c r="I605" s="655">
        <f>'Հ4 '!L605</f>
        <v>4836</v>
      </c>
    </row>
    <row r="606" spans="2:9" ht="15" x14ac:dyDescent="0.35">
      <c r="B606" s="652"/>
      <c r="C606" s="653" t="str">
        <f>'Հ4 '!F606</f>
        <v xml:space="preserve"> 11003</v>
      </c>
      <c r="D606" s="654" t="str">
        <f>'Հ4 '!G606</f>
        <v xml:space="preserve"> Հանրային իրազեկման միջոցառումների իրականացում</v>
      </c>
      <c r="E606" s="655">
        <f>'Հ4 '!H606</f>
        <v>21143.26</v>
      </c>
      <c r="F606" s="655">
        <f>'Հ4 '!I606</f>
        <v>21327.4</v>
      </c>
      <c r="G606" s="655">
        <f>'Հ4 '!J606</f>
        <v>21327.4</v>
      </c>
      <c r="H606" s="655">
        <f>'Հ4 '!K606</f>
        <v>21327.4</v>
      </c>
      <c r="I606" s="655">
        <f>'Հ4 '!L606</f>
        <v>21327.4</v>
      </c>
    </row>
    <row r="607" spans="2:9" ht="15" hidden="1" x14ac:dyDescent="0.35">
      <c r="B607" s="652"/>
      <c r="C607" s="653">
        <f>'Հ4 '!F607</f>
        <v>0</v>
      </c>
      <c r="D607" s="654" t="str">
        <f>'Հ4 '!G607</f>
        <v xml:space="preserve"> այդ թվում` ըստ կատարողների</v>
      </c>
      <c r="E607" s="655">
        <f>'Հ4 '!H607</f>
        <v>0</v>
      </c>
      <c r="F607" s="655">
        <f>'Հ4 '!I607</f>
        <v>0</v>
      </c>
      <c r="G607" s="655">
        <f>'Հ4 '!J607</f>
        <v>0</v>
      </c>
      <c r="H607" s="655">
        <f>'Հ4 '!K607</f>
        <v>0</v>
      </c>
      <c r="I607" s="655">
        <f>'Հ4 '!L607</f>
        <v>0</v>
      </c>
    </row>
    <row r="608" spans="2:9" ht="15" hidden="1" x14ac:dyDescent="0.35">
      <c r="B608" s="652"/>
      <c r="C608" s="653">
        <f>'Հ4 '!F608</f>
        <v>0</v>
      </c>
      <c r="D608" s="654" t="str">
        <f>'Հ4 '!G608</f>
        <v xml:space="preserve"> ՀՀ  աշխատանքի և սոցիալական հարցերի նախարարություն</v>
      </c>
      <c r="E608" s="655">
        <f>'Հ4 '!H608</f>
        <v>21143.26</v>
      </c>
      <c r="F608" s="655">
        <f>'Հ4 '!I608</f>
        <v>21327.4</v>
      </c>
      <c r="G608" s="655">
        <f>'Հ4 '!J608</f>
        <v>21327.4</v>
      </c>
      <c r="H608" s="655">
        <f>'Հ4 '!K608</f>
        <v>21327.4</v>
      </c>
      <c r="I608" s="655">
        <f>'Հ4 '!L608</f>
        <v>21327.4</v>
      </c>
    </row>
    <row r="609" spans="2:9" ht="30" hidden="1" x14ac:dyDescent="0.35">
      <c r="B609" s="652"/>
      <c r="C609" s="653">
        <f>'Հ4 '!F609</f>
        <v>0</v>
      </c>
      <c r="D609" s="654" t="str">
        <f>'Հ4 '!G609</f>
        <v xml:space="preserve"> այդ թվում` բյուջետային ծախսերի տնտեսագիտական դասակարգման հոդվածներ</v>
      </c>
      <c r="E609" s="655">
        <f>'Հ4 '!H609</f>
        <v>0</v>
      </c>
      <c r="F609" s="655">
        <f>'Հ4 '!I609</f>
        <v>0</v>
      </c>
      <c r="G609" s="655">
        <f>'Հ4 '!J609</f>
        <v>0</v>
      </c>
      <c r="H609" s="655">
        <f>'Հ4 '!K609</f>
        <v>0</v>
      </c>
      <c r="I609" s="655">
        <f>'Հ4 '!L609</f>
        <v>0</v>
      </c>
    </row>
    <row r="610" spans="2:9" ht="15" hidden="1" x14ac:dyDescent="0.35">
      <c r="B610" s="652"/>
      <c r="C610" s="653">
        <f>'Հ4 '!F610</f>
        <v>0</v>
      </c>
      <c r="D610" s="654" t="str">
        <f>'Հ4 '!G610</f>
        <v xml:space="preserve"> ԸՆԴԱՄԵՆԸ ԾԱԽՍԵՐ</v>
      </c>
      <c r="E610" s="655">
        <f>'Հ4 '!H610</f>
        <v>21143.26</v>
      </c>
      <c r="F610" s="655">
        <f>'Հ4 '!I610</f>
        <v>21327.4</v>
      </c>
      <c r="G610" s="655">
        <f>'Հ4 '!J610</f>
        <v>21327.4</v>
      </c>
      <c r="H610" s="655">
        <f>'Հ4 '!K610</f>
        <v>21327.4</v>
      </c>
      <c r="I610" s="655">
        <f>'Հ4 '!L610</f>
        <v>21327.4</v>
      </c>
    </row>
    <row r="611" spans="2:9" ht="15" hidden="1" x14ac:dyDescent="0.35">
      <c r="B611" s="652"/>
      <c r="C611" s="653">
        <f>'Հ4 '!F611</f>
        <v>0</v>
      </c>
      <c r="D611" s="654" t="str">
        <f>'Հ4 '!G611</f>
        <v xml:space="preserve"> ԸՆԹԱՑԻԿ ԾԱԽՍԵՐ</v>
      </c>
      <c r="E611" s="655">
        <f>'Հ4 '!H611</f>
        <v>21143.26</v>
      </c>
      <c r="F611" s="655">
        <f>'Հ4 '!I611</f>
        <v>21327.4</v>
      </c>
      <c r="G611" s="655">
        <f>'Հ4 '!J611</f>
        <v>21327.4</v>
      </c>
      <c r="H611" s="655">
        <f>'Հ4 '!K611</f>
        <v>21327.4</v>
      </c>
      <c r="I611" s="655">
        <f>'Հ4 '!L611</f>
        <v>21327.4</v>
      </c>
    </row>
    <row r="612" spans="2:9" ht="30" hidden="1" x14ac:dyDescent="0.35">
      <c r="B612" s="652"/>
      <c r="C612" s="653">
        <f>'Հ4 '!F612</f>
        <v>0</v>
      </c>
      <c r="D612" s="654" t="str">
        <f>'Հ4 '!G612</f>
        <v xml:space="preserve"> ԾԱՌԱՅՈՒԹՅՈՒՆՆԵՐԻ  ԵՎ   ԱՊՐԱՆՔՆԵՐԻ  ՁԵՌՔԲԵՐՈՒՄ</v>
      </c>
      <c r="E612" s="655">
        <f>'Հ4 '!H612</f>
        <v>21143.26</v>
      </c>
      <c r="F612" s="655">
        <f>'Հ4 '!I612</f>
        <v>21327.4</v>
      </c>
      <c r="G612" s="655">
        <f>'Հ4 '!J612</f>
        <v>21327.4</v>
      </c>
      <c r="H612" s="655">
        <f>'Հ4 '!K612</f>
        <v>21327.4</v>
      </c>
      <c r="I612" s="655">
        <f>'Հ4 '!L612</f>
        <v>21327.4</v>
      </c>
    </row>
    <row r="613" spans="2:9" ht="15" hidden="1" x14ac:dyDescent="0.35">
      <c r="B613" s="652"/>
      <c r="C613" s="653">
        <f>'Հ4 '!F613</f>
        <v>0</v>
      </c>
      <c r="D613" s="654" t="str">
        <f>'Հ4 '!G613</f>
        <v xml:space="preserve"> Պայմանագրային այլ ծառայությունների ձեռքբերում</v>
      </c>
      <c r="E613" s="655">
        <f>'Հ4 '!H613</f>
        <v>21143.26</v>
      </c>
      <c r="F613" s="655">
        <f>'Հ4 '!I613</f>
        <v>21327.4</v>
      </c>
      <c r="G613" s="655">
        <f>'Հ4 '!J613</f>
        <v>21327.4</v>
      </c>
      <c r="H613" s="655">
        <f>'Հ4 '!K613</f>
        <v>21327.4</v>
      </c>
      <c r="I613" s="655">
        <f>'Հ4 '!L613</f>
        <v>21327.4</v>
      </c>
    </row>
    <row r="614" spans="2:9" ht="15" hidden="1" x14ac:dyDescent="0.35">
      <c r="B614" s="652"/>
      <c r="C614" s="653">
        <f>'Հ4 '!F614</f>
        <v>0</v>
      </c>
      <c r="D614" s="654" t="str">
        <f>'Հ4 '!G614</f>
        <v xml:space="preserve"> - Տեղեկատվական ծառայություններ</v>
      </c>
      <c r="E614" s="655">
        <f>'Հ4 '!H614</f>
        <v>21143.26</v>
      </c>
      <c r="F614" s="655">
        <f>'Հ4 '!I614</f>
        <v>21327.4</v>
      </c>
      <c r="G614" s="655">
        <f>'Հ4 '!J614</f>
        <v>21327.4</v>
      </c>
      <c r="H614" s="655">
        <f>'Հ4 '!K614</f>
        <v>21327.4</v>
      </c>
      <c r="I614" s="655">
        <f>'Հ4 '!L614</f>
        <v>21327.4</v>
      </c>
    </row>
    <row r="615" spans="2:9" ht="60" x14ac:dyDescent="0.35">
      <c r="B615" s="652"/>
      <c r="C615" s="653" t="str">
        <f>'Հ4 '!F615</f>
        <v xml:space="preserve"> 11004</v>
      </c>
      <c r="D615" s="654" t="str">
        <f>'Հ4 '!G615</f>
        <v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v>
      </c>
      <c r="E615" s="655">
        <f>'Հ4 '!H615</f>
        <v>311219.5</v>
      </c>
      <c r="F615" s="655">
        <f>'Հ4 '!I615</f>
        <v>311219.5</v>
      </c>
      <c r="G615" s="655">
        <f>'Հ4 '!J615</f>
        <v>720830</v>
      </c>
      <c r="H615" s="655">
        <f>'Հ4 '!K615</f>
        <v>720830</v>
      </c>
      <c r="I615" s="655">
        <f>'Հ4 '!L615</f>
        <v>720830</v>
      </c>
    </row>
    <row r="616" spans="2:9" ht="15" hidden="1" x14ac:dyDescent="0.35">
      <c r="B616" s="652"/>
      <c r="C616" s="653">
        <f>'Հ4 '!F616</f>
        <v>0</v>
      </c>
      <c r="D616" s="654" t="str">
        <f>'Հ4 '!G616</f>
        <v xml:space="preserve"> այդ թվում` ըստ կատարողների</v>
      </c>
      <c r="E616" s="655">
        <f>'Հ4 '!H616</f>
        <v>0</v>
      </c>
      <c r="F616" s="655">
        <f>'Հ4 '!I616</f>
        <v>0</v>
      </c>
      <c r="G616" s="655">
        <f>'Հ4 '!J616</f>
        <v>0</v>
      </c>
      <c r="H616" s="655">
        <f>'Հ4 '!K616</f>
        <v>0</v>
      </c>
      <c r="I616" s="655">
        <f>'Հ4 '!L616</f>
        <v>0</v>
      </c>
    </row>
    <row r="617" spans="2:9" ht="15" hidden="1" x14ac:dyDescent="0.35">
      <c r="B617" s="652"/>
      <c r="C617" s="653">
        <f>'Հ4 '!F617</f>
        <v>0</v>
      </c>
      <c r="D617" s="654" t="str">
        <f>'Հ4 '!G617</f>
        <v xml:space="preserve"> ՀՀ  աշխատանքի և սոցիալական հարցերի նախարարություն</v>
      </c>
      <c r="E617" s="655">
        <f>'Հ4 '!H617</f>
        <v>311219.5</v>
      </c>
      <c r="F617" s="655">
        <f>'Հ4 '!I617</f>
        <v>311219.5</v>
      </c>
      <c r="G617" s="655">
        <f>'Հ4 '!J617</f>
        <v>720830</v>
      </c>
      <c r="H617" s="655">
        <f>'Հ4 '!K617</f>
        <v>720830</v>
      </c>
      <c r="I617" s="655">
        <f>'Հ4 '!L617</f>
        <v>720830</v>
      </c>
    </row>
    <row r="618" spans="2:9" ht="30" hidden="1" x14ac:dyDescent="0.35">
      <c r="B618" s="652"/>
      <c r="C618" s="653">
        <f>'Հ4 '!F618</f>
        <v>0</v>
      </c>
      <c r="D618" s="654" t="str">
        <f>'Հ4 '!G618</f>
        <v xml:space="preserve"> այդ թվում` բյուջետային ծախսերի տնտեսագիտական դասակարգման հոդվածներ</v>
      </c>
      <c r="E618" s="655">
        <f>'Հ4 '!H618</f>
        <v>0</v>
      </c>
      <c r="F618" s="655">
        <f>'Հ4 '!I618</f>
        <v>0</v>
      </c>
      <c r="G618" s="655">
        <f>'Հ4 '!J618</f>
        <v>0</v>
      </c>
      <c r="H618" s="655">
        <f>'Հ4 '!K618</f>
        <v>0</v>
      </c>
      <c r="I618" s="655">
        <f>'Հ4 '!L618</f>
        <v>0</v>
      </c>
    </row>
    <row r="619" spans="2:9" ht="15" hidden="1" x14ac:dyDescent="0.35">
      <c r="B619" s="652"/>
      <c r="C619" s="653">
        <f>'Հ4 '!F619</f>
        <v>0</v>
      </c>
      <c r="D619" s="654" t="str">
        <f>'Հ4 '!G619</f>
        <v xml:space="preserve"> ԸՆԴԱՄԵՆԸ ԾԱԽՍԵՐ</v>
      </c>
      <c r="E619" s="655">
        <f>'Հ4 '!H619</f>
        <v>311219.5</v>
      </c>
      <c r="F619" s="655">
        <f>'Հ4 '!I619</f>
        <v>311219.5</v>
      </c>
      <c r="G619" s="655">
        <f>'Հ4 '!J619</f>
        <v>720830</v>
      </c>
      <c r="H619" s="655">
        <f>'Հ4 '!K619</f>
        <v>720830</v>
      </c>
      <c r="I619" s="655">
        <f>'Հ4 '!L619</f>
        <v>720830</v>
      </c>
    </row>
    <row r="620" spans="2:9" ht="15" hidden="1" x14ac:dyDescent="0.35">
      <c r="B620" s="652"/>
      <c r="C620" s="653">
        <f>'Հ4 '!F620</f>
        <v>0</v>
      </c>
      <c r="D620" s="654" t="str">
        <f>'Հ4 '!G620</f>
        <v xml:space="preserve"> ԸՆԹԱՑԻԿ ԾԱԽՍԵՐ</v>
      </c>
      <c r="E620" s="655">
        <f>'Հ4 '!H620</f>
        <v>311219.5</v>
      </c>
      <c r="F620" s="655">
        <f>'Հ4 '!I620</f>
        <v>311219.5</v>
      </c>
      <c r="G620" s="655">
        <f>'Հ4 '!J620</f>
        <v>720830</v>
      </c>
      <c r="H620" s="655">
        <f>'Հ4 '!K620</f>
        <v>720830</v>
      </c>
      <c r="I620" s="655">
        <f>'Հ4 '!L620</f>
        <v>720830</v>
      </c>
    </row>
    <row r="621" spans="2:9" ht="15" hidden="1" x14ac:dyDescent="0.35">
      <c r="B621" s="652"/>
      <c r="C621" s="653">
        <f>'Հ4 '!F621</f>
        <v>0</v>
      </c>
      <c r="D621" s="654" t="str">
        <f>'Հ4 '!G621</f>
        <v xml:space="preserve"> ԴՐԱՄԱՇՆՈՐՀՆԵՐ</v>
      </c>
      <c r="E621" s="655">
        <f>'Հ4 '!H621</f>
        <v>311219.5</v>
      </c>
      <c r="F621" s="655">
        <f>'Հ4 '!I621</f>
        <v>311219.5</v>
      </c>
      <c r="G621" s="655">
        <f>'Հ4 '!J621</f>
        <v>720830</v>
      </c>
      <c r="H621" s="655">
        <f>'Հ4 '!K621</f>
        <v>720830</v>
      </c>
      <c r="I621" s="655">
        <f>'Հ4 '!L621</f>
        <v>720830</v>
      </c>
    </row>
    <row r="622" spans="2:9" ht="30" hidden="1" x14ac:dyDescent="0.35">
      <c r="B622" s="652"/>
      <c r="C622" s="653">
        <f>'Հ4 '!F622</f>
        <v>0</v>
      </c>
      <c r="D622" s="654" t="str">
        <f>'Հ4 '!G622</f>
        <v xml:space="preserve"> Ընթացիկ դրամաշնորհներ պետական հատվածի այլ մակարդակներին</v>
      </c>
      <c r="E622" s="655">
        <f>'Հ4 '!H622</f>
        <v>311219.5</v>
      </c>
      <c r="F622" s="655">
        <f>'Հ4 '!I622</f>
        <v>311219.5</v>
      </c>
      <c r="G622" s="655">
        <f>'Հ4 '!J622</f>
        <v>720830</v>
      </c>
      <c r="H622" s="655">
        <f>'Հ4 '!K622</f>
        <v>720830</v>
      </c>
      <c r="I622" s="655">
        <f>'Հ4 '!L622</f>
        <v>720830</v>
      </c>
    </row>
    <row r="623" spans="2:9" ht="15" hidden="1" x14ac:dyDescent="0.35">
      <c r="B623" s="652"/>
      <c r="C623" s="653">
        <f>'Հ4 '!F623</f>
        <v>0</v>
      </c>
      <c r="D623" s="654" t="str">
        <f>'Հ4 '!G623</f>
        <v xml:space="preserve"> - Այլ ընթացիկ դրամաշնորհներ</v>
      </c>
      <c r="E623" s="655">
        <f>'Հ4 '!H623</f>
        <v>311219.5</v>
      </c>
      <c r="F623" s="655">
        <f>'Հ4 '!I623</f>
        <v>311219.5</v>
      </c>
      <c r="G623" s="655">
        <f>'Հ4 '!J623</f>
        <v>720830</v>
      </c>
      <c r="H623" s="655">
        <f>'Հ4 '!K623</f>
        <v>720830</v>
      </c>
      <c r="I623" s="655">
        <f>'Հ4 '!L623</f>
        <v>720830</v>
      </c>
    </row>
    <row r="624" spans="2:9" ht="30" x14ac:dyDescent="0.35">
      <c r="B624" s="652"/>
      <c r="C624" s="653" t="str">
        <f>'Հ4 '!F624</f>
        <v xml:space="preserve"> 31001</v>
      </c>
      <c r="D624" s="654" t="str">
        <f>'Հ4 '!G624</f>
        <v xml:space="preserve"> Միասնական սոցիալական ծառայության կարողությունների զարգացում և տեխնիկական հագեցվածության ապահովում</v>
      </c>
      <c r="E624" s="655">
        <f>'Հ4 '!H624</f>
        <v>52673.120000000003</v>
      </c>
      <c r="F624" s="655">
        <f>'Հ4 '!I624</f>
        <v>13250</v>
      </c>
      <c r="G624" s="655">
        <f>'Հ4 '!J624</f>
        <v>7865</v>
      </c>
      <c r="H624" s="655">
        <f>'Հ4 '!K624</f>
        <v>7865</v>
      </c>
      <c r="I624" s="655">
        <f>'Հ4 '!L624</f>
        <v>7865</v>
      </c>
    </row>
    <row r="625" spans="2:9" ht="15" hidden="1" x14ac:dyDescent="0.35">
      <c r="B625" s="652">
        <f>'Հ4 '!E625</f>
        <v>0</v>
      </c>
      <c r="C625" s="653">
        <f>'Հ4 '!F625</f>
        <v>0</v>
      </c>
      <c r="D625" s="654" t="str">
        <f>'Հ4 '!G625</f>
        <v xml:space="preserve"> այդ թվում` ըստ կատարողների</v>
      </c>
      <c r="E625" s="655">
        <f>'Հ4 '!H625</f>
        <v>0</v>
      </c>
      <c r="F625" s="655">
        <f>'Հ4 '!I625</f>
        <v>0</v>
      </c>
      <c r="G625" s="655">
        <f>'Հ4 '!J625</f>
        <v>0</v>
      </c>
      <c r="H625" s="655">
        <f>'Հ4 '!K625</f>
        <v>0</v>
      </c>
      <c r="I625" s="655">
        <f>'Հ4 '!L625</f>
        <v>0</v>
      </c>
    </row>
    <row r="626" spans="2:9" ht="30" hidden="1" x14ac:dyDescent="0.35">
      <c r="B626" s="652">
        <f>'Հ4 '!E626</f>
        <v>0</v>
      </c>
      <c r="C626" s="653">
        <f>'Հ4 '!F626</f>
        <v>0</v>
      </c>
      <c r="D626" s="654" t="str">
        <f>'Հ4 '!G626</f>
        <v xml:space="preserve"> ՀՀ աշխատանքի և սոցիալական հարցերի նախարարության միասնական սոցիալական ծառայություն</v>
      </c>
      <c r="E626" s="655">
        <f>'Հ4 '!H626</f>
        <v>52673.120000000003</v>
      </c>
      <c r="F626" s="655">
        <f>'Հ4 '!I626</f>
        <v>13250</v>
      </c>
      <c r="G626" s="655">
        <f>'Հ4 '!J626</f>
        <v>7865</v>
      </c>
      <c r="H626" s="655">
        <f>'Հ4 '!K626</f>
        <v>7865</v>
      </c>
      <c r="I626" s="655">
        <f>'Հ4 '!L626</f>
        <v>7865</v>
      </c>
    </row>
    <row r="627" spans="2:9" ht="30" hidden="1" x14ac:dyDescent="0.35">
      <c r="B627" s="652">
        <f>'Հ4 '!E627</f>
        <v>0</v>
      </c>
      <c r="C627" s="653">
        <f>'Հ4 '!F627</f>
        <v>0</v>
      </c>
      <c r="D627" s="654" t="str">
        <f>'Հ4 '!G627</f>
        <v xml:space="preserve"> այդ թվում` բյուջետային ծախսերի տնտեսագիտական դասակարգման հոդվածներ</v>
      </c>
      <c r="E627" s="655">
        <f>'Հ4 '!H627</f>
        <v>0</v>
      </c>
      <c r="F627" s="655">
        <f>'Հ4 '!I627</f>
        <v>0</v>
      </c>
      <c r="G627" s="655">
        <f>'Հ4 '!J627</f>
        <v>0</v>
      </c>
      <c r="H627" s="655">
        <f>'Հ4 '!K627</f>
        <v>0</v>
      </c>
      <c r="I627" s="655">
        <f>'Հ4 '!L627</f>
        <v>0</v>
      </c>
    </row>
    <row r="628" spans="2:9" ht="15" hidden="1" x14ac:dyDescent="0.35">
      <c r="B628" s="652">
        <f>'Հ4 '!E628</f>
        <v>0</v>
      </c>
      <c r="C628" s="653">
        <f>'Հ4 '!F628</f>
        <v>0</v>
      </c>
      <c r="D628" s="654" t="str">
        <f>'Հ4 '!G628</f>
        <v xml:space="preserve"> ԸՆԴԱՄԵՆԸ ԾԱԽՍԵՐ</v>
      </c>
      <c r="E628" s="655">
        <f>'Հ4 '!H628</f>
        <v>52673.120000000003</v>
      </c>
      <c r="F628" s="655">
        <f>'Հ4 '!I628</f>
        <v>13250</v>
      </c>
      <c r="G628" s="655">
        <f>'Հ4 '!J628</f>
        <v>7865</v>
      </c>
      <c r="H628" s="655">
        <f>'Հ4 '!K628</f>
        <v>7865</v>
      </c>
      <c r="I628" s="655">
        <f>'Հ4 '!L628</f>
        <v>7865</v>
      </c>
    </row>
    <row r="629" spans="2:9" ht="15" hidden="1" x14ac:dyDescent="0.35">
      <c r="B629" s="652">
        <f>'Հ4 '!E629</f>
        <v>0</v>
      </c>
      <c r="C629" s="653">
        <f>'Հ4 '!F629</f>
        <v>0</v>
      </c>
      <c r="D629" s="654" t="str">
        <f>'Հ4 '!G629</f>
        <v xml:space="preserve"> ՈՉ ՖԻՆԱՆՍԱԿԱՆ ԱԿՏԻՎՆԵՐԻ ԳԾՈՎ ԾԱԽՍԵՐ</v>
      </c>
      <c r="E629" s="655">
        <f>'Հ4 '!H629</f>
        <v>52673.120000000003</v>
      </c>
      <c r="F629" s="655">
        <f>'Հ4 '!I629</f>
        <v>13250</v>
      </c>
      <c r="G629" s="655">
        <f>'Հ4 '!J629</f>
        <v>7865</v>
      </c>
      <c r="H629" s="655">
        <f>'Հ4 '!K629</f>
        <v>7865</v>
      </c>
      <c r="I629" s="655">
        <f>'Հ4 '!L629</f>
        <v>7865</v>
      </c>
    </row>
    <row r="630" spans="2:9" ht="15" hidden="1" x14ac:dyDescent="0.35">
      <c r="B630" s="652">
        <f>'Հ4 '!E630</f>
        <v>0</v>
      </c>
      <c r="C630" s="653">
        <f>'Հ4 '!F630</f>
        <v>0</v>
      </c>
      <c r="D630" s="654" t="str">
        <f>'Հ4 '!G630</f>
        <v xml:space="preserve"> ՀԻՄՆԱԿԱՆ ՄԻՋՈՑՆԵՐ</v>
      </c>
      <c r="E630" s="655">
        <f>'Հ4 '!H630</f>
        <v>52673.120000000003</v>
      </c>
      <c r="F630" s="655">
        <f>'Հ4 '!I630</f>
        <v>13250</v>
      </c>
      <c r="G630" s="655">
        <f>'Հ4 '!J630</f>
        <v>7865</v>
      </c>
      <c r="H630" s="655">
        <f>'Հ4 '!K630</f>
        <v>7865</v>
      </c>
      <c r="I630" s="655">
        <f>'Հ4 '!L630</f>
        <v>7865</v>
      </c>
    </row>
    <row r="631" spans="2:9" ht="15" hidden="1" x14ac:dyDescent="0.35">
      <c r="B631" s="652">
        <f>'Հ4 '!E631</f>
        <v>0</v>
      </c>
      <c r="C631" s="653">
        <f>'Հ4 '!F631</f>
        <v>0</v>
      </c>
      <c r="D631" s="654" t="str">
        <f>'Հ4 '!G631</f>
        <v xml:space="preserve"> ՄԵՔԵՆԱՆԵՐ  ԵՎ  ՍԱՐՔԱՎՈՐՈՒՄՆԵՐ</v>
      </c>
      <c r="E631" s="655">
        <f>'Հ4 '!H631</f>
        <v>52673.120000000003</v>
      </c>
      <c r="F631" s="655">
        <f>'Հ4 '!I631</f>
        <v>13250</v>
      </c>
      <c r="G631" s="655">
        <f>'Հ4 '!J631</f>
        <v>7865</v>
      </c>
      <c r="H631" s="655">
        <f>'Հ4 '!K631</f>
        <v>7865</v>
      </c>
      <c r="I631" s="655">
        <f>'Հ4 '!L631</f>
        <v>7865</v>
      </c>
    </row>
    <row r="632" spans="2:9" ht="15" hidden="1" x14ac:dyDescent="0.35">
      <c r="B632" s="652">
        <f>'Հ4 '!E632</f>
        <v>0</v>
      </c>
      <c r="C632" s="653">
        <f>'Հ4 '!F632</f>
        <v>0</v>
      </c>
      <c r="D632" s="654" t="str">
        <f>'Հ4 '!G632</f>
        <v xml:space="preserve"> - Վարչական սարքավորումներ</v>
      </c>
      <c r="E632" s="655">
        <f>'Հ4 '!H632</f>
        <v>52673.120000000003</v>
      </c>
      <c r="F632" s="655">
        <f>'Հ4 '!I632</f>
        <v>13250</v>
      </c>
      <c r="G632" s="655">
        <f>'Հ4 '!J632</f>
        <v>7865</v>
      </c>
      <c r="H632" s="655">
        <f>'Հ4 '!K632</f>
        <v>7865</v>
      </c>
      <c r="I632" s="655">
        <f>'Հ4 '!L632</f>
        <v>7865</v>
      </c>
    </row>
    <row r="633" spans="2:9" ht="15" x14ac:dyDescent="0.35">
      <c r="B633" s="648" t="str">
        <f>'Հ4 '!E633</f>
        <v xml:space="preserve"> 1141</v>
      </c>
      <c r="C633" s="649"/>
      <c r="D633" s="650" t="str">
        <f>'Հ4 '!G633</f>
        <v xml:space="preserve"> Երեխաների հիմնահարցեր</v>
      </c>
      <c r="E633" s="651">
        <f>'Հ4 '!H633</f>
        <v>3869607.27</v>
      </c>
      <c r="F633" s="651">
        <f>'Հ4 '!I633</f>
        <v>4871329.8000000007</v>
      </c>
      <c r="G633" s="651">
        <f>'Հ4 '!J633</f>
        <v>4980720.0080000004</v>
      </c>
      <c r="H633" s="651">
        <f>'Հ4 '!K633</f>
        <v>4993554.392</v>
      </c>
      <c r="I633" s="651">
        <f>'Հ4 '!L633</f>
        <v>4993554.392</v>
      </c>
    </row>
    <row r="634" spans="2:9" ht="15" hidden="1" x14ac:dyDescent="0.35">
      <c r="B634" s="652">
        <f>'Հ4 '!E634</f>
        <v>0</v>
      </c>
      <c r="C634" s="653">
        <f>'Հ4 '!F634</f>
        <v>0</v>
      </c>
      <c r="D634" s="654" t="str">
        <f>'Հ4 '!G634</f>
        <v xml:space="preserve"> այդ թվում`</v>
      </c>
      <c r="E634" s="655">
        <f>'Հ4 '!H634</f>
        <v>0</v>
      </c>
      <c r="F634" s="655">
        <f>'Հ4 '!I634</f>
        <v>0</v>
      </c>
      <c r="G634" s="655">
        <f>'Հ4 '!J634</f>
        <v>0</v>
      </c>
      <c r="H634" s="655">
        <f>'Հ4 '!K634</f>
        <v>0</v>
      </c>
      <c r="I634" s="655">
        <f>'Հ4 '!L634</f>
        <v>0</v>
      </c>
    </row>
    <row r="635" spans="2:9" ht="15" x14ac:dyDescent="0.35">
      <c r="B635" s="652"/>
      <c r="C635" s="653" t="str">
        <f>'Հ4 '!F635</f>
        <v xml:space="preserve"> 11001</v>
      </c>
      <c r="D635" s="654" t="str">
        <f>'Հ4 '!G635</f>
        <v xml:space="preserve"> Երեխաների շուրջօրյա խնամքի ծառայություններ</v>
      </c>
      <c r="E635" s="655">
        <f>'Հ4 '!H635</f>
        <v>2389851.2000000002</v>
      </c>
      <c r="F635" s="655">
        <f>'Հ4 '!I635</f>
        <v>2647172.1</v>
      </c>
      <c r="G635" s="655">
        <f>'Հ4 '!J635</f>
        <v>2647172.1</v>
      </c>
      <c r="H635" s="655">
        <f>'Հ4 '!K635</f>
        <v>2647172.1</v>
      </c>
      <c r="I635" s="655">
        <f>'Հ4 '!L635</f>
        <v>2647172.1</v>
      </c>
    </row>
    <row r="636" spans="2:9" ht="15" hidden="1" x14ac:dyDescent="0.35">
      <c r="B636" s="652"/>
      <c r="C636" s="653">
        <f>'Հ4 '!F636</f>
        <v>0</v>
      </c>
      <c r="D636" s="654" t="str">
        <f>'Հ4 '!G636</f>
        <v xml:space="preserve"> այդ թվում` ըստ կատարողների</v>
      </c>
      <c r="E636" s="655">
        <f>'Հ4 '!H636</f>
        <v>0</v>
      </c>
      <c r="F636" s="655">
        <f>'Հ4 '!I636</f>
        <v>0</v>
      </c>
      <c r="G636" s="655">
        <f>'Հ4 '!J636</f>
        <v>0</v>
      </c>
      <c r="H636" s="655">
        <f>'Հ4 '!K636</f>
        <v>0</v>
      </c>
      <c r="I636" s="655">
        <f>'Հ4 '!L636</f>
        <v>0</v>
      </c>
    </row>
    <row r="637" spans="2:9" ht="15" hidden="1" x14ac:dyDescent="0.35">
      <c r="B637" s="652"/>
      <c r="C637" s="653">
        <f>'Հ4 '!F637</f>
        <v>0</v>
      </c>
      <c r="D637" s="654" t="str">
        <f>'Հ4 '!G637</f>
        <v xml:space="preserve"> ՀՀ  աշխատանքի և սոցիալական հարցերի նախարարություն</v>
      </c>
      <c r="E637" s="655">
        <f>'Հ4 '!H637</f>
        <v>2389851.2000000002</v>
      </c>
      <c r="F637" s="655">
        <f>'Հ4 '!I637</f>
        <v>2647172.1</v>
      </c>
      <c r="G637" s="655">
        <f>'Հ4 '!J637</f>
        <v>2647172.1</v>
      </c>
      <c r="H637" s="655">
        <f>'Հ4 '!K637</f>
        <v>2647172.1</v>
      </c>
      <c r="I637" s="655">
        <f>'Հ4 '!L637</f>
        <v>2647172.1</v>
      </c>
    </row>
    <row r="638" spans="2:9" ht="30" hidden="1" x14ac:dyDescent="0.35">
      <c r="B638" s="652"/>
      <c r="C638" s="653">
        <f>'Հ4 '!F638</f>
        <v>0</v>
      </c>
      <c r="D638" s="654" t="str">
        <f>'Հ4 '!G638</f>
        <v xml:space="preserve"> այդ թվում` բյուջետային ծախսերի տնտեսագիտական դասակարգման հոդվածներ</v>
      </c>
      <c r="E638" s="655">
        <f>'Հ4 '!H638</f>
        <v>0</v>
      </c>
      <c r="F638" s="655">
        <f>'Հ4 '!I638</f>
        <v>0</v>
      </c>
      <c r="G638" s="655">
        <f>'Հ4 '!J638</f>
        <v>0</v>
      </c>
      <c r="H638" s="655">
        <f>'Հ4 '!K638</f>
        <v>0</v>
      </c>
      <c r="I638" s="655">
        <f>'Հ4 '!L638</f>
        <v>0</v>
      </c>
    </row>
    <row r="639" spans="2:9" ht="15" hidden="1" x14ac:dyDescent="0.35">
      <c r="B639" s="652"/>
      <c r="C639" s="653">
        <f>'Հ4 '!F639</f>
        <v>0</v>
      </c>
      <c r="D639" s="654" t="str">
        <f>'Հ4 '!G639</f>
        <v xml:space="preserve"> ԸՆԴԱՄԵՆԸ ԾԱԽՍԵՐ</v>
      </c>
      <c r="E639" s="655">
        <f>'Հ4 '!H639</f>
        <v>2389851.2000000002</v>
      </c>
      <c r="F639" s="655">
        <f>'Հ4 '!I639</f>
        <v>2647172.1</v>
      </c>
      <c r="G639" s="655">
        <f>'Հ4 '!J639</f>
        <v>2647172.1</v>
      </c>
      <c r="H639" s="655">
        <f>'Հ4 '!K639</f>
        <v>2647172.1</v>
      </c>
      <c r="I639" s="655">
        <f>'Հ4 '!L639</f>
        <v>2647172.1</v>
      </c>
    </row>
    <row r="640" spans="2:9" ht="15" hidden="1" x14ac:dyDescent="0.35">
      <c r="B640" s="652"/>
      <c r="C640" s="653">
        <f>'Հ4 '!F640</f>
        <v>0</v>
      </c>
      <c r="D640" s="654" t="str">
        <f>'Հ4 '!G640</f>
        <v xml:space="preserve"> ԸՆԹԱՑԻԿ ԾԱԽՍԵՐ</v>
      </c>
      <c r="E640" s="655">
        <f>'Հ4 '!H640</f>
        <v>2389851.2000000002</v>
      </c>
      <c r="F640" s="655">
        <f>'Հ4 '!I640</f>
        <v>2647172.1</v>
      </c>
      <c r="G640" s="655">
        <f>'Հ4 '!J640</f>
        <v>2647172.1</v>
      </c>
      <c r="H640" s="655">
        <f>'Հ4 '!K640</f>
        <v>2647172.1</v>
      </c>
      <c r="I640" s="655">
        <f>'Հ4 '!L640</f>
        <v>2647172.1</v>
      </c>
    </row>
    <row r="641" spans="2:9" ht="15" hidden="1" x14ac:dyDescent="0.35">
      <c r="B641" s="652"/>
      <c r="C641" s="653">
        <f>'Հ4 '!F641</f>
        <v>0</v>
      </c>
      <c r="D641" s="654" t="str">
        <f>'Հ4 '!G641</f>
        <v xml:space="preserve"> ԴՐԱՄԱՇՆՈՐՀՆԵՐ</v>
      </c>
      <c r="E641" s="655">
        <f>'Հ4 '!H641</f>
        <v>2389851.2000000002</v>
      </c>
      <c r="F641" s="655">
        <f>'Հ4 '!I641</f>
        <v>2647172.1</v>
      </c>
      <c r="G641" s="655">
        <f>'Հ4 '!J641</f>
        <v>2647172.1</v>
      </c>
      <c r="H641" s="655">
        <f>'Հ4 '!K641</f>
        <v>2647172.1</v>
      </c>
      <c r="I641" s="655">
        <f>'Հ4 '!L641</f>
        <v>2647172.1</v>
      </c>
    </row>
    <row r="642" spans="2:9" ht="30" hidden="1" x14ac:dyDescent="0.35">
      <c r="B642" s="652"/>
      <c r="C642" s="653">
        <f>'Հ4 '!F642</f>
        <v>0</v>
      </c>
      <c r="D642" s="654" t="str">
        <f>'Հ4 '!G642</f>
        <v xml:space="preserve"> Ընթացիկ դրամաշնորհներ պետական հատվածի այլ մակարդակներին</v>
      </c>
      <c r="E642" s="655">
        <f>'Հ4 '!H642</f>
        <v>2389851.2000000002</v>
      </c>
      <c r="F642" s="655">
        <f>'Հ4 '!I642</f>
        <v>2647172.1</v>
      </c>
      <c r="G642" s="655">
        <f>'Հ4 '!J642</f>
        <v>2647172.1</v>
      </c>
      <c r="H642" s="655">
        <f>'Հ4 '!K642</f>
        <v>2647172.1</v>
      </c>
      <c r="I642" s="655">
        <f>'Հ4 '!L642</f>
        <v>2647172.1</v>
      </c>
    </row>
    <row r="643" spans="2:9" ht="30" hidden="1" x14ac:dyDescent="0.35">
      <c r="B643" s="652"/>
      <c r="C643" s="653">
        <f>'Հ4 '!F643</f>
        <v>0</v>
      </c>
      <c r="D643" s="654" t="str">
        <f>'Հ4 '!G643</f>
        <v xml:space="preserve"> - Ընթացիկ դրամաշնորհներ պետական և համայնքների ոչ առևտրային կազմակերպություններին</v>
      </c>
      <c r="E643" s="655">
        <f>'Հ4 '!H643</f>
        <v>2389851.2000000002</v>
      </c>
      <c r="F643" s="655">
        <f>'Հ4 '!I643</f>
        <v>2647172.1</v>
      </c>
      <c r="G643" s="655">
        <f>'Հ4 '!J643</f>
        <v>2647172.1</v>
      </c>
      <c r="H643" s="655">
        <f>'Հ4 '!K643</f>
        <v>2647172.1</v>
      </c>
      <c r="I643" s="655">
        <f>'Հ4 '!L643</f>
        <v>2647172.1</v>
      </c>
    </row>
    <row r="644" spans="2:9" ht="45" x14ac:dyDescent="0.35">
      <c r="B644" s="652"/>
      <c r="C644" s="653" t="str">
        <f>'Հ4 '!F644</f>
        <v xml:space="preserve"> 11007</v>
      </c>
      <c r="D644" s="654" t="str">
        <f>'Հ4 '!G644</f>
        <v xml:space="preserve"> Կյանքի դժվարին իրավիճակում հայտնված երեխաներին՝ երեխայի և ընտանիքի աջակցության կենտրոններում ծառայությունների տրամադրում</v>
      </c>
      <c r="E644" s="655">
        <f>'Հ4 '!H644</f>
        <v>287056.3</v>
      </c>
      <c r="F644" s="655">
        <f>'Հ4 '!I644</f>
        <v>833333.8</v>
      </c>
      <c r="G644" s="655">
        <f>'Հ4 '!J644</f>
        <v>833333.8</v>
      </c>
      <c r="H644" s="655">
        <f>'Հ4 '!K644</f>
        <v>833333.8</v>
      </c>
      <c r="I644" s="655">
        <f>'Հ4 '!L644</f>
        <v>833333.8</v>
      </c>
    </row>
    <row r="645" spans="2:9" ht="15" hidden="1" x14ac:dyDescent="0.35">
      <c r="B645" s="652"/>
      <c r="C645" s="653">
        <f>'Հ4 '!F645</f>
        <v>0</v>
      </c>
      <c r="D645" s="654" t="str">
        <f>'Հ4 '!G645</f>
        <v xml:space="preserve"> այդ թվում` ըստ կատարողների</v>
      </c>
      <c r="E645" s="655">
        <f>'Հ4 '!H645</f>
        <v>0</v>
      </c>
      <c r="F645" s="655">
        <f>'Հ4 '!I645</f>
        <v>0</v>
      </c>
      <c r="G645" s="655">
        <f>'Հ4 '!J645</f>
        <v>0</v>
      </c>
      <c r="H645" s="655">
        <f>'Հ4 '!K645</f>
        <v>0</v>
      </c>
      <c r="I645" s="655">
        <f>'Հ4 '!L645</f>
        <v>0</v>
      </c>
    </row>
    <row r="646" spans="2:9" ht="15" hidden="1" x14ac:dyDescent="0.35">
      <c r="B646" s="652"/>
      <c r="C646" s="653">
        <f>'Հ4 '!F646</f>
        <v>0</v>
      </c>
      <c r="D646" s="654" t="str">
        <f>'Հ4 '!G646</f>
        <v xml:space="preserve"> ՀՀ  աշխատանքի և սոցիալական հարցերի նախարարություն</v>
      </c>
      <c r="E646" s="655">
        <f>'Հ4 '!H646</f>
        <v>287056.3</v>
      </c>
      <c r="F646" s="655">
        <f>'Հ4 '!I646</f>
        <v>833333.8</v>
      </c>
      <c r="G646" s="655">
        <f>'Հ4 '!J646</f>
        <v>833333.8</v>
      </c>
      <c r="H646" s="655">
        <f>'Հ4 '!K646</f>
        <v>833333.8</v>
      </c>
      <c r="I646" s="655">
        <f>'Հ4 '!L646</f>
        <v>833333.8</v>
      </c>
    </row>
    <row r="647" spans="2:9" ht="30" hidden="1" x14ac:dyDescent="0.35">
      <c r="B647" s="652"/>
      <c r="C647" s="653">
        <f>'Հ4 '!F647</f>
        <v>0</v>
      </c>
      <c r="D647" s="654" t="str">
        <f>'Հ4 '!G647</f>
        <v xml:space="preserve"> այդ թվում` բյուջետային ծախսերի տնտեսագիտական դասակարգման հոդվածներ</v>
      </c>
      <c r="E647" s="655">
        <f>'Հ4 '!H647</f>
        <v>0</v>
      </c>
      <c r="F647" s="655">
        <f>'Հ4 '!I647</f>
        <v>0</v>
      </c>
      <c r="G647" s="655">
        <f>'Հ4 '!J647</f>
        <v>0</v>
      </c>
      <c r="H647" s="655">
        <f>'Հ4 '!K647</f>
        <v>0</v>
      </c>
      <c r="I647" s="655">
        <f>'Հ4 '!L647</f>
        <v>0</v>
      </c>
    </row>
    <row r="648" spans="2:9" ht="15" hidden="1" x14ac:dyDescent="0.35">
      <c r="B648" s="652"/>
      <c r="C648" s="653">
        <f>'Հ4 '!F648</f>
        <v>0</v>
      </c>
      <c r="D648" s="654" t="str">
        <f>'Հ4 '!G648</f>
        <v xml:space="preserve"> ԸՆԴԱՄԵՆԸ ԾԱԽՍԵՐ</v>
      </c>
      <c r="E648" s="655">
        <f>'Հ4 '!H648</f>
        <v>287056.3</v>
      </c>
      <c r="F648" s="655">
        <f>'Հ4 '!I648</f>
        <v>833333.8</v>
      </c>
      <c r="G648" s="655">
        <f>'Հ4 '!J648</f>
        <v>833333.8</v>
      </c>
      <c r="H648" s="655">
        <f>'Հ4 '!K648</f>
        <v>833333.8</v>
      </c>
      <c r="I648" s="655">
        <f>'Հ4 '!L648</f>
        <v>833333.8</v>
      </c>
    </row>
    <row r="649" spans="2:9" ht="15" hidden="1" x14ac:dyDescent="0.35">
      <c r="B649" s="652"/>
      <c r="C649" s="653">
        <f>'Հ4 '!F649</f>
        <v>0</v>
      </c>
      <c r="D649" s="654" t="str">
        <f>'Հ4 '!G649</f>
        <v xml:space="preserve"> ԸՆԹԱՑԻԿ ԾԱԽՍԵՐ</v>
      </c>
      <c r="E649" s="655">
        <f>'Հ4 '!H649</f>
        <v>287056.3</v>
      </c>
      <c r="F649" s="655">
        <f>'Հ4 '!I649</f>
        <v>833333.8</v>
      </c>
      <c r="G649" s="655">
        <f>'Հ4 '!J649</f>
        <v>833333.8</v>
      </c>
      <c r="H649" s="655">
        <f>'Հ4 '!K649</f>
        <v>833333.8</v>
      </c>
      <c r="I649" s="655">
        <f>'Հ4 '!L649</f>
        <v>833333.8</v>
      </c>
    </row>
    <row r="650" spans="2:9" ht="15" hidden="1" x14ac:dyDescent="0.35">
      <c r="B650" s="652"/>
      <c r="C650" s="653">
        <f>'Հ4 '!F650</f>
        <v>0</v>
      </c>
      <c r="D650" s="654" t="str">
        <f>'Հ4 '!G650</f>
        <v xml:space="preserve"> ԴՐԱՄԱՇՆՈՐՀՆԵՐ</v>
      </c>
      <c r="E650" s="655">
        <f>'Հ4 '!H650</f>
        <v>287056.3</v>
      </c>
      <c r="F650" s="655">
        <f>'Հ4 '!I650</f>
        <v>833333.8</v>
      </c>
      <c r="G650" s="655">
        <f>'Հ4 '!J650</f>
        <v>833333.8</v>
      </c>
      <c r="H650" s="655">
        <f>'Հ4 '!K650</f>
        <v>833333.8</v>
      </c>
      <c r="I650" s="655">
        <f>'Հ4 '!L650</f>
        <v>833333.8</v>
      </c>
    </row>
    <row r="651" spans="2:9" ht="30" hidden="1" x14ac:dyDescent="0.35">
      <c r="B651" s="652"/>
      <c r="C651" s="653">
        <f>'Հ4 '!F651</f>
        <v>0</v>
      </c>
      <c r="D651" s="654" t="str">
        <f>'Հ4 '!G651</f>
        <v xml:space="preserve"> Ընթացիկ դրամաշնորհներ պետական հատվածի այլ մակարդակներին</v>
      </c>
      <c r="E651" s="655">
        <f>'Հ4 '!H651</f>
        <v>287056.3</v>
      </c>
      <c r="F651" s="655">
        <f>'Հ4 '!I651</f>
        <v>833333.8</v>
      </c>
      <c r="G651" s="655">
        <f>'Հ4 '!J651</f>
        <v>833333.8</v>
      </c>
      <c r="H651" s="655">
        <f>'Հ4 '!K651</f>
        <v>833333.8</v>
      </c>
      <c r="I651" s="655">
        <f>'Հ4 '!L651</f>
        <v>833333.8</v>
      </c>
    </row>
    <row r="652" spans="2:9" ht="30" hidden="1" x14ac:dyDescent="0.35">
      <c r="B652" s="652"/>
      <c r="C652" s="653">
        <f>'Հ4 '!F652</f>
        <v>0</v>
      </c>
      <c r="D652" s="654" t="str">
        <f>'Հ4 '!G652</f>
        <v xml:space="preserve"> - Ընթացիկ դրամաշնորհներ պետական և համայնքների ոչ առևտրային կազմակերպություններին</v>
      </c>
      <c r="E652" s="655">
        <f>'Հ4 '!H652</f>
        <v>287056.3</v>
      </c>
      <c r="F652" s="655">
        <f>'Հ4 '!I652</f>
        <v>833333.8</v>
      </c>
      <c r="G652" s="655">
        <f>'Հ4 '!J652</f>
        <v>833333.8</v>
      </c>
      <c r="H652" s="655">
        <f>'Հ4 '!K652</f>
        <v>833333.8</v>
      </c>
      <c r="I652" s="655">
        <f>'Հ4 '!L652</f>
        <v>833333.8</v>
      </c>
    </row>
    <row r="653" spans="2:9" ht="30" x14ac:dyDescent="0.35">
      <c r="B653" s="652"/>
      <c r="C653" s="653" t="str">
        <f>'Հ4 '!F653</f>
        <v xml:space="preserve"> 11009</v>
      </c>
      <c r="D653" s="654" t="str">
        <f>'Հ4 '!G653</f>
        <v xml:space="preserve"> Երեխաների և ընտանիքների աջակցության տրամադրման ծառայություններ</v>
      </c>
      <c r="E653" s="655">
        <f>'Հ4 '!H653</f>
        <v>517779.1</v>
      </c>
      <c r="F653" s="655">
        <f>'Հ4 '!I653</f>
        <v>355045.7</v>
      </c>
      <c r="G653" s="655">
        <f>'Հ4 '!J653</f>
        <v>355045.7</v>
      </c>
      <c r="H653" s="655">
        <f>'Հ4 '!K653</f>
        <v>355045.7</v>
      </c>
      <c r="I653" s="655">
        <f>'Հ4 '!L653</f>
        <v>355045.7</v>
      </c>
    </row>
    <row r="654" spans="2:9" ht="15" hidden="1" x14ac:dyDescent="0.35">
      <c r="B654" s="652"/>
      <c r="C654" s="653">
        <f>'Հ4 '!F654</f>
        <v>0</v>
      </c>
      <c r="D654" s="654" t="str">
        <f>'Հ4 '!G654</f>
        <v xml:space="preserve"> այդ թվում` ըստ կատարողների</v>
      </c>
      <c r="E654" s="655">
        <f>'Հ4 '!H654</f>
        <v>0</v>
      </c>
      <c r="F654" s="655">
        <f>'Հ4 '!I654</f>
        <v>0</v>
      </c>
      <c r="G654" s="655">
        <f>'Հ4 '!J654</f>
        <v>0</v>
      </c>
      <c r="H654" s="655">
        <f>'Հ4 '!K654</f>
        <v>0</v>
      </c>
      <c r="I654" s="655">
        <f>'Հ4 '!L654</f>
        <v>0</v>
      </c>
    </row>
    <row r="655" spans="2:9" ht="15" hidden="1" x14ac:dyDescent="0.35">
      <c r="B655" s="652"/>
      <c r="C655" s="653">
        <f>'Հ4 '!F655</f>
        <v>0</v>
      </c>
      <c r="D655" s="654" t="str">
        <f>'Հ4 '!G655</f>
        <v xml:space="preserve"> ՀՀ  աշխատանքի և սոցիալական հարցերի նախարարություն</v>
      </c>
      <c r="E655" s="655">
        <f>'Հ4 '!H655</f>
        <v>517779.1</v>
      </c>
      <c r="F655" s="655">
        <f>'Հ4 '!I655</f>
        <v>355045.7</v>
      </c>
      <c r="G655" s="655">
        <f>'Հ4 '!J655</f>
        <v>355045.7</v>
      </c>
      <c r="H655" s="655">
        <f>'Հ4 '!K655</f>
        <v>355045.7</v>
      </c>
      <c r="I655" s="655">
        <f>'Հ4 '!L655</f>
        <v>355045.7</v>
      </c>
    </row>
    <row r="656" spans="2:9" ht="30" hidden="1" x14ac:dyDescent="0.35">
      <c r="B656" s="652"/>
      <c r="C656" s="653">
        <f>'Հ4 '!F656</f>
        <v>0</v>
      </c>
      <c r="D656" s="654" t="str">
        <f>'Հ4 '!G656</f>
        <v xml:space="preserve"> այդ թվում` բյուջետային ծախսերի տնտեսագիտական դասակարգման հոդվածներ</v>
      </c>
      <c r="E656" s="655">
        <f>'Հ4 '!H656</f>
        <v>0</v>
      </c>
      <c r="F656" s="655">
        <f>'Հ4 '!I656</f>
        <v>0</v>
      </c>
      <c r="G656" s="655">
        <f>'Հ4 '!J656</f>
        <v>0</v>
      </c>
      <c r="H656" s="655">
        <f>'Հ4 '!K656</f>
        <v>0</v>
      </c>
      <c r="I656" s="655">
        <f>'Հ4 '!L656</f>
        <v>0</v>
      </c>
    </row>
    <row r="657" spans="2:9" ht="15" hidden="1" x14ac:dyDescent="0.35">
      <c r="B657" s="652"/>
      <c r="C657" s="653">
        <f>'Հ4 '!F657</f>
        <v>0</v>
      </c>
      <c r="D657" s="654" t="str">
        <f>'Հ4 '!G657</f>
        <v xml:space="preserve"> ԸՆԴԱՄԵՆԸ ԾԱԽՍԵՐ</v>
      </c>
      <c r="E657" s="655">
        <f>'Հ4 '!H657</f>
        <v>517779.1</v>
      </c>
      <c r="F657" s="655">
        <f>'Հ4 '!I657</f>
        <v>355045.7</v>
      </c>
      <c r="G657" s="655">
        <f>'Հ4 '!J657</f>
        <v>355045.7</v>
      </c>
      <c r="H657" s="655">
        <f>'Հ4 '!K657</f>
        <v>355045.7</v>
      </c>
      <c r="I657" s="655">
        <f>'Հ4 '!L657</f>
        <v>355045.7</v>
      </c>
    </row>
    <row r="658" spans="2:9" ht="15" hidden="1" x14ac:dyDescent="0.35">
      <c r="B658" s="652"/>
      <c r="C658" s="653">
        <f>'Հ4 '!F658</f>
        <v>0</v>
      </c>
      <c r="D658" s="654" t="str">
        <f>'Հ4 '!G658</f>
        <v xml:space="preserve"> ԸՆԹԱՑԻԿ ԾԱԽՍԵՐ</v>
      </c>
      <c r="E658" s="655">
        <f>'Հ4 '!H658</f>
        <v>517779.1</v>
      </c>
      <c r="F658" s="655">
        <f>'Հ4 '!I658</f>
        <v>355045.7</v>
      </c>
      <c r="G658" s="655">
        <f>'Հ4 '!J658</f>
        <v>355045.7</v>
      </c>
      <c r="H658" s="655">
        <f>'Հ4 '!K658</f>
        <v>355045.7</v>
      </c>
      <c r="I658" s="655">
        <f>'Հ4 '!L658</f>
        <v>355045.7</v>
      </c>
    </row>
    <row r="659" spans="2:9" ht="15" hidden="1" x14ac:dyDescent="0.35">
      <c r="B659" s="652"/>
      <c r="C659" s="653">
        <f>'Հ4 '!F659</f>
        <v>0</v>
      </c>
      <c r="D659" s="654" t="str">
        <f>'Հ4 '!G659</f>
        <v xml:space="preserve"> ԴՐԱՄԱՇՆՈՐՀՆԵՐ</v>
      </c>
      <c r="E659" s="655">
        <f>'Հ4 '!H659</f>
        <v>517779.1</v>
      </c>
      <c r="F659" s="655">
        <f>'Հ4 '!I659</f>
        <v>355045.7</v>
      </c>
      <c r="G659" s="655">
        <f>'Հ4 '!J659</f>
        <v>355045.7</v>
      </c>
      <c r="H659" s="655">
        <f>'Հ4 '!K659</f>
        <v>355045.7</v>
      </c>
      <c r="I659" s="655">
        <f>'Հ4 '!L659</f>
        <v>355045.7</v>
      </c>
    </row>
    <row r="660" spans="2:9" ht="30" hidden="1" x14ac:dyDescent="0.35">
      <c r="B660" s="652"/>
      <c r="C660" s="653">
        <f>'Հ4 '!F660</f>
        <v>0</v>
      </c>
      <c r="D660" s="654" t="str">
        <f>'Հ4 '!G660</f>
        <v xml:space="preserve"> Ընթացիկ դրամաշնորհներ պետական հատվածի այլ մակարդակներին</v>
      </c>
      <c r="E660" s="655">
        <f>'Հ4 '!H660</f>
        <v>517779.1</v>
      </c>
      <c r="F660" s="655">
        <f>'Հ4 '!I660</f>
        <v>355045.7</v>
      </c>
      <c r="G660" s="655">
        <f>'Հ4 '!J660</f>
        <v>355045.7</v>
      </c>
      <c r="H660" s="655">
        <f>'Հ4 '!K660</f>
        <v>355045.7</v>
      </c>
      <c r="I660" s="655">
        <f>'Հ4 '!L660</f>
        <v>355045.7</v>
      </c>
    </row>
    <row r="661" spans="2:9" ht="30" hidden="1" x14ac:dyDescent="0.35">
      <c r="B661" s="652"/>
      <c r="C661" s="653">
        <f>'Հ4 '!F661</f>
        <v>0</v>
      </c>
      <c r="D661" s="654" t="str">
        <f>'Հ4 '!G661</f>
        <v xml:space="preserve"> - Ընթացիկ դրամաշնորհներ պետական և համայնքների ոչ առևտրային կազմակերպություններին</v>
      </c>
      <c r="E661" s="655">
        <f>'Հ4 '!H661</f>
        <v>517779.1</v>
      </c>
      <c r="F661" s="655">
        <f>'Հ4 '!I661</f>
        <v>355045.7</v>
      </c>
      <c r="G661" s="655">
        <f>'Հ4 '!J661</f>
        <v>355045.7</v>
      </c>
      <c r="H661" s="655">
        <f>'Հ4 '!K661</f>
        <v>355045.7</v>
      </c>
      <c r="I661" s="655">
        <f>'Հ4 '!L661</f>
        <v>355045.7</v>
      </c>
    </row>
    <row r="662" spans="2:9" ht="30" x14ac:dyDescent="0.35">
      <c r="B662" s="652"/>
      <c r="C662" s="653" t="str">
        <f>'Հ4 '!F662</f>
        <v xml:space="preserve"> 11018</v>
      </c>
      <c r="D662" s="654" t="str">
        <f>'Հ4 '!G662</f>
        <v xml:space="preserve"> Երեխաների խնամքի ցերեկային ծառայությունների տրամադրում</v>
      </c>
      <c r="E662" s="655">
        <f>'Հ4 '!H662</f>
        <v>436491.13</v>
      </c>
      <c r="F662" s="655">
        <f>'Հ4 '!I662</f>
        <v>650587.80000000005</v>
      </c>
      <c r="G662" s="655">
        <f>'Հ4 '!J662</f>
        <v>578300.30000000005</v>
      </c>
      <c r="H662" s="655">
        <f>'Հ4 '!K662</f>
        <v>578300.30000000005</v>
      </c>
      <c r="I662" s="655">
        <f>'Հ4 '!L662</f>
        <v>578300.30000000005</v>
      </c>
    </row>
    <row r="663" spans="2:9" ht="15" hidden="1" x14ac:dyDescent="0.35">
      <c r="B663" s="652"/>
      <c r="C663" s="653">
        <f>'Հ4 '!F663</f>
        <v>0</v>
      </c>
      <c r="D663" s="654" t="str">
        <f>'Հ4 '!G663</f>
        <v xml:space="preserve"> այդ թվում` ըստ կատարողների</v>
      </c>
      <c r="E663" s="655">
        <f>'Հ4 '!H663</f>
        <v>0</v>
      </c>
      <c r="F663" s="655">
        <f>'Հ4 '!I663</f>
        <v>0</v>
      </c>
      <c r="G663" s="655">
        <f>'Հ4 '!J663</f>
        <v>0</v>
      </c>
      <c r="H663" s="655">
        <f>'Հ4 '!K663</f>
        <v>0</v>
      </c>
      <c r="I663" s="655">
        <f>'Հ4 '!L663</f>
        <v>0</v>
      </c>
    </row>
    <row r="664" spans="2:9" ht="15" hidden="1" x14ac:dyDescent="0.35">
      <c r="B664" s="652"/>
      <c r="C664" s="653">
        <f>'Հ4 '!F664</f>
        <v>0</v>
      </c>
      <c r="D664" s="654" t="str">
        <f>'Հ4 '!G664</f>
        <v xml:space="preserve"> ՀՀ  աշխատանքի և սոցիալական հարցերի նախարարություն</v>
      </c>
      <c r="E664" s="655">
        <f>'Հ4 '!H664</f>
        <v>436491.13</v>
      </c>
      <c r="F664" s="655">
        <f>'Հ4 '!I664</f>
        <v>650587.80000000005</v>
      </c>
      <c r="G664" s="655">
        <f>'Հ4 '!J664</f>
        <v>578300.30000000005</v>
      </c>
      <c r="H664" s="655">
        <f>'Հ4 '!K664</f>
        <v>578300.30000000005</v>
      </c>
      <c r="I664" s="655">
        <f>'Հ4 '!L664</f>
        <v>578300.30000000005</v>
      </c>
    </row>
    <row r="665" spans="2:9" ht="30" hidden="1" x14ac:dyDescent="0.35">
      <c r="B665" s="652"/>
      <c r="C665" s="653">
        <f>'Հ4 '!F665</f>
        <v>0</v>
      </c>
      <c r="D665" s="654" t="str">
        <f>'Հ4 '!G665</f>
        <v xml:space="preserve"> այդ թվում` բյուջետային ծախսերի տնտեսագիտական դասակարգման հոդվածներ</v>
      </c>
      <c r="E665" s="655">
        <f>'Հ4 '!H665</f>
        <v>0</v>
      </c>
      <c r="F665" s="655">
        <f>'Հ4 '!I665</f>
        <v>0</v>
      </c>
      <c r="G665" s="655">
        <f>'Հ4 '!J665</f>
        <v>0</v>
      </c>
      <c r="H665" s="655">
        <f>'Հ4 '!K665</f>
        <v>0</v>
      </c>
      <c r="I665" s="655">
        <f>'Հ4 '!L665</f>
        <v>0</v>
      </c>
    </row>
    <row r="666" spans="2:9" ht="15" hidden="1" x14ac:dyDescent="0.35">
      <c r="B666" s="652"/>
      <c r="C666" s="653">
        <f>'Հ4 '!F666</f>
        <v>0</v>
      </c>
      <c r="D666" s="654" t="str">
        <f>'Հ4 '!G666</f>
        <v xml:space="preserve"> ԸՆԴԱՄԵՆԸ ԾԱԽՍԵՐ</v>
      </c>
      <c r="E666" s="655">
        <f>'Հ4 '!H666</f>
        <v>436491.13</v>
      </c>
      <c r="F666" s="655">
        <f>'Հ4 '!I666</f>
        <v>650587.80000000005</v>
      </c>
      <c r="G666" s="655">
        <f>'Հ4 '!J666</f>
        <v>578300.30000000005</v>
      </c>
      <c r="H666" s="655">
        <f>'Հ4 '!K666</f>
        <v>578300.30000000005</v>
      </c>
      <c r="I666" s="655">
        <f>'Հ4 '!L666</f>
        <v>578300.30000000005</v>
      </c>
    </row>
    <row r="667" spans="2:9" ht="15" hidden="1" x14ac:dyDescent="0.35">
      <c r="B667" s="652"/>
      <c r="C667" s="653">
        <f>'Հ4 '!F667</f>
        <v>0</v>
      </c>
      <c r="D667" s="654" t="str">
        <f>'Հ4 '!G667</f>
        <v xml:space="preserve"> ԸՆԹԱՑԻԿ ԾԱԽՍԵՐ</v>
      </c>
      <c r="E667" s="655">
        <f>'Հ4 '!H667</f>
        <v>436491.13</v>
      </c>
      <c r="F667" s="655">
        <f>'Հ4 '!I667</f>
        <v>650587.80000000005</v>
      </c>
      <c r="G667" s="655">
        <f>'Հ4 '!J667</f>
        <v>578300.30000000005</v>
      </c>
      <c r="H667" s="655">
        <f>'Հ4 '!K667</f>
        <v>578300.30000000005</v>
      </c>
      <c r="I667" s="655">
        <f>'Հ4 '!L667</f>
        <v>578300.30000000005</v>
      </c>
    </row>
    <row r="668" spans="2:9" ht="15" hidden="1" x14ac:dyDescent="0.35">
      <c r="B668" s="652"/>
      <c r="C668" s="653">
        <f>'Հ4 '!F668</f>
        <v>0</v>
      </c>
      <c r="D668" s="654" t="str">
        <f>'Հ4 '!G668</f>
        <v xml:space="preserve"> ԴՐԱՄԱՇՆՈՐՀՆԵՐ</v>
      </c>
      <c r="E668" s="655">
        <f>'Հ4 '!H668</f>
        <v>436491.13</v>
      </c>
      <c r="F668" s="655">
        <f>'Հ4 '!I668</f>
        <v>650587.80000000005</v>
      </c>
      <c r="G668" s="655">
        <f>'Հ4 '!J668</f>
        <v>578300.30000000005</v>
      </c>
      <c r="H668" s="655">
        <f>'Հ4 '!K668</f>
        <v>578300.30000000005</v>
      </c>
      <c r="I668" s="655">
        <f>'Հ4 '!L668</f>
        <v>578300.30000000005</v>
      </c>
    </row>
    <row r="669" spans="2:9" ht="30" hidden="1" x14ac:dyDescent="0.35">
      <c r="B669" s="652"/>
      <c r="C669" s="653">
        <f>'Հ4 '!F669</f>
        <v>0</v>
      </c>
      <c r="D669" s="654" t="str">
        <f>'Հ4 '!G669</f>
        <v xml:space="preserve"> Ընթացիկ դրամաշնորհներ պետական հատվածի այլ մակարդակներին</v>
      </c>
      <c r="E669" s="655">
        <f>'Հ4 '!H669</f>
        <v>436491.13</v>
      </c>
      <c r="F669" s="655">
        <f>'Հ4 '!I669</f>
        <v>650587.80000000005</v>
      </c>
      <c r="G669" s="655">
        <f>'Հ4 '!J669</f>
        <v>578300.30000000005</v>
      </c>
      <c r="H669" s="655">
        <f>'Հ4 '!K669</f>
        <v>578300.30000000005</v>
      </c>
      <c r="I669" s="655">
        <f>'Հ4 '!L669</f>
        <v>578300.30000000005</v>
      </c>
    </row>
    <row r="670" spans="2:9" ht="15" hidden="1" x14ac:dyDescent="0.35">
      <c r="B670" s="652"/>
      <c r="C670" s="653">
        <f>'Հ4 '!F670</f>
        <v>0</v>
      </c>
      <c r="D670" s="654" t="str">
        <f>'Հ4 '!G670</f>
        <v xml:space="preserve"> - Այլ ընթացիկ դրամաշնորհներ</v>
      </c>
      <c r="E670" s="655">
        <f>'Հ4 '!H670</f>
        <v>436491.13</v>
      </c>
      <c r="F670" s="655">
        <f>'Հ4 '!I670</f>
        <v>650587.80000000005</v>
      </c>
      <c r="G670" s="655">
        <f>'Հ4 '!J670</f>
        <v>578300.30000000005</v>
      </c>
      <c r="H670" s="655">
        <f>'Հ4 '!K670</f>
        <v>578300.30000000005</v>
      </c>
      <c r="I670" s="655">
        <f>'Հ4 '!L670</f>
        <v>578300.30000000005</v>
      </c>
    </row>
    <row r="671" spans="2:9" ht="45" x14ac:dyDescent="0.35">
      <c r="B671" s="652"/>
      <c r="C671" s="653" t="str">
        <f>'Հ4 '!F671</f>
        <v xml:space="preserve"> 12001</v>
      </c>
      <c r="D671" s="656" t="str">
        <f>'Հ4 '!G671</f>
        <v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v>
      </c>
      <c r="E671" s="655">
        <f>'Հ4 '!H671</f>
        <v>3396</v>
      </c>
      <c r="F671" s="655">
        <f>'Հ4 '!I671</f>
        <v>31392</v>
      </c>
      <c r="G671" s="655">
        <f>'Հ4 '!J671</f>
        <v>31392</v>
      </c>
      <c r="H671" s="655">
        <f>'Հ4 '!K671</f>
        <v>31392</v>
      </c>
      <c r="I671" s="655">
        <f>'Հ4 '!L671</f>
        <v>31392</v>
      </c>
    </row>
    <row r="672" spans="2:9" ht="15" hidden="1" x14ac:dyDescent="0.35">
      <c r="B672" s="652"/>
      <c r="C672" s="653">
        <f>'Հ4 '!F672</f>
        <v>0</v>
      </c>
      <c r="D672" s="654" t="str">
        <f>'Հ4 '!G672</f>
        <v xml:space="preserve"> այդ թվում` ըստ կատարողների</v>
      </c>
      <c r="E672" s="655">
        <f>'Հ4 '!H672</f>
        <v>0</v>
      </c>
      <c r="F672" s="655">
        <f>'Հ4 '!I672</f>
        <v>0</v>
      </c>
      <c r="G672" s="655">
        <f>'Հ4 '!J672</f>
        <v>0</v>
      </c>
      <c r="H672" s="655">
        <f>'Հ4 '!K672</f>
        <v>0</v>
      </c>
      <c r="I672" s="655">
        <f>'Հ4 '!L672</f>
        <v>0</v>
      </c>
    </row>
    <row r="673" spans="2:9" ht="15" hidden="1" x14ac:dyDescent="0.35">
      <c r="B673" s="652"/>
      <c r="C673" s="653">
        <f>'Հ4 '!F673</f>
        <v>0</v>
      </c>
      <c r="D673" s="654" t="str">
        <f>'Հ4 '!G673</f>
        <v xml:space="preserve"> ՀՀ  աշխատանքի և սոցիալական հարցերի նախարարություն</v>
      </c>
      <c r="E673" s="655">
        <f>'Հ4 '!H673</f>
        <v>3396</v>
      </c>
      <c r="F673" s="655">
        <f>'Հ4 '!I673</f>
        <v>31392</v>
      </c>
      <c r="G673" s="655">
        <f>'Հ4 '!J673</f>
        <v>31392</v>
      </c>
      <c r="H673" s="655">
        <f>'Հ4 '!K673</f>
        <v>31392</v>
      </c>
      <c r="I673" s="655">
        <f>'Հ4 '!L673</f>
        <v>31392</v>
      </c>
    </row>
    <row r="674" spans="2:9" ht="30" hidden="1" x14ac:dyDescent="0.35">
      <c r="B674" s="652"/>
      <c r="C674" s="653">
        <f>'Հ4 '!F674</f>
        <v>0</v>
      </c>
      <c r="D674" s="654" t="str">
        <f>'Հ4 '!G674</f>
        <v xml:space="preserve"> այդ թվում` բյուջետային ծախսերի տնտեսագիտական դասակարգման հոդվածներ</v>
      </c>
      <c r="E674" s="655">
        <f>'Հ4 '!H674</f>
        <v>0</v>
      </c>
      <c r="F674" s="655">
        <f>'Հ4 '!I674</f>
        <v>0</v>
      </c>
      <c r="G674" s="655">
        <f>'Հ4 '!J674</f>
        <v>0</v>
      </c>
      <c r="H674" s="655">
        <f>'Հ4 '!K674</f>
        <v>0</v>
      </c>
      <c r="I674" s="655">
        <f>'Հ4 '!L674</f>
        <v>0</v>
      </c>
    </row>
    <row r="675" spans="2:9" ht="15" hidden="1" x14ac:dyDescent="0.35">
      <c r="B675" s="652"/>
      <c r="C675" s="653">
        <f>'Հ4 '!F675</f>
        <v>0</v>
      </c>
      <c r="D675" s="654" t="str">
        <f>'Հ4 '!G675</f>
        <v xml:space="preserve"> ԸՆԴԱՄԵՆԸ ԾԱԽՍԵՐ</v>
      </c>
      <c r="E675" s="655">
        <f>'Հ4 '!H675</f>
        <v>3396</v>
      </c>
      <c r="F675" s="655">
        <f>'Հ4 '!I675</f>
        <v>31392</v>
      </c>
      <c r="G675" s="655">
        <f>'Հ4 '!J675</f>
        <v>31392</v>
      </c>
      <c r="H675" s="655">
        <f>'Հ4 '!K675</f>
        <v>31392</v>
      </c>
      <c r="I675" s="655">
        <f>'Հ4 '!L675</f>
        <v>31392</v>
      </c>
    </row>
    <row r="676" spans="2:9" ht="15" hidden="1" x14ac:dyDescent="0.35">
      <c r="B676" s="652"/>
      <c r="C676" s="653">
        <f>'Հ4 '!F676</f>
        <v>0</v>
      </c>
      <c r="D676" s="654" t="str">
        <f>'Հ4 '!G676</f>
        <v xml:space="preserve"> ԸՆԹԱՑԻԿ ԾԱԽՍԵՐ</v>
      </c>
      <c r="E676" s="655">
        <f>'Հ4 '!H676</f>
        <v>3396</v>
      </c>
      <c r="F676" s="655">
        <f>'Հ4 '!I676</f>
        <v>31392</v>
      </c>
      <c r="G676" s="655">
        <f>'Հ4 '!J676</f>
        <v>31392</v>
      </c>
      <c r="H676" s="655">
        <f>'Հ4 '!K676</f>
        <v>31392</v>
      </c>
      <c r="I676" s="655">
        <f>'Հ4 '!L676</f>
        <v>31392</v>
      </c>
    </row>
    <row r="677" spans="2:9" ht="15" hidden="1" x14ac:dyDescent="0.35">
      <c r="B677" s="652"/>
      <c r="C677" s="653">
        <f>'Հ4 '!F677</f>
        <v>0</v>
      </c>
      <c r="D677" s="654" t="str">
        <f>'Հ4 '!G677</f>
        <v xml:space="preserve"> ՍՈՑԻԱԼԱԿԱՆ  ՆՊԱՍՏՆԵՐ ԵՎ ԿԵՆՍԱԹՈՇԱԿՆԵՐ</v>
      </c>
      <c r="E677" s="655">
        <f>'Հ4 '!H677</f>
        <v>3396</v>
      </c>
      <c r="F677" s="655">
        <f>'Հ4 '!I677</f>
        <v>31392</v>
      </c>
      <c r="G677" s="655">
        <f>'Հ4 '!J677</f>
        <v>31392</v>
      </c>
      <c r="H677" s="655">
        <f>'Հ4 '!K677</f>
        <v>31392</v>
      </c>
      <c r="I677" s="655">
        <f>'Հ4 '!L677</f>
        <v>31392</v>
      </c>
    </row>
    <row r="678" spans="2:9" ht="30" hidden="1" x14ac:dyDescent="0.35">
      <c r="B678" s="652"/>
      <c r="C678" s="653">
        <f>'Հ4 '!F678</f>
        <v>0</v>
      </c>
      <c r="D678" s="654" t="str">
        <f>'Հ4 '!G678</f>
        <v xml:space="preserve"> Սոցիալական օգնության դրամական արտահայտությամբ նպաստներ (բյուջեից)</v>
      </c>
      <c r="E678" s="655">
        <f>'Հ4 '!H678</f>
        <v>3396</v>
      </c>
      <c r="F678" s="655">
        <f>'Հ4 '!I678</f>
        <v>31392</v>
      </c>
      <c r="G678" s="655">
        <f>'Հ4 '!J678</f>
        <v>31392</v>
      </c>
      <c r="H678" s="655">
        <f>'Հ4 '!K678</f>
        <v>31392</v>
      </c>
      <c r="I678" s="655">
        <f>'Հ4 '!L678</f>
        <v>31392</v>
      </c>
    </row>
    <row r="679" spans="2:9" ht="15" hidden="1" x14ac:dyDescent="0.35">
      <c r="B679" s="652"/>
      <c r="C679" s="653">
        <f>'Հ4 '!F679</f>
        <v>0</v>
      </c>
      <c r="D679" s="654" t="str">
        <f>'Հ4 '!G679</f>
        <v xml:space="preserve"> - Երեխաների կամ ընտանեկան նպաստներ բյուջեից</v>
      </c>
      <c r="E679" s="655">
        <f>'Հ4 '!H679</f>
        <v>3396</v>
      </c>
      <c r="F679" s="655">
        <f>'Հ4 '!I679</f>
        <v>31392</v>
      </c>
      <c r="G679" s="655">
        <f>'Հ4 '!J679</f>
        <v>31392</v>
      </c>
      <c r="H679" s="655">
        <f>'Հ4 '!K679</f>
        <v>31392</v>
      </c>
      <c r="I679" s="655">
        <f>'Հ4 '!L679</f>
        <v>31392</v>
      </c>
    </row>
    <row r="680" spans="2:9" s="66" customFormat="1" ht="60" x14ac:dyDescent="0.35">
      <c r="B680" s="657"/>
      <c r="C680" s="658">
        <f>'Հ4 '!F680</f>
        <v>12008</v>
      </c>
      <c r="D680" s="659" t="str">
        <f>'Հ4 '!G680</f>
        <v xml:space="preserve"> Անհայտ բացակայող կամ մահացած ճանաչված զինծառայողների ծնողներին, մինչև երեք տարեկան երեխայի խնամքի կազմակերպման համար պետական աջակցության տրամադրում</v>
      </c>
      <c r="E680" s="660">
        <f>'Հ4 '!H680</f>
        <v>0</v>
      </c>
      <c r="F680" s="660">
        <f>'Հ4 '!I680</f>
        <v>0</v>
      </c>
      <c r="G680" s="660">
        <f>'Հ4 '!J680</f>
        <v>124800</v>
      </c>
      <c r="H680" s="660">
        <f>'Հ4 '!K680</f>
        <v>124800</v>
      </c>
      <c r="I680" s="660">
        <f>'Հ4 '!L680</f>
        <v>124800</v>
      </c>
    </row>
    <row r="681" spans="2:9" s="633" customFormat="1" ht="45" hidden="1" x14ac:dyDescent="0.35">
      <c r="B681" s="661"/>
      <c r="C681" s="662">
        <f>'Հ4 '!F689</f>
        <v>32001</v>
      </c>
      <c r="D681" s="663" t="str">
        <f>'Հ4 '!G689</f>
        <v>Երեխաների շուրջօրյա   և ցերեկային խնամք մատուցող պետական ոչ առևտրային կազմակերպությունների շենքային պայմանների բարելավում</v>
      </c>
      <c r="E681" s="664">
        <f>'Հ4 '!H689</f>
        <v>0</v>
      </c>
      <c r="F681" s="664">
        <f>'Հ4 '!I689</f>
        <v>0</v>
      </c>
      <c r="G681" s="664">
        <f>'Հ4 '!J689</f>
        <v>0</v>
      </c>
      <c r="H681" s="664">
        <f>'Հ4 '!K689</f>
        <v>0</v>
      </c>
      <c r="I681" s="664">
        <f>'Հ4 '!L689</f>
        <v>0</v>
      </c>
    </row>
    <row r="682" spans="2:9" ht="15" hidden="1" x14ac:dyDescent="0.35">
      <c r="B682" s="652"/>
      <c r="C682" s="653">
        <f>'Հ4 '!F690</f>
        <v>0</v>
      </c>
      <c r="D682" s="654" t="str">
        <f>'Հ4 '!G690</f>
        <v xml:space="preserve"> այդ թվում` ըստ կատարողների</v>
      </c>
      <c r="E682" s="655">
        <f>'Հ4 '!H690</f>
        <v>0</v>
      </c>
      <c r="F682" s="655">
        <f>'Հ4 '!I690</f>
        <v>0</v>
      </c>
      <c r="G682" s="655">
        <f>'Հ4 '!J690</f>
        <v>0</v>
      </c>
      <c r="H682" s="655">
        <f>'Հ4 '!K690</f>
        <v>0</v>
      </c>
      <c r="I682" s="655">
        <f>'Հ4 '!L690</f>
        <v>0</v>
      </c>
    </row>
    <row r="683" spans="2:9" ht="15" hidden="1" x14ac:dyDescent="0.35">
      <c r="B683" s="652"/>
      <c r="C683" s="653">
        <f>'Հ4 '!F691</f>
        <v>0</v>
      </c>
      <c r="D683" s="654" t="str">
        <f>'Հ4 '!G691</f>
        <v xml:space="preserve"> ՀՀ  աշխատանքի և սոցիալական հարցերի նախարարություն</v>
      </c>
      <c r="E683" s="655">
        <f>'Հ4 '!H691</f>
        <v>0</v>
      </c>
      <c r="F683" s="655">
        <f>'Հ4 '!I691</f>
        <v>0</v>
      </c>
      <c r="G683" s="655">
        <f>'Հ4 '!J691</f>
        <v>0</v>
      </c>
      <c r="H683" s="655">
        <f>'Հ4 '!K691</f>
        <v>0</v>
      </c>
      <c r="I683" s="655">
        <f>'Հ4 '!L691</f>
        <v>0</v>
      </c>
    </row>
    <row r="684" spans="2:9" ht="30" hidden="1" x14ac:dyDescent="0.35">
      <c r="B684" s="652"/>
      <c r="C684" s="653">
        <f>'Հ4 '!F692</f>
        <v>0</v>
      </c>
      <c r="D684" s="654" t="str">
        <f>'Հ4 '!G692</f>
        <v xml:space="preserve"> այդ թվում` բյուջետային ծախսերի տնտեսագիտական դասակարգման հոդվածներ</v>
      </c>
      <c r="E684" s="655">
        <f>'Հ4 '!H692</f>
        <v>0</v>
      </c>
      <c r="F684" s="655">
        <f>'Հ4 '!I692</f>
        <v>0</v>
      </c>
      <c r="G684" s="655">
        <f>'Հ4 '!J692</f>
        <v>0</v>
      </c>
      <c r="H684" s="655">
        <f>'Հ4 '!K692</f>
        <v>0</v>
      </c>
      <c r="I684" s="655">
        <f>'Հ4 '!L692</f>
        <v>0</v>
      </c>
    </row>
    <row r="685" spans="2:9" ht="15" hidden="1" x14ac:dyDescent="0.35">
      <c r="B685" s="652"/>
      <c r="C685" s="653">
        <f>'Հ4 '!F693</f>
        <v>0</v>
      </c>
      <c r="D685" s="654" t="str">
        <f>'Հ4 '!G693</f>
        <v xml:space="preserve"> ԸՆԴԱՄԵՆԸ ԾԱԽՍԵՐ</v>
      </c>
      <c r="E685" s="655">
        <f>'Հ4 '!H693</f>
        <v>0</v>
      </c>
      <c r="F685" s="655">
        <f>'Հ4 '!I693</f>
        <v>0</v>
      </c>
      <c r="G685" s="655">
        <f>'Հ4 '!J693</f>
        <v>0</v>
      </c>
      <c r="H685" s="655">
        <f>'Հ4 '!K693</f>
        <v>0</v>
      </c>
      <c r="I685" s="655">
        <f>'Հ4 '!L693</f>
        <v>0</v>
      </c>
    </row>
    <row r="686" spans="2:9" ht="15" hidden="1" x14ac:dyDescent="0.35">
      <c r="B686" s="652"/>
      <c r="C686" s="653">
        <f>'Հ4 '!F694</f>
        <v>0</v>
      </c>
      <c r="D686" s="654" t="str">
        <f>'Հ4 '!G694</f>
        <v xml:space="preserve"> ՈՉ ՖԻՆԱՆՍԱԿԱՆ ԱԿՏԻՎՆԵՐԻ ԳԾՈՎ ԾԱԽՍԵՐ</v>
      </c>
      <c r="E686" s="655">
        <f>'Հ4 '!H694</f>
        <v>0</v>
      </c>
      <c r="F686" s="655">
        <f>'Հ4 '!I694</f>
        <v>0</v>
      </c>
      <c r="G686" s="655">
        <f>'Հ4 '!J694</f>
        <v>0</v>
      </c>
      <c r="H686" s="655">
        <f>'Հ4 '!K694</f>
        <v>0</v>
      </c>
      <c r="I686" s="655">
        <f>'Հ4 '!L694</f>
        <v>0</v>
      </c>
    </row>
    <row r="687" spans="2:9" ht="15" hidden="1" x14ac:dyDescent="0.35">
      <c r="B687" s="652"/>
      <c r="C687" s="653">
        <f>'Հ4 '!F695</f>
        <v>0</v>
      </c>
      <c r="D687" s="654" t="str">
        <f>'Հ4 '!G695</f>
        <v xml:space="preserve"> ՀԻՄՆԱԿԱՆ ՄԻՋՈՑՆԵՐ</v>
      </c>
      <c r="E687" s="655">
        <f>'Հ4 '!H695</f>
        <v>0</v>
      </c>
      <c r="F687" s="655">
        <f>'Հ4 '!I695</f>
        <v>0</v>
      </c>
      <c r="G687" s="655">
        <f>'Հ4 '!J695</f>
        <v>0</v>
      </c>
      <c r="H687" s="655">
        <f>'Հ4 '!K695</f>
        <v>0</v>
      </c>
      <c r="I687" s="655">
        <f>'Հ4 '!L695</f>
        <v>0</v>
      </c>
    </row>
    <row r="688" spans="2:9" ht="15" hidden="1" x14ac:dyDescent="0.35">
      <c r="B688" s="652"/>
      <c r="C688" s="653">
        <f>'Հ4 '!F696</f>
        <v>0</v>
      </c>
      <c r="D688" s="654" t="str">
        <f>'Հ4 '!G696</f>
        <v xml:space="preserve"> ՇԵՆՔԵՐ ԵՎ ՇԻՆՈՒԹՅՈՒՆՆԵՐ</v>
      </c>
      <c r="E688" s="655">
        <f>'Հ4 '!H696</f>
        <v>0</v>
      </c>
      <c r="F688" s="655">
        <f>'Հ4 '!I696</f>
        <v>0</v>
      </c>
      <c r="G688" s="655">
        <f>'Հ4 '!J696</f>
        <v>0</v>
      </c>
      <c r="H688" s="655">
        <f>'Հ4 '!K696</f>
        <v>0</v>
      </c>
      <c r="I688" s="655">
        <f>'Հ4 '!L696</f>
        <v>0</v>
      </c>
    </row>
    <row r="689" spans="2:9" ht="15" hidden="1" x14ac:dyDescent="0.35">
      <c r="B689" s="652"/>
      <c r="C689" s="653">
        <f>'Հ4 '!F697</f>
        <v>0</v>
      </c>
      <c r="D689" s="654" t="str">
        <f>'Հ4 '!G697</f>
        <v xml:space="preserve"> - Շենքերի և շինությունների կապիտալ վերանորոգում</v>
      </c>
      <c r="E689" s="655">
        <f>'Հ4 '!H697</f>
        <v>0</v>
      </c>
      <c r="F689" s="655">
        <f>'Հ4 '!I697</f>
        <v>0</v>
      </c>
      <c r="G689" s="655">
        <f>'Հ4 '!J697</f>
        <v>0</v>
      </c>
      <c r="H689" s="655">
        <f>'Հ4 '!K697</f>
        <v>0</v>
      </c>
      <c r="I689" s="655">
        <f>'Հ4 '!L697</f>
        <v>0</v>
      </c>
    </row>
    <row r="690" spans="2:9" ht="30" x14ac:dyDescent="0.35">
      <c r="B690" s="652"/>
      <c r="C690" s="653" t="str">
        <f>'Հ4 '!F698</f>
        <v xml:space="preserve"> 12004</v>
      </c>
      <c r="D690" s="654" t="str">
        <f>'Հ4 '!G698</f>
        <v xml:space="preserve"> Խնամատար ընտանիքում երեխայի խնամքի և դաստիարակության աջակցության տրամադրում</v>
      </c>
      <c r="E690" s="655">
        <f>'Հ4 '!H698</f>
        <v>235033.53999999998</v>
      </c>
      <c r="F690" s="655">
        <f>'Հ4 '!I698</f>
        <v>353798.40000000002</v>
      </c>
      <c r="G690" s="655">
        <f>'Հ4 '!J698</f>
        <v>410676.10800000001</v>
      </c>
      <c r="H690" s="655">
        <f>'Հ4 '!K698</f>
        <v>423510.49199999997</v>
      </c>
      <c r="I690" s="655">
        <f>'Հ4 '!L698</f>
        <v>423510.49199999997</v>
      </c>
    </row>
    <row r="691" spans="2:9" ht="15" hidden="1" x14ac:dyDescent="0.35">
      <c r="B691" s="652">
        <f>'Հ4 '!E699</f>
        <v>0</v>
      </c>
      <c r="C691" s="653">
        <f>'Հ4 '!F699</f>
        <v>0</v>
      </c>
      <c r="D691" s="654" t="str">
        <f>'Հ4 '!G699</f>
        <v xml:space="preserve"> այդ թվում` ըստ կատարողների</v>
      </c>
      <c r="E691" s="655">
        <f>'Հ4 '!H699</f>
        <v>0</v>
      </c>
      <c r="F691" s="655">
        <f>'Հ4 '!I699</f>
        <v>0</v>
      </c>
      <c r="G691" s="655">
        <f>'Հ4 '!J699</f>
        <v>0</v>
      </c>
      <c r="H691" s="655">
        <f>'Հ4 '!K699</f>
        <v>0</v>
      </c>
      <c r="I691" s="655">
        <f>'Հ4 '!L699</f>
        <v>0</v>
      </c>
    </row>
    <row r="692" spans="2:9" ht="15" hidden="1" x14ac:dyDescent="0.35">
      <c r="B692" s="652">
        <f>'Հ4 '!E700</f>
        <v>0</v>
      </c>
      <c r="C692" s="653">
        <f>'Հ4 '!F700</f>
        <v>0</v>
      </c>
      <c r="D692" s="654" t="str">
        <f>'Հ4 '!G700</f>
        <v xml:space="preserve"> ՀՀ  աշխատանքի և սոցիալական հարցերի նախարարություն</v>
      </c>
      <c r="E692" s="655">
        <f>'Հ4 '!H700</f>
        <v>235033.53999999998</v>
      </c>
      <c r="F692" s="655">
        <f>'Հ4 '!I700</f>
        <v>353798.40000000002</v>
      </c>
      <c r="G692" s="655">
        <f>'Հ4 '!J700</f>
        <v>410676.10800000001</v>
      </c>
      <c r="H692" s="655">
        <f>'Հ4 '!K700</f>
        <v>423510.49199999997</v>
      </c>
      <c r="I692" s="655">
        <f>'Հ4 '!L700</f>
        <v>423510.49199999997</v>
      </c>
    </row>
    <row r="693" spans="2:9" s="87" customFormat="1" ht="30" hidden="1" x14ac:dyDescent="0.35">
      <c r="B693" s="652">
        <f>'Հ4 '!E701</f>
        <v>0</v>
      </c>
      <c r="C693" s="653">
        <f>'Հ4 '!F701</f>
        <v>0</v>
      </c>
      <c r="D693" s="654" t="str">
        <f>'Հ4 '!G701</f>
        <v xml:space="preserve"> այդ թվում` բյուջետային ծախսերի տնտեսագիտական դասակարգման հոդվածներ</v>
      </c>
      <c r="E693" s="655">
        <f>'Հ4 '!H701</f>
        <v>0</v>
      </c>
      <c r="F693" s="655">
        <f>'Հ4 '!I701</f>
        <v>0</v>
      </c>
      <c r="G693" s="655">
        <f>'Հ4 '!J701</f>
        <v>0</v>
      </c>
      <c r="H693" s="655">
        <f>'Հ4 '!K701</f>
        <v>0</v>
      </c>
      <c r="I693" s="655">
        <f>'Հ4 '!L701</f>
        <v>0</v>
      </c>
    </row>
    <row r="694" spans="2:9" s="87" customFormat="1" ht="15" hidden="1" x14ac:dyDescent="0.35">
      <c r="B694" s="652">
        <f>'Հ4 '!E702</f>
        <v>0</v>
      </c>
      <c r="C694" s="653">
        <f>'Հ4 '!F702</f>
        <v>0</v>
      </c>
      <c r="D694" s="654" t="str">
        <f>'Հ4 '!G702</f>
        <v xml:space="preserve"> ԸՆԴԱՄԵՆԸ ԾԱԽՍԵՐ</v>
      </c>
      <c r="E694" s="655">
        <f>'Հ4 '!H702</f>
        <v>235033.53999999998</v>
      </c>
      <c r="F694" s="655">
        <f>'Հ4 '!I702</f>
        <v>353798.40000000002</v>
      </c>
      <c r="G694" s="655">
        <f>'Հ4 '!J702</f>
        <v>410676.10800000001</v>
      </c>
      <c r="H694" s="655">
        <f>'Հ4 '!K702</f>
        <v>423510.49199999997</v>
      </c>
      <c r="I694" s="655">
        <f>'Հ4 '!L702</f>
        <v>423510.49199999997</v>
      </c>
    </row>
    <row r="695" spans="2:9" s="87" customFormat="1" ht="15" hidden="1" x14ac:dyDescent="0.35">
      <c r="B695" s="652">
        <f>'Հ4 '!E703</f>
        <v>0</v>
      </c>
      <c r="C695" s="653">
        <f>'Հ4 '!F703</f>
        <v>0</v>
      </c>
      <c r="D695" s="654" t="str">
        <f>'Հ4 '!G703</f>
        <v xml:space="preserve"> ԸՆԹԱՑԻԿ ԾԱԽՍԵՐ</v>
      </c>
      <c r="E695" s="655">
        <f>'Հ4 '!H703</f>
        <v>235033.53999999998</v>
      </c>
      <c r="F695" s="655">
        <f>'Հ4 '!I703</f>
        <v>353798.40000000002</v>
      </c>
      <c r="G695" s="655">
        <f>'Հ4 '!J703</f>
        <v>410676.10800000001</v>
      </c>
      <c r="H695" s="655">
        <f>'Հ4 '!K703</f>
        <v>423510.49199999997</v>
      </c>
      <c r="I695" s="655">
        <f>'Հ4 '!L703</f>
        <v>423510.49199999997</v>
      </c>
    </row>
    <row r="696" spans="2:9" ht="15" hidden="1" x14ac:dyDescent="0.35">
      <c r="B696" s="652">
        <f>'Հ4 '!E704</f>
        <v>0</v>
      </c>
      <c r="C696" s="653">
        <f>'Հ4 '!F704</f>
        <v>0</v>
      </c>
      <c r="D696" s="654" t="str">
        <f>'Հ4 '!G704</f>
        <v xml:space="preserve"> ԱՇԽԱՏԱՆՔԻ ՎԱՐՁԱՏՐՈՒԹՅՈՒՆ</v>
      </c>
      <c r="E696" s="655">
        <f>'Հ4 '!H704</f>
        <v>136779.68</v>
      </c>
      <c r="F696" s="655">
        <f>'Հ4 '!I704</f>
        <v>209341.5</v>
      </c>
      <c r="G696" s="655">
        <f>'Հ4 '!J704</f>
        <v>249856.30800000002</v>
      </c>
      <c r="H696" s="655">
        <f>'Հ4 '!K704</f>
        <v>262690.69199999998</v>
      </c>
      <c r="I696" s="655">
        <f>'Հ4 '!L704</f>
        <v>262690.69199999998</v>
      </c>
    </row>
    <row r="697" spans="2:9" ht="15" hidden="1" x14ac:dyDescent="0.35">
      <c r="B697" s="652">
        <f>'Հ4 '!E705</f>
        <v>0</v>
      </c>
      <c r="C697" s="653">
        <f>'Հ4 '!F705</f>
        <v>0</v>
      </c>
      <c r="D697" s="654" t="str">
        <f>'Հ4 '!G705</f>
        <v xml:space="preserve"> Դրամով վճարվող աշխատավարձեր և հավելավճարներ</v>
      </c>
      <c r="E697" s="655">
        <f>'Հ4 '!H705</f>
        <v>136779.68</v>
      </c>
      <c r="F697" s="655">
        <f>'Հ4 '!I705</f>
        <v>209341.5</v>
      </c>
      <c r="G697" s="655">
        <f>'Հ4 '!J705</f>
        <v>249856.30800000002</v>
      </c>
      <c r="H697" s="655">
        <f>'Հ4 '!K705</f>
        <v>262690.69199999998</v>
      </c>
      <c r="I697" s="655">
        <f>'Հ4 '!L705</f>
        <v>262690.69199999998</v>
      </c>
    </row>
    <row r="698" spans="2:9" ht="15" hidden="1" x14ac:dyDescent="0.35">
      <c r="B698" s="652">
        <f>'Հ4 '!E706</f>
        <v>0</v>
      </c>
      <c r="C698" s="653">
        <f>'Հ4 '!F706</f>
        <v>0</v>
      </c>
      <c r="D698" s="654" t="str">
        <f>'Հ4 '!G706</f>
        <v xml:space="preserve"> - Աշխատողների աշխատավարձեր և հավելավճարներ</v>
      </c>
      <c r="E698" s="655">
        <f>'Հ4 '!H706</f>
        <v>136779.68</v>
      </c>
      <c r="F698" s="655">
        <f>'Հ4 '!I706</f>
        <v>209341.5</v>
      </c>
      <c r="G698" s="655">
        <f>'Հ4 '!J706</f>
        <v>249856.30800000002</v>
      </c>
      <c r="H698" s="655">
        <f>'Հ4 '!K706</f>
        <v>262690.69199999998</v>
      </c>
      <c r="I698" s="655">
        <f>'Հ4 '!L706</f>
        <v>262690.69199999998</v>
      </c>
    </row>
    <row r="699" spans="2:9" ht="15" hidden="1" x14ac:dyDescent="0.35">
      <c r="B699" s="652">
        <f>'Հ4 '!E707</f>
        <v>0</v>
      </c>
      <c r="C699" s="653">
        <f>'Հ4 '!F707</f>
        <v>0</v>
      </c>
      <c r="D699" s="654" t="str">
        <f>'Հ4 '!G707</f>
        <v xml:space="preserve"> ՍՈՑԻԱԼԱԿԱՆ  ՆՊԱՍՏՆԵՐ ԵՎ ԿԵՆՍԱԹՈՇԱԿՆԵՐ</v>
      </c>
      <c r="E699" s="655">
        <f>'Հ4 '!H707</f>
        <v>98253.86</v>
      </c>
      <c r="F699" s="655">
        <f>'Հ4 '!I707</f>
        <v>144456.9</v>
      </c>
      <c r="G699" s="655">
        <f>'Հ4 '!J707</f>
        <v>160819.79999999999</v>
      </c>
      <c r="H699" s="655">
        <f>'Հ4 '!K707</f>
        <v>160819.79999999999</v>
      </c>
      <c r="I699" s="655">
        <f>'Հ4 '!L707</f>
        <v>160819.79999999999</v>
      </c>
    </row>
    <row r="700" spans="2:9" ht="30" hidden="1" x14ac:dyDescent="0.35">
      <c r="B700" s="652">
        <f>'Հ4 '!E708</f>
        <v>0</v>
      </c>
      <c r="C700" s="653">
        <f>'Հ4 '!F708</f>
        <v>0</v>
      </c>
      <c r="D700" s="654" t="str">
        <f>'Հ4 '!G708</f>
        <v xml:space="preserve"> Սոցիալական օգնության դրամական արտահայտությամբ նպաստներ (բյուջեից)</v>
      </c>
      <c r="E700" s="655">
        <f>'Հ4 '!H708</f>
        <v>98253.86</v>
      </c>
      <c r="F700" s="655">
        <f>'Հ4 '!I708</f>
        <v>144456.9</v>
      </c>
      <c r="G700" s="655">
        <f>'Հ4 '!J708</f>
        <v>160819.79999999999</v>
      </c>
      <c r="H700" s="655">
        <f>'Հ4 '!K708</f>
        <v>160819.79999999999</v>
      </c>
      <c r="I700" s="655">
        <f>'Հ4 '!L708</f>
        <v>160819.79999999999</v>
      </c>
    </row>
    <row r="701" spans="2:9" ht="15" hidden="1" x14ac:dyDescent="0.35">
      <c r="B701" s="652">
        <f>'Հ4 '!E709</f>
        <v>0</v>
      </c>
      <c r="C701" s="653">
        <f>'Հ4 '!F709</f>
        <v>0</v>
      </c>
      <c r="D701" s="654" t="str">
        <f>'Հ4 '!G709</f>
        <v xml:space="preserve"> - Այլ նպաստներ բյուջեից</v>
      </c>
      <c r="E701" s="655">
        <f>'Հ4 '!H709</f>
        <v>98253.86</v>
      </c>
      <c r="F701" s="655">
        <f>'Հ4 '!I709</f>
        <v>144456.9</v>
      </c>
      <c r="G701" s="655">
        <f>'Հ4 '!J709</f>
        <v>160819.79999999999</v>
      </c>
      <c r="H701" s="655">
        <f>'Հ4 '!K709</f>
        <v>160819.79999999999</v>
      </c>
      <c r="I701" s="655">
        <f>'Հ4 '!L709</f>
        <v>160819.79999999999</v>
      </c>
    </row>
    <row r="702" spans="2:9" ht="30" x14ac:dyDescent="0.35">
      <c r="B702" s="648">
        <f>'Հ4 '!E710</f>
        <v>5999</v>
      </c>
      <c r="C702" s="649"/>
      <c r="D702" s="650" t="str">
        <f>'Հ4 '!G710</f>
        <v>Կանանց հիմնահարցեր, ընտանիքում բռնության և մարդկանց թրաֆիքինգի զոհերին աջակացություն</v>
      </c>
      <c r="E702" s="651">
        <f>'Հ4 '!H710</f>
        <v>150764.37</v>
      </c>
      <c r="F702" s="651">
        <f>'Հ4 '!I710</f>
        <v>157764.20000000001</v>
      </c>
      <c r="G702" s="651">
        <f>'Հ4 '!J710</f>
        <v>200989.2</v>
      </c>
      <c r="H702" s="651">
        <f>'Հ4 '!K710</f>
        <v>279247.59999999998</v>
      </c>
      <c r="I702" s="651">
        <f>'Հ4 '!L710</f>
        <v>309247.59999999998</v>
      </c>
    </row>
    <row r="703" spans="2:9" ht="15" hidden="1" x14ac:dyDescent="0.35">
      <c r="B703" s="652">
        <f>'Հ4 '!E711</f>
        <v>0</v>
      </c>
      <c r="C703" s="653">
        <f>'Հ4 '!F711</f>
        <v>0</v>
      </c>
      <c r="D703" s="654" t="str">
        <f>'Հ4 '!G711</f>
        <v xml:space="preserve"> այդ թվում`</v>
      </c>
      <c r="E703" s="655">
        <f>'Հ4 '!H711</f>
        <v>0</v>
      </c>
      <c r="F703" s="655">
        <f>'Հ4 '!I711</f>
        <v>0</v>
      </c>
      <c r="G703" s="655">
        <f>'Հ4 '!J711</f>
        <v>0</v>
      </c>
      <c r="H703" s="655">
        <f>'Հ4 '!K711</f>
        <v>0</v>
      </c>
      <c r="I703" s="655">
        <f>'Հ4 '!L711</f>
        <v>0</v>
      </c>
    </row>
    <row r="704" spans="2:9" ht="60" x14ac:dyDescent="0.35">
      <c r="B704" s="652"/>
      <c r="C704" s="653">
        <f>'Հ4 '!F712</f>
        <v>11001</v>
      </c>
      <c r="D704" s="654" t="str">
        <f>'Հ4 '!G712</f>
        <v xml:space="preserve"> Թրաֆիքինգի և շահագործման, սեռական բռնության ենթարկված անձանց սոցիալ-հոգեբանական վերականգնողական ծառայություններ (նախկին ծրագիր միջոցառում 1141-11010)</v>
      </c>
      <c r="E704" s="655">
        <f>'Հ4 '!H712</f>
        <v>30722.3</v>
      </c>
      <c r="F704" s="655">
        <f>'Հ4 '!I712</f>
        <v>32105</v>
      </c>
      <c r="G704" s="655">
        <f>'Հ4 '!J712</f>
        <v>32105</v>
      </c>
      <c r="H704" s="655">
        <f>'Հ4 '!K712</f>
        <v>46646.400000000001</v>
      </c>
      <c r="I704" s="655">
        <f>'Հ4 '!L712</f>
        <v>46646.400000000001</v>
      </c>
    </row>
    <row r="705" spans="2:9" ht="15" hidden="1" x14ac:dyDescent="0.35">
      <c r="B705" s="652"/>
      <c r="C705" s="653">
        <f>'Հ4 '!F713</f>
        <v>0</v>
      </c>
      <c r="D705" s="654" t="str">
        <f>'Հ4 '!G713</f>
        <v xml:space="preserve"> այդ թվում` ըստ կատարողների</v>
      </c>
      <c r="E705" s="655">
        <f>'Հ4 '!H713</f>
        <v>0</v>
      </c>
      <c r="F705" s="655">
        <f>'Հ4 '!I713</f>
        <v>0</v>
      </c>
      <c r="G705" s="655">
        <f>'Հ4 '!J713</f>
        <v>0</v>
      </c>
      <c r="H705" s="655">
        <f>'Հ4 '!K713</f>
        <v>0</v>
      </c>
      <c r="I705" s="655">
        <f>'Հ4 '!L713</f>
        <v>0</v>
      </c>
    </row>
    <row r="706" spans="2:9" ht="15" hidden="1" x14ac:dyDescent="0.35">
      <c r="B706" s="652"/>
      <c r="C706" s="653">
        <f>'Հ4 '!F714</f>
        <v>0</v>
      </c>
      <c r="D706" s="654" t="str">
        <f>'Հ4 '!G714</f>
        <v xml:space="preserve"> ՀՀ  աշխատանքի և սոցիալական հարցերի նախարարություն</v>
      </c>
      <c r="E706" s="655">
        <f>'Հ4 '!H714</f>
        <v>30722.3</v>
      </c>
      <c r="F706" s="655">
        <f>'Հ4 '!I714</f>
        <v>32105</v>
      </c>
      <c r="G706" s="655">
        <f>'Հ4 '!J714</f>
        <v>32105</v>
      </c>
      <c r="H706" s="655">
        <f>'Հ4 '!K714</f>
        <v>46646.400000000001</v>
      </c>
      <c r="I706" s="655">
        <f>'Հ4 '!L714</f>
        <v>46646.400000000001</v>
      </c>
    </row>
    <row r="707" spans="2:9" ht="30" hidden="1" x14ac:dyDescent="0.35">
      <c r="B707" s="652"/>
      <c r="C707" s="653">
        <f>'Հ4 '!F715</f>
        <v>0</v>
      </c>
      <c r="D707" s="654" t="str">
        <f>'Հ4 '!G715</f>
        <v xml:space="preserve"> այդ թվում` բյուջետային ծախսերի տնտեսագիտական դասակարգման հոդվածներ</v>
      </c>
      <c r="E707" s="655">
        <f>'Հ4 '!H715</f>
        <v>0</v>
      </c>
      <c r="F707" s="655">
        <f>'Հ4 '!I715</f>
        <v>0</v>
      </c>
      <c r="G707" s="655">
        <f>'Հ4 '!J715</f>
        <v>0</v>
      </c>
      <c r="H707" s="655">
        <f>'Հ4 '!K715</f>
        <v>0</v>
      </c>
      <c r="I707" s="655">
        <f>'Հ4 '!L715</f>
        <v>0</v>
      </c>
    </row>
    <row r="708" spans="2:9" ht="15" hidden="1" x14ac:dyDescent="0.35">
      <c r="B708" s="652"/>
      <c r="C708" s="653">
        <f>'Հ4 '!F716</f>
        <v>0</v>
      </c>
      <c r="D708" s="654" t="str">
        <f>'Հ4 '!G716</f>
        <v xml:space="preserve"> ԸՆԴԱՄԵՆԸ ԾԱԽՍԵՐ</v>
      </c>
      <c r="E708" s="655">
        <f>'Հ4 '!H716</f>
        <v>30722.3</v>
      </c>
      <c r="F708" s="655">
        <f>'Հ4 '!I716</f>
        <v>32105</v>
      </c>
      <c r="G708" s="655">
        <f>'Հ4 '!J716</f>
        <v>32105</v>
      </c>
      <c r="H708" s="655">
        <f>'Հ4 '!K716</f>
        <v>46646.400000000001</v>
      </c>
      <c r="I708" s="655">
        <f>'Հ4 '!L716</f>
        <v>46646.400000000001</v>
      </c>
    </row>
    <row r="709" spans="2:9" ht="15" hidden="1" x14ac:dyDescent="0.35">
      <c r="B709" s="652"/>
      <c r="C709" s="653">
        <f>'Հ4 '!F717</f>
        <v>0</v>
      </c>
      <c r="D709" s="654" t="str">
        <f>'Հ4 '!G717</f>
        <v xml:space="preserve"> ԸՆԹԱՑԻԿ ԾԱԽՍԵՐ</v>
      </c>
      <c r="E709" s="655">
        <f>'Հ4 '!H717</f>
        <v>30722.3</v>
      </c>
      <c r="F709" s="655">
        <f>'Հ4 '!I717</f>
        <v>32105</v>
      </c>
      <c r="G709" s="655">
        <f>'Հ4 '!J717</f>
        <v>32105</v>
      </c>
      <c r="H709" s="655">
        <f>'Հ4 '!K717</f>
        <v>46646.400000000001</v>
      </c>
      <c r="I709" s="655">
        <f>'Հ4 '!L717</f>
        <v>46646.400000000001</v>
      </c>
    </row>
    <row r="710" spans="2:9" ht="15" hidden="1" x14ac:dyDescent="0.35">
      <c r="B710" s="652"/>
      <c r="C710" s="653">
        <f>'Հ4 '!F718</f>
        <v>0</v>
      </c>
      <c r="D710" s="654" t="str">
        <f>'Հ4 '!G718</f>
        <v xml:space="preserve"> ԴՐԱՄԱՇՆՈՐՀՆԵՐ</v>
      </c>
      <c r="E710" s="655">
        <f>'Հ4 '!H718</f>
        <v>30722.3</v>
      </c>
      <c r="F710" s="655">
        <f>'Հ4 '!I718</f>
        <v>32105</v>
      </c>
      <c r="G710" s="655">
        <f>'Հ4 '!J718</f>
        <v>32105</v>
      </c>
      <c r="H710" s="655">
        <f>'Հ4 '!K718</f>
        <v>46646.400000000001</v>
      </c>
      <c r="I710" s="655">
        <f>'Հ4 '!L718</f>
        <v>46646.400000000001</v>
      </c>
    </row>
    <row r="711" spans="2:9" ht="30" hidden="1" x14ac:dyDescent="0.35">
      <c r="B711" s="652"/>
      <c r="C711" s="653">
        <f>'Հ4 '!F719</f>
        <v>0</v>
      </c>
      <c r="D711" s="654" t="str">
        <f>'Հ4 '!G719</f>
        <v xml:space="preserve"> Ընթացիկ դրամաշնորհներ պետական հատվածի այլ մակարդակներին</v>
      </c>
      <c r="E711" s="655">
        <f>'Հ4 '!H719</f>
        <v>30722.3</v>
      </c>
      <c r="F711" s="655">
        <f>'Հ4 '!I719</f>
        <v>32105</v>
      </c>
      <c r="G711" s="655">
        <f>'Հ4 '!J719</f>
        <v>32105</v>
      </c>
      <c r="H711" s="655">
        <f>'Հ4 '!K719</f>
        <v>46646.400000000001</v>
      </c>
      <c r="I711" s="655">
        <f>'Հ4 '!L719</f>
        <v>46646.400000000001</v>
      </c>
    </row>
    <row r="712" spans="2:9" ht="15" hidden="1" x14ac:dyDescent="0.35">
      <c r="B712" s="652"/>
      <c r="C712" s="653">
        <f>'Հ4 '!F720</f>
        <v>0</v>
      </c>
      <c r="D712" s="654" t="str">
        <f>'Հ4 '!G720</f>
        <v xml:space="preserve"> - Այլ ընթացիկ դրամաշնորհներ</v>
      </c>
      <c r="E712" s="655">
        <f>'Հ4 '!H720</f>
        <v>30722.3</v>
      </c>
      <c r="F712" s="655">
        <f>'Հ4 '!I720</f>
        <v>32105</v>
      </c>
      <c r="G712" s="655">
        <f>'Հ4 '!J720</f>
        <v>32105</v>
      </c>
      <c r="H712" s="655">
        <f>'Հ4 '!K720</f>
        <v>46646.400000000001</v>
      </c>
      <c r="I712" s="655">
        <f>'Հ4 '!L720</f>
        <v>46646.400000000001</v>
      </c>
    </row>
    <row r="713" spans="2:9" ht="30" x14ac:dyDescent="0.35">
      <c r="B713" s="652"/>
      <c r="C713" s="653">
        <f>'Հ4 '!F721</f>
        <v>11002</v>
      </c>
      <c r="D713" s="654" t="str">
        <f>'Հ4 '!G721</f>
        <v xml:space="preserve"> Ընտանիքում բռնության ենթարկված անձանց ապաստարանի ծառայություններ  (նախկին ծրագիր միջոցառում 1141-11015)</v>
      </c>
      <c r="E713" s="655">
        <f>'Հ4 '!H721</f>
        <v>12225</v>
      </c>
      <c r="F713" s="655">
        <f>'Հ4 '!I721</f>
        <v>12225</v>
      </c>
      <c r="G713" s="655">
        <f>'Հ4 '!J721</f>
        <v>24450</v>
      </c>
      <c r="H713" s="655">
        <f>'Հ4 '!K721</f>
        <v>58167</v>
      </c>
      <c r="I713" s="655">
        <f>'Հ4 '!L721</f>
        <v>58167</v>
      </c>
    </row>
    <row r="714" spans="2:9" s="87" customFormat="1" ht="15" hidden="1" x14ac:dyDescent="0.35">
      <c r="B714" s="652">
        <f>'Հ4 '!E722</f>
        <v>0</v>
      </c>
      <c r="C714" s="653">
        <f>'Հ4 '!F722</f>
        <v>0</v>
      </c>
      <c r="D714" s="654" t="str">
        <f>'Հ4 '!G722</f>
        <v xml:space="preserve"> այդ թվում` ըստ կատարողների</v>
      </c>
      <c r="E714" s="655">
        <f>'Հ4 '!H722</f>
        <v>0</v>
      </c>
      <c r="F714" s="655">
        <f>'Հ4 '!I722</f>
        <v>0</v>
      </c>
      <c r="G714" s="655">
        <f>'Հ4 '!J722</f>
        <v>0</v>
      </c>
      <c r="H714" s="655">
        <f>'Հ4 '!K722</f>
        <v>0</v>
      </c>
      <c r="I714" s="655">
        <f>'Հ4 '!L722</f>
        <v>0</v>
      </c>
    </row>
    <row r="715" spans="2:9" s="87" customFormat="1" ht="15" hidden="1" x14ac:dyDescent="0.35">
      <c r="B715" s="652">
        <f>'Հ4 '!E723</f>
        <v>0</v>
      </c>
      <c r="C715" s="653">
        <f>'Հ4 '!F723</f>
        <v>0</v>
      </c>
      <c r="D715" s="654" t="str">
        <f>'Հ4 '!G723</f>
        <v xml:space="preserve"> ՀՀ  աշխատանքի և սոցիալական հարցերի նախարարություն</v>
      </c>
      <c r="E715" s="655">
        <f>'Հ4 '!H723</f>
        <v>12225</v>
      </c>
      <c r="F715" s="655">
        <f>'Հ4 '!I723</f>
        <v>12225</v>
      </c>
      <c r="G715" s="655">
        <f>'Հ4 '!J723</f>
        <v>24450</v>
      </c>
      <c r="H715" s="655">
        <f>'Հ4 '!K723</f>
        <v>58167</v>
      </c>
      <c r="I715" s="655">
        <f>'Հ4 '!L723</f>
        <v>58167</v>
      </c>
    </row>
    <row r="716" spans="2:9" s="87" customFormat="1" ht="30" hidden="1" x14ac:dyDescent="0.35">
      <c r="B716" s="652">
        <f>'Հ4 '!E724</f>
        <v>0</v>
      </c>
      <c r="C716" s="653">
        <f>'Հ4 '!F724</f>
        <v>0</v>
      </c>
      <c r="D716" s="654" t="str">
        <f>'Հ4 '!G724</f>
        <v xml:space="preserve"> այդ թվում` բյուջետային ծախսերի տնտեսագիտական դասակարգման հոդվածներ</v>
      </c>
      <c r="E716" s="655">
        <f>'Հ4 '!H724</f>
        <v>0</v>
      </c>
      <c r="F716" s="655">
        <f>'Հ4 '!I724</f>
        <v>0</v>
      </c>
      <c r="G716" s="655">
        <f>'Հ4 '!J724</f>
        <v>0</v>
      </c>
      <c r="H716" s="655">
        <f>'Հ4 '!K724</f>
        <v>0</v>
      </c>
      <c r="I716" s="655">
        <f>'Հ4 '!L724</f>
        <v>0</v>
      </c>
    </row>
    <row r="717" spans="2:9" ht="15" hidden="1" x14ac:dyDescent="0.35">
      <c r="B717" s="652">
        <f>'Հ4 '!E725</f>
        <v>0</v>
      </c>
      <c r="C717" s="653">
        <f>'Հ4 '!F725</f>
        <v>0</v>
      </c>
      <c r="D717" s="654" t="str">
        <f>'Հ4 '!G725</f>
        <v xml:space="preserve"> ԸՆԴԱՄԵՆԸ ԾԱԽՍԵՐ</v>
      </c>
      <c r="E717" s="655">
        <f>'Հ4 '!H725</f>
        <v>12225</v>
      </c>
      <c r="F717" s="655">
        <f>'Հ4 '!I725</f>
        <v>12225</v>
      </c>
      <c r="G717" s="655">
        <f>'Հ4 '!J725</f>
        <v>24450</v>
      </c>
      <c r="H717" s="655">
        <f>'Հ4 '!K725</f>
        <v>58167</v>
      </c>
      <c r="I717" s="655">
        <f>'Հ4 '!L725</f>
        <v>58167</v>
      </c>
    </row>
    <row r="718" spans="2:9" ht="15" hidden="1" x14ac:dyDescent="0.35">
      <c r="B718" s="652">
        <f>'Հ4 '!E726</f>
        <v>0</v>
      </c>
      <c r="C718" s="653">
        <f>'Հ4 '!F726</f>
        <v>0</v>
      </c>
      <c r="D718" s="654" t="str">
        <f>'Հ4 '!G726</f>
        <v xml:space="preserve"> ԸՆԹԱՑԻԿ ԾԱԽՍԵՐ</v>
      </c>
      <c r="E718" s="655">
        <f>'Հ4 '!H726</f>
        <v>12225</v>
      </c>
      <c r="F718" s="655">
        <f>'Հ4 '!I726</f>
        <v>12225</v>
      </c>
      <c r="G718" s="655">
        <f>'Հ4 '!J726</f>
        <v>24450</v>
      </c>
      <c r="H718" s="655">
        <f>'Հ4 '!K726</f>
        <v>58167</v>
      </c>
      <c r="I718" s="655">
        <f>'Հ4 '!L726</f>
        <v>58167</v>
      </c>
    </row>
    <row r="719" spans="2:9" ht="15" hidden="1" x14ac:dyDescent="0.35">
      <c r="B719" s="652">
        <f>'Հ4 '!E727</f>
        <v>0</v>
      </c>
      <c r="C719" s="653">
        <f>'Հ4 '!F727</f>
        <v>0</v>
      </c>
      <c r="D719" s="654" t="str">
        <f>'Հ4 '!G727</f>
        <v xml:space="preserve"> ԴՐԱՄԱՇՆՈՐՀՆԵՐ</v>
      </c>
      <c r="E719" s="655">
        <f>'Հ4 '!H727</f>
        <v>12225</v>
      </c>
      <c r="F719" s="655">
        <f>'Հ4 '!I727</f>
        <v>12225</v>
      </c>
      <c r="G719" s="655">
        <f>'Հ4 '!J727</f>
        <v>24450</v>
      </c>
      <c r="H719" s="655">
        <f>'Հ4 '!K727</f>
        <v>58167</v>
      </c>
      <c r="I719" s="655">
        <f>'Հ4 '!L727</f>
        <v>58167</v>
      </c>
    </row>
    <row r="720" spans="2:9" ht="30" hidden="1" x14ac:dyDescent="0.35">
      <c r="B720" s="652">
        <f>'Հ4 '!E728</f>
        <v>0</v>
      </c>
      <c r="C720" s="653">
        <f>'Հ4 '!F728</f>
        <v>0</v>
      </c>
      <c r="D720" s="654" t="str">
        <f>'Հ4 '!G728</f>
        <v xml:space="preserve"> Ընթացիկ դրամաշնորհներ պետական հատվածի այլ մակարդակներին</v>
      </c>
      <c r="E720" s="655">
        <f>'Հ4 '!H728</f>
        <v>12225</v>
      </c>
      <c r="F720" s="655">
        <f>'Հ4 '!I728</f>
        <v>12225</v>
      </c>
      <c r="G720" s="655">
        <f>'Հ4 '!J728</f>
        <v>24450</v>
      </c>
      <c r="H720" s="655">
        <f>'Հ4 '!K728</f>
        <v>58167</v>
      </c>
      <c r="I720" s="655">
        <f>'Հ4 '!L728</f>
        <v>58167</v>
      </c>
    </row>
    <row r="721" spans="2:9" ht="15" hidden="1" x14ac:dyDescent="0.35">
      <c r="B721" s="652">
        <f>'Հ4 '!E729</f>
        <v>0</v>
      </c>
      <c r="C721" s="653">
        <f>'Հ4 '!F729</f>
        <v>0</v>
      </c>
      <c r="D721" s="654" t="str">
        <f>'Հ4 '!G729</f>
        <v xml:space="preserve"> - Այլ ընթացիկ դրամաշնորհներ</v>
      </c>
      <c r="E721" s="655">
        <f>'Հ4 '!H729</f>
        <v>12225</v>
      </c>
      <c r="F721" s="655">
        <f>'Հ4 '!I729</f>
        <v>12225</v>
      </c>
      <c r="G721" s="655">
        <f>'Հ4 '!J729</f>
        <v>24450</v>
      </c>
      <c r="H721" s="655">
        <f>'Հ4 '!K729</f>
        <v>58167</v>
      </c>
      <c r="I721" s="655">
        <f>'Հ4 '!L729</f>
        <v>58167</v>
      </c>
    </row>
    <row r="722" spans="2:9" ht="45" x14ac:dyDescent="0.35">
      <c r="B722" s="652"/>
      <c r="C722" s="653">
        <f>'Հ4 '!F730</f>
        <v>11003</v>
      </c>
      <c r="D722" s="654" t="str">
        <f>'Հ4 '!G730</f>
        <v xml:space="preserve"> Ընտանեկան բռնության ենթարկված անձանց աջակցության կենտրոնների  ծառայություններ  (նախկին ծրագիր միջոցառում 1141-11016)</v>
      </c>
      <c r="E722" s="655">
        <f>'Հ4 '!H730</f>
        <v>93067.07</v>
      </c>
      <c r="F722" s="655">
        <f>'Հ4 '!I730</f>
        <v>96684.2</v>
      </c>
      <c r="G722" s="655">
        <f>'Հ4 '!J730</f>
        <v>126684.2</v>
      </c>
      <c r="H722" s="655">
        <f>'Հ4 '!K730</f>
        <v>156684.20000000001</v>
      </c>
      <c r="I722" s="655">
        <f>'Հ4 '!L730</f>
        <v>186684.2</v>
      </c>
    </row>
    <row r="723" spans="2:9" ht="15" hidden="1" x14ac:dyDescent="0.35">
      <c r="B723" s="652"/>
      <c r="C723" s="653">
        <f>'Հ4 '!F731</f>
        <v>0</v>
      </c>
      <c r="D723" s="654" t="str">
        <f>'Հ4 '!G731</f>
        <v xml:space="preserve"> այդ թվում` ըստ կատարողների</v>
      </c>
      <c r="E723" s="655">
        <f>'Հ4 '!H731</f>
        <v>0</v>
      </c>
      <c r="F723" s="655">
        <f>'Հ4 '!I731</f>
        <v>0</v>
      </c>
      <c r="G723" s="655">
        <f>'Հ4 '!J731</f>
        <v>0</v>
      </c>
      <c r="H723" s="655">
        <f>'Հ4 '!K731</f>
        <v>0</v>
      </c>
      <c r="I723" s="655">
        <f>'Հ4 '!L731</f>
        <v>0</v>
      </c>
    </row>
    <row r="724" spans="2:9" ht="15" hidden="1" x14ac:dyDescent="0.35">
      <c r="B724" s="652"/>
      <c r="C724" s="653">
        <f>'Հ4 '!F732</f>
        <v>0</v>
      </c>
      <c r="D724" s="654" t="str">
        <f>'Հ4 '!G732</f>
        <v xml:space="preserve"> ՀՀ  աշխատանքի և սոցիալական հարցերի նախարարություն</v>
      </c>
      <c r="E724" s="655">
        <f>'Հ4 '!H732</f>
        <v>93067.07</v>
      </c>
      <c r="F724" s="655">
        <f>'Հ4 '!I732</f>
        <v>96684.2</v>
      </c>
      <c r="G724" s="655">
        <f>'Հ4 '!J732</f>
        <v>126684.2</v>
      </c>
      <c r="H724" s="655">
        <f>'Հ4 '!K732</f>
        <v>156684.20000000001</v>
      </c>
      <c r="I724" s="655">
        <f>'Հ4 '!L732</f>
        <v>186684.2</v>
      </c>
    </row>
    <row r="725" spans="2:9" ht="30" hidden="1" x14ac:dyDescent="0.35">
      <c r="B725" s="652"/>
      <c r="C725" s="653">
        <f>'Հ4 '!F733</f>
        <v>0</v>
      </c>
      <c r="D725" s="654" t="str">
        <f>'Հ4 '!G733</f>
        <v xml:space="preserve"> այդ թվում` բյուջետային ծախսերի տնտեսագիտական դասակարգման հոդվածներ</v>
      </c>
      <c r="E725" s="655">
        <f>'Հ4 '!H733</f>
        <v>0</v>
      </c>
      <c r="F725" s="655">
        <f>'Հ4 '!I733</f>
        <v>0</v>
      </c>
      <c r="G725" s="655">
        <f>'Հ4 '!J733</f>
        <v>0</v>
      </c>
      <c r="H725" s="655">
        <f>'Հ4 '!K733</f>
        <v>0</v>
      </c>
      <c r="I725" s="655">
        <f>'Հ4 '!L733</f>
        <v>0</v>
      </c>
    </row>
    <row r="726" spans="2:9" ht="15" hidden="1" x14ac:dyDescent="0.35">
      <c r="B726" s="652"/>
      <c r="C726" s="653">
        <f>'Հ4 '!F734</f>
        <v>0</v>
      </c>
      <c r="D726" s="654" t="str">
        <f>'Հ4 '!G734</f>
        <v xml:space="preserve"> ԸՆԴԱՄԵՆԸ ԾԱԽՍԵՐ</v>
      </c>
      <c r="E726" s="655">
        <f>'Հ4 '!H734</f>
        <v>93067.07</v>
      </c>
      <c r="F726" s="655">
        <f>'Հ4 '!I734</f>
        <v>96684.2</v>
      </c>
      <c r="G726" s="655">
        <f>'Հ4 '!J734</f>
        <v>126684.2</v>
      </c>
      <c r="H726" s="655">
        <f>'Հ4 '!K734</f>
        <v>156684.20000000001</v>
      </c>
      <c r="I726" s="655">
        <f>'Հ4 '!L734</f>
        <v>186684.2</v>
      </c>
    </row>
    <row r="727" spans="2:9" ht="15" hidden="1" x14ac:dyDescent="0.35">
      <c r="B727" s="652"/>
      <c r="C727" s="653">
        <f>'Հ4 '!F735</f>
        <v>0</v>
      </c>
      <c r="D727" s="654" t="str">
        <f>'Հ4 '!G735</f>
        <v xml:space="preserve"> ԸՆԹԱՑԻԿ ԾԱԽՍԵՐ</v>
      </c>
      <c r="E727" s="655">
        <f>'Հ4 '!H735</f>
        <v>93067.07</v>
      </c>
      <c r="F727" s="655">
        <f>'Հ4 '!I735</f>
        <v>96684.2</v>
      </c>
      <c r="G727" s="655">
        <f>'Հ4 '!J735</f>
        <v>126684.2</v>
      </c>
      <c r="H727" s="655">
        <f>'Հ4 '!K735</f>
        <v>156684.20000000001</v>
      </c>
      <c r="I727" s="655">
        <f>'Հ4 '!L735</f>
        <v>186684.2</v>
      </c>
    </row>
    <row r="728" spans="2:9" ht="15" hidden="1" x14ac:dyDescent="0.35">
      <c r="B728" s="652"/>
      <c r="C728" s="653">
        <f>'Հ4 '!F736</f>
        <v>0</v>
      </c>
      <c r="D728" s="654" t="str">
        <f>'Հ4 '!G736</f>
        <v xml:space="preserve"> ԴՐԱՄԱՇՆՈՐՀՆԵՐ</v>
      </c>
      <c r="E728" s="655">
        <f>'Հ4 '!H736</f>
        <v>93067.07</v>
      </c>
      <c r="F728" s="655">
        <f>'Հ4 '!I736</f>
        <v>96684.2</v>
      </c>
      <c r="G728" s="655">
        <f>'Հ4 '!J736</f>
        <v>126684.2</v>
      </c>
      <c r="H728" s="655">
        <f>'Հ4 '!K736</f>
        <v>156684.20000000001</v>
      </c>
      <c r="I728" s="655">
        <f>'Հ4 '!L736</f>
        <v>186684.2</v>
      </c>
    </row>
    <row r="729" spans="2:9" ht="30" hidden="1" x14ac:dyDescent="0.35">
      <c r="B729" s="652"/>
      <c r="C729" s="653">
        <f>'Հ4 '!F737</f>
        <v>0</v>
      </c>
      <c r="D729" s="654" t="str">
        <f>'Հ4 '!G737</f>
        <v xml:space="preserve"> Ընթացիկ դրամաշնորհներ պետական հատվածի այլ մակարդակներին</v>
      </c>
      <c r="E729" s="655">
        <f>'Հ4 '!H737</f>
        <v>93067.07</v>
      </c>
      <c r="F729" s="655">
        <f>'Հ4 '!I737</f>
        <v>96684.2</v>
      </c>
      <c r="G729" s="655">
        <f>'Հ4 '!J737</f>
        <v>126684.2</v>
      </c>
      <c r="H729" s="655">
        <f>'Հ4 '!K737</f>
        <v>156684.20000000001</v>
      </c>
      <c r="I729" s="655">
        <f>'Հ4 '!L737</f>
        <v>186684.2</v>
      </c>
    </row>
    <row r="730" spans="2:9" ht="15" hidden="1" x14ac:dyDescent="0.35">
      <c r="B730" s="652"/>
      <c r="C730" s="653">
        <f>'Հ4 '!F738</f>
        <v>0</v>
      </c>
      <c r="D730" s="654" t="str">
        <f>'Հ4 '!G738</f>
        <v xml:space="preserve"> - Այլ ընթացիկ դրամաշնորհներ</v>
      </c>
      <c r="E730" s="655">
        <f>'Հ4 '!H738</f>
        <v>93067.07</v>
      </c>
      <c r="F730" s="655">
        <f>'Հ4 '!I738</f>
        <v>96684.2</v>
      </c>
      <c r="G730" s="655">
        <f>'Հ4 '!J738</f>
        <v>126684.2</v>
      </c>
      <c r="H730" s="655">
        <f>'Հ4 '!K738</f>
        <v>156684.20000000001</v>
      </c>
      <c r="I730" s="655">
        <f>'Հ4 '!L738</f>
        <v>186684.2</v>
      </c>
    </row>
    <row r="731" spans="2:9" ht="45" x14ac:dyDescent="0.35">
      <c r="B731" s="652"/>
      <c r="C731" s="653">
        <f>'Հ4 '!F739</f>
        <v>12001</v>
      </c>
      <c r="D731" s="654" t="str">
        <f>'Հ4 '!G739</f>
        <v xml:space="preserve"> Մարդկանց թրաֆիքինգի (և/կամ) շահագործման զոհերին միանվագ դրամական փոխհատուցման տրամադրում 1141-12005)</v>
      </c>
      <c r="E731" s="655">
        <f>'Հ4 '!H739</f>
        <v>1750</v>
      </c>
      <c r="F731" s="655">
        <f>'Հ4 '!I739</f>
        <v>1750</v>
      </c>
      <c r="G731" s="655">
        <f>'Հ4 '!J739</f>
        <v>2750</v>
      </c>
      <c r="H731" s="655">
        <f>'Հ4 '!K739</f>
        <v>2750</v>
      </c>
      <c r="I731" s="655">
        <f>'Հ4 '!L739</f>
        <v>2750</v>
      </c>
    </row>
    <row r="732" spans="2:9" ht="15" hidden="1" x14ac:dyDescent="0.35">
      <c r="B732" s="652"/>
      <c r="C732" s="653">
        <f>'Հ4 '!F740</f>
        <v>0</v>
      </c>
      <c r="D732" s="654" t="str">
        <f>'Հ4 '!G740</f>
        <v xml:space="preserve"> այդ թվում` ըստ կատարողների</v>
      </c>
      <c r="E732" s="655">
        <f>'Հ4 '!H740</f>
        <v>0</v>
      </c>
      <c r="F732" s="655">
        <f>'Հ4 '!I740</f>
        <v>0</v>
      </c>
      <c r="G732" s="655">
        <f>'Հ4 '!J740</f>
        <v>0</v>
      </c>
      <c r="H732" s="655">
        <f>'Հ4 '!K740</f>
        <v>0</v>
      </c>
      <c r="I732" s="655">
        <f>'Հ4 '!L740</f>
        <v>0</v>
      </c>
    </row>
    <row r="733" spans="2:9" ht="15" hidden="1" x14ac:dyDescent="0.35">
      <c r="B733" s="652"/>
      <c r="C733" s="653">
        <f>'Հ4 '!F741</f>
        <v>0</v>
      </c>
      <c r="D733" s="654" t="str">
        <f>'Հ4 '!G741</f>
        <v xml:space="preserve"> ՀՀ  աշխատանքի և սոցիալական հարցերի նախարարություն</v>
      </c>
      <c r="E733" s="655">
        <f>'Հ4 '!H741</f>
        <v>1750</v>
      </c>
      <c r="F733" s="655">
        <f>'Հ4 '!I741</f>
        <v>1750</v>
      </c>
      <c r="G733" s="655">
        <f>'Հ4 '!J741</f>
        <v>2750</v>
      </c>
      <c r="H733" s="655">
        <f>'Հ4 '!K741</f>
        <v>2750</v>
      </c>
      <c r="I733" s="655">
        <f>'Հ4 '!L741</f>
        <v>2750</v>
      </c>
    </row>
    <row r="734" spans="2:9" ht="30" hidden="1" x14ac:dyDescent="0.35">
      <c r="B734" s="652"/>
      <c r="C734" s="653">
        <f>'Հ4 '!F742</f>
        <v>0</v>
      </c>
      <c r="D734" s="654" t="str">
        <f>'Հ4 '!G742</f>
        <v xml:space="preserve"> այդ թվում` բյուջետային ծախսերի տնտեսագիտական դասակարգման հոդվածներ</v>
      </c>
      <c r="E734" s="655">
        <f>'Հ4 '!H742</f>
        <v>0</v>
      </c>
      <c r="F734" s="655">
        <f>'Հ4 '!I742</f>
        <v>0</v>
      </c>
      <c r="G734" s="655">
        <f>'Հ4 '!J742</f>
        <v>0</v>
      </c>
      <c r="H734" s="655">
        <f>'Հ4 '!K742</f>
        <v>0</v>
      </c>
      <c r="I734" s="655">
        <f>'Հ4 '!L742</f>
        <v>0</v>
      </c>
    </row>
    <row r="735" spans="2:9" ht="15" hidden="1" x14ac:dyDescent="0.35">
      <c r="B735" s="652"/>
      <c r="C735" s="653">
        <f>'Հ4 '!F743</f>
        <v>0</v>
      </c>
      <c r="D735" s="654" t="str">
        <f>'Հ4 '!G743</f>
        <v xml:space="preserve"> ԸՆԴԱՄԵՆԸ ԾԱԽՍԵՐ</v>
      </c>
      <c r="E735" s="655">
        <f>'Հ4 '!H743</f>
        <v>1750</v>
      </c>
      <c r="F735" s="655">
        <f>'Հ4 '!I743</f>
        <v>1750</v>
      </c>
      <c r="G735" s="655">
        <f>'Հ4 '!J743</f>
        <v>2750</v>
      </c>
      <c r="H735" s="655">
        <f>'Հ4 '!K743</f>
        <v>2750</v>
      </c>
      <c r="I735" s="655">
        <f>'Հ4 '!L743</f>
        <v>2750</v>
      </c>
    </row>
    <row r="736" spans="2:9" ht="15" hidden="1" x14ac:dyDescent="0.35">
      <c r="B736" s="652"/>
      <c r="C736" s="653">
        <f>'Հ4 '!F744</f>
        <v>0</v>
      </c>
      <c r="D736" s="654" t="str">
        <f>'Հ4 '!G744</f>
        <v xml:space="preserve"> ԸՆԹԱՑԻԿ ԾԱԽՍԵՐ</v>
      </c>
      <c r="E736" s="655">
        <f>'Հ4 '!H744</f>
        <v>1750</v>
      </c>
      <c r="F736" s="655">
        <f>'Հ4 '!I744</f>
        <v>1750</v>
      </c>
      <c r="G736" s="655">
        <f>'Հ4 '!J744</f>
        <v>2750</v>
      </c>
      <c r="H736" s="655">
        <f>'Հ4 '!K744</f>
        <v>2750</v>
      </c>
      <c r="I736" s="655">
        <f>'Հ4 '!L744</f>
        <v>2750</v>
      </c>
    </row>
    <row r="737" spans="2:9" ht="15" hidden="1" x14ac:dyDescent="0.35">
      <c r="B737" s="652"/>
      <c r="C737" s="653">
        <f>'Հ4 '!F745</f>
        <v>0</v>
      </c>
      <c r="D737" s="654" t="str">
        <f>'Հ4 '!G745</f>
        <v xml:space="preserve"> ՍՈՑԻԱԼԱԿԱՆ  ՆՊԱՍՏՆԵՐ ԵՎ ԿԵՆՍԱԹՈՇԱԿՆԵՐ</v>
      </c>
      <c r="E737" s="655">
        <f>'Հ4 '!H745</f>
        <v>1750</v>
      </c>
      <c r="F737" s="655">
        <f>'Հ4 '!I745</f>
        <v>1750</v>
      </c>
      <c r="G737" s="655">
        <f>'Հ4 '!J745</f>
        <v>2750</v>
      </c>
      <c r="H737" s="655">
        <f>'Հ4 '!K745</f>
        <v>2750</v>
      </c>
      <c r="I737" s="655">
        <f>'Հ4 '!L745</f>
        <v>2750</v>
      </c>
    </row>
    <row r="738" spans="2:9" ht="30" hidden="1" x14ac:dyDescent="0.35">
      <c r="B738" s="652"/>
      <c r="C738" s="653">
        <f>'Հ4 '!F746</f>
        <v>0</v>
      </c>
      <c r="D738" s="654" t="str">
        <f>'Հ4 '!G746</f>
        <v xml:space="preserve"> Սոցիալական օգնության դրամական արտահայտությամբ նպաստներ (բյուջեից)</v>
      </c>
      <c r="E738" s="655">
        <f>'Հ4 '!H746</f>
        <v>1750</v>
      </c>
      <c r="F738" s="655">
        <f>'Հ4 '!I746</f>
        <v>1750</v>
      </c>
      <c r="G738" s="655">
        <f>'Հ4 '!J746</f>
        <v>2750</v>
      </c>
      <c r="H738" s="655">
        <f>'Հ4 '!K746</f>
        <v>2750</v>
      </c>
      <c r="I738" s="655">
        <f>'Հ4 '!L746</f>
        <v>2750</v>
      </c>
    </row>
    <row r="739" spans="2:9" ht="15" hidden="1" x14ac:dyDescent="0.35">
      <c r="B739" s="652"/>
      <c r="C739" s="653">
        <f>'Հ4 '!F747</f>
        <v>0</v>
      </c>
      <c r="D739" s="654" t="str">
        <f>'Հ4 '!G747</f>
        <v xml:space="preserve"> - Այլ նպաստներ բյուջեից</v>
      </c>
      <c r="E739" s="655">
        <f>'Հ4 '!H747</f>
        <v>1750</v>
      </c>
      <c r="F739" s="655">
        <f>'Հ4 '!I747</f>
        <v>1750</v>
      </c>
      <c r="G739" s="655">
        <f>'Հ4 '!J747</f>
        <v>2750</v>
      </c>
      <c r="H739" s="655">
        <f>'Հ4 '!K747</f>
        <v>2750</v>
      </c>
      <c r="I739" s="655">
        <f>'Հ4 '!L747</f>
        <v>2750</v>
      </c>
    </row>
    <row r="740" spans="2:9" ht="30" x14ac:dyDescent="0.35">
      <c r="B740" s="652"/>
      <c r="C740" s="653">
        <f>'Հ4 '!F748</f>
        <v>12002</v>
      </c>
      <c r="D740" s="654" t="str">
        <f>'Հ4 '!G748</f>
        <v xml:space="preserve"> Ընտանիքում բռնության ենթարկվածների ժամանակավոր աջակցություն (նախկին ծրագիր միջոցառում 1141-12006)</v>
      </c>
      <c r="E740" s="655">
        <f>'Հ4 '!H748</f>
        <v>13000</v>
      </c>
      <c r="F740" s="655">
        <f>'Հ4 '!I748</f>
        <v>15000</v>
      </c>
      <c r="G740" s="655">
        <f>'Հ4 '!J748</f>
        <v>15000</v>
      </c>
      <c r="H740" s="655">
        <f>'Հ4 '!K748</f>
        <v>15000</v>
      </c>
      <c r="I740" s="655">
        <f>'Հ4 '!L748</f>
        <v>15000</v>
      </c>
    </row>
    <row r="741" spans="2:9" ht="15" hidden="1" x14ac:dyDescent="0.35">
      <c r="B741" s="652">
        <f>'Հ4 '!E749</f>
        <v>0</v>
      </c>
      <c r="C741" s="653">
        <f>'Հ4 '!F749</f>
        <v>0</v>
      </c>
      <c r="D741" s="654" t="str">
        <f>'Հ4 '!G749</f>
        <v xml:space="preserve"> այդ թվում` ըստ կատարողների</v>
      </c>
      <c r="E741" s="655">
        <f>'Հ4 '!H749</f>
        <v>0</v>
      </c>
      <c r="F741" s="655">
        <f>'Հ4 '!I749</f>
        <v>0</v>
      </c>
      <c r="G741" s="655">
        <f>'Հ4 '!J749</f>
        <v>0</v>
      </c>
      <c r="H741" s="655">
        <f>'Հ4 '!K749</f>
        <v>0</v>
      </c>
      <c r="I741" s="655">
        <f>'Հ4 '!L749</f>
        <v>0</v>
      </c>
    </row>
    <row r="742" spans="2:9" ht="15" hidden="1" x14ac:dyDescent="0.35">
      <c r="B742" s="652">
        <f>'Հ4 '!E750</f>
        <v>0</v>
      </c>
      <c r="C742" s="653">
        <f>'Հ4 '!F750</f>
        <v>0</v>
      </c>
      <c r="D742" s="654" t="str">
        <f>'Հ4 '!G750</f>
        <v xml:space="preserve"> ՀՀ  աշխատանքի և սոցիալական հարցերի նախարարություն</v>
      </c>
      <c r="E742" s="655">
        <f>'Հ4 '!H750</f>
        <v>13000</v>
      </c>
      <c r="F742" s="655">
        <f>'Հ4 '!I750</f>
        <v>15000</v>
      </c>
      <c r="G742" s="655">
        <f>'Հ4 '!J750</f>
        <v>15000</v>
      </c>
      <c r="H742" s="655">
        <f>'Հ4 '!K750</f>
        <v>15000</v>
      </c>
      <c r="I742" s="655">
        <f>'Հ4 '!L750</f>
        <v>15000</v>
      </c>
    </row>
    <row r="743" spans="2:9" ht="30" hidden="1" x14ac:dyDescent="0.35">
      <c r="B743" s="652">
        <f>'Հ4 '!E751</f>
        <v>0</v>
      </c>
      <c r="C743" s="653">
        <f>'Հ4 '!F751</f>
        <v>0</v>
      </c>
      <c r="D743" s="654" t="str">
        <f>'Հ4 '!G751</f>
        <v xml:space="preserve"> այդ թվում` բյուջետային ծախսերի տնտեսագիտական դասակարգման հոդվածներ</v>
      </c>
      <c r="E743" s="655">
        <f>'Հ4 '!H751</f>
        <v>13000</v>
      </c>
      <c r="F743" s="655">
        <f>'Հ4 '!I751</f>
        <v>15000</v>
      </c>
      <c r="G743" s="655">
        <f>'Հ4 '!J751</f>
        <v>15000</v>
      </c>
      <c r="H743" s="655">
        <f>'Հ4 '!K751</f>
        <v>15000</v>
      </c>
      <c r="I743" s="655">
        <f>'Հ4 '!L751</f>
        <v>15000</v>
      </c>
    </row>
    <row r="744" spans="2:9" ht="15" hidden="1" x14ac:dyDescent="0.35">
      <c r="B744" s="652">
        <f>'Հ4 '!E752</f>
        <v>0</v>
      </c>
      <c r="C744" s="653">
        <f>'Հ4 '!F752</f>
        <v>0</v>
      </c>
      <c r="D744" s="654" t="str">
        <f>'Հ4 '!G752</f>
        <v xml:space="preserve"> ԸՆԴԱՄԵՆԸ ԾԱԽՍԵՐ</v>
      </c>
      <c r="E744" s="655">
        <f>'Հ4 '!H752</f>
        <v>13000</v>
      </c>
      <c r="F744" s="655">
        <f>'Հ4 '!I752</f>
        <v>15000</v>
      </c>
      <c r="G744" s="655">
        <f>'Հ4 '!J752</f>
        <v>15000</v>
      </c>
      <c r="H744" s="655">
        <f>'Հ4 '!K752</f>
        <v>15000</v>
      </c>
      <c r="I744" s="655">
        <f>'Հ4 '!L752</f>
        <v>15000</v>
      </c>
    </row>
    <row r="745" spans="2:9" ht="15" hidden="1" x14ac:dyDescent="0.35">
      <c r="B745" s="652">
        <f>'Հ4 '!E753</f>
        <v>0</v>
      </c>
      <c r="C745" s="653">
        <f>'Հ4 '!F753</f>
        <v>0</v>
      </c>
      <c r="D745" s="654" t="str">
        <f>'Հ4 '!G753</f>
        <v xml:space="preserve"> ԸՆԹԱՑԻԿ ԾԱԽՍԵՐ</v>
      </c>
      <c r="E745" s="655">
        <f>'Հ4 '!H753</f>
        <v>13000</v>
      </c>
      <c r="F745" s="655">
        <f>'Հ4 '!I753</f>
        <v>15000</v>
      </c>
      <c r="G745" s="655">
        <f>'Հ4 '!J753</f>
        <v>15000</v>
      </c>
      <c r="H745" s="655">
        <f>'Հ4 '!K753</f>
        <v>15000</v>
      </c>
      <c r="I745" s="655">
        <f>'Հ4 '!L753</f>
        <v>15000</v>
      </c>
    </row>
    <row r="746" spans="2:9" ht="15" hidden="1" x14ac:dyDescent="0.35">
      <c r="B746" s="652">
        <f>'Հ4 '!E754</f>
        <v>0</v>
      </c>
      <c r="C746" s="653">
        <f>'Հ4 '!F754</f>
        <v>0</v>
      </c>
      <c r="D746" s="654" t="str">
        <f>'Հ4 '!G754</f>
        <v xml:space="preserve"> ՍՈՑԻԱԼԱԿԱՆ  ՆՊԱՍՏՆԵՐ ԵՎ ԿԵՆՍԱԹՈՇԱԿՆԵՐ</v>
      </c>
      <c r="E746" s="655">
        <f>'Հ4 '!H754</f>
        <v>13000</v>
      </c>
      <c r="F746" s="655">
        <f>'Հ4 '!I754</f>
        <v>15000</v>
      </c>
      <c r="G746" s="655">
        <f>'Հ4 '!J754</f>
        <v>15000</v>
      </c>
      <c r="H746" s="655">
        <f>'Հ4 '!K754</f>
        <v>15000</v>
      </c>
      <c r="I746" s="655">
        <f>'Հ4 '!L754</f>
        <v>15000</v>
      </c>
    </row>
    <row r="747" spans="2:9" ht="30" hidden="1" x14ac:dyDescent="0.35">
      <c r="B747" s="652">
        <f>'Հ4 '!E755</f>
        <v>0</v>
      </c>
      <c r="C747" s="653">
        <f>'Հ4 '!F755</f>
        <v>0</v>
      </c>
      <c r="D747" s="654" t="str">
        <f>'Հ4 '!G755</f>
        <v xml:space="preserve"> Սոցիալական օգնության դրամական արտահայտությամբ նպաստներ (բյուջեից)</v>
      </c>
      <c r="E747" s="655">
        <f>'Հ4 '!H755</f>
        <v>13000</v>
      </c>
      <c r="F747" s="655">
        <f>'Հ4 '!I755</f>
        <v>15000</v>
      </c>
      <c r="G747" s="655">
        <f>'Հ4 '!J755</f>
        <v>15000</v>
      </c>
      <c r="H747" s="655">
        <f>'Հ4 '!K755</f>
        <v>15000</v>
      </c>
      <c r="I747" s="655">
        <f>'Հ4 '!L755</f>
        <v>15000</v>
      </c>
    </row>
    <row r="748" spans="2:9" ht="15" hidden="1" x14ac:dyDescent="0.35">
      <c r="B748" s="652">
        <f>'Հ4 '!E756</f>
        <v>0</v>
      </c>
      <c r="C748" s="653">
        <f>'Հ4 '!F756</f>
        <v>0</v>
      </c>
      <c r="D748" s="654" t="str">
        <f>'Հ4 '!G756</f>
        <v xml:space="preserve"> - Այլ նպաստներ բյուջեից</v>
      </c>
      <c r="E748" s="655">
        <f>'Հ4 '!H756</f>
        <v>13000</v>
      </c>
      <c r="F748" s="655">
        <f>'Հ4 '!I756</f>
        <v>15000</v>
      </c>
      <c r="G748" s="655">
        <f>'Հ4 '!J756</f>
        <v>15000</v>
      </c>
      <c r="H748" s="655">
        <f>'Հ4 '!K756</f>
        <v>15000</v>
      </c>
      <c r="I748" s="655">
        <f>'Հ4 '!L756</f>
        <v>15000</v>
      </c>
    </row>
    <row r="749" spans="2:9" ht="30" x14ac:dyDescent="0.35">
      <c r="B749" s="648" t="str">
        <f>'Հ4 '!E757</f>
        <v xml:space="preserve"> 1153</v>
      </c>
      <c r="C749" s="649"/>
      <c r="D749" s="650" t="str">
        <f>'Հ4 '!G757</f>
        <v xml:space="preserve"> Սոցիալական պաշտպանության ոլորտի զարգացման ծրագիր</v>
      </c>
      <c r="E749" s="651">
        <f>'Հ4 '!H757</f>
        <v>144372.9</v>
      </c>
      <c r="F749" s="651">
        <f>'Հ4 '!I757</f>
        <v>149657.5</v>
      </c>
      <c r="G749" s="651">
        <f>'Հ4 '!J757</f>
        <v>151385.5</v>
      </c>
      <c r="H749" s="651">
        <f>'Հ4 '!K757</f>
        <v>151385.5</v>
      </c>
      <c r="I749" s="651">
        <f>'Հ4 '!L757</f>
        <v>151385.5</v>
      </c>
    </row>
    <row r="750" spans="2:9" ht="15" hidden="1" x14ac:dyDescent="0.35">
      <c r="B750" s="652">
        <f>'Հ4 '!E758</f>
        <v>0</v>
      </c>
      <c r="C750" s="653">
        <f>'Հ4 '!F758</f>
        <v>0</v>
      </c>
      <c r="D750" s="654" t="str">
        <f>'Հ4 '!G758</f>
        <v xml:space="preserve"> այդ թվում`</v>
      </c>
      <c r="E750" s="655">
        <f>'Հ4 '!H758</f>
        <v>0</v>
      </c>
      <c r="F750" s="655">
        <f>'Հ4 '!I758</f>
        <v>0</v>
      </c>
      <c r="G750" s="655">
        <f>'Հ4 '!J758</f>
        <v>0</v>
      </c>
      <c r="H750" s="655">
        <f>'Հ4 '!K758</f>
        <v>0</v>
      </c>
      <c r="I750" s="655">
        <f>'Հ4 '!L758</f>
        <v>0</v>
      </c>
    </row>
    <row r="751" spans="2:9" ht="45" x14ac:dyDescent="0.35">
      <c r="B751" s="652"/>
      <c r="C751" s="653" t="str">
        <f>'Հ4 '!F759</f>
        <v xml:space="preserve"> 11001</v>
      </c>
      <c r="D751" s="654" t="str">
        <f>'Հ4 '!G759</f>
        <v xml:space="preserve"> Մեթոդաբանական ձեռնարկների մշակում, հետազոտությունների անցկացում և սոցիալական ապահովության ոլորտի կադրերի վերապատրաստում</v>
      </c>
      <c r="E751" s="655">
        <f>'Հ4 '!H759</f>
        <v>117721.60000000001</v>
      </c>
      <c r="F751" s="655">
        <f>'Հ4 '!I759</f>
        <v>121486.3</v>
      </c>
      <c r="G751" s="655">
        <f>'Հ4 '!J759</f>
        <v>123214.3</v>
      </c>
      <c r="H751" s="655">
        <f>'Հ4 '!K759</f>
        <v>123214.3</v>
      </c>
      <c r="I751" s="655">
        <f>'Հ4 '!L759</f>
        <v>123214.3</v>
      </c>
    </row>
    <row r="752" spans="2:9" ht="15" hidden="1" x14ac:dyDescent="0.35">
      <c r="B752" s="652"/>
      <c r="C752" s="653">
        <f>'Հ4 '!F760</f>
        <v>0</v>
      </c>
      <c r="D752" s="654" t="str">
        <f>'Հ4 '!G760</f>
        <v xml:space="preserve"> այդ թվում` ըստ կատարողների</v>
      </c>
      <c r="E752" s="655">
        <f>'Հ4 '!H760</f>
        <v>0</v>
      </c>
      <c r="F752" s="655">
        <f>'Հ4 '!I760</f>
        <v>0</v>
      </c>
      <c r="G752" s="655">
        <f>'Հ4 '!J760</f>
        <v>0</v>
      </c>
      <c r="H752" s="655">
        <f>'Հ4 '!K760</f>
        <v>0</v>
      </c>
      <c r="I752" s="655">
        <f>'Հ4 '!L760</f>
        <v>0</v>
      </c>
    </row>
    <row r="753" spans="2:9" ht="15" hidden="1" x14ac:dyDescent="0.35">
      <c r="B753" s="652"/>
      <c r="C753" s="653">
        <f>'Հ4 '!F761</f>
        <v>0</v>
      </c>
      <c r="D753" s="654" t="str">
        <f>'Հ4 '!G761</f>
        <v xml:space="preserve"> ՀՀ  աշխատանքի և սոցիալական հարցերի նախարարություն</v>
      </c>
      <c r="E753" s="655">
        <f>'Հ4 '!H761</f>
        <v>117721.60000000001</v>
      </c>
      <c r="F753" s="655">
        <f>'Հ4 '!I761</f>
        <v>121486.3</v>
      </c>
      <c r="G753" s="655">
        <f>'Հ4 '!J761</f>
        <v>123214.3</v>
      </c>
      <c r="H753" s="655">
        <f>'Հ4 '!K761</f>
        <v>123214.3</v>
      </c>
      <c r="I753" s="655">
        <f>'Հ4 '!L761</f>
        <v>123214.3</v>
      </c>
    </row>
    <row r="754" spans="2:9" ht="30" hidden="1" x14ac:dyDescent="0.35">
      <c r="B754" s="652"/>
      <c r="C754" s="653">
        <f>'Հ4 '!F762</f>
        <v>0</v>
      </c>
      <c r="D754" s="654" t="str">
        <f>'Հ4 '!G762</f>
        <v xml:space="preserve"> այդ թվում` բյուջետային ծախսերի տնտեսագիտական դասակարգման հոդվածներ</v>
      </c>
      <c r="E754" s="655">
        <f>'Հ4 '!H762</f>
        <v>0</v>
      </c>
      <c r="F754" s="655">
        <f>'Հ4 '!I762</f>
        <v>0</v>
      </c>
      <c r="G754" s="655">
        <f>'Հ4 '!J762</f>
        <v>0</v>
      </c>
      <c r="H754" s="655">
        <f>'Հ4 '!K762</f>
        <v>0</v>
      </c>
      <c r="I754" s="655">
        <f>'Հ4 '!L762</f>
        <v>0</v>
      </c>
    </row>
    <row r="755" spans="2:9" ht="15" hidden="1" x14ac:dyDescent="0.35">
      <c r="B755" s="652"/>
      <c r="C755" s="653">
        <f>'Հ4 '!F763</f>
        <v>0</v>
      </c>
      <c r="D755" s="654" t="str">
        <f>'Հ4 '!G763</f>
        <v xml:space="preserve"> ԸՆԴԱՄԵՆԸ ԾԱԽՍԵՐ</v>
      </c>
      <c r="E755" s="655">
        <f>'Հ4 '!H763</f>
        <v>117721.60000000001</v>
      </c>
      <c r="F755" s="655">
        <f>'Հ4 '!I763</f>
        <v>121486.3</v>
      </c>
      <c r="G755" s="655">
        <f>'Հ4 '!J763</f>
        <v>123214.3</v>
      </c>
      <c r="H755" s="655">
        <f>'Հ4 '!K763</f>
        <v>123214.3</v>
      </c>
      <c r="I755" s="655">
        <f>'Հ4 '!L763</f>
        <v>123214.3</v>
      </c>
    </row>
    <row r="756" spans="2:9" ht="15" hidden="1" x14ac:dyDescent="0.35">
      <c r="B756" s="652"/>
      <c r="C756" s="653">
        <f>'Հ4 '!F764</f>
        <v>0</v>
      </c>
      <c r="D756" s="654" t="str">
        <f>'Հ4 '!G764</f>
        <v xml:space="preserve"> ԸՆԹԱՑԻԿ ԾԱԽՍԵՐ</v>
      </c>
      <c r="E756" s="655">
        <f>'Հ4 '!H764</f>
        <v>117721.60000000001</v>
      </c>
      <c r="F756" s="655">
        <f>'Հ4 '!I764</f>
        <v>121486.3</v>
      </c>
      <c r="G756" s="655">
        <f>'Հ4 '!J764</f>
        <v>123214.3</v>
      </c>
      <c r="H756" s="655">
        <f>'Հ4 '!K764</f>
        <v>123214.3</v>
      </c>
      <c r="I756" s="655">
        <f>'Հ4 '!L764</f>
        <v>123214.3</v>
      </c>
    </row>
    <row r="757" spans="2:9" ht="15" hidden="1" x14ac:dyDescent="0.35">
      <c r="B757" s="652"/>
      <c r="C757" s="653">
        <f>'Հ4 '!F765</f>
        <v>0</v>
      </c>
      <c r="D757" s="654" t="str">
        <f>'Հ4 '!G765</f>
        <v xml:space="preserve"> ԴՐԱՄԱՇՆՈՐՀՆԵՐ</v>
      </c>
      <c r="E757" s="655">
        <f>'Հ4 '!H765</f>
        <v>117721.60000000001</v>
      </c>
      <c r="F757" s="655">
        <f>'Հ4 '!I765</f>
        <v>121486.3</v>
      </c>
      <c r="G757" s="655">
        <f>'Հ4 '!J765</f>
        <v>123214.3</v>
      </c>
      <c r="H757" s="655">
        <f>'Հ4 '!K765</f>
        <v>123214.3</v>
      </c>
      <c r="I757" s="655">
        <f>'Հ4 '!L765</f>
        <v>123214.3</v>
      </c>
    </row>
    <row r="758" spans="2:9" ht="30" hidden="1" x14ac:dyDescent="0.35">
      <c r="B758" s="652"/>
      <c r="C758" s="653">
        <f>'Հ4 '!F766</f>
        <v>0</v>
      </c>
      <c r="D758" s="654" t="str">
        <f>'Հ4 '!G766</f>
        <v xml:space="preserve"> Ընթացիկ դրամաշնորհներ պետական հատվածի այլ մակարդակներին</v>
      </c>
      <c r="E758" s="655">
        <f>'Հ4 '!H766</f>
        <v>117721.60000000001</v>
      </c>
      <c r="F758" s="655">
        <f>'Հ4 '!I766</f>
        <v>121486.3</v>
      </c>
      <c r="G758" s="655">
        <f>'Հ4 '!J766</f>
        <v>123214.3</v>
      </c>
      <c r="H758" s="655">
        <f>'Հ4 '!K766</f>
        <v>123214.3</v>
      </c>
      <c r="I758" s="655">
        <f>'Հ4 '!L766</f>
        <v>123214.3</v>
      </c>
    </row>
    <row r="759" spans="2:9" ht="30" hidden="1" x14ac:dyDescent="0.35">
      <c r="B759" s="652"/>
      <c r="C759" s="653">
        <f>'Հ4 '!F767</f>
        <v>0</v>
      </c>
      <c r="D759" s="654" t="str">
        <f>'Հ4 '!G767</f>
        <v xml:space="preserve"> - Ընթացիկ դրամաշնորհներ պետական և համայնքների ոչ առևտրային կազմակերպություններին</v>
      </c>
      <c r="E759" s="655">
        <f>'Հ4 '!H767</f>
        <v>117721.60000000001</v>
      </c>
      <c r="F759" s="655">
        <f>'Հ4 '!I767</f>
        <v>121486.3</v>
      </c>
      <c r="G759" s="655">
        <f>'Հ4 '!J767</f>
        <v>123214.3</v>
      </c>
      <c r="H759" s="655">
        <f>'Հ4 '!K767</f>
        <v>123214.3</v>
      </c>
      <c r="I759" s="655">
        <f>'Հ4 '!L767</f>
        <v>123214.3</v>
      </c>
    </row>
    <row r="760" spans="2:9" ht="45" x14ac:dyDescent="0.35">
      <c r="B760" s="652"/>
      <c r="C760" s="653" t="str">
        <f>'Հ4 '!F768</f>
        <v xml:space="preserve"> 11002</v>
      </c>
      <c r="D760" s="654" t="str">
        <f>'Հ4 '!G768</f>
        <v xml:space="preserve"> Մասնագիտական կողմնորոշման, համակարգի մեթոդաբանության ապահովման և կադրերի վերապատրաստման ծառայություններ</v>
      </c>
      <c r="E760" s="655">
        <f>'Հ4 '!H768</f>
        <v>26651.3</v>
      </c>
      <c r="F760" s="655">
        <f>'Հ4 '!I768</f>
        <v>28171.200000000001</v>
      </c>
      <c r="G760" s="655">
        <f>'Հ4 '!J768</f>
        <v>28171.200000000001</v>
      </c>
      <c r="H760" s="655">
        <f>'Հ4 '!K768</f>
        <v>28171.200000000001</v>
      </c>
      <c r="I760" s="655">
        <f>'Հ4 '!L768</f>
        <v>28171.200000000001</v>
      </c>
    </row>
    <row r="761" spans="2:9" ht="15" hidden="1" x14ac:dyDescent="0.35">
      <c r="B761" s="652">
        <f>'Հ4 '!E769</f>
        <v>0</v>
      </c>
      <c r="C761" s="653">
        <f>'Հ4 '!F769</f>
        <v>0</v>
      </c>
      <c r="D761" s="654" t="str">
        <f>'Հ4 '!G769</f>
        <v xml:space="preserve"> այդ թվում` ըստ կատարողների</v>
      </c>
      <c r="E761" s="655">
        <f>'Հ4 '!H769</f>
        <v>0</v>
      </c>
      <c r="F761" s="655">
        <f>'Հ4 '!I769</f>
        <v>0</v>
      </c>
      <c r="G761" s="655">
        <f>'Հ4 '!J769</f>
        <v>0</v>
      </c>
      <c r="H761" s="655">
        <f>'Հ4 '!K769</f>
        <v>0</v>
      </c>
      <c r="I761" s="655">
        <f>'Հ4 '!L769</f>
        <v>0</v>
      </c>
    </row>
    <row r="762" spans="2:9" ht="15" hidden="1" x14ac:dyDescent="0.35">
      <c r="B762" s="652">
        <f>'Հ4 '!E770</f>
        <v>0</v>
      </c>
      <c r="C762" s="653">
        <f>'Հ4 '!F770</f>
        <v>0</v>
      </c>
      <c r="D762" s="654" t="str">
        <f>'Հ4 '!G770</f>
        <v xml:space="preserve"> ՀՀ  աշխատանքի և սոցիալական հարցերի նախարարություն</v>
      </c>
      <c r="E762" s="655">
        <f>'Հ4 '!H770</f>
        <v>26651.3</v>
      </c>
      <c r="F762" s="655">
        <f>'Հ4 '!I770</f>
        <v>28171.200000000001</v>
      </c>
      <c r="G762" s="655">
        <f>'Հ4 '!J770</f>
        <v>28171.200000000001</v>
      </c>
      <c r="H762" s="655">
        <f>'Հ4 '!K770</f>
        <v>28171.200000000001</v>
      </c>
      <c r="I762" s="655">
        <f>'Հ4 '!L770</f>
        <v>28171.200000000001</v>
      </c>
    </row>
    <row r="763" spans="2:9" ht="30" hidden="1" x14ac:dyDescent="0.35">
      <c r="B763" s="652">
        <f>'Հ4 '!E771</f>
        <v>0</v>
      </c>
      <c r="C763" s="653">
        <f>'Հ4 '!F771</f>
        <v>0</v>
      </c>
      <c r="D763" s="654" t="str">
        <f>'Հ4 '!G771</f>
        <v xml:space="preserve"> այդ թվում` բյուջետային ծախսերի տնտեսագիտական դասակարգման հոդվածներ</v>
      </c>
      <c r="E763" s="655">
        <f>'Հ4 '!H771</f>
        <v>0</v>
      </c>
      <c r="F763" s="655">
        <f>'Հ4 '!I771</f>
        <v>0</v>
      </c>
      <c r="G763" s="655">
        <f>'Հ4 '!J771</f>
        <v>0</v>
      </c>
      <c r="H763" s="655">
        <f>'Հ4 '!K771</f>
        <v>0</v>
      </c>
      <c r="I763" s="655">
        <f>'Հ4 '!L771</f>
        <v>0</v>
      </c>
    </row>
    <row r="764" spans="2:9" ht="15" hidden="1" x14ac:dyDescent="0.35">
      <c r="B764" s="652">
        <f>'Հ4 '!E772</f>
        <v>0</v>
      </c>
      <c r="C764" s="653">
        <f>'Հ4 '!F772</f>
        <v>0</v>
      </c>
      <c r="D764" s="654" t="str">
        <f>'Հ4 '!G772</f>
        <v xml:space="preserve"> ԸՆԴԱՄԵՆԸ ԾԱԽՍԵՐ</v>
      </c>
      <c r="E764" s="655">
        <f>'Հ4 '!H772</f>
        <v>26651.3</v>
      </c>
      <c r="F764" s="655">
        <f>'Հ4 '!I772</f>
        <v>28171.200000000001</v>
      </c>
      <c r="G764" s="655">
        <f>'Հ4 '!J772</f>
        <v>28171.200000000001</v>
      </c>
      <c r="H764" s="655">
        <f>'Հ4 '!K772</f>
        <v>28171.200000000001</v>
      </c>
      <c r="I764" s="655">
        <f>'Հ4 '!L772</f>
        <v>28171.200000000001</v>
      </c>
    </row>
    <row r="765" spans="2:9" ht="15" hidden="1" x14ac:dyDescent="0.35">
      <c r="B765" s="652">
        <f>'Հ4 '!E773</f>
        <v>0</v>
      </c>
      <c r="C765" s="653">
        <f>'Հ4 '!F773</f>
        <v>0</v>
      </c>
      <c r="D765" s="654" t="str">
        <f>'Հ4 '!G773</f>
        <v xml:space="preserve"> ԸՆԹԱՑԻԿ ԾԱԽՍԵՐ</v>
      </c>
      <c r="E765" s="655">
        <f>'Հ4 '!H773</f>
        <v>26651.3</v>
      </c>
      <c r="F765" s="655">
        <f>'Հ4 '!I773</f>
        <v>28171.200000000001</v>
      </c>
      <c r="G765" s="655">
        <f>'Հ4 '!J773</f>
        <v>28171.200000000001</v>
      </c>
      <c r="H765" s="655">
        <f>'Հ4 '!K773</f>
        <v>28171.200000000001</v>
      </c>
      <c r="I765" s="655">
        <f>'Հ4 '!L773</f>
        <v>28171.200000000001</v>
      </c>
    </row>
    <row r="766" spans="2:9" ht="15" hidden="1" x14ac:dyDescent="0.35">
      <c r="B766" s="652">
        <f>'Հ4 '!E774</f>
        <v>0</v>
      </c>
      <c r="C766" s="653">
        <f>'Հ4 '!F774</f>
        <v>0</v>
      </c>
      <c r="D766" s="654" t="str">
        <f>'Հ4 '!G774</f>
        <v xml:space="preserve"> ԴՐԱՄԱՇՆՈՐՀՆԵՐ</v>
      </c>
      <c r="E766" s="655">
        <f>'Հ4 '!H774</f>
        <v>26651.3</v>
      </c>
      <c r="F766" s="655">
        <f>'Հ4 '!I774</f>
        <v>28171.200000000001</v>
      </c>
      <c r="G766" s="655">
        <f>'Հ4 '!J774</f>
        <v>28171.200000000001</v>
      </c>
      <c r="H766" s="655">
        <f>'Հ4 '!K774</f>
        <v>28171.200000000001</v>
      </c>
      <c r="I766" s="655">
        <f>'Հ4 '!L774</f>
        <v>28171.200000000001</v>
      </c>
    </row>
    <row r="767" spans="2:9" ht="30" hidden="1" x14ac:dyDescent="0.35">
      <c r="B767" s="652">
        <f>'Հ4 '!E775</f>
        <v>0</v>
      </c>
      <c r="C767" s="653">
        <f>'Հ4 '!F775</f>
        <v>0</v>
      </c>
      <c r="D767" s="654" t="str">
        <f>'Հ4 '!G775</f>
        <v xml:space="preserve"> Ընթացիկ դրամաշնորհներ պետական հատվածի այլ մակարդակներին</v>
      </c>
      <c r="E767" s="655">
        <f>'Հ4 '!H775</f>
        <v>26651.3</v>
      </c>
      <c r="F767" s="655">
        <f>'Հ4 '!I775</f>
        <v>28171.200000000001</v>
      </c>
      <c r="G767" s="655">
        <f>'Հ4 '!J775</f>
        <v>28171.200000000001</v>
      </c>
      <c r="H767" s="655">
        <f>'Հ4 '!K775</f>
        <v>28171.200000000001</v>
      </c>
      <c r="I767" s="655">
        <f>'Հ4 '!L775</f>
        <v>28171.200000000001</v>
      </c>
    </row>
    <row r="768" spans="2:9" ht="30" hidden="1" x14ac:dyDescent="0.35">
      <c r="B768" s="652">
        <f>'Հ4 '!E776</f>
        <v>0</v>
      </c>
      <c r="C768" s="653">
        <f>'Հ4 '!F776</f>
        <v>0</v>
      </c>
      <c r="D768" s="654" t="str">
        <f>'Հ4 '!G776</f>
        <v xml:space="preserve"> - Ընթացիկ դրամաշնորհներ պետական և համայնքների ոչ առևտրային կազմակերպություններին</v>
      </c>
      <c r="E768" s="655">
        <f>'Հ4 '!H776</f>
        <v>26651.3</v>
      </c>
      <c r="F768" s="655">
        <f>'Հ4 '!I776</f>
        <v>28171.200000000001</v>
      </c>
      <c r="G768" s="655">
        <f>'Հ4 '!J776</f>
        <v>28171.200000000001</v>
      </c>
      <c r="H768" s="655">
        <f>'Հ4 '!K776</f>
        <v>28171.200000000001</v>
      </c>
      <c r="I768" s="655">
        <f>'Հ4 '!L776</f>
        <v>28171.200000000001</v>
      </c>
    </row>
    <row r="769" spans="2:13" ht="15" x14ac:dyDescent="0.35">
      <c r="B769" s="648" t="str">
        <f>'Հ4 '!E777</f>
        <v xml:space="preserve"> 1160</v>
      </c>
      <c r="C769" s="649">
        <f>'Հ4 '!F777</f>
        <v>0</v>
      </c>
      <c r="D769" s="650" t="str">
        <f>'Հ4 '!G777</f>
        <v xml:space="preserve"> Հաշմանդամություն ունեցող անձանց աջակցություն</v>
      </c>
      <c r="E769" s="651">
        <f>'Հ4 '!H777</f>
        <v>2051656.04</v>
      </c>
      <c r="F769" s="651">
        <f>'Հ4 '!I777</f>
        <v>2298668.4</v>
      </c>
      <c r="G769" s="651">
        <f>'Հ4 '!J777</f>
        <v>2677055.9</v>
      </c>
      <c r="H769" s="651">
        <f>'Հ4 '!K777</f>
        <v>2797725</v>
      </c>
      <c r="I769" s="651">
        <f>'Հ4 '!L777</f>
        <v>2845270</v>
      </c>
    </row>
    <row r="770" spans="2:13" ht="15" hidden="1" x14ac:dyDescent="0.35">
      <c r="B770" s="652">
        <f>'Հ4 '!E778</f>
        <v>0</v>
      </c>
      <c r="C770" s="653">
        <f>'Հ4 '!F778</f>
        <v>0</v>
      </c>
      <c r="D770" s="654" t="str">
        <f>'Հ4 '!G778</f>
        <v xml:space="preserve"> այդ թվում`</v>
      </c>
      <c r="E770" s="655">
        <f>'Հ4 '!H778</f>
        <v>0</v>
      </c>
      <c r="F770" s="655">
        <f>'Հ4 '!I778</f>
        <v>0</v>
      </c>
      <c r="G770" s="655">
        <f>'Հ4 '!J778</f>
        <v>0</v>
      </c>
      <c r="H770" s="655">
        <f>'Հ4 '!K778</f>
        <v>0</v>
      </c>
      <c r="I770" s="655">
        <f>'Հ4 '!L778</f>
        <v>0</v>
      </c>
    </row>
    <row r="771" spans="2:13" ht="30" x14ac:dyDescent="0.35">
      <c r="B771" s="652"/>
      <c r="C771" s="653" t="str">
        <f>'Հ4 '!F779</f>
        <v xml:space="preserve"> 11005</v>
      </c>
      <c r="D771" s="654" t="str">
        <f>'Հ4 '!G779</f>
        <v xml:space="preserve"> Հաշմանդամություն ունեցող անձանց մատուցվող ծառայությունների ծրագրի իրականացման ապահովում</v>
      </c>
      <c r="E771" s="655">
        <f>'Հ4 '!H779</f>
        <v>0</v>
      </c>
      <c r="F771" s="655">
        <f>'Հ4 '!I779</f>
        <v>1872.1</v>
      </c>
      <c r="G771" s="655">
        <f>'Հ4 '!J779</f>
        <v>0</v>
      </c>
      <c r="H771" s="655">
        <f>'Հ4 '!K779</f>
        <v>0</v>
      </c>
      <c r="I771" s="655">
        <f>'Հ4 '!L779</f>
        <v>0</v>
      </c>
    </row>
    <row r="772" spans="2:13" ht="15" hidden="1" x14ac:dyDescent="0.35">
      <c r="B772" s="652"/>
      <c r="C772" s="653">
        <f>'Հ4 '!F780</f>
        <v>0</v>
      </c>
      <c r="D772" s="654" t="str">
        <f>'Հ4 '!G780</f>
        <v xml:space="preserve"> այդ թվում` ըստ կատարողների</v>
      </c>
      <c r="E772" s="655">
        <f>'Հ4 '!H780</f>
        <v>0</v>
      </c>
      <c r="F772" s="655">
        <f>'Հ4 '!I780</f>
        <v>0</v>
      </c>
      <c r="G772" s="655">
        <f>'Հ4 '!J780</f>
        <v>0</v>
      </c>
      <c r="H772" s="655">
        <f>'Հ4 '!K780</f>
        <v>0</v>
      </c>
      <c r="I772" s="655">
        <f>'Հ4 '!L780</f>
        <v>0</v>
      </c>
    </row>
    <row r="773" spans="2:13" ht="30" hidden="1" x14ac:dyDescent="0.35">
      <c r="B773" s="652"/>
      <c r="C773" s="653">
        <f>'Հ4 '!F781</f>
        <v>0</v>
      </c>
      <c r="D773" s="654" t="str">
        <f>'Հ4 '!G781</f>
        <v xml:space="preserve"> ՀՀ աշխատանքի և սոցիալական հարցերի նախարարության միասնական սոցիալական ծառայություն</v>
      </c>
      <c r="E773" s="655">
        <f>'Հ4 '!H781</f>
        <v>0</v>
      </c>
      <c r="F773" s="655">
        <f>'Հ4 '!I781</f>
        <v>1872.1</v>
      </c>
      <c r="G773" s="655">
        <f>'Հ4 '!J781</f>
        <v>0</v>
      </c>
      <c r="H773" s="655">
        <f>'Հ4 '!K781</f>
        <v>0</v>
      </c>
      <c r="I773" s="655">
        <f>'Հ4 '!L781</f>
        <v>0</v>
      </c>
    </row>
    <row r="774" spans="2:13" ht="30" hidden="1" x14ac:dyDescent="0.35">
      <c r="B774" s="652"/>
      <c r="C774" s="653">
        <f>'Հ4 '!F782</f>
        <v>0</v>
      </c>
      <c r="D774" s="654" t="str">
        <f>'Հ4 '!G782</f>
        <v xml:space="preserve"> այդ թվում` բյուջետային ծախսերի տնտեսագիտական դասակարգման հոդվածներ</v>
      </c>
      <c r="E774" s="655">
        <f>'Հ4 '!H782</f>
        <v>0</v>
      </c>
      <c r="F774" s="655">
        <f>'Հ4 '!I782</f>
        <v>0</v>
      </c>
      <c r="G774" s="655">
        <f>'Հ4 '!J782</f>
        <v>0</v>
      </c>
      <c r="H774" s="655">
        <f>'Հ4 '!K782</f>
        <v>0</v>
      </c>
      <c r="I774" s="655">
        <f>'Հ4 '!L782</f>
        <v>0</v>
      </c>
    </row>
    <row r="775" spans="2:13" ht="15" hidden="1" x14ac:dyDescent="0.35">
      <c r="B775" s="652"/>
      <c r="C775" s="653">
        <f>'Հ4 '!F783</f>
        <v>0</v>
      </c>
      <c r="D775" s="654" t="str">
        <f>'Հ4 '!G783</f>
        <v xml:space="preserve"> ԸՆԴԱՄԵՆԸ ԾԱԽՍԵՐ</v>
      </c>
      <c r="E775" s="655">
        <f>'Հ4 '!H783</f>
        <v>0</v>
      </c>
      <c r="F775" s="655">
        <f>'Հ4 '!I783</f>
        <v>1872.1</v>
      </c>
      <c r="G775" s="655">
        <f>'Հ4 '!J783</f>
        <v>0</v>
      </c>
      <c r="H775" s="655">
        <f>'Հ4 '!K783</f>
        <v>0</v>
      </c>
      <c r="I775" s="655">
        <f>'Հ4 '!L783</f>
        <v>0</v>
      </c>
    </row>
    <row r="776" spans="2:13" ht="15" hidden="1" x14ac:dyDescent="0.35">
      <c r="B776" s="652"/>
      <c r="C776" s="653">
        <f>'Հ4 '!F784</f>
        <v>0</v>
      </c>
      <c r="D776" s="654" t="str">
        <f>'Հ4 '!G784</f>
        <v xml:space="preserve"> ԸՆԹԱՑԻԿ ԾԱԽՍԵՐ</v>
      </c>
      <c r="E776" s="655">
        <f>'Հ4 '!H784</f>
        <v>0</v>
      </c>
      <c r="F776" s="655">
        <f>'Հ4 '!I784</f>
        <v>1872.1</v>
      </c>
      <c r="G776" s="655">
        <f>'Հ4 '!J784</f>
        <v>0</v>
      </c>
      <c r="H776" s="655">
        <f>'Հ4 '!K784</f>
        <v>0</v>
      </c>
      <c r="I776" s="655">
        <f>'Հ4 '!L784</f>
        <v>0</v>
      </c>
    </row>
    <row r="777" spans="2:13" ht="30" hidden="1" x14ac:dyDescent="0.35">
      <c r="B777" s="652"/>
      <c r="C777" s="653">
        <f>'Հ4 '!F785</f>
        <v>0</v>
      </c>
      <c r="D777" s="654" t="str">
        <f>'Հ4 '!G785</f>
        <v xml:space="preserve"> ԾԱՌԱՅՈՒԹՅՈՒՆՆԵՐԻ  ԵՎ   ԱՊՐԱՆՔՆԵՐԻ  ՁԵՌՔԲԵՐՈՒՄ</v>
      </c>
      <c r="E777" s="655">
        <f>'Հ4 '!H785</f>
        <v>0</v>
      </c>
      <c r="F777" s="655">
        <f>'Հ4 '!I785</f>
        <v>1872.1</v>
      </c>
      <c r="G777" s="655">
        <f>'Հ4 '!J785</f>
        <v>0</v>
      </c>
      <c r="H777" s="655">
        <f>'Հ4 '!K785</f>
        <v>0</v>
      </c>
      <c r="I777" s="655">
        <f>'Հ4 '!L785</f>
        <v>0</v>
      </c>
    </row>
    <row r="778" spans="2:13" ht="15" hidden="1" x14ac:dyDescent="0.35">
      <c r="B778" s="652"/>
      <c r="C778" s="653">
        <f>'Հ4 '!F786</f>
        <v>0</v>
      </c>
      <c r="D778" s="654" t="str">
        <f>'Հ4 '!G786</f>
        <v xml:space="preserve"> Պայմանագրային այլ ծառայությունների ձեռքբերում</v>
      </c>
      <c r="E778" s="655">
        <f>'Հ4 '!H786</f>
        <v>0</v>
      </c>
      <c r="F778" s="655">
        <f>'Հ4 '!I786</f>
        <v>1872.1</v>
      </c>
      <c r="G778" s="655">
        <f>'Հ4 '!J786</f>
        <v>0</v>
      </c>
      <c r="H778" s="655">
        <f>'Հ4 '!K786</f>
        <v>0</v>
      </c>
      <c r="I778" s="655">
        <f>'Հ4 '!L786</f>
        <v>0</v>
      </c>
    </row>
    <row r="779" spans="2:13" ht="15" hidden="1" x14ac:dyDescent="0.35">
      <c r="B779" s="652"/>
      <c r="C779" s="653">
        <f>'Հ4 '!F787</f>
        <v>0</v>
      </c>
      <c r="D779" s="654" t="str">
        <f>'Հ4 '!G787</f>
        <v xml:space="preserve"> - Տեղեկատվական ծառայություններ</v>
      </c>
      <c r="E779" s="655">
        <f>'Հ4 '!H787</f>
        <v>0</v>
      </c>
      <c r="F779" s="655">
        <f>'Հ4 '!I787</f>
        <v>1872.1</v>
      </c>
      <c r="G779" s="655">
        <f>'Հ4 '!J787</f>
        <v>0</v>
      </c>
      <c r="H779" s="655">
        <f>'Հ4 '!K787</f>
        <v>0</v>
      </c>
      <c r="I779" s="655">
        <f>'Հ4 '!L787</f>
        <v>0</v>
      </c>
    </row>
    <row r="780" spans="2:13" ht="30" x14ac:dyDescent="0.35">
      <c r="B780" s="652"/>
      <c r="C780" s="653" t="str">
        <f>'Հ4 '!F788</f>
        <v xml:space="preserve"> 11009</v>
      </c>
      <c r="D780" s="654" t="str">
        <f>'Հ4 '!G788</f>
        <v xml:space="preserve"> Տեսողության խնդիրներ ունեցող անձանց սոցիալ-հոգեբանական վերականգնում</v>
      </c>
      <c r="E780" s="655">
        <f>'Հ4 '!H788</f>
        <v>11007.4</v>
      </c>
      <c r="F780" s="655">
        <f>'Հ4 '!I788</f>
        <v>11561.6</v>
      </c>
      <c r="G780" s="655">
        <f>'Հ4 '!J788</f>
        <v>11561.6</v>
      </c>
      <c r="H780" s="655">
        <f>'Հ4 '!K788</f>
        <v>11561.6</v>
      </c>
      <c r="I780" s="655">
        <f>'Հ4 '!L788</f>
        <v>11561.6</v>
      </c>
      <c r="K780">
        <v>275184</v>
      </c>
      <c r="L780">
        <v>292656</v>
      </c>
      <c r="M780">
        <v>305760</v>
      </c>
    </row>
    <row r="781" spans="2:13" ht="15" hidden="1" x14ac:dyDescent="0.35">
      <c r="B781" s="652"/>
      <c r="C781" s="653">
        <f>'Հ4 '!F789</f>
        <v>0</v>
      </c>
      <c r="D781" s="654" t="str">
        <f>'Հ4 '!G789</f>
        <v xml:space="preserve"> այդ թվում` ըստ կատարողների</v>
      </c>
      <c r="E781" s="655">
        <f>'Հ4 '!H789</f>
        <v>0</v>
      </c>
      <c r="F781" s="655">
        <f>'Հ4 '!I789</f>
        <v>0</v>
      </c>
      <c r="G781" s="655">
        <f>'Հ4 '!J789</f>
        <v>0</v>
      </c>
      <c r="H781" s="655">
        <f>'Հ4 '!K789</f>
        <v>0</v>
      </c>
      <c r="I781" s="655">
        <f>'Հ4 '!L789</f>
        <v>0</v>
      </c>
    </row>
    <row r="782" spans="2:13" ht="15" hidden="1" x14ac:dyDescent="0.35">
      <c r="B782" s="652"/>
      <c r="C782" s="653">
        <f>'Հ4 '!F790</f>
        <v>0</v>
      </c>
      <c r="D782" s="654" t="str">
        <f>'Հ4 '!G790</f>
        <v xml:space="preserve"> ՀՀ  աշխատանքի և սոցիալական հարցերի նախարարություն</v>
      </c>
      <c r="E782" s="655">
        <f>'Հ4 '!H790</f>
        <v>11007.4</v>
      </c>
      <c r="F782" s="655">
        <f>'Հ4 '!I790</f>
        <v>11561.6</v>
      </c>
      <c r="G782" s="655">
        <f>'Հ4 '!J790</f>
        <v>11561.6</v>
      </c>
      <c r="H782" s="655">
        <f>'Հ4 '!K790</f>
        <v>11561.6</v>
      </c>
      <c r="I782" s="655">
        <f>'Հ4 '!L790</f>
        <v>11561.6</v>
      </c>
    </row>
    <row r="783" spans="2:13" ht="30" hidden="1" x14ac:dyDescent="0.35">
      <c r="B783" s="652"/>
      <c r="C783" s="653">
        <f>'Հ4 '!F791</f>
        <v>0</v>
      </c>
      <c r="D783" s="654" t="str">
        <f>'Հ4 '!G791</f>
        <v xml:space="preserve"> այդ թվում` բյուջետային ծախսերի տնտեսագիտական դասակարգման հոդվածներ</v>
      </c>
      <c r="E783" s="655">
        <f>'Հ4 '!H791</f>
        <v>0</v>
      </c>
      <c r="F783" s="655">
        <f>'Հ4 '!I791</f>
        <v>0</v>
      </c>
      <c r="G783" s="655">
        <f>'Հ4 '!J791</f>
        <v>0</v>
      </c>
      <c r="H783" s="655">
        <f>'Հ4 '!K791</f>
        <v>0</v>
      </c>
      <c r="I783" s="655">
        <f>'Հ4 '!L791</f>
        <v>0</v>
      </c>
    </row>
    <row r="784" spans="2:13" ht="15" hidden="1" x14ac:dyDescent="0.35">
      <c r="B784" s="652"/>
      <c r="C784" s="653">
        <f>'Հ4 '!F792</f>
        <v>0</v>
      </c>
      <c r="D784" s="654" t="str">
        <f>'Հ4 '!G792</f>
        <v xml:space="preserve"> ԸՆԴԱՄԵՆԸ ԾԱԽՍԵՐ</v>
      </c>
      <c r="E784" s="655">
        <f>'Հ4 '!H792</f>
        <v>11007.4</v>
      </c>
      <c r="F784" s="655">
        <f>'Հ4 '!I792</f>
        <v>11561.6</v>
      </c>
      <c r="G784" s="655">
        <f>'Հ4 '!J792</f>
        <v>11561.6</v>
      </c>
      <c r="H784" s="655">
        <f>'Հ4 '!K792</f>
        <v>11561.6</v>
      </c>
      <c r="I784" s="655">
        <f>'Հ4 '!L792</f>
        <v>11561.6</v>
      </c>
    </row>
    <row r="785" spans="2:9" ht="15" hidden="1" x14ac:dyDescent="0.35">
      <c r="B785" s="652"/>
      <c r="C785" s="653">
        <f>'Հ4 '!F793</f>
        <v>0</v>
      </c>
      <c r="D785" s="654" t="str">
        <f>'Հ4 '!G793</f>
        <v xml:space="preserve"> ԸՆԹԱՑԻԿ ԾԱԽՍԵՐ</v>
      </c>
      <c r="E785" s="655">
        <f>'Հ4 '!H793</f>
        <v>11007.4</v>
      </c>
      <c r="F785" s="655">
        <f>'Հ4 '!I793</f>
        <v>11561.6</v>
      </c>
      <c r="G785" s="655">
        <f>'Հ4 '!J793</f>
        <v>11561.6</v>
      </c>
      <c r="H785" s="655">
        <f>'Հ4 '!K793</f>
        <v>11561.6</v>
      </c>
      <c r="I785" s="655">
        <f>'Հ4 '!L793</f>
        <v>11561.6</v>
      </c>
    </row>
    <row r="786" spans="2:9" ht="15" hidden="1" x14ac:dyDescent="0.35">
      <c r="B786" s="652"/>
      <c r="C786" s="653">
        <f>'Հ4 '!F794</f>
        <v>0</v>
      </c>
      <c r="D786" s="654" t="str">
        <f>'Հ4 '!G794</f>
        <v xml:space="preserve"> ԴՐԱՄԱՇՆՈՐՀՆԵՐ</v>
      </c>
      <c r="E786" s="655">
        <f>'Հ4 '!H794</f>
        <v>11007.4</v>
      </c>
      <c r="F786" s="655">
        <f>'Հ4 '!I794</f>
        <v>11561.6</v>
      </c>
      <c r="G786" s="655">
        <f>'Հ4 '!J794</f>
        <v>11561.6</v>
      </c>
      <c r="H786" s="655">
        <f>'Հ4 '!K794</f>
        <v>11561.6</v>
      </c>
      <c r="I786" s="655">
        <f>'Հ4 '!L794</f>
        <v>11561.6</v>
      </c>
    </row>
    <row r="787" spans="2:9" ht="30" hidden="1" x14ac:dyDescent="0.35">
      <c r="B787" s="652"/>
      <c r="C787" s="653">
        <f>'Հ4 '!F795</f>
        <v>0</v>
      </c>
      <c r="D787" s="654" t="str">
        <f>'Հ4 '!G795</f>
        <v xml:space="preserve"> Ընթացիկ դրամաշնորհներ պետական հատվածի այլ մակարդակներին</v>
      </c>
      <c r="E787" s="655">
        <f>'Հ4 '!H795</f>
        <v>11007.4</v>
      </c>
      <c r="F787" s="655">
        <f>'Հ4 '!I795</f>
        <v>11561.6</v>
      </c>
      <c r="G787" s="655">
        <f>'Հ4 '!J795</f>
        <v>11561.6</v>
      </c>
      <c r="H787" s="655">
        <f>'Հ4 '!K795</f>
        <v>11561.6</v>
      </c>
      <c r="I787" s="655">
        <f>'Հ4 '!L795</f>
        <v>11561.6</v>
      </c>
    </row>
    <row r="788" spans="2:9" ht="15" hidden="1" x14ac:dyDescent="0.35">
      <c r="B788" s="652"/>
      <c r="C788" s="653">
        <f>'Հ4 '!F796</f>
        <v>0</v>
      </c>
      <c r="D788" s="654" t="str">
        <f>'Հ4 '!G796</f>
        <v xml:space="preserve"> - Այլ ընթացիկ դրամաշնորհներ</v>
      </c>
      <c r="E788" s="655">
        <f>'Հ4 '!H796</f>
        <v>11007.4</v>
      </c>
      <c r="F788" s="655">
        <f>'Հ4 '!I796</f>
        <v>11561.6</v>
      </c>
      <c r="G788" s="655">
        <f>'Հ4 '!J796</f>
        <v>11561.6</v>
      </c>
      <c r="H788" s="655">
        <f>'Հ4 '!K796</f>
        <v>11561.6</v>
      </c>
      <c r="I788" s="655">
        <f>'Հ4 '!L796</f>
        <v>11561.6</v>
      </c>
    </row>
    <row r="789" spans="2:9" ht="30" x14ac:dyDescent="0.35">
      <c r="B789" s="652"/>
      <c r="C789" s="653" t="str">
        <f>'Հ4 '!F797</f>
        <v xml:space="preserve"> 11012</v>
      </c>
      <c r="D789" s="654" t="str">
        <f>'Հ4 '!G797</f>
        <v xml:space="preserve"> Հաշմանդամություն ունեցող անձանց սոցիալ- վերականգնողական ծառայություններ ցերեկային կենտրոնում</v>
      </c>
      <c r="E789" s="655">
        <f>'Հ4 '!H797</f>
        <v>196352.87</v>
      </c>
      <c r="F789" s="655">
        <f>'Հ4 '!I797</f>
        <v>218640.1</v>
      </c>
      <c r="G789" s="655">
        <f>'Հ4 '!J797</f>
        <v>218640.1</v>
      </c>
      <c r="H789" s="655">
        <f>'Հ4 '!K797</f>
        <v>218640.1</v>
      </c>
      <c r="I789" s="655">
        <f>'Հ4 '!L797</f>
        <v>218640.1</v>
      </c>
    </row>
    <row r="790" spans="2:9" ht="15" hidden="1" x14ac:dyDescent="0.35">
      <c r="B790" s="652"/>
      <c r="C790" s="653">
        <f>'Հ4 '!F798</f>
        <v>0</v>
      </c>
      <c r="D790" s="654" t="str">
        <f>'Հ4 '!G798</f>
        <v xml:space="preserve"> այդ թվում` ըստ կատարողների</v>
      </c>
      <c r="E790" s="655">
        <f>'Հ4 '!H798</f>
        <v>0</v>
      </c>
      <c r="F790" s="655">
        <f>'Հ4 '!I798</f>
        <v>0</v>
      </c>
      <c r="G790" s="655">
        <f>'Հ4 '!J798</f>
        <v>0</v>
      </c>
      <c r="H790" s="655">
        <f>'Հ4 '!K798</f>
        <v>0</v>
      </c>
      <c r="I790" s="655">
        <f>'Հ4 '!L798</f>
        <v>0</v>
      </c>
    </row>
    <row r="791" spans="2:9" ht="15" hidden="1" x14ac:dyDescent="0.35">
      <c r="B791" s="652"/>
      <c r="C791" s="653">
        <f>'Հ4 '!F799</f>
        <v>0</v>
      </c>
      <c r="D791" s="654" t="str">
        <f>'Հ4 '!G799</f>
        <v xml:space="preserve"> ՀՀ  աշխատանքի և սոցիալական հարցերի նախարարություն</v>
      </c>
      <c r="E791" s="655">
        <f>'Հ4 '!H799</f>
        <v>196352.87</v>
      </c>
      <c r="F791" s="655">
        <f>'Հ4 '!I799</f>
        <v>218640.1</v>
      </c>
      <c r="G791" s="655">
        <f>'Հ4 '!J799</f>
        <v>218640.1</v>
      </c>
      <c r="H791" s="655">
        <f>'Հ4 '!K799</f>
        <v>218640.1</v>
      </c>
      <c r="I791" s="655">
        <f>'Հ4 '!L799</f>
        <v>218640.1</v>
      </c>
    </row>
    <row r="792" spans="2:9" ht="30" hidden="1" x14ac:dyDescent="0.35">
      <c r="B792" s="652"/>
      <c r="C792" s="653">
        <f>'Հ4 '!F800</f>
        <v>0</v>
      </c>
      <c r="D792" s="654" t="str">
        <f>'Հ4 '!G800</f>
        <v xml:space="preserve"> այդ թվում` բյուջետային ծախսերի տնտեսագիտական դասակարգման հոդվածներ</v>
      </c>
      <c r="E792" s="655">
        <f>'Հ4 '!H800</f>
        <v>0</v>
      </c>
      <c r="F792" s="655">
        <f>'Հ4 '!I800</f>
        <v>0</v>
      </c>
      <c r="G792" s="655">
        <f>'Հ4 '!J800</f>
        <v>0</v>
      </c>
      <c r="H792" s="655">
        <f>'Հ4 '!K800</f>
        <v>0</v>
      </c>
      <c r="I792" s="655">
        <f>'Հ4 '!L800</f>
        <v>0</v>
      </c>
    </row>
    <row r="793" spans="2:9" ht="15" hidden="1" x14ac:dyDescent="0.35">
      <c r="B793" s="652"/>
      <c r="C793" s="653">
        <f>'Հ4 '!F801</f>
        <v>0</v>
      </c>
      <c r="D793" s="654" t="str">
        <f>'Հ4 '!G801</f>
        <v xml:space="preserve"> ԸՆԴԱՄԵՆԸ ԾԱԽՍԵՐ</v>
      </c>
      <c r="E793" s="655">
        <f>'Հ4 '!H801</f>
        <v>196352.87</v>
      </c>
      <c r="F793" s="655">
        <f>'Հ4 '!I801</f>
        <v>218640.1</v>
      </c>
      <c r="G793" s="655">
        <f>'Հ4 '!J801</f>
        <v>218640.1</v>
      </c>
      <c r="H793" s="655">
        <f>'Հ4 '!K801</f>
        <v>218640.1</v>
      </c>
      <c r="I793" s="655">
        <f>'Հ4 '!L801</f>
        <v>218640.1</v>
      </c>
    </row>
    <row r="794" spans="2:9" ht="15" hidden="1" x14ac:dyDescent="0.35">
      <c r="B794" s="652"/>
      <c r="C794" s="653">
        <f>'Հ4 '!F802</f>
        <v>0</v>
      </c>
      <c r="D794" s="654" t="str">
        <f>'Հ4 '!G802</f>
        <v xml:space="preserve"> ԸՆԹԱՑԻԿ ԾԱԽՍԵՐ</v>
      </c>
      <c r="E794" s="655">
        <f>'Հ4 '!H802</f>
        <v>196352.87</v>
      </c>
      <c r="F794" s="655">
        <f>'Հ4 '!I802</f>
        <v>218640.1</v>
      </c>
      <c r="G794" s="655">
        <f>'Հ4 '!J802</f>
        <v>218640.1</v>
      </c>
      <c r="H794" s="655">
        <f>'Հ4 '!K802</f>
        <v>218640.1</v>
      </c>
      <c r="I794" s="655">
        <f>'Հ4 '!L802</f>
        <v>218640.1</v>
      </c>
    </row>
    <row r="795" spans="2:9" ht="15" hidden="1" x14ac:dyDescent="0.35">
      <c r="B795" s="652"/>
      <c r="C795" s="653">
        <f>'Հ4 '!F803</f>
        <v>0</v>
      </c>
      <c r="D795" s="654" t="str">
        <f>'Հ4 '!G803</f>
        <v xml:space="preserve"> ԴՐԱՄԱՇՆՈՐՀՆԵՐ</v>
      </c>
      <c r="E795" s="655">
        <f>'Հ4 '!H803</f>
        <v>196352.87</v>
      </c>
      <c r="F795" s="655">
        <f>'Հ4 '!I803</f>
        <v>218640.1</v>
      </c>
      <c r="G795" s="655">
        <f>'Հ4 '!J803</f>
        <v>218640.1</v>
      </c>
      <c r="H795" s="655">
        <f>'Հ4 '!K803</f>
        <v>218640.1</v>
      </c>
      <c r="I795" s="655">
        <f>'Հ4 '!L803</f>
        <v>218640.1</v>
      </c>
    </row>
    <row r="796" spans="2:9" ht="30" hidden="1" x14ac:dyDescent="0.35">
      <c r="B796" s="652"/>
      <c r="C796" s="653">
        <f>'Հ4 '!F804</f>
        <v>0</v>
      </c>
      <c r="D796" s="654" t="str">
        <f>'Հ4 '!G804</f>
        <v xml:space="preserve"> Ընթացիկ դրամաշնորհներ պետական հատվածի այլ մակարդակներին</v>
      </c>
      <c r="E796" s="655">
        <f>'Հ4 '!H804</f>
        <v>196352.87</v>
      </c>
      <c r="F796" s="655">
        <f>'Հ4 '!I804</f>
        <v>218640.1</v>
      </c>
      <c r="G796" s="655">
        <f>'Հ4 '!J804</f>
        <v>218640.1</v>
      </c>
      <c r="H796" s="655">
        <f>'Հ4 '!K804</f>
        <v>218640.1</v>
      </c>
      <c r="I796" s="655">
        <f>'Հ4 '!L804</f>
        <v>218640.1</v>
      </c>
    </row>
    <row r="797" spans="2:9" ht="15" hidden="1" x14ac:dyDescent="0.35">
      <c r="B797" s="652"/>
      <c r="C797" s="653">
        <f>'Հ4 '!F805</f>
        <v>0</v>
      </c>
      <c r="D797" s="654" t="str">
        <f>'Հ4 '!G805</f>
        <v xml:space="preserve"> - Այլ ընթացիկ դրամաշնորհներ</v>
      </c>
      <c r="E797" s="655">
        <f>'Հ4 '!H805</f>
        <v>196352.87</v>
      </c>
      <c r="F797" s="655">
        <f>'Հ4 '!I805</f>
        <v>218640.1</v>
      </c>
      <c r="G797" s="655">
        <f>'Հ4 '!J805</f>
        <v>218640.1</v>
      </c>
      <c r="H797" s="655">
        <f>'Հ4 '!K805</f>
        <v>218640.1</v>
      </c>
      <c r="I797" s="655">
        <f>'Հ4 '!L805</f>
        <v>218640.1</v>
      </c>
    </row>
    <row r="798" spans="2:9" ht="30" x14ac:dyDescent="0.35">
      <c r="B798" s="652"/>
      <c r="C798" s="653" t="str">
        <f>'Հ4 '!F806</f>
        <v xml:space="preserve"> 11013</v>
      </c>
      <c r="D798" s="654" t="str">
        <f>'Հ4 '!G806</f>
        <v xml:space="preserve"> Հաշմանդամություն ունեցող անձանց շուրջօրյա  խնամքի  ծառայություներ համայնքահենք փոքր խմբային տներում  </v>
      </c>
      <c r="E798" s="655">
        <f>'Հ4 '!H806</f>
        <v>78483.88</v>
      </c>
      <c r="F798" s="655">
        <f>'Հ4 '!I806</f>
        <v>92126.6</v>
      </c>
      <c r="G798" s="655">
        <f>'Հ4 '!J806</f>
        <v>220415.2</v>
      </c>
      <c r="H798" s="655">
        <f>'Հ4 '!K806</f>
        <v>220415.2</v>
      </c>
      <c r="I798" s="655">
        <f>'Հ4 '!L806</f>
        <v>220415.2</v>
      </c>
    </row>
    <row r="799" spans="2:9" ht="15" hidden="1" x14ac:dyDescent="0.35">
      <c r="B799" s="652"/>
      <c r="C799" s="653">
        <f>'Հ4 '!F807</f>
        <v>0</v>
      </c>
      <c r="D799" s="654" t="str">
        <f>'Հ4 '!G807</f>
        <v xml:space="preserve"> այդ թվում` ըստ կատարողների</v>
      </c>
      <c r="E799" s="655">
        <f>'Հ4 '!H807</f>
        <v>0</v>
      </c>
      <c r="F799" s="655">
        <f>'Հ4 '!I807</f>
        <v>0</v>
      </c>
      <c r="G799" s="655">
        <f>'Հ4 '!J807</f>
        <v>0</v>
      </c>
      <c r="H799" s="655">
        <f>'Հ4 '!K807</f>
        <v>0</v>
      </c>
      <c r="I799" s="655">
        <f>'Հ4 '!L807</f>
        <v>0</v>
      </c>
    </row>
    <row r="800" spans="2:9" ht="15" hidden="1" x14ac:dyDescent="0.35">
      <c r="B800" s="652"/>
      <c r="C800" s="653">
        <f>'Հ4 '!F808</f>
        <v>0</v>
      </c>
      <c r="D800" s="654" t="str">
        <f>'Հ4 '!G808</f>
        <v xml:space="preserve"> ՀՀ  աշխատանքի և սոցիալական հարցերի նախարարություն</v>
      </c>
      <c r="E800" s="655">
        <f>'Հ4 '!H808</f>
        <v>78483.88</v>
      </c>
      <c r="F800" s="655">
        <f>'Հ4 '!I808</f>
        <v>92126.6</v>
      </c>
      <c r="G800" s="655">
        <f>'Հ4 '!J808</f>
        <v>220415.2</v>
      </c>
      <c r="H800" s="655">
        <f>'Հ4 '!K808</f>
        <v>220415.2</v>
      </c>
      <c r="I800" s="655">
        <f>'Հ4 '!L808</f>
        <v>220415.2</v>
      </c>
    </row>
    <row r="801" spans="2:9" ht="30" hidden="1" x14ac:dyDescent="0.35">
      <c r="B801" s="652"/>
      <c r="C801" s="653">
        <f>'Հ4 '!F809</f>
        <v>0</v>
      </c>
      <c r="D801" s="654" t="str">
        <f>'Հ4 '!G809</f>
        <v xml:space="preserve"> այդ թվում` բյուջետային ծախսերի տնտեսագիտական դասակարգման հոդվածներ</v>
      </c>
      <c r="E801" s="655">
        <f>'Հ4 '!H809</f>
        <v>0</v>
      </c>
      <c r="F801" s="655">
        <f>'Հ4 '!I809</f>
        <v>0</v>
      </c>
      <c r="G801" s="655">
        <f>'Հ4 '!J809</f>
        <v>0</v>
      </c>
      <c r="H801" s="655">
        <f>'Հ4 '!K809</f>
        <v>0</v>
      </c>
      <c r="I801" s="655">
        <f>'Հ4 '!L809</f>
        <v>0</v>
      </c>
    </row>
    <row r="802" spans="2:9" ht="15" hidden="1" x14ac:dyDescent="0.35">
      <c r="B802" s="652"/>
      <c r="C802" s="653">
        <f>'Հ4 '!F810</f>
        <v>0</v>
      </c>
      <c r="D802" s="654" t="str">
        <f>'Հ4 '!G810</f>
        <v xml:space="preserve"> ԸՆԴԱՄԵՆԸ ԾԱԽՍԵՐ</v>
      </c>
      <c r="E802" s="655">
        <f>'Հ4 '!H810</f>
        <v>78483.88</v>
      </c>
      <c r="F802" s="655">
        <f>'Հ4 '!I810</f>
        <v>92126.6</v>
      </c>
      <c r="G802" s="655">
        <f>'Հ4 '!J810</f>
        <v>220415.2</v>
      </c>
      <c r="H802" s="655">
        <f>'Հ4 '!K810</f>
        <v>220415.2</v>
      </c>
      <c r="I802" s="655">
        <f>'Հ4 '!L810</f>
        <v>220415.2</v>
      </c>
    </row>
    <row r="803" spans="2:9" ht="15" hidden="1" x14ac:dyDescent="0.35">
      <c r="B803" s="652"/>
      <c r="C803" s="653">
        <f>'Հ4 '!F811</f>
        <v>0</v>
      </c>
      <c r="D803" s="654" t="str">
        <f>'Հ4 '!G811</f>
        <v xml:space="preserve"> ԸՆԹԱՑԻԿ ԾԱԽՍԵՐ</v>
      </c>
      <c r="E803" s="655">
        <f>'Հ4 '!H811</f>
        <v>78483.88</v>
      </c>
      <c r="F803" s="655">
        <f>'Հ4 '!I811</f>
        <v>92126.6</v>
      </c>
      <c r="G803" s="655">
        <f>'Հ4 '!J811</f>
        <v>220415.2</v>
      </c>
      <c r="H803" s="655">
        <f>'Հ4 '!K811</f>
        <v>220415.2</v>
      </c>
      <c r="I803" s="655">
        <f>'Հ4 '!L811</f>
        <v>220415.2</v>
      </c>
    </row>
    <row r="804" spans="2:9" ht="15" hidden="1" x14ac:dyDescent="0.35">
      <c r="B804" s="652"/>
      <c r="C804" s="653">
        <f>'Հ4 '!F812</f>
        <v>0</v>
      </c>
      <c r="D804" s="654" t="str">
        <f>'Հ4 '!G812</f>
        <v xml:space="preserve"> ԴՐԱՄԱՇՆՈՐՀՆԵՐ</v>
      </c>
      <c r="E804" s="655">
        <f>'Հ4 '!H812</f>
        <v>78483.88</v>
      </c>
      <c r="F804" s="655">
        <f>'Հ4 '!I812</f>
        <v>92126.6</v>
      </c>
      <c r="G804" s="655">
        <f>'Հ4 '!J812</f>
        <v>220415.2</v>
      </c>
      <c r="H804" s="655">
        <f>'Հ4 '!K812</f>
        <v>220415.2</v>
      </c>
      <c r="I804" s="655">
        <f>'Հ4 '!L812</f>
        <v>220415.2</v>
      </c>
    </row>
    <row r="805" spans="2:9" ht="30" hidden="1" x14ac:dyDescent="0.35">
      <c r="B805" s="652"/>
      <c r="C805" s="653">
        <f>'Հ4 '!F813</f>
        <v>0</v>
      </c>
      <c r="D805" s="654" t="str">
        <f>'Հ4 '!G813</f>
        <v xml:space="preserve"> Ընթացիկ դրամաշնորհներ պետական հատվածի այլ մակարդակներին</v>
      </c>
      <c r="E805" s="655">
        <f>'Հ4 '!H813</f>
        <v>78483.88</v>
      </c>
      <c r="F805" s="655">
        <f>'Հ4 '!I813</f>
        <v>92126.6</v>
      </c>
      <c r="G805" s="655">
        <f>'Հ4 '!J813</f>
        <v>220415.2</v>
      </c>
      <c r="H805" s="655">
        <f>'Հ4 '!K813</f>
        <v>220415.2</v>
      </c>
      <c r="I805" s="655">
        <f>'Հ4 '!L813</f>
        <v>220415.2</v>
      </c>
    </row>
    <row r="806" spans="2:9" ht="15" hidden="1" x14ac:dyDescent="0.35">
      <c r="B806" s="652"/>
      <c r="C806" s="653">
        <f>'Հ4 '!F814</f>
        <v>0</v>
      </c>
      <c r="D806" s="654" t="str">
        <f>'Հ4 '!G814</f>
        <v xml:space="preserve"> - Այլ ընթացիկ դրամաշնորհներ</v>
      </c>
      <c r="E806" s="655">
        <f>'Հ4 '!H814</f>
        <v>78483.88</v>
      </c>
      <c r="F806" s="655">
        <f>'Հ4 '!I814</f>
        <v>92126.6</v>
      </c>
      <c r="G806" s="655">
        <f>'Հ4 '!J814</f>
        <v>220415.2</v>
      </c>
      <c r="H806" s="655">
        <f>'Հ4 '!K814</f>
        <v>220415.2</v>
      </c>
      <c r="I806" s="655">
        <f>'Հ4 '!L814</f>
        <v>220415.2</v>
      </c>
    </row>
    <row r="807" spans="2:9" ht="15" x14ac:dyDescent="0.35">
      <c r="B807" s="652"/>
      <c r="C807" s="653">
        <f>'Հ4 '!F815</f>
        <v>11016</v>
      </c>
      <c r="D807" s="654" t="str">
        <f>'Հ4 '!G815</f>
        <v xml:space="preserve"> Անձնական օգնականի ծառայություն</v>
      </c>
      <c r="E807" s="655">
        <f>'Հ4 '!H815</f>
        <v>0</v>
      </c>
      <c r="F807" s="655">
        <f>'Հ4 '!I815</f>
        <v>151048.79999999999</v>
      </c>
      <c r="G807" s="655">
        <f>'Հ4 '!J815</f>
        <v>302097.59999999998</v>
      </c>
      <c r="H807" s="655">
        <f>'Հ4 '!K815</f>
        <v>302097.59999999998</v>
      </c>
      <c r="I807" s="655">
        <f>'Հ4 '!L815</f>
        <v>302097.59999999998</v>
      </c>
    </row>
    <row r="808" spans="2:9" ht="15" hidden="1" x14ac:dyDescent="0.35">
      <c r="B808" s="652"/>
      <c r="C808" s="653">
        <f>'Հ4 '!F816</f>
        <v>0</v>
      </c>
      <c r="D808" s="654" t="str">
        <f>'Հ4 '!G816</f>
        <v xml:space="preserve"> այդ թվում` ըստ կատարողների</v>
      </c>
      <c r="E808" s="655">
        <f>'Հ4 '!H816</f>
        <v>0</v>
      </c>
      <c r="F808" s="655">
        <f>'Հ4 '!I816</f>
        <v>0</v>
      </c>
      <c r="G808" s="655">
        <f>'Հ4 '!J816</f>
        <v>302097.59999999998</v>
      </c>
      <c r="H808" s="655">
        <f>'Հ4 '!K816</f>
        <v>302097.59999999998</v>
      </c>
      <c r="I808" s="655">
        <f>'Հ4 '!L816</f>
        <v>302097.59999999998</v>
      </c>
    </row>
    <row r="809" spans="2:9" ht="30" hidden="1" x14ac:dyDescent="0.35">
      <c r="B809" s="652"/>
      <c r="C809" s="653">
        <f>'Հ4 '!F817</f>
        <v>0</v>
      </c>
      <c r="D809" s="654" t="str">
        <f>'Հ4 '!G817</f>
        <v xml:space="preserve"> ՀՀ աշխատանքի և սոցիալական հարցերի նախարարության միասնական սոցիալական ծառայություն</v>
      </c>
      <c r="E809" s="655">
        <f>'Հ4 '!H817</f>
        <v>0</v>
      </c>
      <c r="F809" s="655">
        <f>'Հ4 '!I817</f>
        <v>151048.79999999999</v>
      </c>
      <c r="G809" s="655">
        <f>'Հ4 '!J817</f>
        <v>302097.59999999998</v>
      </c>
      <c r="H809" s="655">
        <f>'Հ4 '!K817</f>
        <v>302097.59999999998</v>
      </c>
      <c r="I809" s="655">
        <f>'Հ4 '!L817</f>
        <v>302097.59999999998</v>
      </c>
    </row>
    <row r="810" spans="2:9" ht="30" hidden="1" x14ac:dyDescent="0.35">
      <c r="B810" s="652"/>
      <c r="C810" s="653">
        <f>'Հ4 '!F818</f>
        <v>0</v>
      </c>
      <c r="D810" s="654" t="str">
        <f>'Հ4 '!G818</f>
        <v xml:space="preserve"> այդ թվում` բյուջետային ծախսերի տնտեսագիտական դասակարգման հոդվածներ</v>
      </c>
      <c r="E810" s="655">
        <f>'Հ4 '!H818</f>
        <v>0</v>
      </c>
      <c r="F810" s="655">
        <f>'Հ4 '!I818</f>
        <v>0</v>
      </c>
      <c r="G810" s="655">
        <f>'Հ4 '!J818</f>
        <v>302097.59999999998</v>
      </c>
      <c r="H810" s="655">
        <f>'Հ4 '!K818</f>
        <v>302097.59999999998</v>
      </c>
      <c r="I810" s="655">
        <f>'Հ4 '!L818</f>
        <v>302097.59999999998</v>
      </c>
    </row>
    <row r="811" spans="2:9" ht="15" hidden="1" x14ac:dyDescent="0.35">
      <c r="B811" s="652"/>
      <c r="C811" s="653">
        <f>'Հ4 '!F819</f>
        <v>0</v>
      </c>
      <c r="D811" s="654" t="str">
        <f>'Հ4 '!G819</f>
        <v xml:space="preserve"> ԸՆԴԱՄԵՆԸ ԾԱԽՍԵՐ</v>
      </c>
      <c r="E811" s="655">
        <f>'Հ4 '!H819</f>
        <v>0</v>
      </c>
      <c r="F811" s="655">
        <f>'Հ4 '!I819</f>
        <v>151048.79999999999</v>
      </c>
      <c r="G811" s="655">
        <f>'Հ4 '!J819</f>
        <v>302097.59999999998</v>
      </c>
      <c r="H811" s="655">
        <f>'Հ4 '!K819</f>
        <v>302097.59999999998</v>
      </c>
      <c r="I811" s="655">
        <f>'Հ4 '!L819</f>
        <v>302097.59999999998</v>
      </c>
    </row>
    <row r="812" spans="2:9" ht="15" hidden="1" x14ac:dyDescent="0.35">
      <c r="B812" s="652"/>
      <c r="C812" s="653">
        <f>'Հ4 '!F820</f>
        <v>0</v>
      </c>
      <c r="D812" s="654" t="str">
        <f>'Հ4 '!G820</f>
        <v xml:space="preserve"> ԸՆԹԱՑԻԿ ԾԱԽՍԵՐ</v>
      </c>
      <c r="E812" s="655">
        <f>'Հ4 '!H820</f>
        <v>0</v>
      </c>
      <c r="F812" s="655">
        <f>'Հ4 '!I820</f>
        <v>151048.79999999999</v>
      </c>
      <c r="G812" s="655">
        <f>'Հ4 '!J820</f>
        <v>302097.59999999998</v>
      </c>
      <c r="H812" s="655">
        <f>'Հ4 '!K820</f>
        <v>302097.59999999998</v>
      </c>
      <c r="I812" s="655">
        <f>'Հ4 '!L820</f>
        <v>302097.59999999998</v>
      </c>
    </row>
    <row r="813" spans="2:9" ht="15" hidden="1" x14ac:dyDescent="0.35">
      <c r="B813" s="652"/>
      <c r="C813" s="653">
        <f>'Հ4 '!F821</f>
        <v>0</v>
      </c>
      <c r="D813" s="654" t="str">
        <f>'Հ4 '!G821</f>
        <v xml:space="preserve"> ՍՈՑԻԱԼԱԿԱՆ  ՆՊԱՍՏՆԵՐ ԵՎ ԿԵՆՍԱԹՈՇԱԿՆԵՐ</v>
      </c>
      <c r="E813" s="655">
        <f>'Հ4 '!H821</f>
        <v>0</v>
      </c>
      <c r="F813" s="655">
        <f>'Հ4 '!I821</f>
        <v>151048.79999999999</v>
      </c>
      <c r="G813" s="655">
        <f>'Հ4 '!J821</f>
        <v>302097.59999999998</v>
      </c>
      <c r="H813" s="655">
        <f>'Հ4 '!K821</f>
        <v>302097.59999999998</v>
      </c>
      <c r="I813" s="655">
        <f>'Հ4 '!L821</f>
        <v>302097.59999999998</v>
      </c>
    </row>
    <row r="814" spans="2:9" ht="30" hidden="1" x14ac:dyDescent="0.35">
      <c r="B814" s="652"/>
      <c r="C814" s="653">
        <f>'Հ4 '!F822</f>
        <v>0</v>
      </c>
      <c r="D814" s="654" t="str">
        <f>'Հ4 '!G822</f>
        <v xml:space="preserve"> Սոցիալական օգնության դրամական արտահայտությամբ նպաստներ (բյուջեից)</v>
      </c>
      <c r="E814" s="655">
        <f>'Հ4 '!H822</f>
        <v>0</v>
      </c>
      <c r="F814" s="655">
        <f>'Հ4 '!I822</f>
        <v>151048.79999999999</v>
      </c>
      <c r="G814" s="655">
        <f>'Հ4 '!J822</f>
        <v>302097.59999999998</v>
      </c>
      <c r="H814" s="655">
        <f>'Հ4 '!K822</f>
        <v>302097.59999999998</v>
      </c>
      <c r="I814" s="655">
        <f>'Հ4 '!L822</f>
        <v>302097.59999999998</v>
      </c>
    </row>
    <row r="815" spans="2:9" ht="15" hidden="1" x14ac:dyDescent="0.35">
      <c r="B815" s="652"/>
      <c r="C815" s="653">
        <f>'Հ4 '!F823</f>
        <v>0</v>
      </c>
      <c r="D815" s="654" t="str">
        <f>'Հ4 '!G823</f>
        <v xml:space="preserve"> - Այլ նպաստներ բյուջեից</v>
      </c>
      <c r="E815" s="655">
        <f>'Հ4 '!H823</f>
        <v>0</v>
      </c>
      <c r="F815" s="655">
        <f>'Հ4 '!I823</f>
        <v>151048.79999999999</v>
      </c>
      <c r="G815" s="655">
        <f>'Հ4 '!J823</f>
        <v>302097.59999999998</v>
      </c>
      <c r="H815" s="655">
        <f>'Հ4 '!K823</f>
        <v>302097.59999999998</v>
      </c>
      <c r="I815" s="655">
        <f>'Հ4 '!L823</f>
        <v>302097.59999999998</v>
      </c>
    </row>
    <row r="816" spans="2:9" ht="30" x14ac:dyDescent="0.35">
      <c r="B816" s="652"/>
      <c r="C816" s="653" t="str">
        <f>'Հ4 '!F824</f>
        <v xml:space="preserve"> 12001</v>
      </c>
      <c r="D816" s="654" t="str">
        <f>'Հ4 '!G824</f>
        <v xml:space="preserve"> Պետական հավաստագրերով աջակցող միջոցների տրամադրում</v>
      </c>
      <c r="E816" s="655">
        <f>'Հ4 '!H824</f>
        <v>1765811.89</v>
      </c>
      <c r="F816" s="655">
        <f>'Հ4 '!I824</f>
        <v>1823419.2</v>
      </c>
      <c r="G816" s="655">
        <f>'Հ4 '!J824</f>
        <v>1924341.4</v>
      </c>
      <c r="H816" s="655">
        <f>'Հ4 '!K824</f>
        <v>2045010.5</v>
      </c>
      <c r="I816" s="655">
        <f>'Հ4 '!L824</f>
        <v>2092555.5</v>
      </c>
    </row>
    <row r="817" spans="2:9" ht="15" hidden="1" x14ac:dyDescent="0.35">
      <c r="B817" s="652">
        <f>'Հ4 '!E825</f>
        <v>0</v>
      </c>
      <c r="C817" s="653">
        <f>'Հ4 '!F825</f>
        <v>0</v>
      </c>
      <c r="D817" s="654" t="str">
        <f>'Հ4 '!G825</f>
        <v xml:space="preserve"> այդ թվում` ըստ կատարողների</v>
      </c>
      <c r="E817" s="655">
        <f>'Հ4 '!H825</f>
        <v>0</v>
      </c>
      <c r="F817" s="655">
        <f>'Հ4 '!I825</f>
        <v>0</v>
      </c>
      <c r="G817" s="655">
        <f>'Հ4 '!J825</f>
        <v>0</v>
      </c>
      <c r="H817" s="655">
        <f>'Հ4 '!K825</f>
        <v>0</v>
      </c>
      <c r="I817" s="655">
        <f>'Հ4 '!L825</f>
        <v>0</v>
      </c>
    </row>
    <row r="818" spans="2:9" ht="15" hidden="1" x14ac:dyDescent="0.35">
      <c r="B818" s="652">
        <f>'Հ4 '!E826</f>
        <v>0</v>
      </c>
      <c r="C818" s="653">
        <f>'Հ4 '!F826</f>
        <v>0</v>
      </c>
      <c r="D818" s="654" t="str">
        <f>'Հ4 '!G826</f>
        <v xml:space="preserve"> ՀՀ  աշխատանքի և սոցիալական հարցերի նախարարություն</v>
      </c>
      <c r="E818" s="655">
        <f>'Հ4 '!H826</f>
        <v>1765811.89</v>
      </c>
      <c r="F818" s="655">
        <f>'Հ4 '!I826</f>
        <v>1823419.2</v>
      </c>
      <c r="G818" s="655">
        <f>'Հ4 '!J826</f>
        <v>1924341.4</v>
      </c>
      <c r="H818" s="655">
        <f>'Հ4 '!K826</f>
        <v>2045010.5</v>
      </c>
      <c r="I818" s="655">
        <f>'Հ4 '!L826</f>
        <v>2092555.5</v>
      </c>
    </row>
    <row r="819" spans="2:9" ht="30" hidden="1" x14ac:dyDescent="0.35">
      <c r="B819" s="652">
        <f>'Հ4 '!E827</f>
        <v>0</v>
      </c>
      <c r="C819" s="653">
        <f>'Հ4 '!F827</f>
        <v>0</v>
      </c>
      <c r="D819" s="654" t="str">
        <f>'Հ4 '!G827</f>
        <v xml:space="preserve"> այդ թվում` բյուջետային ծախսերի տնտեսագիտական դասակարգման հոդվածներ</v>
      </c>
      <c r="E819" s="655">
        <f>'Հ4 '!H827</f>
        <v>0</v>
      </c>
      <c r="F819" s="655">
        <f>'Հ4 '!I827</f>
        <v>0</v>
      </c>
      <c r="G819" s="655">
        <f>'Հ4 '!J827</f>
        <v>0</v>
      </c>
      <c r="H819" s="655">
        <f>'Հ4 '!K827</f>
        <v>0</v>
      </c>
      <c r="I819" s="655">
        <f>'Հ4 '!L827</f>
        <v>0</v>
      </c>
    </row>
    <row r="820" spans="2:9" ht="15" hidden="1" x14ac:dyDescent="0.35">
      <c r="B820" s="652">
        <f>'Հ4 '!E828</f>
        <v>0</v>
      </c>
      <c r="C820" s="653">
        <f>'Հ4 '!F828</f>
        <v>0</v>
      </c>
      <c r="D820" s="654" t="str">
        <f>'Հ4 '!G828</f>
        <v xml:space="preserve"> ԸՆԴԱՄԵՆԸ ԾԱԽՍԵՐ</v>
      </c>
      <c r="E820" s="655">
        <f>'Հ4 '!H828</f>
        <v>1765811.89</v>
      </c>
      <c r="F820" s="655">
        <f>'Հ4 '!I828</f>
        <v>1823419.2</v>
      </c>
      <c r="G820" s="655">
        <f>'Հ4 '!J828</f>
        <v>1924341.4</v>
      </c>
      <c r="H820" s="655">
        <f>'Հ4 '!K828</f>
        <v>2045010.5</v>
      </c>
      <c r="I820" s="655">
        <f>'Հ4 '!L828</f>
        <v>2092555.5</v>
      </c>
    </row>
    <row r="821" spans="2:9" ht="15" hidden="1" x14ac:dyDescent="0.35">
      <c r="B821" s="652">
        <f>'Հ4 '!E829</f>
        <v>0</v>
      </c>
      <c r="C821" s="653">
        <f>'Հ4 '!F829</f>
        <v>0</v>
      </c>
      <c r="D821" s="654" t="str">
        <f>'Հ4 '!G829</f>
        <v xml:space="preserve"> ԸՆԹԱՑԻԿ ԾԱԽՍԵՐ</v>
      </c>
      <c r="E821" s="655">
        <f>'Հ4 '!H829</f>
        <v>1765811.89</v>
      </c>
      <c r="F821" s="655">
        <f>'Հ4 '!I829</f>
        <v>1823419.2</v>
      </c>
      <c r="G821" s="655">
        <f>'Հ4 '!J829</f>
        <v>1924341.4</v>
      </c>
      <c r="H821" s="655">
        <f>'Հ4 '!K829</f>
        <v>2045010.5</v>
      </c>
      <c r="I821" s="655">
        <f>'Հ4 '!L829</f>
        <v>2092555.5</v>
      </c>
    </row>
    <row r="822" spans="2:9" ht="15" hidden="1" x14ac:dyDescent="0.35">
      <c r="B822" s="652">
        <f>'Հ4 '!E830</f>
        <v>0</v>
      </c>
      <c r="C822" s="653">
        <f>'Հ4 '!F830</f>
        <v>0</v>
      </c>
      <c r="D822" s="654" t="str">
        <f>'Հ4 '!G830</f>
        <v xml:space="preserve"> ՍՈՑԻԱԼԱԿԱՆ  ՆՊԱՍՏՆԵՐ ԵՎ ԿԵՆՍԱԹՈՇԱԿՆԵՐ</v>
      </c>
      <c r="E822" s="655">
        <f>'Հ4 '!H830</f>
        <v>1765811.89</v>
      </c>
      <c r="F822" s="655">
        <f>'Հ4 '!I830</f>
        <v>1823419.2</v>
      </c>
      <c r="G822" s="655">
        <f>'Հ4 '!J830</f>
        <v>1924341.4</v>
      </c>
      <c r="H822" s="655">
        <f>'Հ4 '!K830</f>
        <v>2045010.5</v>
      </c>
      <c r="I822" s="655">
        <f>'Հ4 '!L830</f>
        <v>2092555.5</v>
      </c>
    </row>
    <row r="823" spans="2:9" ht="15" hidden="1" x14ac:dyDescent="0.35">
      <c r="B823" s="652">
        <f>'Հ4 '!E831</f>
        <v>0</v>
      </c>
      <c r="C823" s="653">
        <f>'Հ4 '!F831</f>
        <v>0</v>
      </c>
      <c r="D823" s="654" t="str">
        <f>'Հ4 '!G831</f>
        <v xml:space="preserve"> Սոցիալական ապահովության նպաստներ</v>
      </c>
      <c r="E823" s="655">
        <f>'Հ4 '!H831</f>
        <v>1765811.89</v>
      </c>
      <c r="F823" s="655">
        <f>'Հ4 '!I831</f>
        <v>1823419.2</v>
      </c>
      <c r="G823" s="655">
        <f>'Հ4 '!J831</f>
        <v>1924341.4</v>
      </c>
      <c r="H823" s="655">
        <f>'Հ4 '!K831</f>
        <v>2045010.5</v>
      </c>
      <c r="I823" s="655">
        <f>'Հ4 '!L831</f>
        <v>2092555.5</v>
      </c>
    </row>
    <row r="824" spans="2:9" ht="30" hidden="1" x14ac:dyDescent="0.35">
      <c r="B824" s="652">
        <f>'Հ4 '!E832</f>
        <v>0</v>
      </c>
      <c r="C824" s="653">
        <f>'Հ4 '!F832</f>
        <v>0</v>
      </c>
      <c r="D824" s="654" t="str">
        <f>'Հ4 '!G832</f>
        <v xml:space="preserve"> - Սոցիալական ապահովության բնեղեն նպաստներ ծառայություններ մատուցողներին</v>
      </c>
      <c r="E824" s="655">
        <f>'Հ4 '!H832</f>
        <v>1765811.89</v>
      </c>
      <c r="F824" s="655">
        <f>'Հ4 '!I832</f>
        <v>1823419.2</v>
      </c>
      <c r="G824" s="655">
        <f>'Հ4 '!J832</f>
        <v>1924341.4</v>
      </c>
      <c r="H824" s="655">
        <f>'Հ4 '!K832</f>
        <v>2045010.5</v>
      </c>
      <c r="I824" s="655">
        <f>'Հ4 '!L832</f>
        <v>2092555.5</v>
      </c>
    </row>
    <row r="825" spans="2:9" ht="15" x14ac:dyDescent="0.35">
      <c r="B825" s="648" t="str">
        <f>'Հ4 '!E833</f>
        <v xml:space="preserve"> 1184</v>
      </c>
      <c r="C825" s="649"/>
      <c r="D825" s="650" t="str">
        <f>'Հ4 '!G833</f>
        <v xml:space="preserve"> Ավանդների և այլ փոխհատուցումներ</v>
      </c>
      <c r="E825" s="651">
        <f>'Հ4 '!H833</f>
        <v>873529.12</v>
      </c>
      <c r="F825" s="651">
        <f>'Հ4 '!I833</f>
        <v>1515000</v>
      </c>
      <c r="G825" s="651">
        <f>'Հ4 '!J833</f>
        <v>1515000</v>
      </c>
      <c r="H825" s="651">
        <f>'Հ4 '!K833</f>
        <v>1515000</v>
      </c>
      <c r="I825" s="651">
        <f>'Հ4 '!L833</f>
        <v>1515000</v>
      </c>
    </row>
    <row r="826" spans="2:9" ht="15" hidden="1" x14ac:dyDescent="0.35">
      <c r="B826" s="652">
        <f>'Հ4 '!E834</f>
        <v>0</v>
      </c>
      <c r="C826" s="653">
        <f>'Հ4 '!F834</f>
        <v>0</v>
      </c>
      <c r="D826" s="654" t="str">
        <f>'Հ4 '!G834</f>
        <v xml:space="preserve"> այդ թվում`</v>
      </c>
      <c r="E826" s="655">
        <f>'Հ4 '!H834</f>
        <v>0</v>
      </c>
      <c r="F826" s="655">
        <f>'Հ4 '!I834</f>
        <v>0</v>
      </c>
      <c r="G826" s="655">
        <f>'Հ4 '!J834</f>
        <v>0</v>
      </c>
      <c r="H826" s="655">
        <f>'Հ4 '!K834</f>
        <v>0</v>
      </c>
      <c r="I826" s="655">
        <f>'Հ4 '!L834</f>
        <v>0</v>
      </c>
    </row>
    <row r="827" spans="2:9" ht="45" x14ac:dyDescent="0.35">
      <c r="B827" s="652"/>
      <c r="C827" s="653" t="str">
        <f>'Հ4 '!F835</f>
        <v xml:space="preserve"> 11001</v>
      </c>
      <c r="D827" s="654" t="str">
        <f>'Հ4 '!G835</f>
        <v xml:space="preserve"> Մինչև 1993 թվականի հունիսի 10-ը ներդրված ավանդների դիմաց փոխհատուցման միջոցառման իրականացման ապահովում</v>
      </c>
      <c r="E827" s="655">
        <f>'Հ4 '!H835</f>
        <v>8063.32</v>
      </c>
      <c r="F827" s="655">
        <f>'Հ4 '!I835</f>
        <v>15000</v>
      </c>
      <c r="G827" s="655">
        <f>'Հ4 '!J835</f>
        <v>15000</v>
      </c>
      <c r="H827" s="655">
        <f>'Հ4 '!K835</f>
        <v>15000</v>
      </c>
      <c r="I827" s="655">
        <f>'Հ4 '!L835</f>
        <v>15000</v>
      </c>
    </row>
    <row r="828" spans="2:9" ht="15" hidden="1" x14ac:dyDescent="0.35">
      <c r="B828" s="652"/>
      <c r="C828" s="653">
        <f>'Հ4 '!F836</f>
        <v>0</v>
      </c>
      <c r="D828" s="654" t="str">
        <f>'Հ4 '!G836</f>
        <v xml:space="preserve"> այդ թվում` ըստ կատարողների</v>
      </c>
      <c r="E828" s="655">
        <f>'Հ4 '!H836</f>
        <v>0</v>
      </c>
      <c r="F828" s="655">
        <f>'Հ4 '!I836</f>
        <v>0</v>
      </c>
      <c r="G828" s="655">
        <f>'Հ4 '!J836</f>
        <v>0</v>
      </c>
      <c r="H828" s="655">
        <f>'Հ4 '!K836</f>
        <v>0</v>
      </c>
      <c r="I828" s="655">
        <f>'Հ4 '!L836</f>
        <v>0</v>
      </c>
    </row>
    <row r="829" spans="2:9" ht="30" hidden="1" x14ac:dyDescent="0.35">
      <c r="B829" s="652"/>
      <c r="C829" s="653">
        <f>'Հ4 '!F837</f>
        <v>0</v>
      </c>
      <c r="D829" s="654" t="str">
        <f>'Հ4 '!G837</f>
        <v xml:space="preserve"> ՀՀ աշխատանքի և սոցիալական հարցերի նախարարության միասնական սոցիալական ծառայություն</v>
      </c>
      <c r="E829" s="655">
        <f>'Հ4 '!H837</f>
        <v>8063.32</v>
      </c>
      <c r="F829" s="655">
        <f>'Հ4 '!I837</f>
        <v>15000</v>
      </c>
      <c r="G829" s="655">
        <f>'Հ4 '!J837</f>
        <v>15000</v>
      </c>
      <c r="H829" s="655">
        <f>'Հ4 '!K837</f>
        <v>15000</v>
      </c>
      <c r="I829" s="655">
        <f>'Հ4 '!L837</f>
        <v>15000</v>
      </c>
    </row>
    <row r="830" spans="2:9" ht="30" hidden="1" x14ac:dyDescent="0.35">
      <c r="B830" s="652"/>
      <c r="C830" s="653">
        <f>'Հ4 '!F838</f>
        <v>0</v>
      </c>
      <c r="D830" s="654" t="str">
        <f>'Հ4 '!G838</f>
        <v xml:space="preserve"> այդ թվում` բյուջետային ծախսերի տնտեսագիտական դասակարգման հոդվածներ</v>
      </c>
      <c r="E830" s="655">
        <f>'Հ4 '!H838</f>
        <v>0</v>
      </c>
      <c r="F830" s="655">
        <f>'Հ4 '!I838</f>
        <v>0</v>
      </c>
      <c r="G830" s="655">
        <f>'Հ4 '!J838</f>
        <v>0</v>
      </c>
      <c r="H830" s="655">
        <f>'Հ4 '!K838</f>
        <v>0</v>
      </c>
      <c r="I830" s="655">
        <f>'Հ4 '!L838</f>
        <v>0</v>
      </c>
    </row>
    <row r="831" spans="2:9" ht="15" hidden="1" x14ac:dyDescent="0.35">
      <c r="B831" s="652"/>
      <c r="C831" s="653">
        <f>'Հ4 '!F839</f>
        <v>0</v>
      </c>
      <c r="D831" s="654" t="str">
        <f>'Հ4 '!G839</f>
        <v xml:space="preserve"> ԸՆԴԱՄԵՆԸ ԾԱԽՍԵՐ</v>
      </c>
      <c r="E831" s="655">
        <f>'Հ4 '!H839</f>
        <v>8063.32</v>
      </c>
      <c r="F831" s="655">
        <f>'Հ4 '!I839</f>
        <v>15000</v>
      </c>
      <c r="G831" s="655">
        <f>'Հ4 '!J839</f>
        <v>15000</v>
      </c>
      <c r="H831" s="655">
        <f>'Հ4 '!K839</f>
        <v>15000</v>
      </c>
      <c r="I831" s="655">
        <f>'Հ4 '!L839</f>
        <v>15000</v>
      </c>
    </row>
    <row r="832" spans="2:9" ht="15" hidden="1" x14ac:dyDescent="0.35">
      <c r="B832" s="652"/>
      <c r="C832" s="653">
        <f>'Հ4 '!F840</f>
        <v>0</v>
      </c>
      <c r="D832" s="654" t="str">
        <f>'Հ4 '!G840</f>
        <v xml:space="preserve"> ԸՆԹԱՑԻԿ ԾԱԽՍԵՐ</v>
      </c>
      <c r="E832" s="655">
        <f>'Հ4 '!H840</f>
        <v>8063.32</v>
      </c>
      <c r="F832" s="655">
        <f>'Հ4 '!I840</f>
        <v>15000</v>
      </c>
      <c r="G832" s="655">
        <f>'Հ4 '!J840</f>
        <v>15000</v>
      </c>
      <c r="H832" s="655">
        <f>'Հ4 '!K840</f>
        <v>15000</v>
      </c>
      <c r="I832" s="655">
        <f>'Հ4 '!L840</f>
        <v>15000</v>
      </c>
    </row>
    <row r="833" spans="2:9" ht="30" hidden="1" x14ac:dyDescent="0.35">
      <c r="B833" s="652"/>
      <c r="C833" s="653">
        <f>'Հ4 '!F841</f>
        <v>0</v>
      </c>
      <c r="D833" s="654" t="str">
        <f>'Հ4 '!G841</f>
        <v xml:space="preserve"> ԾԱՌԱՅՈՒԹՅՈՒՆՆԵՐԻ  ԵՎ   ԱՊՐԱՆՔՆԵՐԻ  ՁԵՌՔԲԵՐՈՒՄ</v>
      </c>
      <c r="E833" s="655">
        <f>'Հ4 '!H841</f>
        <v>8063.32</v>
      </c>
      <c r="F833" s="655">
        <f>'Հ4 '!I841</f>
        <v>15000</v>
      </c>
      <c r="G833" s="655">
        <f>'Հ4 '!J841</f>
        <v>15000</v>
      </c>
      <c r="H833" s="655">
        <f>'Հ4 '!K841</f>
        <v>15000</v>
      </c>
      <c r="I833" s="655">
        <f>'Հ4 '!L841</f>
        <v>15000</v>
      </c>
    </row>
    <row r="834" spans="2:9" ht="15" hidden="1" x14ac:dyDescent="0.35">
      <c r="B834" s="652"/>
      <c r="C834" s="653">
        <f>'Հ4 '!F842</f>
        <v>0</v>
      </c>
      <c r="D834" s="654" t="str">
        <f>'Հ4 '!G842</f>
        <v xml:space="preserve"> Շարունակական ծախսեր</v>
      </c>
      <c r="E834" s="655">
        <f>'Հ4 '!H842</f>
        <v>8063.32</v>
      </c>
      <c r="F834" s="655">
        <f>'Հ4 '!I842</f>
        <v>15000</v>
      </c>
      <c r="G834" s="655">
        <f>'Հ4 '!J842</f>
        <v>15000</v>
      </c>
      <c r="H834" s="655">
        <f>'Հ4 '!K842</f>
        <v>15000</v>
      </c>
      <c r="I834" s="655">
        <f>'Հ4 '!L842</f>
        <v>15000</v>
      </c>
    </row>
    <row r="835" spans="2:9" ht="15" hidden="1" x14ac:dyDescent="0.35">
      <c r="B835" s="652"/>
      <c r="C835" s="653">
        <f>'Հ4 '!F843</f>
        <v>0</v>
      </c>
      <c r="D835" s="654" t="str">
        <f>'Հ4 '!G843</f>
        <v xml:space="preserve"> - Կապի ծառայություններ</v>
      </c>
      <c r="E835" s="655">
        <f>'Հ4 '!H843</f>
        <v>8063.32</v>
      </c>
      <c r="F835" s="655">
        <f>'Հ4 '!I843</f>
        <v>15000</v>
      </c>
      <c r="G835" s="655">
        <f>'Հ4 '!J843</f>
        <v>15000</v>
      </c>
      <c r="H835" s="655">
        <f>'Հ4 '!K843</f>
        <v>15000</v>
      </c>
      <c r="I835" s="655">
        <f>'Հ4 '!L843</f>
        <v>15000</v>
      </c>
    </row>
    <row r="836" spans="2:9" ht="60" x14ac:dyDescent="0.35">
      <c r="B836" s="652"/>
      <c r="C836" s="653" t="str">
        <f>'Հ4 '!F844</f>
        <v xml:space="preserve"> 12001</v>
      </c>
      <c r="D836" s="654" t="str">
        <f>'Հ4 '!G844</f>
        <v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v>
      </c>
      <c r="E836" s="655">
        <f>'Հ4 '!H844</f>
        <v>865465.8</v>
      </c>
      <c r="F836" s="655">
        <f>'Հ4 '!I844</f>
        <v>1500000</v>
      </c>
      <c r="G836" s="655">
        <f>'Հ4 '!J844</f>
        <v>1500000</v>
      </c>
      <c r="H836" s="655">
        <f>'Հ4 '!K844</f>
        <v>1500000</v>
      </c>
      <c r="I836" s="655">
        <f>'Հ4 '!L844</f>
        <v>1500000</v>
      </c>
    </row>
    <row r="837" spans="2:9" ht="15" hidden="1" x14ac:dyDescent="0.35">
      <c r="B837" s="652">
        <f>'Հ4 '!E845</f>
        <v>0</v>
      </c>
      <c r="C837" s="653">
        <f>'Հ4 '!F845</f>
        <v>0</v>
      </c>
      <c r="D837" s="654" t="str">
        <f>'Հ4 '!G845</f>
        <v xml:space="preserve"> այդ թվում` ըստ կատարողների</v>
      </c>
      <c r="E837" s="655">
        <f>'Հ4 '!H845</f>
        <v>0</v>
      </c>
      <c r="F837" s="655">
        <f>'Հ4 '!I845</f>
        <v>0</v>
      </c>
      <c r="G837" s="655">
        <f>'Հ4 '!J845</f>
        <v>0</v>
      </c>
      <c r="H837" s="655">
        <f>'Հ4 '!K845</f>
        <v>0</v>
      </c>
      <c r="I837" s="655">
        <f>'Հ4 '!L845</f>
        <v>0</v>
      </c>
    </row>
    <row r="838" spans="2:9" ht="30" hidden="1" x14ac:dyDescent="0.35">
      <c r="B838" s="652">
        <f>'Հ4 '!E846</f>
        <v>0</v>
      </c>
      <c r="C838" s="653">
        <f>'Հ4 '!F846</f>
        <v>0</v>
      </c>
      <c r="D838" s="654" t="str">
        <f>'Հ4 '!G846</f>
        <v xml:space="preserve"> ՀՀ աշխատանքի և սոցիալական հարցերի նախարարության միասնական սոցիալական ծառայություն</v>
      </c>
      <c r="E838" s="655">
        <f>'Հ4 '!H846</f>
        <v>865465.8</v>
      </c>
      <c r="F838" s="655">
        <f>'Հ4 '!I846</f>
        <v>1500000</v>
      </c>
      <c r="G838" s="655">
        <f>'Հ4 '!J846</f>
        <v>1500000</v>
      </c>
      <c r="H838" s="655">
        <f>'Հ4 '!K846</f>
        <v>1500000</v>
      </c>
      <c r="I838" s="655">
        <f>'Հ4 '!L846</f>
        <v>1500000</v>
      </c>
    </row>
    <row r="839" spans="2:9" ht="30" hidden="1" x14ac:dyDescent="0.35">
      <c r="B839" s="652">
        <f>'Հ4 '!E847</f>
        <v>0</v>
      </c>
      <c r="C839" s="653">
        <f>'Հ4 '!F847</f>
        <v>0</v>
      </c>
      <c r="D839" s="654" t="str">
        <f>'Հ4 '!G847</f>
        <v xml:space="preserve"> այդ թվում` բյուջետային ծախսերի տնտեսագիտական դասակարգման հոդվածներ</v>
      </c>
      <c r="E839" s="655">
        <f>'Հ4 '!H847</f>
        <v>0</v>
      </c>
      <c r="F839" s="655">
        <f>'Հ4 '!I847</f>
        <v>0</v>
      </c>
      <c r="G839" s="655">
        <f>'Հ4 '!J847</f>
        <v>0</v>
      </c>
      <c r="H839" s="655">
        <f>'Հ4 '!K847</f>
        <v>0</v>
      </c>
      <c r="I839" s="655">
        <f>'Հ4 '!L847</f>
        <v>0</v>
      </c>
    </row>
    <row r="840" spans="2:9" ht="15" hidden="1" x14ac:dyDescent="0.35">
      <c r="B840" s="652">
        <f>'Հ4 '!E848</f>
        <v>0</v>
      </c>
      <c r="C840" s="653">
        <f>'Հ4 '!F848</f>
        <v>0</v>
      </c>
      <c r="D840" s="654" t="str">
        <f>'Հ4 '!G848</f>
        <v xml:space="preserve"> ԸՆԴԱՄԵՆԸ ԾԱԽՍԵՐ</v>
      </c>
      <c r="E840" s="655">
        <f>'Հ4 '!H848</f>
        <v>865465.8</v>
      </c>
      <c r="F840" s="655">
        <f>'Հ4 '!I848</f>
        <v>1500000</v>
      </c>
      <c r="G840" s="655">
        <f>'Հ4 '!J848</f>
        <v>1500000</v>
      </c>
      <c r="H840" s="655">
        <f>'Հ4 '!K848</f>
        <v>1500000</v>
      </c>
      <c r="I840" s="655">
        <f>'Հ4 '!L848</f>
        <v>1500000</v>
      </c>
    </row>
    <row r="841" spans="2:9" ht="15" hidden="1" x14ac:dyDescent="0.35">
      <c r="B841" s="652">
        <f>'Հ4 '!E849</f>
        <v>0</v>
      </c>
      <c r="C841" s="653">
        <f>'Հ4 '!F849</f>
        <v>0</v>
      </c>
      <c r="D841" s="654" t="str">
        <f>'Հ4 '!G849</f>
        <v xml:space="preserve"> ԸՆԹԱՑԻԿ ԾԱԽՍԵՐ</v>
      </c>
      <c r="E841" s="655">
        <f>'Հ4 '!H849</f>
        <v>865465.8</v>
      </c>
      <c r="F841" s="655">
        <f>'Հ4 '!I849</f>
        <v>1500000</v>
      </c>
      <c r="G841" s="655">
        <f>'Հ4 '!J849</f>
        <v>1500000</v>
      </c>
      <c r="H841" s="655">
        <f>'Հ4 '!K849</f>
        <v>1500000</v>
      </c>
      <c r="I841" s="655">
        <f>'Հ4 '!L849</f>
        <v>1500000</v>
      </c>
    </row>
    <row r="842" spans="2:9" ht="15" hidden="1" x14ac:dyDescent="0.35">
      <c r="B842" s="652">
        <f>'Հ4 '!E850</f>
        <v>0</v>
      </c>
      <c r="C842" s="653">
        <f>'Հ4 '!F850</f>
        <v>0</v>
      </c>
      <c r="D842" s="654" t="str">
        <f>'Հ4 '!G850</f>
        <v xml:space="preserve"> ՍՈՑԻԱԼԱԿԱՆ  ՆՊԱՍՏՆԵՐ ԵՎ ԿԵՆՍԱԹՈՇԱԿՆԵՐ</v>
      </c>
      <c r="E842" s="655">
        <f>'Հ4 '!H850</f>
        <v>865465.8</v>
      </c>
      <c r="F842" s="655">
        <f>'Հ4 '!I850</f>
        <v>1500000</v>
      </c>
      <c r="G842" s="655">
        <f>'Հ4 '!J850</f>
        <v>1500000</v>
      </c>
      <c r="H842" s="655">
        <f>'Հ4 '!K850</f>
        <v>1500000</v>
      </c>
      <c r="I842" s="655">
        <f>'Հ4 '!L850</f>
        <v>1500000</v>
      </c>
    </row>
    <row r="843" spans="2:9" ht="30" hidden="1" x14ac:dyDescent="0.35">
      <c r="B843" s="652">
        <f>'Հ4 '!E851</f>
        <v>0</v>
      </c>
      <c r="C843" s="653">
        <f>'Հ4 '!F851</f>
        <v>0</v>
      </c>
      <c r="D843" s="654" t="str">
        <f>'Հ4 '!G851</f>
        <v xml:space="preserve"> Սոցիալական օգնության դրամական արտահայտությամբ նպաստներ (բյուջեից)</v>
      </c>
      <c r="E843" s="655">
        <f>'Հ4 '!H851</f>
        <v>865465.8</v>
      </c>
      <c r="F843" s="655">
        <f>'Հ4 '!I851</f>
        <v>1500000</v>
      </c>
      <c r="G843" s="655">
        <f>'Հ4 '!J851</f>
        <v>1500000</v>
      </c>
      <c r="H843" s="655">
        <f>'Հ4 '!K851</f>
        <v>1500000</v>
      </c>
      <c r="I843" s="655">
        <f>'Հ4 '!L851</f>
        <v>1500000</v>
      </c>
    </row>
    <row r="844" spans="2:9" ht="15" hidden="1" x14ac:dyDescent="0.35">
      <c r="B844" s="652">
        <f>'Հ4 '!E852</f>
        <v>0</v>
      </c>
      <c r="C844" s="653">
        <f>'Հ4 '!F852</f>
        <v>0</v>
      </c>
      <c r="D844" s="654" t="str">
        <f>'Հ4 '!G852</f>
        <v xml:space="preserve"> - Այլ նպաստներ բյուջեից</v>
      </c>
      <c r="E844" s="655">
        <f>'Հ4 '!H852</f>
        <v>865465.8</v>
      </c>
      <c r="F844" s="655">
        <f>'Հ4 '!I852</f>
        <v>1500000</v>
      </c>
      <c r="G844" s="655">
        <f>'Հ4 '!J852</f>
        <v>1500000</v>
      </c>
      <c r="H844" s="655">
        <f>'Հ4 '!K852</f>
        <v>1500000</v>
      </c>
      <c r="I844" s="655">
        <f>'Հ4 '!L852</f>
        <v>1500000</v>
      </c>
    </row>
    <row r="845" spans="2:9" ht="15" x14ac:dyDescent="0.35">
      <c r="B845" s="648" t="str">
        <f>'Հ4 '!E853</f>
        <v xml:space="preserve"> 1205</v>
      </c>
      <c r="C845" s="649"/>
      <c r="D845" s="650" t="str">
        <f>'Հ4 '!G853</f>
        <v xml:space="preserve"> Սոցիալական ապահովություն</v>
      </c>
      <c r="E845" s="651">
        <f>'Հ4 '!H853</f>
        <v>89798930.420000002</v>
      </c>
      <c r="F845" s="651">
        <f>'Հ4 '!I853</f>
        <v>112871043.40000001</v>
      </c>
      <c r="G845" s="651">
        <f>'Հ4 '!J853</f>
        <v>110884258.51440001</v>
      </c>
      <c r="H845" s="651">
        <f>'Հ4 '!K853</f>
        <v>123411952.788</v>
      </c>
      <c r="I845" s="651">
        <f>'Հ4 '!L853</f>
        <v>130694158.98800001</v>
      </c>
    </row>
    <row r="846" spans="2:9" ht="15" hidden="1" x14ac:dyDescent="0.35">
      <c r="B846" s="652">
        <f>'Հ4 '!E854</f>
        <v>0</v>
      </c>
      <c r="C846" s="653">
        <f>'Հ4 '!F854</f>
        <v>0</v>
      </c>
      <c r="D846" s="654" t="str">
        <f>'Հ4 '!G854</f>
        <v xml:space="preserve"> այդ թվում`</v>
      </c>
      <c r="E846" s="655">
        <f>'Հ4 '!H854</f>
        <v>0</v>
      </c>
      <c r="F846" s="655">
        <f>'Հ4 '!I854</f>
        <v>0</v>
      </c>
      <c r="G846" s="655">
        <f>'Հ4 '!J854</f>
        <v>0</v>
      </c>
      <c r="H846" s="655">
        <f>'Հ4 '!K854</f>
        <v>0</v>
      </c>
      <c r="I846" s="655">
        <f>'Հ4 '!L854</f>
        <v>0</v>
      </c>
    </row>
    <row r="847" spans="2:9" ht="30" x14ac:dyDescent="0.35">
      <c r="B847" s="652"/>
      <c r="C847" s="653" t="str">
        <f>'Հ4 '!F855</f>
        <v xml:space="preserve"> 12001</v>
      </c>
      <c r="D847" s="654" t="str">
        <f>'Հ4 '!G855</f>
        <v xml:space="preserve"> Ծերության, հաշմանդամության, կերակրողին կորցնելու դեպքում նպաստներ</v>
      </c>
      <c r="E847" s="655">
        <f>'Հ4 '!H855</f>
        <v>38185771.600000001</v>
      </c>
      <c r="F847" s="655">
        <f>'Հ4 '!I855</f>
        <v>46274700</v>
      </c>
      <c r="G847" s="655">
        <f>'Հ4 '!J855</f>
        <v>51131000</v>
      </c>
      <c r="H847" s="655">
        <f>'Հ4 '!K855</f>
        <v>54393000</v>
      </c>
      <c r="I847" s="655">
        <f>'Հ4 '!L855</f>
        <v>57139000</v>
      </c>
    </row>
    <row r="848" spans="2:9" ht="15" hidden="1" x14ac:dyDescent="0.35">
      <c r="B848" s="652"/>
      <c r="C848" s="653">
        <f>'Հ4 '!F856</f>
        <v>0</v>
      </c>
      <c r="D848" s="654" t="str">
        <f>'Հ4 '!G856</f>
        <v xml:space="preserve"> այդ թվում` ըստ կատարողների</v>
      </c>
      <c r="E848" s="655">
        <f>'Հ4 '!H856</f>
        <v>0</v>
      </c>
      <c r="F848" s="655">
        <f>'Հ4 '!I856</f>
        <v>0</v>
      </c>
      <c r="G848" s="655">
        <f>'Հ4 '!J856</f>
        <v>0</v>
      </c>
      <c r="H848" s="655">
        <f>'Հ4 '!K856</f>
        <v>0</v>
      </c>
      <c r="I848" s="655">
        <f>'Հ4 '!L856</f>
        <v>0</v>
      </c>
    </row>
    <row r="849" spans="2:9" ht="30" hidden="1" x14ac:dyDescent="0.35">
      <c r="B849" s="652"/>
      <c r="C849" s="653">
        <f>'Հ4 '!F857</f>
        <v>0</v>
      </c>
      <c r="D849" s="654" t="str">
        <f>'Հ4 '!G857</f>
        <v xml:space="preserve"> ՀՀ աշխատանքի և սոցիալական հարցերի նախարարության միասնական սոցիալական ծառայություն</v>
      </c>
      <c r="E849" s="655">
        <f>'Հ4 '!H857</f>
        <v>38185771.600000001</v>
      </c>
      <c r="F849" s="655">
        <f>'Հ4 '!I857</f>
        <v>46274700</v>
      </c>
      <c r="G849" s="655">
        <f>'Հ4 '!J857</f>
        <v>51131000</v>
      </c>
      <c r="H849" s="655">
        <f>'Հ4 '!K857</f>
        <v>54393000</v>
      </c>
      <c r="I849" s="655">
        <f>'Հ4 '!L857</f>
        <v>57139000</v>
      </c>
    </row>
    <row r="850" spans="2:9" ht="30" hidden="1" x14ac:dyDescent="0.35">
      <c r="B850" s="652"/>
      <c r="C850" s="653">
        <f>'Հ4 '!F858</f>
        <v>0</v>
      </c>
      <c r="D850" s="654" t="str">
        <f>'Հ4 '!G858</f>
        <v xml:space="preserve"> այդ թվում` բյուջետային ծախսերի տնտեսագիտական դասակարգման հոդվածներ</v>
      </c>
      <c r="E850" s="655">
        <f>'Հ4 '!H858</f>
        <v>0</v>
      </c>
      <c r="F850" s="655">
        <f>'Հ4 '!I858</f>
        <v>0</v>
      </c>
      <c r="G850" s="655">
        <f>'Հ4 '!J858</f>
        <v>0</v>
      </c>
      <c r="H850" s="655">
        <f>'Հ4 '!K858</f>
        <v>0</v>
      </c>
      <c r="I850" s="655">
        <f>'Հ4 '!L858</f>
        <v>0</v>
      </c>
    </row>
    <row r="851" spans="2:9" ht="15" hidden="1" x14ac:dyDescent="0.35">
      <c r="B851" s="652"/>
      <c r="C851" s="653">
        <f>'Հ4 '!F859</f>
        <v>0</v>
      </c>
      <c r="D851" s="654" t="str">
        <f>'Հ4 '!G859</f>
        <v xml:space="preserve"> ԸՆԴԱՄԵՆԸ ԾԱԽՍԵՐ</v>
      </c>
      <c r="E851" s="655">
        <f>'Հ4 '!H859</f>
        <v>38185771.600000001</v>
      </c>
      <c r="F851" s="655">
        <f>'Հ4 '!I859</f>
        <v>46274700</v>
      </c>
      <c r="G851" s="655">
        <f>'Հ4 '!J859</f>
        <v>51131000</v>
      </c>
      <c r="H851" s="655">
        <f>'Հ4 '!K859</f>
        <v>54393000</v>
      </c>
      <c r="I851" s="655">
        <f>'Հ4 '!L859</f>
        <v>57139000</v>
      </c>
    </row>
    <row r="852" spans="2:9" ht="15" hidden="1" x14ac:dyDescent="0.35">
      <c r="B852" s="652"/>
      <c r="C852" s="653">
        <f>'Հ4 '!F860</f>
        <v>0</v>
      </c>
      <c r="D852" s="654" t="str">
        <f>'Հ4 '!G860</f>
        <v xml:space="preserve"> ԸՆԹԱՑԻԿ ԾԱԽՍԵՐ</v>
      </c>
      <c r="E852" s="655">
        <f>'Հ4 '!H860</f>
        <v>38185771.600000001</v>
      </c>
      <c r="F852" s="655">
        <f>'Հ4 '!I860</f>
        <v>46274700</v>
      </c>
      <c r="G852" s="655">
        <f>'Հ4 '!J860</f>
        <v>51131000</v>
      </c>
      <c r="H852" s="655">
        <f>'Հ4 '!K860</f>
        <v>54393000</v>
      </c>
      <c r="I852" s="655">
        <f>'Հ4 '!L860</f>
        <v>57139000</v>
      </c>
    </row>
    <row r="853" spans="2:9" ht="15" hidden="1" x14ac:dyDescent="0.35">
      <c r="B853" s="652"/>
      <c r="C853" s="653">
        <f>'Հ4 '!F861</f>
        <v>0</v>
      </c>
      <c r="D853" s="654" t="str">
        <f>'Հ4 '!G861</f>
        <v xml:space="preserve"> ՍՈՑԻԱԼԱԿԱՆ  ՆՊԱՍՏՆԵՐ ԵՎ ԿԵՆՍԱԹՈՇԱԿՆԵՐ</v>
      </c>
      <c r="E853" s="655">
        <f>'Հ4 '!H861</f>
        <v>38185771.600000001</v>
      </c>
      <c r="F853" s="655">
        <f>'Հ4 '!I861</f>
        <v>46274700</v>
      </c>
      <c r="G853" s="655">
        <f>'Հ4 '!J861</f>
        <v>51131000</v>
      </c>
      <c r="H853" s="655">
        <f>'Հ4 '!K861</f>
        <v>54393000</v>
      </c>
      <c r="I853" s="655">
        <f>'Հ4 '!L861</f>
        <v>57139000</v>
      </c>
    </row>
    <row r="854" spans="2:9" ht="30" hidden="1" x14ac:dyDescent="0.35">
      <c r="B854" s="652"/>
      <c r="C854" s="653">
        <f>'Հ4 '!F862</f>
        <v>0</v>
      </c>
      <c r="D854" s="654" t="str">
        <f>'Հ4 '!G862</f>
        <v xml:space="preserve"> Սոցիալական օգնության դրամական արտահայտությամբ նպաստներ (բյուջեից)</v>
      </c>
      <c r="E854" s="655">
        <f>'Հ4 '!H862</f>
        <v>38185771.600000001</v>
      </c>
      <c r="F854" s="655">
        <f>'Հ4 '!I862</f>
        <v>46274700</v>
      </c>
      <c r="G854" s="655">
        <f>'Հ4 '!J862</f>
        <v>51131000</v>
      </c>
      <c r="H854" s="655">
        <f>'Հ4 '!K862</f>
        <v>54393000</v>
      </c>
      <c r="I854" s="655">
        <f>'Հ4 '!L862</f>
        <v>57139000</v>
      </c>
    </row>
    <row r="855" spans="2:9" ht="15" hidden="1" x14ac:dyDescent="0.35">
      <c r="B855" s="652"/>
      <c r="C855" s="653">
        <f>'Հ4 '!F863</f>
        <v>0</v>
      </c>
      <c r="D855" s="654" t="str">
        <f>'Հ4 '!G863</f>
        <v xml:space="preserve"> - Այլ նպաստներ բյուջեից</v>
      </c>
      <c r="E855" s="655">
        <f>'Հ4 '!H863</f>
        <v>38185771.600000001</v>
      </c>
      <c r="F855" s="655">
        <f>'Հ4 '!I863</f>
        <v>46274700</v>
      </c>
      <c r="G855" s="655">
        <f>'Հ4 '!J863</f>
        <v>51131000</v>
      </c>
      <c r="H855" s="655">
        <f>'Հ4 '!K863</f>
        <v>54393000</v>
      </c>
      <c r="I855" s="655">
        <f>'Հ4 '!L863</f>
        <v>57139000</v>
      </c>
    </row>
    <row r="856" spans="2:9" ht="60" x14ac:dyDescent="0.35">
      <c r="B856" s="652"/>
      <c r="C856" s="653" t="str">
        <f>'Հ4 '!F864</f>
        <v xml:space="preserve"> 12002</v>
      </c>
      <c r="D856" s="654" t="str">
        <f>'Հ4 '!G864</f>
        <v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v>
      </c>
      <c r="E856" s="655">
        <f>'Հ4 '!H864</f>
        <v>4059472.45</v>
      </c>
      <c r="F856" s="655">
        <f>'Հ4 '!I864</f>
        <v>5050000</v>
      </c>
      <c r="G856" s="655">
        <f>'Հ4 '!J864</f>
        <v>5050000</v>
      </c>
      <c r="H856" s="655">
        <f>'Հ4 '!K864</f>
        <v>5050000</v>
      </c>
      <c r="I856" s="655">
        <f>'Հ4 '!L864</f>
        <v>5050000</v>
      </c>
    </row>
    <row r="857" spans="2:9" ht="15" hidden="1" x14ac:dyDescent="0.35">
      <c r="B857" s="652"/>
      <c r="C857" s="653">
        <f>'Հ4 '!F865</f>
        <v>0</v>
      </c>
      <c r="D857" s="654" t="str">
        <f>'Հ4 '!G865</f>
        <v xml:space="preserve"> այդ թվում` ըստ կատարողների</v>
      </c>
      <c r="E857" s="655">
        <f>'Հ4 '!H865</f>
        <v>0</v>
      </c>
      <c r="F857" s="655">
        <f>'Հ4 '!I865</f>
        <v>0</v>
      </c>
      <c r="G857" s="655">
        <f>'Հ4 '!J865</f>
        <v>0</v>
      </c>
      <c r="H857" s="655">
        <f>'Հ4 '!K865</f>
        <v>0</v>
      </c>
      <c r="I857" s="655">
        <f>'Հ4 '!L865</f>
        <v>0</v>
      </c>
    </row>
    <row r="858" spans="2:9" ht="30" hidden="1" x14ac:dyDescent="0.35">
      <c r="B858" s="652"/>
      <c r="C858" s="653">
        <f>'Հ4 '!F866</f>
        <v>0</v>
      </c>
      <c r="D858" s="654" t="str">
        <f>'Հ4 '!G866</f>
        <v xml:space="preserve"> ՀՀ աշխատանքի և սոցիալական հարցերի նախարարության միասնական սոցիալական ծառայություն</v>
      </c>
      <c r="E858" s="655">
        <f>'Հ4 '!H866</f>
        <v>4059472.45</v>
      </c>
      <c r="F858" s="655">
        <f>'Հ4 '!I866</f>
        <v>5050000</v>
      </c>
      <c r="G858" s="655">
        <f>'Հ4 '!J866</f>
        <v>5050000</v>
      </c>
      <c r="H858" s="655">
        <f>'Հ4 '!K866</f>
        <v>5050000</v>
      </c>
      <c r="I858" s="655">
        <f>'Հ4 '!L866</f>
        <v>5050000</v>
      </c>
    </row>
    <row r="859" spans="2:9" ht="30" hidden="1" x14ac:dyDescent="0.35">
      <c r="B859" s="652"/>
      <c r="C859" s="653">
        <f>'Հ4 '!F867</f>
        <v>0</v>
      </c>
      <c r="D859" s="654" t="str">
        <f>'Հ4 '!G867</f>
        <v xml:space="preserve"> այդ թվում` բյուջետային ծախսերի տնտեսագիտական դասակարգման հոդվածներ</v>
      </c>
      <c r="E859" s="655">
        <f>'Հ4 '!H867</f>
        <v>0</v>
      </c>
      <c r="F859" s="655">
        <f>'Հ4 '!I867</f>
        <v>0</v>
      </c>
      <c r="G859" s="655">
        <f>'Հ4 '!J867</f>
        <v>0</v>
      </c>
      <c r="H859" s="655">
        <f>'Հ4 '!K867</f>
        <v>0</v>
      </c>
      <c r="I859" s="655">
        <f>'Հ4 '!L867</f>
        <v>0</v>
      </c>
    </row>
    <row r="860" spans="2:9" ht="15" hidden="1" x14ac:dyDescent="0.35">
      <c r="B860" s="652"/>
      <c r="C860" s="653">
        <f>'Հ4 '!F868</f>
        <v>0</v>
      </c>
      <c r="D860" s="654" t="str">
        <f>'Հ4 '!G868</f>
        <v xml:space="preserve"> ԸՆԴԱՄԵՆԸ ԾԱԽՍԵՐ</v>
      </c>
      <c r="E860" s="655">
        <f>'Հ4 '!H868</f>
        <v>4059472.45</v>
      </c>
      <c r="F860" s="655">
        <f>'Հ4 '!I868</f>
        <v>5050000</v>
      </c>
      <c r="G860" s="655">
        <f>'Հ4 '!J868</f>
        <v>5050000</v>
      </c>
      <c r="H860" s="655">
        <f>'Հ4 '!K868</f>
        <v>5050000</v>
      </c>
      <c r="I860" s="655">
        <f>'Հ4 '!L868</f>
        <v>5050000</v>
      </c>
    </row>
    <row r="861" spans="2:9" ht="15" hidden="1" x14ac:dyDescent="0.35">
      <c r="B861" s="652"/>
      <c r="C861" s="653">
        <f>'Հ4 '!F869</f>
        <v>0</v>
      </c>
      <c r="D861" s="654" t="str">
        <f>'Հ4 '!G869</f>
        <v xml:space="preserve"> ԸՆԹԱՑԻԿ ԾԱԽՍԵՐ</v>
      </c>
      <c r="E861" s="655">
        <f>'Հ4 '!H869</f>
        <v>4059472.45</v>
      </c>
      <c r="F861" s="655">
        <f>'Հ4 '!I869</f>
        <v>5050000</v>
      </c>
      <c r="G861" s="655">
        <f>'Հ4 '!J869</f>
        <v>5050000</v>
      </c>
      <c r="H861" s="655">
        <f>'Հ4 '!K869</f>
        <v>5050000</v>
      </c>
      <c r="I861" s="655">
        <f>'Հ4 '!L869</f>
        <v>5050000</v>
      </c>
    </row>
    <row r="862" spans="2:9" ht="15" hidden="1" x14ac:dyDescent="0.35">
      <c r="B862" s="652"/>
      <c r="C862" s="653">
        <f>'Հ4 '!F870</f>
        <v>0</v>
      </c>
      <c r="D862" s="654" t="str">
        <f>'Հ4 '!G870</f>
        <v xml:space="preserve"> ՍՈՑԻԱԼԱԿԱՆ  ՆՊԱՍՏՆԵՐ ԵՎ ԿԵՆՍԱԹՈՇԱԿՆԵՐ</v>
      </c>
      <c r="E862" s="655">
        <f>'Հ4 '!H870</f>
        <v>4059472.45</v>
      </c>
      <c r="F862" s="655">
        <f>'Հ4 '!I870</f>
        <v>5050000</v>
      </c>
      <c r="G862" s="655">
        <f>'Հ4 '!J870</f>
        <v>5050000</v>
      </c>
      <c r="H862" s="655">
        <f>'Հ4 '!K870</f>
        <v>5050000</v>
      </c>
      <c r="I862" s="655">
        <f>'Հ4 '!L870</f>
        <v>5050000</v>
      </c>
    </row>
    <row r="863" spans="2:9" ht="30" hidden="1" x14ac:dyDescent="0.35">
      <c r="B863" s="652"/>
      <c r="C863" s="653">
        <f>'Հ4 '!F871</f>
        <v>0</v>
      </c>
      <c r="D863" s="654" t="str">
        <f>'Հ4 '!G871</f>
        <v xml:space="preserve"> Սոցիալական օգնության դրամական արտահայտությամբ նպաստներ (բյուջեից)</v>
      </c>
      <c r="E863" s="655">
        <f>'Հ4 '!H871</f>
        <v>4059472.45</v>
      </c>
      <c r="F863" s="655">
        <f>'Հ4 '!I871</f>
        <v>5050000</v>
      </c>
      <c r="G863" s="655">
        <f>'Հ4 '!J871</f>
        <v>5050000</v>
      </c>
      <c r="H863" s="655">
        <f>'Հ4 '!K871</f>
        <v>5050000</v>
      </c>
      <c r="I863" s="655">
        <f>'Հ4 '!L871</f>
        <v>5050000</v>
      </c>
    </row>
    <row r="864" spans="2:9" ht="15" hidden="1" x14ac:dyDescent="0.35">
      <c r="B864" s="652"/>
      <c r="C864" s="653">
        <f>'Հ4 '!F872</f>
        <v>0</v>
      </c>
      <c r="D864" s="654" t="str">
        <f>'Հ4 '!G872</f>
        <v xml:space="preserve"> - Հուղարկավորության նպաստներ բյուջեից</v>
      </c>
      <c r="E864" s="655">
        <f>'Հ4 '!H872</f>
        <v>4059472.45</v>
      </c>
      <c r="F864" s="655">
        <f>'Հ4 '!I872</f>
        <v>5050000</v>
      </c>
      <c r="G864" s="655">
        <f>'Հ4 '!J872</f>
        <v>5050000</v>
      </c>
      <c r="H864" s="655">
        <f>'Հ4 '!K872</f>
        <v>5050000</v>
      </c>
      <c r="I864" s="655">
        <f>'Հ4 '!L872</f>
        <v>5050000</v>
      </c>
    </row>
    <row r="865" spans="2:9" ht="45" x14ac:dyDescent="0.35">
      <c r="B865" s="652"/>
      <c r="C865" s="653" t="str">
        <f>'Հ4 '!F873</f>
        <v xml:space="preserve"> 12003</v>
      </c>
      <c r="D865" s="654" t="str">
        <f>'Հ4 '!G873</f>
        <v xml:space="preserve"> ՀՀ քաղաքացիական գործերով վերաքննիչ դատարանի վճիռների համաձայն կերակրողը կորցրած անձանց կրած վնասի փոխհատուցում</v>
      </c>
      <c r="E865" s="655">
        <f>'Հ4 '!H873</f>
        <v>10145.5</v>
      </c>
      <c r="F865" s="655">
        <f>'Հ4 '!I873</f>
        <v>9679.2000000000007</v>
      </c>
      <c r="G865" s="655">
        <f>'Հ4 '!J873</f>
        <v>10279.188</v>
      </c>
      <c r="H865" s="655">
        <f>'Հ4 '!K873</f>
        <v>10879.188</v>
      </c>
      <c r="I865" s="655">
        <f>'Հ4 '!L873</f>
        <v>10879.188</v>
      </c>
    </row>
    <row r="866" spans="2:9" ht="15" hidden="1" x14ac:dyDescent="0.35">
      <c r="B866" s="652"/>
      <c r="C866" s="653">
        <f>'Հ4 '!F874</f>
        <v>0</v>
      </c>
      <c r="D866" s="654" t="str">
        <f>'Հ4 '!G874</f>
        <v xml:space="preserve"> այդ թվում` ըստ կատարողների</v>
      </c>
      <c r="E866" s="655">
        <f>'Հ4 '!H874</f>
        <v>0</v>
      </c>
      <c r="F866" s="655">
        <f>'Հ4 '!I874</f>
        <v>0</v>
      </c>
      <c r="G866" s="655">
        <f>'Հ4 '!J874</f>
        <v>0</v>
      </c>
      <c r="H866" s="655">
        <f>'Հ4 '!K874</f>
        <v>0</v>
      </c>
      <c r="I866" s="655">
        <f>'Հ4 '!L874</f>
        <v>0</v>
      </c>
    </row>
    <row r="867" spans="2:9" ht="15" hidden="1" x14ac:dyDescent="0.35">
      <c r="B867" s="652"/>
      <c r="C867" s="653">
        <f>'Հ4 '!F875</f>
        <v>0</v>
      </c>
      <c r="D867" s="654" t="str">
        <f>'Հ4 '!G875</f>
        <v xml:space="preserve"> ՀՀ  պաշտպանության  նախարարություն</v>
      </c>
      <c r="E867" s="655">
        <f>'Հ4 '!H875</f>
        <v>10145.5</v>
      </c>
      <c r="F867" s="655">
        <f>'Հ4 '!I875</f>
        <v>9679.2000000000007</v>
      </c>
      <c r="G867" s="655">
        <f>'Հ4 '!J875</f>
        <v>10279.188</v>
      </c>
      <c r="H867" s="655">
        <f>'Հ4 '!K875</f>
        <v>10879.188</v>
      </c>
      <c r="I867" s="655">
        <f>'Հ4 '!L875</f>
        <v>10879.188</v>
      </c>
    </row>
    <row r="868" spans="2:9" ht="30" hidden="1" x14ac:dyDescent="0.35">
      <c r="B868" s="652"/>
      <c r="C868" s="653">
        <f>'Հ4 '!F876</f>
        <v>0</v>
      </c>
      <c r="D868" s="654" t="str">
        <f>'Հ4 '!G876</f>
        <v xml:space="preserve"> այդ թվում` բյուջետային ծախսերի տնտեսագիտական դասակարգման հոդվածներ</v>
      </c>
      <c r="E868" s="655">
        <f>'Հ4 '!H876</f>
        <v>0</v>
      </c>
      <c r="F868" s="655">
        <f>'Հ4 '!I876</f>
        <v>0</v>
      </c>
      <c r="G868" s="655">
        <f>'Հ4 '!J876</f>
        <v>0</v>
      </c>
      <c r="H868" s="655">
        <f>'Հ4 '!K876</f>
        <v>0</v>
      </c>
      <c r="I868" s="655">
        <f>'Հ4 '!L876</f>
        <v>0</v>
      </c>
    </row>
    <row r="869" spans="2:9" ht="15" hidden="1" x14ac:dyDescent="0.35">
      <c r="B869" s="652"/>
      <c r="C869" s="653">
        <f>'Հ4 '!F877</f>
        <v>0</v>
      </c>
      <c r="D869" s="654" t="str">
        <f>'Հ4 '!G877</f>
        <v xml:space="preserve"> ԸՆԴԱՄԵՆԸ ԾԱԽՍԵՐ</v>
      </c>
      <c r="E869" s="655">
        <f>'Հ4 '!H877</f>
        <v>10145.5</v>
      </c>
      <c r="F869" s="655">
        <f>'Հ4 '!I877</f>
        <v>9679.2000000000007</v>
      </c>
      <c r="G869" s="655">
        <f>'Հ4 '!J877</f>
        <v>10279.188</v>
      </c>
      <c r="H869" s="655">
        <f>'Հ4 '!K877</f>
        <v>10879.188</v>
      </c>
      <c r="I869" s="655">
        <f>'Հ4 '!L877</f>
        <v>10879.188</v>
      </c>
    </row>
    <row r="870" spans="2:9" ht="15" hidden="1" x14ac:dyDescent="0.35">
      <c r="B870" s="652"/>
      <c r="C870" s="653">
        <f>'Հ4 '!F878</f>
        <v>0</v>
      </c>
      <c r="D870" s="654" t="str">
        <f>'Հ4 '!G878</f>
        <v xml:space="preserve"> ԸՆԹԱՑԻԿ ԾԱԽՍԵՐ</v>
      </c>
      <c r="E870" s="655">
        <f>'Հ4 '!H878</f>
        <v>10145.5</v>
      </c>
      <c r="F870" s="655">
        <f>'Հ4 '!I878</f>
        <v>9679.2000000000007</v>
      </c>
      <c r="G870" s="655">
        <f>'Հ4 '!J878</f>
        <v>10279.188</v>
      </c>
      <c r="H870" s="655">
        <f>'Հ4 '!K878</f>
        <v>10879.188</v>
      </c>
      <c r="I870" s="655">
        <f>'Հ4 '!L878</f>
        <v>10879.188</v>
      </c>
    </row>
    <row r="871" spans="2:9" ht="15" hidden="1" x14ac:dyDescent="0.35">
      <c r="B871" s="652"/>
      <c r="C871" s="653">
        <f>'Հ4 '!F879</f>
        <v>0</v>
      </c>
      <c r="D871" s="654" t="str">
        <f>'Հ4 '!G879</f>
        <v xml:space="preserve"> ԱՅԼ  ԾԱԽՍԵՐ</v>
      </c>
      <c r="E871" s="655">
        <f>'Հ4 '!H879</f>
        <v>10145.5</v>
      </c>
      <c r="F871" s="655">
        <f>'Հ4 '!I879</f>
        <v>9679.2000000000007</v>
      </c>
      <c r="G871" s="655">
        <f>'Հ4 '!J879</f>
        <v>10279.188</v>
      </c>
      <c r="H871" s="655">
        <f>'Հ4 '!K879</f>
        <v>10879.188</v>
      </c>
      <c r="I871" s="655">
        <f>'Հ4 '!L879</f>
        <v>10879.188</v>
      </c>
    </row>
    <row r="872" spans="2:9" ht="15" hidden="1" x14ac:dyDescent="0.35">
      <c r="B872" s="652"/>
      <c r="C872" s="653">
        <f>'Հ4 '!F880</f>
        <v>0</v>
      </c>
      <c r="D872" s="654" t="str">
        <f>'Հ4 '!G880</f>
        <v xml:space="preserve"> Դատարանների կողմից նշանակված տույժեր և տուգանքներ</v>
      </c>
      <c r="E872" s="655">
        <f>'Հ4 '!H880</f>
        <v>10145.5</v>
      </c>
      <c r="F872" s="655">
        <f>'Հ4 '!I880</f>
        <v>9679.2000000000007</v>
      </c>
      <c r="G872" s="655">
        <f>'Հ4 '!J880</f>
        <v>10279.188</v>
      </c>
      <c r="H872" s="655">
        <f>'Հ4 '!K880</f>
        <v>10879.188</v>
      </c>
      <c r="I872" s="655">
        <f>'Հ4 '!L880</f>
        <v>10879.188</v>
      </c>
    </row>
    <row r="873" spans="2:9" ht="15" x14ac:dyDescent="0.35">
      <c r="B873" s="652"/>
      <c r="C873" s="653" t="str">
        <f>'Հ4 '!F881</f>
        <v xml:space="preserve"> 12006</v>
      </c>
      <c r="D873" s="654" t="str">
        <f>'Հ4 '!G881</f>
        <v xml:space="preserve"> Վնասի փոխհատուցում կերակրողը կորցրած անձանց</v>
      </c>
      <c r="E873" s="655">
        <f>'Հ4 '!H881</f>
        <v>3063.6</v>
      </c>
      <c r="F873" s="655">
        <f>'Հ4 '!I881</f>
        <v>3063.6</v>
      </c>
      <c r="G873" s="655">
        <f>'Հ4 '!J881</f>
        <v>3063.6</v>
      </c>
      <c r="H873" s="655">
        <f>'Հ4 '!K881</f>
        <v>3063.6</v>
      </c>
      <c r="I873" s="655">
        <f>'Հ4 '!L881</f>
        <v>3063.6</v>
      </c>
    </row>
    <row r="874" spans="2:9" ht="15" hidden="1" x14ac:dyDescent="0.35">
      <c r="B874" s="652"/>
      <c r="C874" s="653">
        <f>'Հ4 '!F882</f>
        <v>0</v>
      </c>
      <c r="D874" s="654" t="str">
        <f>'Հ4 '!G882</f>
        <v xml:space="preserve"> այդ թվում` ըստ կատարողների</v>
      </c>
      <c r="E874" s="655">
        <f>'Հ4 '!H882</f>
        <v>0</v>
      </c>
      <c r="F874" s="655">
        <f>'Հ4 '!I882</f>
        <v>0</v>
      </c>
      <c r="G874" s="655">
        <f>'Հ4 '!J882</f>
        <v>0</v>
      </c>
      <c r="H874" s="655">
        <f>'Հ4 '!K882</f>
        <v>0</v>
      </c>
      <c r="I874" s="655">
        <f>'Հ4 '!L882</f>
        <v>0</v>
      </c>
    </row>
    <row r="875" spans="2:9" ht="15" hidden="1" x14ac:dyDescent="0.35">
      <c r="B875" s="652"/>
      <c r="C875" s="653">
        <f>'Հ4 '!F883</f>
        <v>0</v>
      </c>
      <c r="D875" s="654" t="str">
        <f>'Հ4 '!G883</f>
        <v xml:space="preserve"> ՀՀ ֆինանսների նախարարություն</v>
      </c>
      <c r="E875" s="655">
        <f>'Հ4 '!H883</f>
        <v>3063.6</v>
      </c>
      <c r="F875" s="655">
        <f>'Հ4 '!I883</f>
        <v>3063.6</v>
      </c>
      <c r="G875" s="655">
        <f>'Հ4 '!J883</f>
        <v>3063.6</v>
      </c>
      <c r="H875" s="655">
        <f>'Հ4 '!K883</f>
        <v>3063.6</v>
      </c>
      <c r="I875" s="655">
        <f>'Հ4 '!L883</f>
        <v>3063.6</v>
      </c>
    </row>
    <row r="876" spans="2:9" ht="30" hidden="1" x14ac:dyDescent="0.35">
      <c r="B876" s="652"/>
      <c r="C876" s="653">
        <f>'Հ4 '!F884</f>
        <v>0</v>
      </c>
      <c r="D876" s="654" t="str">
        <f>'Հ4 '!G884</f>
        <v xml:space="preserve"> այդ թվում` բյուջետային ծախսերի տնտեսագիտական դասակարգման հոդվածներ</v>
      </c>
      <c r="E876" s="655">
        <f>'Հ4 '!H884</f>
        <v>0</v>
      </c>
      <c r="F876" s="655">
        <f>'Հ4 '!I884</f>
        <v>0</v>
      </c>
      <c r="G876" s="655">
        <f>'Հ4 '!J884</f>
        <v>0</v>
      </c>
      <c r="H876" s="655">
        <f>'Հ4 '!K884</f>
        <v>0</v>
      </c>
      <c r="I876" s="655">
        <f>'Հ4 '!L884</f>
        <v>0</v>
      </c>
    </row>
    <row r="877" spans="2:9" ht="15" hidden="1" x14ac:dyDescent="0.35">
      <c r="B877" s="652"/>
      <c r="C877" s="653">
        <f>'Հ4 '!F885</f>
        <v>0</v>
      </c>
      <c r="D877" s="654" t="str">
        <f>'Հ4 '!G885</f>
        <v xml:space="preserve"> ԸՆԴԱՄԵՆԸ ԾԱԽՍԵՐ</v>
      </c>
      <c r="E877" s="655">
        <f>'Հ4 '!H885</f>
        <v>3063.6</v>
      </c>
      <c r="F877" s="655">
        <f>'Հ4 '!I885</f>
        <v>3063.6</v>
      </c>
      <c r="G877" s="655">
        <f>'Հ4 '!J885</f>
        <v>3063.6</v>
      </c>
      <c r="H877" s="655">
        <f>'Հ4 '!K885</f>
        <v>3063.6</v>
      </c>
      <c r="I877" s="655">
        <f>'Հ4 '!L885</f>
        <v>3063.6</v>
      </c>
    </row>
    <row r="878" spans="2:9" ht="15" hidden="1" x14ac:dyDescent="0.35">
      <c r="B878" s="652"/>
      <c r="C878" s="653">
        <f>'Հ4 '!F886</f>
        <v>0</v>
      </c>
      <c r="D878" s="654" t="str">
        <f>'Հ4 '!G886</f>
        <v xml:space="preserve"> ԸՆԹԱՑԻԿ ԾԱԽՍԵՐ</v>
      </c>
      <c r="E878" s="655">
        <f>'Հ4 '!H886</f>
        <v>3063.6</v>
      </c>
      <c r="F878" s="655">
        <f>'Հ4 '!I886</f>
        <v>3063.6</v>
      </c>
      <c r="G878" s="655">
        <f>'Հ4 '!J886</f>
        <v>3063.6</v>
      </c>
      <c r="H878" s="655">
        <f>'Հ4 '!K886</f>
        <v>3063.6</v>
      </c>
      <c r="I878" s="655">
        <f>'Հ4 '!L886</f>
        <v>3063.6</v>
      </c>
    </row>
    <row r="879" spans="2:9" ht="15" hidden="1" x14ac:dyDescent="0.35">
      <c r="B879" s="652"/>
      <c r="C879" s="653">
        <f>'Հ4 '!F887</f>
        <v>0</v>
      </c>
      <c r="D879" s="654" t="str">
        <f>'Հ4 '!G887</f>
        <v xml:space="preserve"> ԱՅԼ  ԾԱԽՍԵՐ</v>
      </c>
      <c r="E879" s="655">
        <f>'Հ4 '!H887</f>
        <v>3063.6</v>
      </c>
      <c r="F879" s="655">
        <f>'Հ4 '!I887</f>
        <v>3063.6</v>
      </c>
      <c r="G879" s="655">
        <f>'Հ4 '!J887</f>
        <v>3063.6</v>
      </c>
      <c r="H879" s="655">
        <f>'Հ4 '!K887</f>
        <v>3063.6</v>
      </c>
      <c r="I879" s="655">
        <f>'Հ4 '!L887</f>
        <v>3063.6</v>
      </c>
    </row>
    <row r="880" spans="2:9" ht="15" hidden="1" x14ac:dyDescent="0.35">
      <c r="B880" s="652"/>
      <c r="C880" s="653">
        <f>'Հ4 '!F888</f>
        <v>0</v>
      </c>
      <c r="D880" s="654" t="str">
        <f>'Հ4 '!G888</f>
        <v xml:space="preserve"> Դատարանների կողմից նշանակված տույժեր և տուգանքներ</v>
      </c>
      <c r="E880" s="655">
        <f>'Հ4 '!H888</f>
        <v>3063.6</v>
      </c>
      <c r="F880" s="655">
        <f>'Հ4 '!I888</f>
        <v>3063.6</v>
      </c>
      <c r="G880" s="655">
        <f>'Հ4 '!J888</f>
        <v>3063.6</v>
      </c>
      <c r="H880" s="655">
        <f>'Հ4 '!K888</f>
        <v>3063.6</v>
      </c>
      <c r="I880" s="655">
        <f>'Հ4 '!L888</f>
        <v>3063.6</v>
      </c>
    </row>
    <row r="881" spans="2:9" ht="45" x14ac:dyDescent="0.35">
      <c r="B881" s="652"/>
      <c r="C881" s="653" t="str">
        <f>'Հ4 '!F889</f>
        <v xml:space="preserve"> 12007</v>
      </c>
      <c r="D881" s="654" t="str">
        <f>'Հ4 '!G889</f>
        <v xml:space="preserve"> ՀՀ ՊՆ, ՀՀ ԿԱ ԱԱԾ կրտսեր, միջին, ավագ և ՀՀ ԿԱ ՀՀ ոստիկանության միջին, ավագ, գլխավոր սպայական անձնակազմին սոցիալական աջակցություն</v>
      </c>
      <c r="E881" s="655">
        <f>'Հ4 '!H889</f>
        <v>165.42</v>
      </c>
      <c r="F881" s="655">
        <f>'Հ4 '!I889</f>
        <v>1400</v>
      </c>
      <c r="G881" s="655">
        <f>'Հ4 '!J889</f>
        <v>652</v>
      </c>
      <c r="H881" s="655">
        <f>'Հ4 '!K889</f>
        <v>648.5</v>
      </c>
      <c r="I881" s="655">
        <f>'Հ4 '!L889</f>
        <v>615.79999999999995</v>
      </c>
    </row>
    <row r="882" spans="2:9" ht="15" hidden="1" x14ac:dyDescent="0.35">
      <c r="B882" s="652"/>
      <c r="C882" s="653">
        <f>'Հ4 '!F890</f>
        <v>0</v>
      </c>
      <c r="D882" s="654" t="str">
        <f>'Հ4 '!G890</f>
        <v xml:space="preserve"> այդ թվում` ըստ կատարողների</v>
      </c>
      <c r="E882" s="655">
        <f>'Հ4 '!H890</f>
        <v>0</v>
      </c>
      <c r="F882" s="655">
        <f>'Հ4 '!I890</f>
        <v>0</v>
      </c>
      <c r="G882" s="655">
        <f>'Հ4 '!J890</f>
        <v>0</v>
      </c>
      <c r="H882" s="655">
        <f>'Հ4 '!K890</f>
        <v>0</v>
      </c>
      <c r="I882" s="655">
        <f>'Հ4 '!L890</f>
        <v>0</v>
      </c>
    </row>
    <row r="883" spans="2:9" ht="30" hidden="1" x14ac:dyDescent="0.35">
      <c r="B883" s="652"/>
      <c r="C883" s="653">
        <f>'Հ4 '!F891</f>
        <v>0</v>
      </c>
      <c r="D883" s="654" t="str">
        <f>'Հ4 '!G891</f>
        <v xml:space="preserve"> ՀՀ աշխատանքի և սոցիալական հարցերի նախարարության միասնական սոցիալական ծառայություն</v>
      </c>
      <c r="E883" s="655">
        <f>'Հ4 '!H891</f>
        <v>165.42</v>
      </c>
      <c r="F883" s="655">
        <f>'Հ4 '!I891</f>
        <v>1400</v>
      </c>
      <c r="G883" s="655">
        <f>'Հ4 '!J891</f>
        <v>652</v>
      </c>
      <c r="H883" s="655">
        <f>'Հ4 '!K891</f>
        <v>648.5</v>
      </c>
      <c r="I883" s="655">
        <f>'Հ4 '!L891</f>
        <v>615.79999999999995</v>
      </c>
    </row>
    <row r="884" spans="2:9" ht="30" hidden="1" x14ac:dyDescent="0.35">
      <c r="B884" s="652"/>
      <c r="C884" s="653">
        <f>'Հ4 '!F892</f>
        <v>0</v>
      </c>
      <c r="D884" s="654" t="str">
        <f>'Հ4 '!G892</f>
        <v xml:space="preserve"> այդ թվում` բյուջետային ծախսերի տնտեսագիտական դասակարգման հոդվածներ</v>
      </c>
      <c r="E884" s="655">
        <f>'Հ4 '!H892</f>
        <v>0</v>
      </c>
      <c r="F884" s="655">
        <f>'Հ4 '!I892</f>
        <v>0</v>
      </c>
      <c r="G884" s="655">
        <f>'Հ4 '!J892</f>
        <v>0</v>
      </c>
      <c r="H884" s="655">
        <f>'Հ4 '!K892</f>
        <v>0</v>
      </c>
      <c r="I884" s="655">
        <f>'Հ4 '!L892</f>
        <v>0</v>
      </c>
    </row>
    <row r="885" spans="2:9" ht="15" hidden="1" x14ac:dyDescent="0.35">
      <c r="B885" s="652"/>
      <c r="C885" s="653">
        <f>'Հ4 '!F893</f>
        <v>0</v>
      </c>
      <c r="D885" s="654" t="str">
        <f>'Հ4 '!G893</f>
        <v xml:space="preserve"> ԸՆԴԱՄԵՆԸ ԾԱԽՍԵՐ</v>
      </c>
      <c r="E885" s="655">
        <f>'Հ4 '!H893</f>
        <v>165.42</v>
      </c>
      <c r="F885" s="655">
        <f>'Հ4 '!I893</f>
        <v>1400</v>
      </c>
      <c r="G885" s="655">
        <f>'Հ4 '!J893</f>
        <v>652</v>
      </c>
      <c r="H885" s="655">
        <f>'Հ4 '!K893</f>
        <v>648.5</v>
      </c>
      <c r="I885" s="655">
        <f>'Հ4 '!L893</f>
        <v>615.79999999999995</v>
      </c>
    </row>
    <row r="886" spans="2:9" ht="15" hidden="1" x14ac:dyDescent="0.35">
      <c r="B886" s="652"/>
      <c r="C886" s="653">
        <f>'Հ4 '!F894</f>
        <v>0</v>
      </c>
      <c r="D886" s="654" t="str">
        <f>'Հ4 '!G894</f>
        <v xml:space="preserve"> ԸՆԹԱՑԻԿ ԾԱԽՍԵՐ</v>
      </c>
      <c r="E886" s="655">
        <f>'Հ4 '!H894</f>
        <v>165.42</v>
      </c>
      <c r="F886" s="655">
        <f>'Հ4 '!I894</f>
        <v>1400</v>
      </c>
      <c r="G886" s="655">
        <f>'Հ4 '!J894</f>
        <v>652</v>
      </c>
      <c r="H886" s="655">
        <f>'Հ4 '!K894</f>
        <v>648.5</v>
      </c>
      <c r="I886" s="655">
        <f>'Հ4 '!L894</f>
        <v>615.79999999999995</v>
      </c>
    </row>
    <row r="887" spans="2:9" ht="15" hidden="1" x14ac:dyDescent="0.35">
      <c r="B887" s="652"/>
      <c r="C887" s="653">
        <f>'Հ4 '!F895</f>
        <v>0</v>
      </c>
      <c r="D887" s="654" t="str">
        <f>'Հ4 '!G895</f>
        <v xml:space="preserve"> ԴՐԱՄԱՇՆՈՐՀՆԵՐ</v>
      </c>
      <c r="E887" s="655">
        <f>'Հ4 '!H895</f>
        <v>165.42</v>
      </c>
      <c r="F887" s="655">
        <f>'Հ4 '!I895</f>
        <v>1400</v>
      </c>
      <c r="G887" s="655">
        <f>'Հ4 '!J895</f>
        <v>652</v>
      </c>
      <c r="H887" s="655">
        <f>'Հ4 '!K895</f>
        <v>648.5</v>
      </c>
      <c r="I887" s="655">
        <f>'Հ4 '!L895</f>
        <v>615.79999999999995</v>
      </c>
    </row>
    <row r="888" spans="2:9" ht="30" hidden="1" x14ac:dyDescent="0.35">
      <c r="B888" s="652"/>
      <c r="C888" s="653">
        <f>'Հ4 '!F896</f>
        <v>0</v>
      </c>
      <c r="D888" s="654" t="str">
        <f>'Հ4 '!G896</f>
        <v xml:space="preserve"> Ընթացիկ դրամաշնորհներ պետական հատվածի այլ մակարդակներին</v>
      </c>
      <c r="E888" s="655">
        <f>'Հ4 '!H896</f>
        <v>165.42</v>
      </c>
      <c r="F888" s="655">
        <f>'Հ4 '!I896</f>
        <v>1400</v>
      </c>
      <c r="G888" s="655">
        <f>'Հ4 '!J896</f>
        <v>652</v>
      </c>
      <c r="H888" s="655">
        <f>'Հ4 '!K896</f>
        <v>648.5</v>
      </c>
      <c r="I888" s="655">
        <f>'Հ4 '!L896</f>
        <v>615.79999999999995</v>
      </c>
    </row>
    <row r="889" spans="2:9" ht="15" hidden="1" x14ac:dyDescent="0.35">
      <c r="B889" s="652"/>
      <c r="C889" s="653">
        <f>'Հ4 '!F897</f>
        <v>0</v>
      </c>
      <c r="D889" s="654" t="str">
        <f>'Հ4 '!G897</f>
        <v xml:space="preserve"> - Այլ ընթացիկ դրամաշնորհներ</v>
      </c>
      <c r="E889" s="655">
        <f>'Հ4 '!H897</f>
        <v>165.42</v>
      </c>
      <c r="F889" s="655">
        <f>'Հ4 '!I897</f>
        <v>1400</v>
      </c>
      <c r="G889" s="655">
        <f>'Հ4 '!J897</f>
        <v>652</v>
      </c>
      <c r="H889" s="655">
        <f>'Հ4 '!K897</f>
        <v>648.5</v>
      </c>
      <c r="I889" s="655">
        <f>'Հ4 '!L897</f>
        <v>615.79999999999995</v>
      </c>
    </row>
    <row r="890" spans="2:9" ht="45" x14ac:dyDescent="0.35">
      <c r="B890" s="652"/>
      <c r="C890" s="653" t="str">
        <f>'Հ4 '!F898</f>
        <v xml:space="preserve"> 12008</v>
      </c>
      <c r="D890" s="654" t="str">
        <f>'Հ4 '!G898</f>
        <v xml:space="preserve"> ԱՊՀ տարածքում Հայրենական մեծ պատերազմի հաշմանդամների և մասնակիցների օդային տրանսպորտով մատուցվող ծառայությունների դիմաց փոխհատուցում</v>
      </c>
      <c r="E890" s="655">
        <f>'Հ4 '!H898</f>
        <v>853.37</v>
      </c>
      <c r="F890" s="655">
        <f>'Հ4 '!I898</f>
        <v>2000</v>
      </c>
      <c r="G890" s="655">
        <f>'Հ4 '!J898</f>
        <v>0</v>
      </c>
      <c r="H890" s="655">
        <f>'Հ4 '!K898</f>
        <v>0</v>
      </c>
      <c r="I890" s="655">
        <f>'Հ4 '!L898</f>
        <v>0</v>
      </c>
    </row>
    <row r="891" spans="2:9" ht="15" hidden="1" x14ac:dyDescent="0.35">
      <c r="B891" s="652"/>
      <c r="C891" s="653">
        <f>'Հ4 '!F899</f>
        <v>0</v>
      </c>
      <c r="D891" s="654" t="str">
        <f>'Հ4 '!G899</f>
        <v xml:space="preserve"> այդ թվում` ըստ կատարողների</v>
      </c>
      <c r="E891" s="655">
        <f>'Հ4 '!H899</f>
        <v>0</v>
      </c>
      <c r="F891" s="655">
        <f>'Հ4 '!I899</f>
        <v>0</v>
      </c>
      <c r="G891" s="655">
        <f>'Հ4 '!J899</f>
        <v>0</v>
      </c>
      <c r="H891" s="655">
        <f>'Հ4 '!K899</f>
        <v>0</v>
      </c>
      <c r="I891" s="655">
        <f>'Հ4 '!L899</f>
        <v>0</v>
      </c>
    </row>
    <row r="892" spans="2:9" ht="30" hidden="1" x14ac:dyDescent="0.35">
      <c r="B892" s="652"/>
      <c r="C892" s="653">
        <f>'Հ4 '!F900</f>
        <v>0</v>
      </c>
      <c r="D892" s="654" t="str">
        <f>'Հ4 '!G900</f>
        <v xml:space="preserve"> ՀՀ տարածքային կառավարման և ենթակառուցվածքների նախարարություն</v>
      </c>
      <c r="E892" s="655">
        <f>'Հ4 '!H900</f>
        <v>853.37</v>
      </c>
      <c r="F892" s="655">
        <f>'Հ4 '!I900</f>
        <v>2000</v>
      </c>
      <c r="G892" s="655">
        <f>'Հ4 '!J900</f>
        <v>0</v>
      </c>
      <c r="H892" s="655">
        <f>'Հ4 '!K900</f>
        <v>0</v>
      </c>
      <c r="I892" s="655">
        <f>'Հ4 '!L900</f>
        <v>0</v>
      </c>
    </row>
    <row r="893" spans="2:9" ht="30" hidden="1" x14ac:dyDescent="0.35">
      <c r="B893" s="652"/>
      <c r="C893" s="653">
        <f>'Հ4 '!F901</f>
        <v>0</v>
      </c>
      <c r="D893" s="654" t="str">
        <f>'Հ4 '!G901</f>
        <v xml:space="preserve"> այդ թվում` բյուջետային ծախսերի տնտեսագիտական դասակարգման հոդվածներ</v>
      </c>
      <c r="E893" s="655">
        <f>'Հ4 '!H901</f>
        <v>0</v>
      </c>
      <c r="F893" s="655">
        <f>'Հ4 '!I901</f>
        <v>0</v>
      </c>
      <c r="G893" s="655">
        <f>'Հ4 '!J901</f>
        <v>0</v>
      </c>
      <c r="H893" s="655">
        <f>'Հ4 '!K901</f>
        <v>0</v>
      </c>
      <c r="I893" s="655">
        <f>'Հ4 '!L901</f>
        <v>0</v>
      </c>
    </row>
    <row r="894" spans="2:9" ht="15" hidden="1" x14ac:dyDescent="0.35">
      <c r="B894" s="652"/>
      <c r="C894" s="653">
        <f>'Հ4 '!F902</f>
        <v>0</v>
      </c>
      <c r="D894" s="654" t="str">
        <f>'Հ4 '!G902</f>
        <v xml:space="preserve"> ԸՆԴԱՄԵՆԸ ԾԱԽՍԵՐ</v>
      </c>
      <c r="E894" s="655">
        <f>'Հ4 '!H902</f>
        <v>853.37</v>
      </c>
      <c r="F894" s="655">
        <f>'Հ4 '!I902</f>
        <v>2000</v>
      </c>
      <c r="G894" s="655">
        <f>'Հ4 '!J902</f>
        <v>0</v>
      </c>
      <c r="H894" s="655">
        <f>'Հ4 '!K902</f>
        <v>0</v>
      </c>
      <c r="I894" s="655">
        <f>'Հ4 '!L902</f>
        <v>0</v>
      </c>
    </row>
    <row r="895" spans="2:9" ht="15" hidden="1" x14ac:dyDescent="0.35">
      <c r="B895" s="652"/>
      <c r="C895" s="653">
        <f>'Հ4 '!F903</f>
        <v>0</v>
      </c>
      <c r="D895" s="654" t="str">
        <f>'Հ4 '!G903</f>
        <v xml:space="preserve"> ԸՆԹԱՑԻԿ ԾԱԽՍԵՐ</v>
      </c>
      <c r="E895" s="655">
        <f>'Հ4 '!H903</f>
        <v>853.37</v>
      </c>
      <c r="F895" s="655">
        <f>'Հ4 '!I903</f>
        <v>2000</v>
      </c>
      <c r="G895" s="655">
        <f>'Հ4 '!J903</f>
        <v>0</v>
      </c>
      <c r="H895" s="655">
        <f>'Հ4 '!K903</f>
        <v>0</v>
      </c>
      <c r="I895" s="655">
        <f>'Հ4 '!L903</f>
        <v>0</v>
      </c>
    </row>
    <row r="896" spans="2:9" ht="15" hidden="1" x14ac:dyDescent="0.35">
      <c r="B896" s="652"/>
      <c r="C896" s="653">
        <f>'Հ4 '!F904</f>
        <v>0</v>
      </c>
      <c r="D896" s="654" t="str">
        <f>'Հ4 '!G904</f>
        <v xml:space="preserve"> ՍՈՑԻԱԼԱԿԱՆ  ՆՊԱՍՏՆԵՐ ԵՎ ԿԵՆՍԱԹՈՇԱԿՆԵՐ</v>
      </c>
      <c r="E896" s="655">
        <f>'Հ4 '!H904</f>
        <v>853.37</v>
      </c>
      <c r="F896" s="655">
        <f>'Հ4 '!I904</f>
        <v>2000</v>
      </c>
      <c r="G896" s="655">
        <f>'Հ4 '!J904</f>
        <v>0</v>
      </c>
      <c r="H896" s="655">
        <f>'Հ4 '!K904</f>
        <v>0</v>
      </c>
      <c r="I896" s="655">
        <f>'Հ4 '!L904</f>
        <v>0</v>
      </c>
    </row>
    <row r="897" spans="2:9" ht="30" hidden="1" x14ac:dyDescent="0.35">
      <c r="B897" s="652"/>
      <c r="C897" s="653">
        <f>'Հ4 '!F905</f>
        <v>0</v>
      </c>
      <c r="D897" s="654" t="str">
        <f>'Հ4 '!G905</f>
        <v xml:space="preserve"> Սոցիալական օգնության դրամական արտահայտությամբ նպաստներ (բյուջեից)</v>
      </c>
      <c r="E897" s="655">
        <f>'Հ4 '!H905</f>
        <v>853.37</v>
      </c>
      <c r="F897" s="655">
        <f>'Հ4 '!I905</f>
        <v>2000</v>
      </c>
      <c r="G897" s="655">
        <f>'Հ4 '!J905</f>
        <v>0</v>
      </c>
      <c r="H897" s="655">
        <f>'Հ4 '!K905</f>
        <v>0</v>
      </c>
      <c r="I897" s="655">
        <f>'Հ4 '!L905</f>
        <v>0</v>
      </c>
    </row>
    <row r="898" spans="2:9" ht="15" hidden="1" x14ac:dyDescent="0.35">
      <c r="B898" s="652"/>
      <c r="C898" s="653">
        <f>'Հ4 '!F906</f>
        <v>0</v>
      </c>
      <c r="D898" s="654" t="str">
        <f>'Հ4 '!G906</f>
        <v xml:space="preserve"> - Այլ նպաստներ բյուջեից</v>
      </c>
      <c r="E898" s="655">
        <f>'Հ4 '!H906</f>
        <v>853.37</v>
      </c>
      <c r="F898" s="655">
        <f>'Հ4 '!I906</f>
        <v>2000</v>
      </c>
      <c r="G898" s="655">
        <f>'Հ4 '!J906</f>
        <v>0</v>
      </c>
      <c r="H898" s="655">
        <f>'Հ4 '!K906</f>
        <v>0</v>
      </c>
      <c r="I898" s="655">
        <f>'Հ4 '!L906</f>
        <v>0</v>
      </c>
    </row>
    <row r="899" spans="2:9" ht="45" x14ac:dyDescent="0.35">
      <c r="B899" s="652"/>
      <c r="C899" s="653" t="str">
        <f>'Հ4 '!F907</f>
        <v xml:space="preserve"> 12009</v>
      </c>
      <c r="D899" s="654" t="str">
        <f>'Հ4 '!G907</f>
        <v xml:space="preserve"> Հայաստանի Հանրապետության պաշտպանության ժամանակ զինծառայողների կյանքին կամ առողջությանը պատճառված վնասների հատուցում</v>
      </c>
      <c r="E899" s="655">
        <f>'Հ4 '!H907</f>
        <v>42431815.979999997</v>
      </c>
      <c r="F899" s="655">
        <f>'Հ4 '!I907</f>
        <v>51300000</v>
      </c>
      <c r="G899" s="660">
        <f>'Հ4 '!J907</f>
        <v>40800000</v>
      </c>
      <c r="H899" s="660">
        <f>'Հ4 '!K907</f>
        <v>40800000</v>
      </c>
      <c r="I899" s="660">
        <f>'Հ4 '!L907</f>
        <v>40800000</v>
      </c>
    </row>
    <row r="900" spans="2:9" ht="15" hidden="1" x14ac:dyDescent="0.35">
      <c r="B900" s="652"/>
      <c r="C900" s="653">
        <f>'Հ4 '!F908</f>
        <v>0</v>
      </c>
      <c r="D900" s="654" t="str">
        <f>'Հ4 '!G908</f>
        <v xml:space="preserve"> այդ թվում` ըստ կատարողների</v>
      </c>
      <c r="E900" s="655">
        <f>'Հ4 '!H908</f>
        <v>0</v>
      </c>
      <c r="F900" s="655">
        <f>'Հ4 '!I908</f>
        <v>0</v>
      </c>
      <c r="G900" s="655">
        <f>'Հ4 '!J908</f>
        <v>0</v>
      </c>
      <c r="H900" s="655">
        <f>'Հ4 '!K908</f>
        <v>0</v>
      </c>
      <c r="I900" s="655">
        <f>'Հ4 '!L908</f>
        <v>0</v>
      </c>
    </row>
    <row r="901" spans="2:9" ht="15" hidden="1" x14ac:dyDescent="0.35">
      <c r="B901" s="652"/>
      <c r="C901" s="653">
        <f>'Հ4 '!F909</f>
        <v>0</v>
      </c>
      <c r="D901" s="654" t="str">
        <f>'Հ4 '!G909</f>
        <v xml:space="preserve"> ՀՀ պետական եկամուտների կոմիտե</v>
      </c>
      <c r="E901" s="655">
        <f>'Հ4 '!H909</f>
        <v>42431815.979999997</v>
      </c>
      <c r="F901" s="655">
        <f>'Հ4 '!I909</f>
        <v>51300000</v>
      </c>
      <c r="G901" s="655">
        <f>'Հ4 '!J909</f>
        <v>40800000</v>
      </c>
      <c r="H901" s="655">
        <f>'Հ4 '!K909</f>
        <v>40800000</v>
      </c>
      <c r="I901" s="655">
        <f>'Հ4 '!L909</f>
        <v>40800000</v>
      </c>
    </row>
    <row r="902" spans="2:9" ht="30" hidden="1" x14ac:dyDescent="0.35">
      <c r="B902" s="652"/>
      <c r="C902" s="653">
        <f>'Հ4 '!F910</f>
        <v>0</v>
      </c>
      <c r="D902" s="654" t="str">
        <f>'Հ4 '!G910</f>
        <v xml:space="preserve"> այդ թվում` բյուջետային ծախսերի տնտեսագիտական դասակարգման հոդվածներ</v>
      </c>
      <c r="E902" s="655">
        <f>'Հ4 '!H910</f>
        <v>0</v>
      </c>
      <c r="F902" s="655">
        <f>'Հ4 '!I910</f>
        <v>0</v>
      </c>
      <c r="G902" s="655">
        <f>'Հ4 '!J910</f>
        <v>0</v>
      </c>
      <c r="H902" s="655">
        <f>'Հ4 '!K910</f>
        <v>0</v>
      </c>
      <c r="I902" s="655">
        <f>'Հ4 '!L910</f>
        <v>0</v>
      </c>
    </row>
    <row r="903" spans="2:9" ht="15" hidden="1" x14ac:dyDescent="0.35">
      <c r="B903" s="652"/>
      <c r="C903" s="653">
        <f>'Հ4 '!F911</f>
        <v>0</v>
      </c>
      <c r="D903" s="654" t="str">
        <f>'Հ4 '!G911</f>
        <v xml:space="preserve"> ԸՆԴԱՄԵՆԸ ԾԱԽՍԵՐ</v>
      </c>
      <c r="E903" s="655">
        <f>'Հ4 '!H911</f>
        <v>42431815.979999997</v>
      </c>
      <c r="F903" s="655">
        <f>'Հ4 '!I911</f>
        <v>51300000</v>
      </c>
      <c r="G903" s="655">
        <f>'Հ4 '!J911</f>
        <v>40800000</v>
      </c>
      <c r="H903" s="655">
        <f>'Հ4 '!K911</f>
        <v>40800000</v>
      </c>
      <c r="I903" s="655">
        <f>'Հ4 '!L911</f>
        <v>40800000</v>
      </c>
    </row>
    <row r="904" spans="2:9" ht="15" hidden="1" x14ac:dyDescent="0.35">
      <c r="B904" s="652"/>
      <c r="C904" s="653">
        <f>'Հ4 '!F912</f>
        <v>0</v>
      </c>
      <c r="D904" s="654" t="str">
        <f>'Հ4 '!G912</f>
        <v xml:space="preserve"> ԸՆԹԱՑԻԿ ԾԱԽՍԵՐ</v>
      </c>
      <c r="E904" s="655">
        <f>'Հ4 '!H912</f>
        <v>42431815.979999997</v>
      </c>
      <c r="F904" s="655">
        <f>'Հ4 '!I912</f>
        <v>51300000</v>
      </c>
      <c r="G904" s="655">
        <f>'Հ4 '!J912</f>
        <v>40800000</v>
      </c>
      <c r="H904" s="655">
        <f>'Հ4 '!K912</f>
        <v>40800000</v>
      </c>
      <c r="I904" s="655">
        <f>'Հ4 '!L912</f>
        <v>40800000</v>
      </c>
    </row>
    <row r="905" spans="2:9" ht="15" hidden="1" x14ac:dyDescent="0.35">
      <c r="B905" s="652"/>
      <c r="C905" s="653">
        <f>'Հ4 '!F913</f>
        <v>0</v>
      </c>
      <c r="D905" s="654" t="str">
        <f>'Հ4 '!G913</f>
        <v xml:space="preserve"> ԴՐԱՄԱՇՆՈՐՀՆԵՐ</v>
      </c>
      <c r="E905" s="655">
        <f>'Հ4 '!H913</f>
        <v>42431815.979999997</v>
      </c>
      <c r="F905" s="655">
        <f>'Հ4 '!I913</f>
        <v>51300000</v>
      </c>
      <c r="G905" s="655">
        <f>'Հ4 '!J913</f>
        <v>40800000</v>
      </c>
      <c r="H905" s="655">
        <f>'Հ4 '!K913</f>
        <v>40800000</v>
      </c>
      <c r="I905" s="655">
        <f>'Հ4 '!L913</f>
        <v>40800000</v>
      </c>
    </row>
    <row r="906" spans="2:9" ht="30" hidden="1" x14ac:dyDescent="0.35">
      <c r="B906" s="652"/>
      <c r="C906" s="653">
        <f>'Հ4 '!F914</f>
        <v>0</v>
      </c>
      <c r="D906" s="654" t="str">
        <f>'Հ4 '!G914</f>
        <v xml:space="preserve"> Ընթացիկ դրամաշնորհներ պետական հատվածի այլ մակարդակներին</v>
      </c>
      <c r="E906" s="655">
        <f>'Հ4 '!H914</f>
        <v>42431815.979999997</v>
      </c>
      <c r="F906" s="655">
        <f>'Հ4 '!I914</f>
        <v>51300000</v>
      </c>
      <c r="G906" s="655">
        <f>'Հ4 '!J914</f>
        <v>40800000</v>
      </c>
      <c r="H906" s="655">
        <f>'Հ4 '!K914</f>
        <v>40800000</v>
      </c>
      <c r="I906" s="655">
        <f>'Հ4 '!L914</f>
        <v>40800000</v>
      </c>
    </row>
    <row r="907" spans="2:9" ht="15" hidden="1" x14ac:dyDescent="0.35">
      <c r="B907" s="652"/>
      <c r="C907" s="653">
        <f>'Հ4 '!F915</f>
        <v>0</v>
      </c>
      <c r="D907" s="654" t="str">
        <f>'Հ4 '!G915</f>
        <v xml:space="preserve"> - Այլ ընթացիկ դրամաշնորհներ</v>
      </c>
      <c r="E907" s="655">
        <f>'Հ4 '!H915</f>
        <v>42431815.979999997</v>
      </c>
      <c r="F907" s="655">
        <f>'Հ4 '!I915</f>
        <v>51300000</v>
      </c>
      <c r="G907" s="655">
        <f>'Հ4 '!J915</f>
        <v>40800000</v>
      </c>
      <c r="H907" s="655">
        <f>'Հ4 '!K915</f>
        <v>40800000</v>
      </c>
      <c r="I907" s="655">
        <f>'Հ4 '!L915</f>
        <v>40800000</v>
      </c>
    </row>
    <row r="908" spans="2:9" ht="30" x14ac:dyDescent="0.35">
      <c r="B908" s="652"/>
      <c r="C908" s="653" t="str">
        <f>'Հ4 '!F916</f>
        <v xml:space="preserve"> 12012</v>
      </c>
      <c r="D908" s="654" t="str">
        <f>'Հ4 '!G916</f>
        <v xml:space="preserve"> ՀՀ ՊՆ զինվորական կոչում ունեցող անձնակազմինսոցիալական աջակցություն</v>
      </c>
      <c r="E908" s="655">
        <f>'Հ4 '!H916</f>
        <v>80.7</v>
      </c>
      <c r="F908" s="655">
        <f>'Հ4 '!I916</f>
        <v>200.6</v>
      </c>
      <c r="G908" s="655">
        <f>'Հ4 '!J916</f>
        <v>77.7</v>
      </c>
      <c r="H908" s="655">
        <f>'Հ4 '!K916</f>
        <v>31.5</v>
      </c>
      <c r="I908" s="655">
        <f>'Հ4 '!L916</f>
        <v>0.4</v>
      </c>
    </row>
    <row r="909" spans="2:9" ht="15" hidden="1" x14ac:dyDescent="0.35">
      <c r="B909" s="652"/>
      <c r="C909" s="653">
        <f>'Հ4 '!F917</f>
        <v>0</v>
      </c>
      <c r="D909" s="654" t="str">
        <f>'Հ4 '!G917</f>
        <v xml:space="preserve"> այդ թվում` ըստ կատարողների</v>
      </c>
      <c r="E909" s="655">
        <f>'Հ4 '!H917</f>
        <v>0</v>
      </c>
      <c r="F909" s="655">
        <f>'Հ4 '!I917</f>
        <v>0</v>
      </c>
      <c r="G909" s="655">
        <f>'Հ4 '!J917</f>
        <v>0</v>
      </c>
      <c r="H909" s="655">
        <f>'Հ4 '!K917</f>
        <v>0</v>
      </c>
      <c r="I909" s="655">
        <f>'Հ4 '!L917</f>
        <v>0</v>
      </c>
    </row>
    <row r="910" spans="2:9" ht="30" hidden="1" x14ac:dyDescent="0.35">
      <c r="B910" s="652"/>
      <c r="C910" s="653">
        <f>'Հ4 '!F918</f>
        <v>0</v>
      </c>
      <c r="D910" s="654" t="str">
        <f>'Հ4 '!G918</f>
        <v xml:space="preserve"> ՀՀ աշխատանքի և սոցիալական հարցերի նախարարության միասնական սոցիալական ծառայություն</v>
      </c>
      <c r="E910" s="655">
        <f>'Հ4 '!H918</f>
        <v>80.7</v>
      </c>
      <c r="F910" s="655">
        <f>'Հ4 '!I918</f>
        <v>200.6</v>
      </c>
      <c r="G910" s="655">
        <f>'Հ4 '!J918</f>
        <v>77.7</v>
      </c>
      <c r="H910" s="655">
        <f>'Հ4 '!K918</f>
        <v>31.5</v>
      </c>
      <c r="I910" s="655">
        <f>'Հ4 '!L918</f>
        <v>0.4</v>
      </c>
    </row>
    <row r="911" spans="2:9" ht="30" hidden="1" x14ac:dyDescent="0.35">
      <c r="B911" s="652"/>
      <c r="C911" s="653">
        <f>'Հ4 '!F919</f>
        <v>0</v>
      </c>
      <c r="D911" s="654" t="str">
        <f>'Հ4 '!G919</f>
        <v xml:space="preserve"> այդ թվում` բյուջետային ծախսերի տնտեսագիտական դասակարգման հոդվածներ</v>
      </c>
      <c r="E911" s="655">
        <f>'Հ4 '!H919</f>
        <v>0</v>
      </c>
      <c r="F911" s="655">
        <f>'Հ4 '!I919</f>
        <v>0</v>
      </c>
      <c r="G911" s="655">
        <f>'Հ4 '!J919</f>
        <v>0</v>
      </c>
      <c r="H911" s="655">
        <f>'Հ4 '!K919</f>
        <v>0</v>
      </c>
      <c r="I911" s="655">
        <f>'Հ4 '!L919</f>
        <v>0</v>
      </c>
    </row>
    <row r="912" spans="2:9" ht="15" hidden="1" x14ac:dyDescent="0.35">
      <c r="B912" s="652"/>
      <c r="C912" s="653">
        <f>'Հ4 '!F920</f>
        <v>0</v>
      </c>
      <c r="D912" s="654" t="str">
        <f>'Հ4 '!G920</f>
        <v xml:space="preserve"> ԸՆԴԱՄԵՆԸ ԾԱԽՍԵՐ</v>
      </c>
      <c r="E912" s="655">
        <f>'Հ4 '!H920</f>
        <v>80.7</v>
      </c>
      <c r="F912" s="655">
        <f>'Հ4 '!I920</f>
        <v>200.6</v>
      </c>
      <c r="G912" s="655">
        <f>'Հ4 '!J920</f>
        <v>77.7</v>
      </c>
      <c r="H912" s="655">
        <f>'Հ4 '!K920</f>
        <v>31.5</v>
      </c>
      <c r="I912" s="655">
        <f>'Հ4 '!L920</f>
        <v>0.4</v>
      </c>
    </row>
    <row r="913" spans="2:9" ht="15" hidden="1" x14ac:dyDescent="0.35">
      <c r="B913" s="652"/>
      <c r="C913" s="653">
        <f>'Հ4 '!F921</f>
        <v>0</v>
      </c>
      <c r="D913" s="654" t="str">
        <f>'Հ4 '!G921</f>
        <v xml:space="preserve"> ԸՆԹԱՑԻԿ ԾԱԽՍԵՐ</v>
      </c>
      <c r="E913" s="655">
        <f>'Հ4 '!H921</f>
        <v>80.7</v>
      </c>
      <c r="F913" s="655">
        <f>'Հ4 '!I921</f>
        <v>200.6</v>
      </c>
      <c r="G913" s="655">
        <f>'Հ4 '!J921</f>
        <v>77.7</v>
      </c>
      <c r="H913" s="655">
        <f>'Հ4 '!K921</f>
        <v>31.5</v>
      </c>
      <c r="I913" s="655">
        <f>'Հ4 '!L921</f>
        <v>0.4</v>
      </c>
    </row>
    <row r="914" spans="2:9" ht="15" hidden="1" x14ac:dyDescent="0.35">
      <c r="B914" s="652"/>
      <c r="C914" s="653">
        <f>'Հ4 '!F922</f>
        <v>0</v>
      </c>
      <c r="D914" s="654" t="str">
        <f>'Հ4 '!G922</f>
        <v xml:space="preserve"> ԴՐԱՄԱՇՆՈՐՀՆԵՐ</v>
      </c>
      <c r="E914" s="655">
        <f>'Հ4 '!H922</f>
        <v>80.7</v>
      </c>
      <c r="F914" s="655">
        <f>'Հ4 '!I922</f>
        <v>200.6</v>
      </c>
      <c r="G914" s="655">
        <f>'Հ4 '!J922</f>
        <v>77.7</v>
      </c>
      <c r="H914" s="655">
        <f>'Հ4 '!K922</f>
        <v>31.5</v>
      </c>
      <c r="I914" s="655">
        <f>'Հ4 '!L922</f>
        <v>0.4</v>
      </c>
    </row>
    <row r="915" spans="2:9" ht="30" hidden="1" x14ac:dyDescent="0.35">
      <c r="B915" s="652"/>
      <c r="C915" s="653">
        <f>'Հ4 '!F923</f>
        <v>0</v>
      </c>
      <c r="D915" s="654" t="str">
        <f>'Հ4 '!G923</f>
        <v xml:space="preserve"> Ընթացիկ դրամաշնորհներ պետական հատվածի այլ մակարդակներին</v>
      </c>
      <c r="E915" s="655">
        <f>'Հ4 '!H923</f>
        <v>80.7</v>
      </c>
      <c r="F915" s="655">
        <f>'Հ4 '!I923</f>
        <v>200.6</v>
      </c>
      <c r="G915" s="655">
        <f>'Հ4 '!J923</f>
        <v>77.7</v>
      </c>
      <c r="H915" s="655">
        <f>'Հ4 '!K923</f>
        <v>31.5</v>
      </c>
      <c r="I915" s="655">
        <f>'Հ4 '!L923</f>
        <v>0.4</v>
      </c>
    </row>
    <row r="916" spans="2:9" ht="15" hidden="1" x14ac:dyDescent="0.35">
      <c r="B916" s="652"/>
      <c r="C916" s="653">
        <f>'Հ4 '!F924</f>
        <v>0</v>
      </c>
      <c r="D916" s="654" t="str">
        <f>'Հ4 '!G924</f>
        <v xml:space="preserve"> - Այլ ընթացիկ դրամաշնորհներ</v>
      </c>
      <c r="E916" s="655">
        <f>'Հ4 '!H924</f>
        <v>80.7</v>
      </c>
      <c r="F916" s="655">
        <f>'Հ4 '!I924</f>
        <v>200.6</v>
      </c>
      <c r="G916" s="655">
        <f>'Հ4 '!J924</f>
        <v>77.7</v>
      </c>
      <c r="H916" s="655">
        <f>'Հ4 '!K924</f>
        <v>31.5</v>
      </c>
      <c r="I916" s="655">
        <f>'Հ4 '!L924</f>
        <v>0.4</v>
      </c>
    </row>
    <row r="917" spans="2:9" ht="30" x14ac:dyDescent="0.35">
      <c r="B917" s="652"/>
      <c r="C917" s="653" t="str">
        <f>'Հ4 '!F925</f>
        <v xml:space="preserve"> 12026</v>
      </c>
      <c r="D917" s="654" t="str">
        <f>'Հ4 '!G925</f>
        <v xml:space="preserve"> Աջակցություն «ՀՀ վետերանների միավորում» հասարակական կազմակերպությանը</v>
      </c>
      <c r="E917" s="655">
        <f>'Հ4 '!H925</f>
        <v>18000</v>
      </c>
      <c r="F917" s="655">
        <f>'Հ4 '!I925</f>
        <v>18000</v>
      </c>
      <c r="G917" s="655">
        <f>'Հ4 '!J925</f>
        <v>0</v>
      </c>
      <c r="H917" s="655">
        <f>'Հ4 '!K925</f>
        <v>0</v>
      </c>
      <c r="I917" s="655">
        <f>'Հ4 '!L925</f>
        <v>0</v>
      </c>
    </row>
    <row r="918" spans="2:9" ht="15" hidden="1" x14ac:dyDescent="0.35">
      <c r="B918" s="652"/>
      <c r="C918" s="653">
        <f>'Հ4 '!F926</f>
        <v>0</v>
      </c>
      <c r="D918" s="654" t="str">
        <f>'Հ4 '!G926</f>
        <v xml:space="preserve"> այդ թվում` ըստ կատարողների</v>
      </c>
      <c r="E918" s="655">
        <f>'Հ4 '!H926</f>
        <v>0</v>
      </c>
      <c r="F918" s="655">
        <f>'Հ4 '!I926</f>
        <v>0</v>
      </c>
      <c r="G918" s="655">
        <f>'Հ4 '!J926</f>
        <v>0</v>
      </c>
      <c r="H918" s="655">
        <f>'Հ4 '!K926</f>
        <v>0</v>
      </c>
      <c r="I918" s="655">
        <f>'Հ4 '!L926</f>
        <v>0</v>
      </c>
    </row>
    <row r="919" spans="2:9" ht="15" hidden="1" x14ac:dyDescent="0.35">
      <c r="B919" s="652"/>
      <c r="C919" s="653">
        <f>'Հ4 '!F927</f>
        <v>0</v>
      </c>
      <c r="D919" s="654" t="str">
        <f>'Հ4 '!G927</f>
        <v xml:space="preserve"> ՀՀ  աշխատանքի և սոցիալական հարցերի նախարարություն</v>
      </c>
      <c r="E919" s="655">
        <f>'Հ4 '!H927</f>
        <v>18000</v>
      </c>
      <c r="F919" s="655">
        <f>'Հ4 '!I927</f>
        <v>18000</v>
      </c>
      <c r="G919" s="655">
        <f>'Հ4 '!J927</f>
        <v>0</v>
      </c>
      <c r="H919" s="655">
        <f>'Հ4 '!K927</f>
        <v>0</v>
      </c>
      <c r="I919" s="655">
        <f>'Հ4 '!L927</f>
        <v>0</v>
      </c>
    </row>
    <row r="920" spans="2:9" ht="30" hidden="1" x14ac:dyDescent="0.35">
      <c r="B920" s="652"/>
      <c r="C920" s="653">
        <f>'Հ4 '!F928</f>
        <v>0</v>
      </c>
      <c r="D920" s="654" t="str">
        <f>'Հ4 '!G928</f>
        <v xml:space="preserve"> այդ թվում` բյուջետային ծախսերի տնտեսագիտական դասակարգման հոդվածներ</v>
      </c>
      <c r="E920" s="655">
        <f>'Հ4 '!H928</f>
        <v>0</v>
      </c>
      <c r="F920" s="655">
        <f>'Հ4 '!I928</f>
        <v>0</v>
      </c>
      <c r="G920" s="655">
        <f>'Հ4 '!J928</f>
        <v>0</v>
      </c>
      <c r="H920" s="655">
        <f>'Հ4 '!K928</f>
        <v>0</v>
      </c>
      <c r="I920" s="655">
        <f>'Հ4 '!L928</f>
        <v>0</v>
      </c>
    </row>
    <row r="921" spans="2:9" ht="15" hidden="1" x14ac:dyDescent="0.35">
      <c r="B921" s="652"/>
      <c r="C921" s="653">
        <f>'Հ4 '!F929</f>
        <v>0</v>
      </c>
      <c r="D921" s="654" t="str">
        <f>'Հ4 '!G929</f>
        <v xml:space="preserve"> ԸՆԴԱՄԵՆԸ ԾԱԽՍԵՐ</v>
      </c>
      <c r="E921" s="655">
        <f>'Հ4 '!H929</f>
        <v>18000</v>
      </c>
      <c r="F921" s="655">
        <f>'Հ4 '!I929</f>
        <v>18000</v>
      </c>
      <c r="G921" s="655">
        <f>'Հ4 '!J929</f>
        <v>0</v>
      </c>
      <c r="H921" s="655">
        <f>'Հ4 '!K929</f>
        <v>0</v>
      </c>
      <c r="I921" s="655">
        <f>'Հ4 '!L929</f>
        <v>0</v>
      </c>
    </row>
    <row r="922" spans="2:9" ht="15" hidden="1" x14ac:dyDescent="0.35">
      <c r="B922" s="652"/>
      <c r="C922" s="653">
        <f>'Հ4 '!F930</f>
        <v>0</v>
      </c>
      <c r="D922" s="654" t="str">
        <f>'Հ4 '!G930</f>
        <v xml:space="preserve"> ԸՆԹԱՑԻԿ ԾԱԽՍԵՐ</v>
      </c>
      <c r="E922" s="655">
        <f>'Հ4 '!H930</f>
        <v>18000</v>
      </c>
      <c r="F922" s="655">
        <f>'Հ4 '!I930</f>
        <v>18000</v>
      </c>
      <c r="G922" s="655">
        <f>'Հ4 '!J930</f>
        <v>0</v>
      </c>
      <c r="H922" s="655">
        <f>'Հ4 '!K930</f>
        <v>0</v>
      </c>
      <c r="I922" s="655">
        <f>'Հ4 '!L930</f>
        <v>0</v>
      </c>
    </row>
    <row r="923" spans="2:9" ht="15" hidden="1" x14ac:dyDescent="0.35">
      <c r="B923" s="652"/>
      <c r="C923" s="653">
        <f>'Հ4 '!F931</f>
        <v>0</v>
      </c>
      <c r="D923" s="654" t="str">
        <f>'Հ4 '!G931</f>
        <v xml:space="preserve"> ԴՐԱՄԱՇՆՈՐՀՆԵՐ</v>
      </c>
      <c r="E923" s="655">
        <f>'Հ4 '!H931</f>
        <v>18000</v>
      </c>
      <c r="F923" s="655">
        <f>'Հ4 '!I931</f>
        <v>18000</v>
      </c>
      <c r="G923" s="655">
        <f>'Հ4 '!J931</f>
        <v>0</v>
      </c>
      <c r="H923" s="655">
        <f>'Հ4 '!K931</f>
        <v>0</v>
      </c>
      <c r="I923" s="655">
        <f>'Հ4 '!L931</f>
        <v>0</v>
      </c>
    </row>
    <row r="924" spans="2:9" ht="30" hidden="1" x14ac:dyDescent="0.35">
      <c r="B924" s="652"/>
      <c r="C924" s="653">
        <f>'Հ4 '!F932</f>
        <v>0</v>
      </c>
      <c r="D924" s="654" t="str">
        <f>'Հ4 '!G932</f>
        <v xml:space="preserve"> Ընթացիկ դրամաշնորհներ պետական հատվածի այլ մակարդակներին</v>
      </c>
      <c r="E924" s="655">
        <f>'Հ4 '!H932</f>
        <v>18000</v>
      </c>
      <c r="F924" s="655">
        <f>'Հ4 '!I932</f>
        <v>18000</v>
      </c>
      <c r="G924" s="655">
        <f>'Հ4 '!J932</f>
        <v>0</v>
      </c>
      <c r="H924" s="655">
        <f>'Հ4 '!K932</f>
        <v>0</v>
      </c>
      <c r="I924" s="655">
        <f>'Հ4 '!L932</f>
        <v>0</v>
      </c>
    </row>
    <row r="925" spans="2:9" ht="15" hidden="1" x14ac:dyDescent="0.35">
      <c r="B925" s="652"/>
      <c r="C925" s="653">
        <f>'Հ4 '!F933</f>
        <v>0</v>
      </c>
      <c r="D925" s="654" t="str">
        <f>'Հ4 '!G933</f>
        <v xml:space="preserve"> - Այլ ընթացիկ դրամաշնորհներ</v>
      </c>
      <c r="E925" s="655">
        <f>'Հ4 '!H933</f>
        <v>18000</v>
      </c>
      <c r="F925" s="655">
        <f>'Հ4 '!I933</f>
        <v>18000</v>
      </c>
      <c r="G925" s="655">
        <f>'Հ4 '!J933</f>
        <v>0</v>
      </c>
      <c r="H925" s="655">
        <f>'Հ4 '!K933</f>
        <v>0</v>
      </c>
      <c r="I925" s="655">
        <f>'Հ4 '!L933</f>
        <v>0</v>
      </c>
    </row>
    <row r="926" spans="2:9" ht="30" x14ac:dyDescent="0.35">
      <c r="B926" s="652"/>
      <c r="C926" s="653" t="str">
        <f>'Հ4 '!F934</f>
        <v xml:space="preserve"> 12029</v>
      </c>
      <c r="D926" s="654" t="str">
        <f>'Հ4 '!G934</f>
        <v xml:space="preserve"> Անկանխիկ եղանակով վճարումներից կենսաթոշակառուներին հետվճարի տրամադրում</v>
      </c>
      <c r="E926" s="655">
        <f>'Հ4 '!H934</f>
        <v>5089561.8</v>
      </c>
      <c r="F926" s="655">
        <f>'Հ4 '!I934</f>
        <v>10212000</v>
      </c>
      <c r="G926" s="775">
        <f>'Հ4 '!J934</f>
        <v>13889186</v>
      </c>
      <c r="H926" s="655">
        <f>'Հ4 '!K934</f>
        <v>23154330</v>
      </c>
      <c r="I926" s="655">
        <f>'Հ4 '!L934</f>
        <v>27690600</v>
      </c>
    </row>
    <row r="927" spans="2:9" ht="15" hidden="1" x14ac:dyDescent="0.35">
      <c r="B927" s="652">
        <f>'Հ4 '!E935</f>
        <v>0</v>
      </c>
      <c r="C927" s="653">
        <f>'Հ4 '!F935</f>
        <v>0</v>
      </c>
      <c r="D927" s="654" t="str">
        <f>'Հ4 '!G935</f>
        <v xml:space="preserve"> այդ թվում` ըստ կատարողների</v>
      </c>
      <c r="E927" s="655">
        <f>'Հ4 '!H935</f>
        <v>0</v>
      </c>
      <c r="F927" s="655">
        <f>'Հ4 '!I935</f>
        <v>0</v>
      </c>
      <c r="G927" s="655">
        <f>'Հ4 '!J935</f>
        <v>0</v>
      </c>
      <c r="H927" s="655">
        <f>'Հ4 '!K935</f>
        <v>0</v>
      </c>
      <c r="I927" s="655">
        <f>'Հ4 '!L935</f>
        <v>0</v>
      </c>
    </row>
    <row r="928" spans="2:9" ht="30" hidden="1" x14ac:dyDescent="0.35">
      <c r="B928" s="652">
        <f>'Հ4 '!E936</f>
        <v>0</v>
      </c>
      <c r="C928" s="653">
        <f>'Հ4 '!F936</f>
        <v>0</v>
      </c>
      <c r="D928" s="654" t="str">
        <f>'Հ4 '!G936</f>
        <v xml:space="preserve"> ՀՀ աշխատանքի և սոցիալական հարցերի նախարարության միասնական սոցիալական ծառայություն</v>
      </c>
      <c r="E928" s="655">
        <f>'Հ4 '!H936</f>
        <v>5089561.8</v>
      </c>
      <c r="F928" s="655">
        <f>'Հ4 '!I936</f>
        <v>10212000</v>
      </c>
      <c r="G928" s="655">
        <f>'Հ4 '!J936</f>
        <v>13889186</v>
      </c>
      <c r="H928" s="655">
        <f>'Հ4 '!K936</f>
        <v>23154330</v>
      </c>
      <c r="I928" s="655">
        <f>'Հ4 '!L936</f>
        <v>27690600</v>
      </c>
    </row>
    <row r="929" spans="2:9" ht="30" hidden="1" x14ac:dyDescent="0.35">
      <c r="B929" s="652">
        <f>'Հ4 '!E937</f>
        <v>0</v>
      </c>
      <c r="C929" s="653">
        <f>'Հ4 '!F937</f>
        <v>0</v>
      </c>
      <c r="D929" s="654" t="str">
        <f>'Հ4 '!G937</f>
        <v xml:space="preserve"> այդ թվում` բյուջետային ծախսերի տնտեսագիտական դասակարգման հոդվածներ</v>
      </c>
      <c r="E929" s="655">
        <f>'Հ4 '!H937</f>
        <v>0</v>
      </c>
      <c r="F929" s="655">
        <f>'Հ4 '!I937</f>
        <v>0</v>
      </c>
      <c r="G929" s="655">
        <f>'Հ4 '!J937</f>
        <v>0</v>
      </c>
      <c r="H929" s="655">
        <f>'Հ4 '!K937</f>
        <v>0</v>
      </c>
      <c r="I929" s="655">
        <f>'Հ4 '!L937</f>
        <v>0</v>
      </c>
    </row>
    <row r="930" spans="2:9" ht="15" hidden="1" x14ac:dyDescent="0.35">
      <c r="B930" s="652">
        <f>'Հ4 '!E938</f>
        <v>0</v>
      </c>
      <c r="C930" s="653">
        <f>'Հ4 '!F938</f>
        <v>0</v>
      </c>
      <c r="D930" s="654" t="str">
        <f>'Հ4 '!G938</f>
        <v xml:space="preserve"> ԸՆԴԱՄԵՆԸ ԾԱԽՍԵՐ</v>
      </c>
      <c r="E930" s="655">
        <f>'Հ4 '!H938</f>
        <v>5089561.8</v>
      </c>
      <c r="F930" s="655">
        <f>'Հ4 '!I938</f>
        <v>10212000</v>
      </c>
      <c r="G930" s="655">
        <f>'Հ4 '!J938</f>
        <v>13889186</v>
      </c>
      <c r="H930" s="655">
        <f>'Հ4 '!K938</f>
        <v>23154330</v>
      </c>
      <c r="I930" s="655">
        <f>'Հ4 '!L938</f>
        <v>27690600</v>
      </c>
    </row>
    <row r="931" spans="2:9" ht="15" hidden="1" x14ac:dyDescent="0.35">
      <c r="B931" s="652">
        <f>'Հ4 '!E939</f>
        <v>0</v>
      </c>
      <c r="C931" s="653">
        <f>'Հ4 '!F939</f>
        <v>0</v>
      </c>
      <c r="D931" s="654" t="str">
        <f>'Հ4 '!G939</f>
        <v xml:space="preserve"> ԸՆԹԱՑԻԿ ԾԱԽՍԵՐ</v>
      </c>
      <c r="E931" s="655">
        <f>'Հ4 '!H939</f>
        <v>5089561.8</v>
      </c>
      <c r="F931" s="655">
        <f>'Հ4 '!I939</f>
        <v>10212000</v>
      </c>
      <c r="G931" s="655">
        <f>'Հ4 '!J939</f>
        <v>13889186</v>
      </c>
      <c r="H931" s="655">
        <f>'Հ4 '!K939</f>
        <v>23154330</v>
      </c>
      <c r="I931" s="655">
        <f>'Հ4 '!L939</f>
        <v>27690600</v>
      </c>
    </row>
    <row r="932" spans="2:9" ht="15" hidden="1" x14ac:dyDescent="0.35">
      <c r="B932" s="652">
        <f>'Հ4 '!E940</f>
        <v>0</v>
      </c>
      <c r="C932" s="653">
        <f>'Հ4 '!F940</f>
        <v>0</v>
      </c>
      <c r="D932" s="654" t="str">
        <f>'Հ4 '!G940</f>
        <v xml:space="preserve"> ՍՈՑԻԱԼԱԿԱՆ  ՆՊԱՍՏՆԵՐ ԵՎ ԿԵՆՍԱԹՈՇԱԿՆԵՐ</v>
      </c>
      <c r="E932" s="655">
        <f>'Հ4 '!H940</f>
        <v>5089561.8</v>
      </c>
      <c r="F932" s="655">
        <f>'Հ4 '!I940</f>
        <v>10212000</v>
      </c>
      <c r="G932" s="655">
        <f>'Հ4 '!J940</f>
        <v>13889186</v>
      </c>
      <c r="H932" s="655">
        <f>'Հ4 '!K940</f>
        <v>23154330</v>
      </c>
      <c r="I932" s="655">
        <f>'Հ4 '!L940</f>
        <v>27690600</v>
      </c>
    </row>
    <row r="933" spans="2:9" ht="30" hidden="1" x14ac:dyDescent="0.35">
      <c r="B933" s="652">
        <f>'Հ4 '!E941</f>
        <v>0</v>
      </c>
      <c r="C933" s="653">
        <f>'Հ4 '!F941</f>
        <v>0</v>
      </c>
      <c r="D933" s="654" t="str">
        <f>'Հ4 '!G941</f>
        <v xml:space="preserve"> Սոցիալական օգնության դրամական արտահայտությամբ նպաստներ (բյուջեից)</v>
      </c>
      <c r="E933" s="655">
        <f>'Հ4 '!H941</f>
        <v>5089561.8</v>
      </c>
      <c r="F933" s="655">
        <f>'Հ4 '!I941</f>
        <v>10212000</v>
      </c>
      <c r="G933" s="655">
        <f>'Հ4 '!J941</f>
        <v>13889186</v>
      </c>
      <c r="H933" s="655">
        <f>'Հ4 '!K941</f>
        <v>23154330</v>
      </c>
      <c r="I933" s="655">
        <f>'Հ4 '!L941</f>
        <v>27690600</v>
      </c>
    </row>
    <row r="934" spans="2:9" ht="15" hidden="1" x14ac:dyDescent="0.35">
      <c r="B934" s="652">
        <f>'Հ4 '!E942</f>
        <v>0</v>
      </c>
      <c r="C934" s="653">
        <f>'Հ4 '!F942</f>
        <v>0</v>
      </c>
      <c r="D934" s="654" t="str">
        <f>'Հ4 '!G942</f>
        <v xml:space="preserve"> - Այլ նպաստներ բյուջեից</v>
      </c>
      <c r="E934" s="655">
        <f>'Հ4 '!H942</f>
        <v>5089561.8</v>
      </c>
      <c r="F934" s="655">
        <f>'Հ4 '!I942</f>
        <v>10212000</v>
      </c>
      <c r="G934" s="655">
        <f>'Հ4 '!J942</f>
        <v>13889186</v>
      </c>
      <c r="H934" s="655">
        <f>'Հ4 '!K942</f>
        <v>23154330</v>
      </c>
      <c r="I934" s="655">
        <f>'Հ4 '!L942</f>
        <v>27690600</v>
      </c>
    </row>
    <row r="935" spans="2:9" ht="30" x14ac:dyDescent="0.35">
      <c r="B935" s="648" t="str">
        <f>'Հ4 '!E943</f>
        <v xml:space="preserve"> 1206</v>
      </c>
      <c r="C935" s="649"/>
      <c r="D935" s="650" t="str">
        <f>'Հ4 '!G943</f>
        <v xml:space="preserve"> Սոցիալական պաշտպանության համակարգի բարեփոխումներ</v>
      </c>
      <c r="E935" s="651">
        <f>'Հ4 '!H943</f>
        <v>1402315.3</v>
      </c>
      <c r="F935" s="651">
        <f>'Հ4 '!I943</f>
        <v>854000</v>
      </c>
      <c r="G935" s="651">
        <f>'Հ4 '!J943</f>
        <v>0</v>
      </c>
      <c r="H935" s="651">
        <f>'Հ4 '!K943</f>
        <v>0</v>
      </c>
      <c r="I935" s="651">
        <f>'Հ4 '!L943</f>
        <v>0</v>
      </c>
    </row>
    <row r="936" spans="2:9" ht="15" hidden="1" x14ac:dyDescent="0.35">
      <c r="B936" s="652">
        <f>'Հ4 '!E944</f>
        <v>0</v>
      </c>
      <c r="C936" s="653">
        <f>'Հ4 '!F944</f>
        <v>0</v>
      </c>
      <c r="D936" s="654" t="str">
        <f>'Հ4 '!G944</f>
        <v xml:space="preserve"> այդ թվում`</v>
      </c>
      <c r="E936" s="655">
        <f>'Հ4 '!H944</f>
        <v>0</v>
      </c>
      <c r="F936" s="655">
        <f>'Հ4 '!I944</f>
        <v>0</v>
      </c>
      <c r="G936" s="655">
        <f>'Հ4 '!J944</f>
        <v>0</v>
      </c>
      <c r="H936" s="655">
        <f>'Հ4 '!K944</f>
        <v>0</v>
      </c>
      <c r="I936" s="655">
        <f>'Հ4 '!L944</f>
        <v>0</v>
      </c>
    </row>
    <row r="937" spans="2:9" ht="45" x14ac:dyDescent="0.35">
      <c r="B937" s="652"/>
      <c r="C937" s="653" t="str">
        <f>'Հ4 '!F945</f>
        <v xml:space="preserve"> 11001</v>
      </c>
      <c r="D937" s="654" t="str">
        <f>'Հ4 '!G945</f>
        <v xml:space="preserve"> Համաշխարհային բանկի աջակցությամբ իրականացվող սոցիալական պաշտպանության ոլորտի վարչարարության երկրորդ ծրագիր</v>
      </c>
      <c r="E937" s="655">
        <f>'Հ4 '!H945</f>
        <v>168928.40000000002</v>
      </c>
      <c r="F937" s="655">
        <f>'Հ4 '!I945</f>
        <v>39000</v>
      </c>
      <c r="G937" s="655">
        <f>'Հ4 '!J945</f>
        <v>0</v>
      </c>
      <c r="H937" s="655">
        <f>'Հ4 '!K945</f>
        <v>0</v>
      </c>
      <c r="I937" s="655">
        <f>'Հ4 '!L945</f>
        <v>0</v>
      </c>
    </row>
    <row r="938" spans="2:9" ht="15" hidden="1" x14ac:dyDescent="0.35">
      <c r="B938" s="652"/>
      <c r="C938" s="653">
        <f>'Հ4 '!F946</f>
        <v>0</v>
      </c>
      <c r="D938" s="654" t="str">
        <f>'Հ4 '!G946</f>
        <v xml:space="preserve"> այդ թվում` ըստ կատարողների</v>
      </c>
      <c r="E938" s="655">
        <f>'Հ4 '!H946</f>
        <v>0</v>
      </c>
      <c r="F938" s="655">
        <f>'Հ4 '!I946</f>
        <v>0</v>
      </c>
      <c r="G938" s="655">
        <f>'Հ4 '!J946</f>
        <v>0</v>
      </c>
      <c r="H938" s="655">
        <f>'Հ4 '!K946</f>
        <v>0</v>
      </c>
      <c r="I938" s="655">
        <f>'Հ4 '!L946</f>
        <v>0</v>
      </c>
    </row>
    <row r="939" spans="2:9" ht="15" hidden="1" x14ac:dyDescent="0.35">
      <c r="B939" s="652"/>
      <c r="C939" s="653">
        <f>'Հ4 '!F947</f>
        <v>0</v>
      </c>
      <c r="D939" s="654" t="str">
        <f>'Հ4 '!G947</f>
        <v xml:space="preserve"> ՀՀ  աշխատանքի և սոցիալական հարցերի նախարարություն</v>
      </c>
      <c r="E939" s="655">
        <f>'Հ4 '!H947</f>
        <v>168928.40000000002</v>
      </c>
      <c r="F939" s="655">
        <f>'Հ4 '!I947</f>
        <v>39000</v>
      </c>
      <c r="G939" s="655">
        <f>'Հ4 '!J947</f>
        <v>0</v>
      </c>
      <c r="H939" s="655">
        <f>'Հ4 '!K947</f>
        <v>0</v>
      </c>
      <c r="I939" s="655">
        <f>'Հ4 '!L947</f>
        <v>0</v>
      </c>
    </row>
    <row r="940" spans="2:9" ht="30" hidden="1" x14ac:dyDescent="0.35">
      <c r="B940" s="652"/>
      <c r="C940" s="653">
        <f>'Հ4 '!F948</f>
        <v>0</v>
      </c>
      <c r="D940" s="654" t="str">
        <f>'Հ4 '!G948</f>
        <v xml:space="preserve"> այդ թվում` բյուջետային ծախսերի տնտեսագիտական դասակարգման հոդվածներ</v>
      </c>
      <c r="E940" s="655">
        <f>'Հ4 '!H948</f>
        <v>0</v>
      </c>
      <c r="F940" s="655">
        <f>'Հ4 '!I948</f>
        <v>0</v>
      </c>
      <c r="G940" s="655">
        <f>'Հ4 '!J948</f>
        <v>0</v>
      </c>
      <c r="H940" s="655">
        <f>'Հ4 '!K948</f>
        <v>0</v>
      </c>
      <c r="I940" s="655">
        <f>'Հ4 '!L948</f>
        <v>0</v>
      </c>
    </row>
    <row r="941" spans="2:9" ht="15" hidden="1" x14ac:dyDescent="0.35">
      <c r="B941" s="652"/>
      <c r="C941" s="653">
        <f>'Հ4 '!F949</f>
        <v>0</v>
      </c>
      <c r="D941" s="654" t="str">
        <f>'Հ4 '!G949</f>
        <v xml:space="preserve"> ԸՆԴԱՄԵՆԸ ԾԱԽՍԵՐ</v>
      </c>
      <c r="E941" s="655">
        <f>'Հ4 '!H949</f>
        <v>168928.40000000002</v>
      </c>
      <c r="F941" s="655">
        <f>'Հ4 '!I949</f>
        <v>39000</v>
      </c>
      <c r="G941" s="655">
        <f>'Հ4 '!J949</f>
        <v>0</v>
      </c>
      <c r="H941" s="655">
        <f>'Հ4 '!K949</f>
        <v>0</v>
      </c>
      <c r="I941" s="655">
        <f>'Հ4 '!L949</f>
        <v>0</v>
      </c>
    </row>
    <row r="942" spans="2:9" ht="15" hidden="1" x14ac:dyDescent="0.35">
      <c r="B942" s="652"/>
      <c r="C942" s="653">
        <f>'Հ4 '!F950</f>
        <v>0</v>
      </c>
      <c r="D942" s="654" t="str">
        <f>'Հ4 '!G950</f>
        <v xml:space="preserve"> ԸՆԹԱՑԻԿ ԾԱԽՍԵՐ</v>
      </c>
      <c r="E942" s="655">
        <f>'Հ4 '!H950</f>
        <v>168928.40000000002</v>
      </c>
      <c r="F942" s="655">
        <f>'Հ4 '!I950</f>
        <v>39000</v>
      </c>
      <c r="G942" s="655">
        <f>'Հ4 '!J950</f>
        <v>0</v>
      </c>
      <c r="H942" s="655">
        <f>'Հ4 '!K950</f>
        <v>0</v>
      </c>
      <c r="I942" s="655">
        <f>'Հ4 '!L950</f>
        <v>0</v>
      </c>
    </row>
    <row r="943" spans="2:9" ht="30" hidden="1" x14ac:dyDescent="0.35">
      <c r="B943" s="652"/>
      <c r="C943" s="653">
        <f>'Հ4 '!F951</f>
        <v>0</v>
      </c>
      <c r="D943" s="654" t="str">
        <f>'Հ4 '!G951</f>
        <v xml:space="preserve"> ԾԱՌԱՅՈՒԹՅՈՒՆՆԵՐԻ  ԵՎ   ԱՊՐԱՆՔՆԵՐԻ  ՁԵՌՔԲԵՐՈՒՄ</v>
      </c>
      <c r="E943" s="655">
        <f>'Հ4 '!H951</f>
        <v>174.2</v>
      </c>
      <c r="F943" s="655">
        <f>'Հ4 '!I951</f>
        <v>2000</v>
      </c>
      <c r="G943" s="655">
        <f>'Հ4 '!J951</f>
        <v>0</v>
      </c>
      <c r="H943" s="655">
        <f>'Հ4 '!K951</f>
        <v>0</v>
      </c>
      <c r="I943" s="655">
        <f>'Հ4 '!L951</f>
        <v>0</v>
      </c>
    </row>
    <row r="944" spans="2:9" ht="15" hidden="1" x14ac:dyDescent="0.35">
      <c r="B944" s="652"/>
      <c r="C944" s="653">
        <f>'Հ4 '!F952</f>
        <v>0</v>
      </c>
      <c r="D944" s="654" t="str">
        <f>'Հ4 '!G952</f>
        <v xml:space="preserve"> Շարունակական ծախսեր</v>
      </c>
      <c r="E944" s="655">
        <f>'Հ4 '!H952</f>
        <v>0</v>
      </c>
      <c r="F944" s="655">
        <f>'Հ4 '!I952</f>
        <v>70</v>
      </c>
      <c r="G944" s="655">
        <f>'Հ4 '!J952</f>
        <v>0</v>
      </c>
      <c r="H944" s="655">
        <f>'Հ4 '!K952</f>
        <v>0</v>
      </c>
      <c r="I944" s="655">
        <f>'Հ4 '!L952</f>
        <v>0</v>
      </c>
    </row>
    <row r="945" spans="2:9" ht="15" hidden="1" x14ac:dyDescent="0.35">
      <c r="B945" s="652"/>
      <c r="C945" s="653">
        <f>'Հ4 '!F953</f>
        <v>0</v>
      </c>
      <c r="D945" s="654" t="str">
        <f>'Հ4 '!G953</f>
        <v xml:space="preserve"> - Ապահովագրական ծախսեր</v>
      </c>
      <c r="E945" s="655">
        <f>'Հ4 '!H953</f>
        <v>0</v>
      </c>
      <c r="F945" s="655">
        <f>'Հ4 '!I953</f>
        <v>70</v>
      </c>
      <c r="G945" s="655">
        <f>'Հ4 '!J953</f>
        <v>0</v>
      </c>
      <c r="H945" s="655">
        <f>'Հ4 '!K953</f>
        <v>0</v>
      </c>
      <c r="I945" s="655">
        <f>'Հ4 '!L953</f>
        <v>0</v>
      </c>
    </row>
    <row r="946" spans="2:9" ht="15" hidden="1" x14ac:dyDescent="0.35">
      <c r="B946" s="652"/>
      <c r="C946" s="653">
        <f>'Հ4 '!F954</f>
        <v>0</v>
      </c>
      <c r="D946" s="654" t="str">
        <f>'Հ4 '!G954</f>
        <v xml:space="preserve"> Պայմանագրային այլ ծառայությունների ձեռքբերում</v>
      </c>
      <c r="E946" s="655">
        <f>'Հ4 '!H954</f>
        <v>17.5</v>
      </c>
      <c r="F946" s="655">
        <f>'Հ4 '!I954</f>
        <v>150</v>
      </c>
      <c r="G946" s="655">
        <f>'Հ4 '!J954</f>
        <v>0</v>
      </c>
      <c r="H946" s="655">
        <f>'Հ4 '!K954</f>
        <v>0</v>
      </c>
      <c r="I946" s="655">
        <f>'Հ4 '!L954</f>
        <v>0</v>
      </c>
    </row>
    <row r="947" spans="2:9" ht="15" hidden="1" x14ac:dyDescent="0.35">
      <c r="B947" s="652"/>
      <c r="C947" s="653">
        <f>'Հ4 '!F955</f>
        <v>0</v>
      </c>
      <c r="D947" s="654" t="str">
        <f>'Հ4 '!G955</f>
        <v xml:space="preserve"> - Տեղեկատվական ծառայություններ</v>
      </c>
      <c r="E947" s="655">
        <f>'Հ4 '!H955</f>
        <v>17.5</v>
      </c>
      <c r="F947" s="655">
        <f>'Հ4 '!I955</f>
        <v>150</v>
      </c>
      <c r="G947" s="655">
        <f>'Հ4 '!J955</f>
        <v>0</v>
      </c>
      <c r="H947" s="655">
        <f>'Հ4 '!K955</f>
        <v>0</v>
      </c>
      <c r="I947" s="655">
        <f>'Հ4 '!L955</f>
        <v>0</v>
      </c>
    </row>
    <row r="948" spans="2:9" ht="30" hidden="1" x14ac:dyDescent="0.35">
      <c r="B948" s="652"/>
      <c r="C948" s="653">
        <f>'Հ4 '!F956</f>
        <v>0</v>
      </c>
      <c r="D948" s="654" t="str">
        <f>'Հ4 '!G956</f>
        <v xml:space="preserve"> Ընթացիկ նորոգում և պահպանում (ծառայություններ և նյութեր)</v>
      </c>
      <c r="E948" s="655">
        <f>'Հ4 '!H956</f>
        <v>106.7</v>
      </c>
      <c r="F948" s="655">
        <f>'Հ4 '!I956</f>
        <v>550</v>
      </c>
      <c r="G948" s="655">
        <f>'Հ4 '!J956</f>
        <v>0</v>
      </c>
      <c r="H948" s="655">
        <f>'Հ4 '!K956</f>
        <v>0</v>
      </c>
      <c r="I948" s="655">
        <f>'Հ4 '!L956</f>
        <v>0</v>
      </c>
    </row>
    <row r="949" spans="2:9" ht="30" hidden="1" x14ac:dyDescent="0.35">
      <c r="B949" s="652"/>
      <c r="C949" s="653">
        <f>'Հ4 '!F957</f>
        <v>0</v>
      </c>
      <c r="D949" s="654" t="str">
        <f>'Հ4 '!G957</f>
        <v xml:space="preserve"> - Մեքենաների և սարքավորումների ընթացիկ նորոգում և պահպանում</v>
      </c>
      <c r="E949" s="655">
        <f>'Հ4 '!H957</f>
        <v>106.7</v>
      </c>
      <c r="F949" s="655">
        <f>'Հ4 '!I957</f>
        <v>550</v>
      </c>
      <c r="G949" s="655">
        <f>'Հ4 '!J957</f>
        <v>0</v>
      </c>
      <c r="H949" s="655">
        <f>'Հ4 '!K957</f>
        <v>0</v>
      </c>
      <c r="I949" s="655">
        <f>'Հ4 '!L957</f>
        <v>0</v>
      </c>
    </row>
    <row r="950" spans="2:9" ht="15" hidden="1" x14ac:dyDescent="0.35">
      <c r="B950" s="652"/>
      <c r="C950" s="653">
        <f>'Հ4 '!F958</f>
        <v>0</v>
      </c>
      <c r="D950" s="654" t="str">
        <f>'Հ4 '!G958</f>
        <v xml:space="preserve"> Նյութեր (Ապրանքներ)</v>
      </c>
      <c r="E950" s="655">
        <f>'Հ4 '!H958</f>
        <v>50</v>
      </c>
      <c r="F950" s="655">
        <f>'Հ4 '!I958</f>
        <v>1230</v>
      </c>
      <c r="G950" s="655">
        <f>'Հ4 '!J958</f>
        <v>0</v>
      </c>
      <c r="H950" s="655">
        <f>'Հ4 '!K958</f>
        <v>0</v>
      </c>
      <c r="I950" s="655">
        <f>'Հ4 '!L958</f>
        <v>0</v>
      </c>
    </row>
    <row r="951" spans="2:9" ht="15" hidden="1" x14ac:dyDescent="0.35">
      <c r="B951" s="652"/>
      <c r="C951" s="653">
        <f>'Հ4 '!F959</f>
        <v>0</v>
      </c>
      <c r="D951" s="654" t="str">
        <f>'Հ4 '!G959</f>
        <v xml:space="preserve"> - Գրասենյակային նյութեր և հագուստ</v>
      </c>
      <c r="E951" s="655">
        <f>'Հ4 '!H959</f>
        <v>50</v>
      </c>
      <c r="F951" s="655">
        <f>'Հ4 '!I959</f>
        <v>730</v>
      </c>
      <c r="G951" s="655">
        <f>'Հ4 '!J959</f>
        <v>0</v>
      </c>
      <c r="H951" s="655">
        <f>'Հ4 '!K959</f>
        <v>0</v>
      </c>
      <c r="I951" s="655">
        <f>'Հ4 '!L959</f>
        <v>0</v>
      </c>
    </row>
    <row r="952" spans="2:9" ht="15" hidden="1" x14ac:dyDescent="0.35">
      <c r="B952" s="652"/>
      <c r="C952" s="653">
        <f>'Հ4 '!F960</f>
        <v>0</v>
      </c>
      <c r="D952" s="654" t="str">
        <f>'Հ4 '!G960</f>
        <v xml:space="preserve"> - Տրանսպորտային նյութեր</v>
      </c>
      <c r="E952" s="655">
        <f>'Հ4 '!H960</f>
        <v>0</v>
      </c>
      <c r="F952" s="655">
        <f>'Հ4 '!I960</f>
        <v>500</v>
      </c>
      <c r="G952" s="655">
        <f>'Հ4 '!J960</f>
        <v>0</v>
      </c>
      <c r="H952" s="655">
        <f>'Հ4 '!K960</f>
        <v>0</v>
      </c>
      <c r="I952" s="655">
        <f>'Հ4 '!L960</f>
        <v>0</v>
      </c>
    </row>
    <row r="953" spans="2:9" ht="15" hidden="1" x14ac:dyDescent="0.35">
      <c r="B953" s="652"/>
      <c r="C953" s="653">
        <f>'Հ4 '!F961</f>
        <v>0</v>
      </c>
      <c r="D953" s="654" t="str">
        <f>'Հ4 '!G961</f>
        <v xml:space="preserve"> ԱՅԼ  ԾԱԽՍԵՐ</v>
      </c>
      <c r="E953" s="655">
        <f>'Հ4 '!H961</f>
        <v>168754.2</v>
      </c>
      <c r="F953" s="655">
        <f>'Հ4 '!I961</f>
        <v>37000</v>
      </c>
      <c r="G953" s="655">
        <f>'Հ4 '!J961</f>
        <v>0</v>
      </c>
      <c r="H953" s="655">
        <f>'Հ4 '!K961</f>
        <v>0</v>
      </c>
      <c r="I953" s="655">
        <f>'Հ4 '!L961</f>
        <v>0</v>
      </c>
    </row>
    <row r="954" spans="2:9" ht="15" hidden="1" x14ac:dyDescent="0.35">
      <c r="B954" s="652"/>
      <c r="C954" s="653">
        <f>'Հ4 '!F962</f>
        <v>0</v>
      </c>
      <c r="D954" s="654" t="str">
        <f>'Հ4 '!G962</f>
        <v xml:space="preserve"> Այլ ծախսեր</v>
      </c>
      <c r="E954" s="655">
        <f>'Հ4 '!H962</f>
        <v>168754.2</v>
      </c>
      <c r="F954" s="655">
        <f>'Հ4 '!I962</f>
        <v>37000</v>
      </c>
      <c r="G954" s="655">
        <f>'Հ4 '!J962</f>
        <v>0</v>
      </c>
      <c r="H954" s="655">
        <f>'Հ4 '!K962</f>
        <v>0</v>
      </c>
      <c r="I954" s="655">
        <f>'Հ4 '!L962</f>
        <v>0</v>
      </c>
    </row>
    <row r="955" spans="2:9" ht="60" x14ac:dyDescent="0.35">
      <c r="B955" s="652"/>
      <c r="C955" s="653" t="str">
        <f>'Հ4 '!F963</f>
        <v xml:space="preserve"> 32001</v>
      </c>
      <c r="D955" s="654" t="str">
        <f>'Հ4 '!G963</f>
        <v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v>
      </c>
      <c r="E955" s="655">
        <f>'Հ4 '!H963</f>
        <v>819437.5</v>
      </c>
      <c r="F955" s="655">
        <f>'Հ4 '!I963</f>
        <v>250000</v>
      </c>
      <c r="G955" s="655">
        <f>'Հ4 '!J963</f>
        <v>0</v>
      </c>
      <c r="H955" s="655">
        <f>'Հ4 '!K963</f>
        <v>0</v>
      </c>
      <c r="I955" s="655">
        <f>'Հ4 '!L963</f>
        <v>0</v>
      </c>
    </row>
    <row r="956" spans="2:9" ht="15" hidden="1" x14ac:dyDescent="0.35">
      <c r="B956" s="652">
        <f>'Հ4 '!E964</f>
        <v>0</v>
      </c>
      <c r="C956" s="653">
        <f>'Հ4 '!F964</f>
        <v>0</v>
      </c>
      <c r="D956" s="654" t="str">
        <f>'Հ4 '!G964</f>
        <v xml:space="preserve"> այդ թվում` ըստ կատարողների</v>
      </c>
      <c r="E956" s="655">
        <f>'Հ4 '!H964</f>
        <v>0</v>
      </c>
      <c r="F956" s="655">
        <f>'Հ4 '!I964</f>
        <v>0</v>
      </c>
      <c r="G956" s="655">
        <f>'Հ4 '!J964</f>
        <v>0</v>
      </c>
      <c r="H956" s="655">
        <f>'Հ4 '!K964</f>
        <v>0</v>
      </c>
      <c r="I956" s="655">
        <f>'Հ4 '!L964</f>
        <v>0</v>
      </c>
    </row>
    <row r="957" spans="2:9" ht="15" hidden="1" x14ac:dyDescent="0.35">
      <c r="B957" s="652">
        <f>'Հ4 '!E965</f>
        <v>0</v>
      </c>
      <c r="C957" s="653">
        <f>'Հ4 '!F965</f>
        <v>0</v>
      </c>
      <c r="D957" s="654" t="str">
        <f>'Հ4 '!G965</f>
        <v xml:space="preserve"> ՀՀ  աշխատանքի և սոցիալական հարցերի նախարարություն</v>
      </c>
      <c r="E957" s="655">
        <f>'Հ4 '!H965</f>
        <v>819437.5</v>
      </c>
      <c r="F957" s="655">
        <f>'Հ4 '!I965</f>
        <v>250000</v>
      </c>
      <c r="G957" s="655">
        <f>'Հ4 '!J965</f>
        <v>0</v>
      </c>
      <c r="H957" s="655">
        <f>'Հ4 '!K965</f>
        <v>0</v>
      </c>
      <c r="I957" s="655">
        <f>'Հ4 '!L965</f>
        <v>0</v>
      </c>
    </row>
    <row r="958" spans="2:9" ht="30" hidden="1" x14ac:dyDescent="0.35">
      <c r="B958" s="652">
        <f>'Հ4 '!E966</f>
        <v>0</v>
      </c>
      <c r="C958" s="653">
        <f>'Հ4 '!F966</f>
        <v>0</v>
      </c>
      <c r="D958" s="654" t="str">
        <f>'Հ4 '!G966</f>
        <v xml:space="preserve"> այդ թվում` բյուջետային ծախսերի տնտեսագիտական դասակարգման հոդվածներ</v>
      </c>
      <c r="E958" s="655">
        <f>'Հ4 '!H966</f>
        <v>0</v>
      </c>
      <c r="F958" s="655">
        <f>'Հ4 '!I966</f>
        <v>0</v>
      </c>
      <c r="G958" s="655">
        <f>'Հ4 '!J966</f>
        <v>0</v>
      </c>
      <c r="H958" s="655">
        <f>'Հ4 '!K966</f>
        <v>0</v>
      </c>
      <c r="I958" s="655">
        <f>'Հ4 '!L966</f>
        <v>0</v>
      </c>
    </row>
    <row r="959" spans="2:9" ht="15" hidden="1" x14ac:dyDescent="0.35">
      <c r="B959" s="652">
        <f>'Հ4 '!E967</f>
        <v>0</v>
      </c>
      <c r="C959" s="653">
        <f>'Հ4 '!F967</f>
        <v>0</v>
      </c>
      <c r="D959" s="654" t="str">
        <f>'Հ4 '!G967</f>
        <v xml:space="preserve"> ԸՆԴԱՄԵՆԸ ԾԱԽՍԵՐ</v>
      </c>
      <c r="E959" s="655">
        <f>'Հ4 '!H967</f>
        <v>819437.5</v>
      </c>
      <c r="F959" s="655">
        <f>'Հ4 '!I967</f>
        <v>250000</v>
      </c>
      <c r="G959" s="655">
        <f>'Հ4 '!J967</f>
        <v>0</v>
      </c>
      <c r="H959" s="655">
        <f>'Հ4 '!K967</f>
        <v>0</v>
      </c>
      <c r="I959" s="655">
        <f>'Հ4 '!L967</f>
        <v>0</v>
      </c>
    </row>
    <row r="960" spans="2:9" ht="15" hidden="1" x14ac:dyDescent="0.35">
      <c r="B960" s="652">
        <f>'Հ4 '!E968</f>
        <v>0</v>
      </c>
      <c r="C960" s="653">
        <f>'Հ4 '!F968</f>
        <v>0</v>
      </c>
      <c r="D960" s="654" t="str">
        <f>'Հ4 '!G968</f>
        <v xml:space="preserve"> ՈՉ ՖԻՆԱՆՍԱԿԱՆ ԱԿՏԻՎՆԵՐԻ ԳԾՈՎ ԾԱԽՍԵՐ</v>
      </c>
      <c r="E960" s="655">
        <f>'Հ4 '!H968</f>
        <v>819437.5</v>
      </c>
      <c r="F960" s="655">
        <f>'Հ4 '!I968</f>
        <v>250000</v>
      </c>
      <c r="G960" s="655">
        <f>'Հ4 '!J968</f>
        <v>0</v>
      </c>
      <c r="H960" s="655">
        <f>'Հ4 '!K968</f>
        <v>0</v>
      </c>
      <c r="I960" s="655">
        <f>'Հ4 '!L968</f>
        <v>0</v>
      </c>
    </row>
    <row r="961" spans="2:9" ht="15" hidden="1" x14ac:dyDescent="0.35">
      <c r="B961" s="652">
        <f>'Հ4 '!E969</f>
        <v>0</v>
      </c>
      <c r="C961" s="653">
        <f>'Հ4 '!F969</f>
        <v>0</v>
      </c>
      <c r="D961" s="654" t="str">
        <f>'Հ4 '!G969</f>
        <v xml:space="preserve"> ՀԻՄՆԱԿԱՆ ՄԻՋՈՑՆԵՐ</v>
      </c>
      <c r="E961" s="655">
        <f>'Հ4 '!H969</f>
        <v>819437.5</v>
      </c>
      <c r="F961" s="655">
        <f>'Հ4 '!I969</f>
        <v>250000</v>
      </c>
      <c r="G961" s="655">
        <f>'Հ4 '!J969</f>
        <v>0</v>
      </c>
      <c r="H961" s="655">
        <f>'Հ4 '!K969</f>
        <v>0</v>
      </c>
      <c r="I961" s="655">
        <f>'Հ4 '!L969</f>
        <v>0</v>
      </c>
    </row>
    <row r="962" spans="2:9" ht="15" hidden="1" x14ac:dyDescent="0.35">
      <c r="B962" s="652">
        <f>'Հ4 '!E970</f>
        <v>0</v>
      </c>
      <c r="C962" s="653">
        <f>'Հ4 '!F970</f>
        <v>0</v>
      </c>
      <c r="D962" s="654" t="str">
        <f>'Հ4 '!G970</f>
        <v xml:space="preserve"> ՇԵՆՔԵՐ ԵՎ ՇԻՆՈՒԹՅՈՒՆՆԵՐ</v>
      </c>
      <c r="E962" s="655">
        <f>'Հ4 '!H970</f>
        <v>819437.5</v>
      </c>
      <c r="F962" s="655">
        <f>'Հ4 '!I970</f>
        <v>250000</v>
      </c>
      <c r="G962" s="655">
        <f>'Հ4 '!J970</f>
        <v>0</v>
      </c>
      <c r="H962" s="655">
        <f>'Հ4 '!K970</f>
        <v>0</v>
      </c>
      <c r="I962" s="655">
        <f>'Հ4 '!L970</f>
        <v>0</v>
      </c>
    </row>
    <row r="963" spans="2:9" ht="15" hidden="1" x14ac:dyDescent="0.35">
      <c r="B963" s="652">
        <f>'Հ4 '!E971</f>
        <v>0</v>
      </c>
      <c r="C963" s="653">
        <f>'Հ4 '!F971</f>
        <v>0</v>
      </c>
      <c r="D963" s="654" t="str">
        <f>'Հ4 '!G971</f>
        <v xml:space="preserve"> - Շենքերի և շինությունների կապիտալ վերանորոգում</v>
      </c>
      <c r="E963" s="655">
        <f>'Հ4 '!H971</f>
        <v>819437.5</v>
      </c>
      <c r="F963" s="655">
        <f>'Հ4 '!I971</f>
        <v>250000</v>
      </c>
      <c r="G963" s="655">
        <f>'Հ4 '!J971</f>
        <v>0</v>
      </c>
      <c r="H963" s="655">
        <f>'Հ4 '!K971</f>
        <v>0</v>
      </c>
      <c r="I963" s="655">
        <f>'Հ4 '!L971</f>
        <v>0</v>
      </c>
    </row>
    <row r="964" spans="2:9" ht="75" x14ac:dyDescent="0.35">
      <c r="B964" s="652"/>
      <c r="C964" s="653" t="str">
        <f>'Հ4 '!F972</f>
        <v xml:space="preserve"> 32002</v>
      </c>
      <c r="D964" s="654" t="str">
        <f>'Հ4 '!G972</f>
        <v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v>
      </c>
      <c r="E964" s="655">
        <f>'Հ4 '!H972</f>
        <v>413949.4</v>
      </c>
      <c r="F964" s="655">
        <f>'Հ4 '!I972</f>
        <v>565000</v>
      </c>
      <c r="G964" s="655">
        <f>'Հ4 '!J972</f>
        <v>0</v>
      </c>
      <c r="H964" s="655">
        <f>'Հ4 '!K972</f>
        <v>0</v>
      </c>
      <c r="I964" s="655">
        <f>'Հ4 '!L972</f>
        <v>0</v>
      </c>
    </row>
    <row r="965" spans="2:9" ht="15" hidden="1" x14ac:dyDescent="0.35">
      <c r="B965" s="652">
        <f>'Հ4 '!E973</f>
        <v>0</v>
      </c>
      <c r="C965" s="653">
        <f>'Հ4 '!F973</f>
        <v>0</v>
      </c>
      <c r="D965" s="654" t="str">
        <f>'Հ4 '!G973</f>
        <v xml:space="preserve"> այդ թվում` ըստ կատարողների</v>
      </c>
      <c r="E965" s="655">
        <f>'Հ4 '!H973</f>
        <v>0</v>
      </c>
      <c r="F965" s="655">
        <f>'Հ4 '!I973</f>
        <v>0</v>
      </c>
      <c r="G965" s="655">
        <f>'Հ4 '!J973</f>
        <v>0</v>
      </c>
      <c r="H965" s="655">
        <f>'Հ4 '!K973</f>
        <v>0</v>
      </c>
      <c r="I965" s="655">
        <f>'Հ4 '!L973</f>
        <v>0</v>
      </c>
    </row>
    <row r="966" spans="2:9" ht="15" hidden="1" x14ac:dyDescent="0.35">
      <c r="B966" s="652">
        <f>'Հ4 '!E974</f>
        <v>0</v>
      </c>
      <c r="C966" s="653">
        <f>'Հ4 '!F974</f>
        <v>0</v>
      </c>
      <c r="D966" s="654" t="str">
        <f>'Հ4 '!G974</f>
        <v xml:space="preserve"> ՀՀ  աշխատանքի և սոցիալական հարցերի նախարարություն</v>
      </c>
      <c r="E966" s="655">
        <f>'Հ4 '!H974</f>
        <v>413949.4</v>
      </c>
      <c r="F966" s="655">
        <f>'Հ4 '!I974</f>
        <v>565000</v>
      </c>
      <c r="G966" s="655">
        <f>'Հ4 '!J974</f>
        <v>0</v>
      </c>
      <c r="H966" s="655">
        <f>'Հ4 '!K974</f>
        <v>0</v>
      </c>
      <c r="I966" s="655">
        <f>'Հ4 '!L974</f>
        <v>0</v>
      </c>
    </row>
    <row r="967" spans="2:9" ht="30" hidden="1" x14ac:dyDescent="0.35">
      <c r="B967" s="652">
        <f>'Հ4 '!E975</f>
        <v>0</v>
      </c>
      <c r="C967" s="653">
        <f>'Հ4 '!F975</f>
        <v>0</v>
      </c>
      <c r="D967" s="654" t="str">
        <f>'Հ4 '!G975</f>
        <v xml:space="preserve"> այդ թվում` բյուջետային ծախսերի տնտեսագիտական դասակարգման հոդվածներ</v>
      </c>
      <c r="E967" s="655">
        <f>'Հ4 '!H975</f>
        <v>0</v>
      </c>
      <c r="F967" s="655">
        <f>'Հ4 '!I975</f>
        <v>0</v>
      </c>
      <c r="G967" s="655">
        <f>'Հ4 '!J975</f>
        <v>0</v>
      </c>
      <c r="H967" s="655">
        <f>'Հ4 '!K975</f>
        <v>0</v>
      </c>
      <c r="I967" s="655">
        <f>'Հ4 '!L975</f>
        <v>0</v>
      </c>
    </row>
    <row r="968" spans="2:9" ht="15" hidden="1" x14ac:dyDescent="0.35">
      <c r="B968" s="652">
        <f>'Հ4 '!E976</f>
        <v>0</v>
      </c>
      <c r="C968" s="653">
        <f>'Հ4 '!F976</f>
        <v>0</v>
      </c>
      <c r="D968" s="654" t="str">
        <f>'Հ4 '!G976</f>
        <v xml:space="preserve"> ԸՆԴԱՄԵՆԸ ԾԱԽՍԵՐ</v>
      </c>
      <c r="E968" s="655">
        <f>'Հ4 '!H976</f>
        <v>413949.4</v>
      </c>
      <c r="F968" s="655">
        <f>'Հ4 '!I976</f>
        <v>565000</v>
      </c>
      <c r="G968" s="655">
        <f>'Հ4 '!J976</f>
        <v>0</v>
      </c>
      <c r="H968" s="655">
        <f>'Հ4 '!K976</f>
        <v>0</v>
      </c>
      <c r="I968" s="655">
        <f>'Հ4 '!L976</f>
        <v>0</v>
      </c>
    </row>
    <row r="969" spans="2:9" ht="15" hidden="1" x14ac:dyDescent="0.35">
      <c r="B969" s="652">
        <f>'Հ4 '!E977</f>
        <v>0</v>
      </c>
      <c r="C969" s="653">
        <f>'Հ4 '!F977</f>
        <v>0</v>
      </c>
      <c r="D969" s="654" t="str">
        <f>'Հ4 '!G977</f>
        <v xml:space="preserve"> ՈՉ ՖԻՆԱՆՍԱԿԱՆ ԱԿՏԻՎՆԵՐԻ ԳԾՈՎ ԾԱԽՍԵՐ</v>
      </c>
      <c r="E969" s="655">
        <f>'Հ4 '!H977</f>
        <v>413949.4</v>
      </c>
      <c r="F969" s="655">
        <f>'Հ4 '!I977</f>
        <v>565000</v>
      </c>
      <c r="G969" s="655">
        <f>'Հ4 '!J977</f>
        <v>0</v>
      </c>
      <c r="H969" s="655">
        <f>'Հ4 '!K977</f>
        <v>0</v>
      </c>
      <c r="I969" s="655">
        <f>'Հ4 '!L977</f>
        <v>0</v>
      </c>
    </row>
    <row r="970" spans="2:9" ht="15" hidden="1" x14ac:dyDescent="0.35">
      <c r="B970" s="652">
        <f>'Հ4 '!E978</f>
        <v>0</v>
      </c>
      <c r="C970" s="653">
        <f>'Հ4 '!F978</f>
        <v>0</v>
      </c>
      <c r="D970" s="654" t="str">
        <f>'Հ4 '!G978</f>
        <v xml:space="preserve"> ՀԻՄՆԱԿԱՆ ՄԻՋՈՑՆԵՐ</v>
      </c>
      <c r="E970" s="655">
        <f>'Հ4 '!H978</f>
        <v>413949.4</v>
      </c>
      <c r="F970" s="655">
        <f>'Հ4 '!I978</f>
        <v>565000</v>
      </c>
      <c r="G970" s="655">
        <f>'Հ4 '!J978</f>
        <v>0</v>
      </c>
      <c r="H970" s="655">
        <f>'Հ4 '!K978</f>
        <v>0</v>
      </c>
      <c r="I970" s="655">
        <f>'Հ4 '!L978</f>
        <v>0</v>
      </c>
    </row>
    <row r="971" spans="2:9" ht="15" hidden="1" x14ac:dyDescent="0.35">
      <c r="B971" s="652">
        <f>'Հ4 '!E979</f>
        <v>0</v>
      </c>
      <c r="C971" s="653">
        <f>'Հ4 '!F979</f>
        <v>0</v>
      </c>
      <c r="D971" s="654" t="str">
        <f>'Հ4 '!G979</f>
        <v xml:space="preserve"> ՄԵՔԵՆԱՆԵՐ  ԵՎ  ՍԱՐՔԱՎՈՐՈՒՄՆԵՐ</v>
      </c>
      <c r="E971" s="655">
        <f>'Հ4 '!H979</f>
        <v>413949.4</v>
      </c>
      <c r="F971" s="655">
        <f>'Հ4 '!I979</f>
        <v>565000</v>
      </c>
      <c r="G971" s="655">
        <f>'Հ4 '!J979</f>
        <v>0</v>
      </c>
      <c r="H971" s="655">
        <f>'Հ4 '!K979</f>
        <v>0</v>
      </c>
      <c r="I971" s="655">
        <f>'Հ4 '!L979</f>
        <v>0</v>
      </c>
    </row>
    <row r="972" spans="2:9" ht="15" hidden="1" x14ac:dyDescent="0.35">
      <c r="B972" s="652">
        <f>'Հ4 '!E980</f>
        <v>0</v>
      </c>
      <c r="C972" s="653">
        <f>'Հ4 '!F980</f>
        <v>0</v>
      </c>
      <c r="D972" s="654" t="str">
        <f>'Հ4 '!G980</f>
        <v xml:space="preserve"> - Տրանսպորտային սարքավորումներ</v>
      </c>
      <c r="E972" s="655">
        <f>'Հ4 '!H980</f>
        <v>27100</v>
      </c>
      <c r="F972" s="655">
        <f>'Հ4 '!I980</f>
        <v>304000</v>
      </c>
      <c r="G972" s="655">
        <f>'Հ4 '!J980</f>
        <v>0</v>
      </c>
      <c r="H972" s="655">
        <f>'Հ4 '!K980</f>
        <v>0</v>
      </c>
      <c r="I972" s="655">
        <f>'Հ4 '!L980</f>
        <v>0</v>
      </c>
    </row>
    <row r="973" spans="2:9" ht="15" hidden="1" x14ac:dyDescent="0.35">
      <c r="B973" s="652">
        <f>'Հ4 '!E981</f>
        <v>0</v>
      </c>
      <c r="C973" s="653">
        <f>'Հ4 '!F981</f>
        <v>0</v>
      </c>
      <c r="D973" s="654" t="str">
        <f>'Հ4 '!G981</f>
        <v xml:space="preserve"> - Այլ մեքենաներ և սարքավորումներ</v>
      </c>
      <c r="E973" s="655">
        <f>'Հ4 '!H981</f>
        <v>386849.4</v>
      </c>
      <c r="F973" s="655">
        <f>'Հ4 '!I981</f>
        <v>261000</v>
      </c>
      <c r="G973" s="655">
        <f>'Հ4 '!J981</f>
        <v>0</v>
      </c>
      <c r="H973" s="655">
        <f>'Հ4 '!K981</f>
        <v>0</v>
      </c>
      <c r="I973" s="655">
        <f>'Հ4 '!L981</f>
        <v>0</v>
      </c>
    </row>
    <row r="974" spans="2:9" ht="60" x14ac:dyDescent="0.35">
      <c r="B974" s="648" t="str">
        <f>'Հ4 '!E982</f>
        <v xml:space="preserve"> 1225</v>
      </c>
      <c r="C974" s="649"/>
      <c r="D974" s="650" t="str">
        <f>'Հ4 '!G982</f>
        <v xml:space="preserve"> Ճգնաժամերի հակազդման և արտակարգ իրավիճակների հետևանքների նվազեցման և վերացման նպատակով՛ առանձին սոցիալական խմբերին տրվող սոցիալական աջակցություն</v>
      </c>
      <c r="E974" s="651">
        <f>'Հ4 '!H982</f>
        <v>0</v>
      </c>
      <c r="F974" s="651">
        <f>'Հ4 '!I982</f>
        <v>15000000</v>
      </c>
      <c r="G974" s="651">
        <f>'Հ4 '!J982</f>
        <v>30000000</v>
      </c>
      <c r="H974" s="651">
        <f>'Հ4 '!K982</f>
        <v>0</v>
      </c>
      <c r="I974" s="651">
        <f>'Հ4 '!L982</f>
        <v>0</v>
      </c>
    </row>
    <row r="975" spans="2:9" ht="15" hidden="1" x14ac:dyDescent="0.35">
      <c r="B975" s="652">
        <f>'Հ4 '!E983</f>
        <v>0</v>
      </c>
      <c r="C975" s="653">
        <f>'Հ4 '!F983</f>
        <v>0</v>
      </c>
      <c r="D975" s="654" t="str">
        <f>'Հ4 '!G983</f>
        <v xml:space="preserve"> այդ թվում`</v>
      </c>
      <c r="E975" s="655">
        <f>'Հ4 '!H983</f>
        <v>0</v>
      </c>
      <c r="F975" s="655">
        <f>'Հ4 '!I983</f>
        <v>0</v>
      </c>
      <c r="G975" s="655">
        <f>'Հ4 '!J983</f>
        <v>0</v>
      </c>
      <c r="H975" s="655">
        <f>'Հ4 '!K983</f>
        <v>0</v>
      </c>
      <c r="I975" s="655">
        <f>'Հ4 '!L983</f>
        <v>0</v>
      </c>
    </row>
    <row r="976" spans="2:9" ht="60" x14ac:dyDescent="0.35">
      <c r="B976" s="652"/>
      <c r="C976" s="653" t="str">
        <f>'Հ4 '!F984</f>
        <v xml:space="preserve"> 12018</v>
      </c>
      <c r="D976" s="654" t="str">
        <f>'Հ4 '!G984</f>
        <v xml:space="preserve"> Լեռնային Ղարաբաղից բռնի տեղահանվածներին ժամանակավորկացարանում բնակվելու և կոմունալ ծառայությունների ծախսերի կատարմանն օժանդակելու համար սոցիալական աջակցություն</v>
      </c>
      <c r="E976" s="655">
        <f>'Հ4 '!H984</f>
        <v>0</v>
      </c>
      <c r="F976" s="655">
        <f>'Հ4 '!I984</f>
        <v>15000000</v>
      </c>
      <c r="G976" s="655">
        <f>'Հ4 '!J984</f>
        <v>30000000</v>
      </c>
      <c r="H976" s="655">
        <f>'Հ4 '!K984</f>
        <v>0</v>
      </c>
      <c r="I976" s="655">
        <f>'Հ4 '!L984</f>
        <v>0</v>
      </c>
    </row>
    <row r="977" spans="1:9" s="87" customFormat="1" ht="15" x14ac:dyDescent="0.35">
      <c r="B977" s="665"/>
      <c r="C977" s="666"/>
      <c r="D977" s="667"/>
      <c r="E977" s="655"/>
      <c r="F977" s="655"/>
      <c r="G977" s="655"/>
      <c r="H977" s="655"/>
      <c r="I977" s="655"/>
    </row>
    <row r="978" spans="1:9" s="634" customFormat="1" ht="15" x14ac:dyDescent="0.35">
      <c r="B978" s="1043" t="s">
        <v>1524</v>
      </c>
      <c r="C978" s="1044"/>
      <c r="D978" s="1045"/>
      <c r="E978" s="757">
        <f>E979+E981+E984+E989+E991</f>
        <v>0</v>
      </c>
      <c r="F978" s="757">
        <f t="shared" ref="F978:I978" si="0">F979+F981+F984+F989+F991</f>
        <v>0</v>
      </c>
      <c r="G978" s="757">
        <f t="shared" si="0"/>
        <v>12598883.6</v>
      </c>
      <c r="H978" s="757">
        <f t="shared" si="0"/>
        <v>29341503.299999997</v>
      </c>
      <c r="I978" s="757">
        <f t="shared" si="0"/>
        <v>54509761.699999996</v>
      </c>
    </row>
    <row r="979" spans="1:9" s="634" customFormat="1" ht="15" x14ac:dyDescent="0.35">
      <c r="B979" s="668" t="s">
        <v>209</v>
      </c>
      <c r="C979" s="668"/>
      <c r="D979" s="668" t="s">
        <v>210</v>
      </c>
      <c r="E979" s="758">
        <f>E980</f>
        <v>0</v>
      </c>
      <c r="F979" s="758">
        <f t="shared" ref="F979:I979" si="1">F980</f>
        <v>0</v>
      </c>
      <c r="G979" s="758">
        <f>G980</f>
        <v>36000</v>
      </c>
      <c r="H979" s="758">
        <f t="shared" si="1"/>
        <v>0</v>
      </c>
      <c r="I979" s="758">
        <f t="shared" si="1"/>
        <v>0</v>
      </c>
    </row>
    <row r="980" spans="1:9" ht="30" x14ac:dyDescent="0.35">
      <c r="A980">
        <v>1</v>
      </c>
      <c r="B980" s="652"/>
      <c r="C980" s="652" t="s">
        <v>163</v>
      </c>
      <c r="D980" s="669" t="s">
        <v>211</v>
      </c>
      <c r="E980" s="759">
        <v>0</v>
      </c>
      <c r="F980" s="759">
        <v>0</v>
      </c>
      <c r="G980" s="759">
        <v>36000</v>
      </c>
      <c r="H980" s="759">
        <v>0</v>
      </c>
      <c r="I980" s="759">
        <v>0</v>
      </c>
    </row>
    <row r="981" spans="1:9" s="634" customFormat="1" ht="15" x14ac:dyDescent="0.35">
      <c r="B981" s="668" t="s">
        <v>331</v>
      </c>
      <c r="C981" s="668"/>
      <c r="D981" s="670" t="s">
        <v>332</v>
      </c>
      <c r="E981" s="758">
        <f>E982+E983</f>
        <v>0</v>
      </c>
      <c r="F981" s="758">
        <f t="shared" ref="F981:I981" si="2">F982+F983</f>
        <v>0</v>
      </c>
      <c r="G981" s="758">
        <f>G982+G983</f>
        <v>876790</v>
      </c>
      <c r="H981" s="758">
        <f t="shared" si="2"/>
        <v>226251</v>
      </c>
      <c r="I981" s="758">
        <f t="shared" si="2"/>
        <v>8950</v>
      </c>
    </row>
    <row r="982" spans="1:9" s="76" customFormat="1" ht="30" x14ac:dyDescent="0.35">
      <c r="A982" s="76">
        <v>3</v>
      </c>
      <c r="B982" s="652"/>
      <c r="C982" s="652" t="s">
        <v>406</v>
      </c>
      <c r="D982" s="669" t="s">
        <v>1530</v>
      </c>
      <c r="E982" s="759">
        <v>0</v>
      </c>
      <c r="F982" s="759">
        <v>0</v>
      </c>
      <c r="G982" s="759">
        <v>8950</v>
      </c>
      <c r="H982" s="759">
        <v>8950</v>
      </c>
      <c r="I982" s="759">
        <v>8950</v>
      </c>
    </row>
    <row r="983" spans="1:9" s="634" customFormat="1" ht="30" x14ac:dyDescent="0.35">
      <c r="B983" s="652"/>
      <c r="C983" s="652" t="s">
        <v>406</v>
      </c>
      <c r="D983" s="669" t="s">
        <v>1564</v>
      </c>
      <c r="E983" s="759">
        <v>0</v>
      </c>
      <c r="F983" s="759">
        <v>0</v>
      </c>
      <c r="G983" s="759">
        <v>867840</v>
      </c>
      <c r="H983" s="759">
        <v>217301</v>
      </c>
      <c r="I983" s="759">
        <v>0</v>
      </c>
    </row>
    <row r="984" spans="1:9" ht="15" x14ac:dyDescent="0.35">
      <c r="A984">
        <v>4</v>
      </c>
      <c r="B984" s="668">
        <v>1011</v>
      </c>
      <c r="C984" s="668"/>
      <c r="D984" s="670" t="s">
        <v>177</v>
      </c>
      <c r="E984" s="758">
        <f>E985+E986+E987+E988</f>
        <v>0</v>
      </c>
      <c r="F984" s="758">
        <f t="shared" ref="F984:I984" si="3">F985+F986+F987+F988</f>
        <v>0</v>
      </c>
      <c r="G984" s="758">
        <f t="shared" si="3"/>
        <v>2094040.5</v>
      </c>
      <c r="H984" s="758">
        <f t="shared" si="3"/>
        <v>2300258.9</v>
      </c>
      <c r="I984" s="758">
        <f t="shared" si="3"/>
        <v>361996.79999999999</v>
      </c>
    </row>
    <row r="985" spans="1:9" ht="15" x14ac:dyDescent="0.35">
      <c r="A985" s="634">
        <v>5</v>
      </c>
      <c r="B985" s="671"/>
      <c r="C985" s="672" t="s">
        <v>406</v>
      </c>
      <c r="D985" s="673" t="s">
        <v>1581</v>
      </c>
      <c r="E985" s="760">
        <v>0</v>
      </c>
      <c r="F985" s="760">
        <v>0</v>
      </c>
      <c r="G985" s="761">
        <v>131496.79999999999</v>
      </c>
      <c r="H985" s="761">
        <v>131496.79999999999</v>
      </c>
      <c r="I985" s="761">
        <v>131496.79999999999</v>
      </c>
    </row>
    <row r="986" spans="1:9" ht="30" x14ac:dyDescent="0.35">
      <c r="A986">
        <v>6</v>
      </c>
      <c r="B986" s="671"/>
      <c r="C986" s="672" t="s">
        <v>406</v>
      </c>
      <c r="D986" s="673" t="s">
        <v>1706</v>
      </c>
      <c r="E986" s="760">
        <v>0</v>
      </c>
      <c r="F986" s="760">
        <v>0</v>
      </c>
      <c r="G986" s="761">
        <v>80500</v>
      </c>
      <c r="H986" s="761">
        <v>80500</v>
      </c>
      <c r="I986" s="761">
        <v>80500</v>
      </c>
    </row>
    <row r="987" spans="1:9" ht="15" x14ac:dyDescent="0.35">
      <c r="A987" s="634">
        <v>7</v>
      </c>
      <c r="B987" s="671"/>
      <c r="C987" s="672" t="s">
        <v>406</v>
      </c>
      <c r="D987" s="673" t="s">
        <v>1719</v>
      </c>
      <c r="E987" s="760">
        <v>0</v>
      </c>
      <c r="F987" s="760">
        <v>0</v>
      </c>
      <c r="G987" s="761">
        <v>150000</v>
      </c>
      <c r="H987" s="761">
        <v>150000</v>
      </c>
      <c r="I987" s="761">
        <v>150000</v>
      </c>
    </row>
    <row r="988" spans="1:9" s="634" customFormat="1" ht="15" x14ac:dyDescent="0.35">
      <c r="B988" s="652"/>
      <c r="C988" s="672" t="s">
        <v>406</v>
      </c>
      <c r="D988" s="673" t="s">
        <v>1584</v>
      </c>
      <c r="E988" s="760">
        <v>0</v>
      </c>
      <c r="F988" s="760">
        <v>0</v>
      </c>
      <c r="G988" s="761">
        <v>1732043.7</v>
      </c>
      <c r="H988" s="761">
        <v>1938262.1</v>
      </c>
      <c r="I988" s="761">
        <v>0</v>
      </c>
    </row>
    <row r="989" spans="1:9" ht="15" x14ac:dyDescent="0.35">
      <c r="A989" s="634">
        <v>9</v>
      </c>
      <c r="B989" s="668">
        <v>1098</v>
      </c>
      <c r="C989" s="668" t="s">
        <v>406</v>
      </c>
      <c r="D989" s="670" t="s">
        <v>1707</v>
      </c>
      <c r="E989" s="758">
        <f>E990</f>
        <v>0</v>
      </c>
      <c r="F989" s="758">
        <f t="shared" ref="F989:I989" si="4">F990</f>
        <v>0</v>
      </c>
      <c r="G989" s="758">
        <f>G990</f>
        <v>9137802.5999999996</v>
      </c>
      <c r="H989" s="758">
        <f t="shared" si="4"/>
        <v>26696717.399999999</v>
      </c>
      <c r="I989" s="758">
        <f t="shared" si="4"/>
        <v>54020538.899999999</v>
      </c>
    </row>
    <row r="990" spans="1:9" s="634" customFormat="1" ht="30" x14ac:dyDescent="0.35">
      <c r="B990" s="652"/>
      <c r="C990" s="672" t="s">
        <v>406</v>
      </c>
      <c r="D990" s="673" t="s">
        <v>1708</v>
      </c>
      <c r="E990" s="760">
        <v>0</v>
      </c>
      <c r="F990" s="760">
        <v>0</v>
      </c>
      <c r="G990" s="761">
        <v>9137802.5999999996</v>
      </c>
      <c r="H990" s="761">
        <v>26696717.399999999</v>
      </c>
      <c r="I990" s="761">
        <v>54020538.899999999</v>
      </c>
    </row>
    <row r="991" spans="1:9" s="634" customFormat="1" ht="15" x14ac:dyDescent="0.35">
      <c r="A991" s="634">
        <v>10</v>
      </c>
      <c r="B991" s="668">
        <v>1141</v>
      </c>
      <c r="C991" s="674"/>
      <c r="D991" s="670" t="s">
        <v>1533</v>
      </c>
      <c r="E991" s="758">
        <f>E992+E993+E994</f>
        <v>0</v>
      </c>
      <c r="F991" s="758">
        <f t="shared" ref="F991:I991" si="5">F992+F993+F994</f>
        <v>0</v>
      </c>
      <c r="G991" s="758">
        <f>G992+G993+G994</f>
        <v>454250.5</v>
      </c>
      <c r="H991" s="758">
        <f t="shared" si="5"/>
        <v>118276</v>
      </c>
      <c r="I991" s="758">
        <f t="shared" si="5"/>
        <v>118276</v>
      </c>
    </row>
    <row r="992" spans="1:9" s="634" customFormat="1" ht="30" x14ac:dyDescent="0.35">
      <c r="A992" s="634">
        <v>11</v>
      </c>
      <c r="B992" s="652"/>
      <c r="C992" s="652" t="s">
        <v>406</v>
      </c>
      <c r="D992" s="669" t="s">
        <v>1709</v>
      </c>
      <c r="E992" s="759">
        <v>0</v>
      </c>
      <c r="F992" s="759">
        <v>0</v>
      </c>
      <c r="G992" s="759">
        <v>118276</v>
      </c>
      <c r="H992" s="759">
        <v>118276</v>
      </c>
      <c r="I992" s="759">
        <v>118276</v>
      </c>
    </row>
    <row r="993" spans="1:9" s="634" customFormat="1" ht="45" x14ac:dyDescent="0.35">
      <c r="A993" s="634">
        <v>12</v>
      </c>
      <c r="B993" s="90"/>
      <c r="C993" s="652" t="s">
        <v>406</v>
      </c>
      <c r="D993" s="669" t="s">
        <v>1710</v>
      </c>
      <c r="E993" s="759">
        <v>0</v>
      </c>
      <c r="F993" s="759">
        <v>0</v>
      </c>
      <c r="G993" s="759">
        <v>162440</v>
      </c>
      <c r="H993" s="759">
        <v>0</v>
      </c>
      <c r="I993" s="759">
        <v>0</v>
      </c>
    </row>
    <row r="994" spans="1:9" s="634" customFormat="1" ht="60" x14ac:dyDescent="0.35">
      <c r="A994" s="634">
        <v>13</v>
      </c>
      <c r="B994" s="90"/>
      <c r="C994" s="652" t="s">
        <v>406</v>
      </c>
      <c r="D994" s="669" t="s">
        <v>1711</v>
      </c>
      <c r="E994" s="759">
        <v>0</v>
      </c>
      <c r="F994" s="759">
        <v>0</v>
      </c>
      <c r="G994" s="759">
        <v>173534.5</v>
      </c>
      <c r="H994" s="759">
        <v>0</v>
      </c>
      <c r="I994" s="759">
        <v>0</v>
      </c>
    </row>
    <row r="995" spans="1:9" ht="15" x14ac:dyDescent="0.35">
      <c r="B995" s="652"/>
      <c r="C995" s="653"/>
      <c r="D995" s="654"/>
      <c r="E995" s="652"/>
      <c r="F995" s="652"/>
      <c r="G995" s="652"/>
      <c r="H995" s="652"/>
      <c r="I995" s="652"/>
    </row>
    <row r="996" spans="1:9" ht="15" x14ac:dyDescent="0.35">
      <c r="B996" s="652"/>
      <c r="C996" s="653"/>
      <c r="D996" s="654"/>
      <c r="E996" s="652"/>
      <c r="F996" s="652"/>
      <c r="G996" s="652"/>
      <c r="H996" s="652"/>
      <c r="I996" s="652"/>
    </row>
    <row r="997" spans="1:9" ht="15" x14ac:dyDescent="0.35">
      <c r="B997" s="652"/>
      <c r="C997" s="653"/>
      <c r="D997" s="654"/>
      <c r="E997" s="652"/>
      <c r="F997" s="652"/>
      <c r="G997" s="652"/>
      <c r="H997" s="652"/>
      <c r="I997" s="652"/>
    </row>
    <row r="998" spans="1:9" ht="15" x14ac:dyDescent="0.35">
      <c r="B998" s="652"/>
      <c r="C998" s="653"/>
      <c r="D998" s="654"/>
      <c r="E998" s="652"/>
      <c r="F998" s="652"/>
      <c r="G998" s="652"/>
      <c r="H998" s="652"/>
      <c r="I998" s="652"/>
    </row>
    <row r="999" spans="1:9" ht="15" x14ac:dyDescent="0.35">
      <c r="B999" s="652"/>
      <c r="C999" s="653"/>
      <c r="D999" s="654"/>
      <c r="E999" s="652"/>
      <c r="F999" s="652"/>
      <c r="G999" s="652"/>
      <c r="H999" s="652"/>
      <c r="I999" s="652"/>
    </row>
    <row r="1000" spans="1:9" ht="15" x14ac:dyDescent="0.35">
      <c r="B1000" s="652"/>
      <c r="C1000" s="653"/>
      <c r="D1000" s="654"/>
      <c r="E1000" s="652"/>
      <c r="F1000" s="652"/>
      <c r="G1000" s="652"/>
      <c r="H1000" s="652"/>
      <c r="I1000" s="652"/>
    </row>
    <row r="1001" spans="1:9" ht="15" x14ac:dyDescent="0.35">
      <c r="B1001" s="652"/>
      <c r="C1001" s="653"/>
      <c r="D1001" s="654"/>
      <c r="E1001" s="652"/>
      <c r="F1001" s="652"/>
      <c r="G1001" s="652"/>
      <c r="H1001" s="652"/>
      <c r="I1001" s="652"/>
    </row>
    <row r="1002" spans="1:9" ht="15" x14ac:dyDescent="0.35">
      <c r="B1002" s="652"/>
      <c r="C1002" s="653"/>
      <c r="D1002" s="654"/>
      <c r="E1002" s="652"/>
      <c r="F1002" s="652"/>
      <c r="G1002" s="652"/>
      <c r="H1002" s="652"/>
      <c r="I1002" s="652"/>
    </row>
    <row r="1003" spans="1:9" ht="15" x14ac:dyDescent="0.35">
      <c r="B1003" s="652"/>
      <c r="C1003" s="653"/>
      <c r="D1003" s="654"/>
      <c r="E1003" s="652"/>
      <c r="F1003" s="652"/>
      <c r="G1003" s="652"/>
      <c r="H1003" s="652"/>
      <c r="I1003" s="652"/>
    </row>
    <row r="1004" spans="1:9" ht="15" x14ac:dyDescent="0.35">
      <c r="B1004" s="652"/>
      <c r="C1004" s="653"/>
      <c r="D1004" s="654"/>
      <c r="E1004" s="652"/>
      <c r="F1004" s="652"/>
      <c r="G1004" s="652"/>
      <c r="H1004" s="652"/>
      <c r="I1004" s="652"/>
    </row>
    <row r="1005" spans="1:9" ht="15" x14ac:dyDescent="0.35">
      <c r="B1005" s="652"/>
      <c r="C1005" s="653"/>
      <c r="D1005" s="654"/>
      <c r="E1005" s="652"/>
      <c r="F1005" s="652"/>
      <c r="G1005" s="652"/>
      <c r="H1005" s="652"/>
      <c r="I1005" s="652"/>
    </row>
    <row r="1006" spans="1:9" ht="15" x14ac:dyDescent="0.35">
      <c r="B1006" s="652"/>
      <c r="C1006" s="653"/>
      <c r="D1006" s="654"/>
      <c r="E1006" s="652"/>
      <c r="F1006" s="652"/>
      <c r="G1006" s="652"/>
      <c r="H1006" s="652"/>
      <c r="I1006" s="652"/>
    </row>
    <row r="1007" spans="1:9" ht="15" x14ac:dyDescent="0.35">
      <c r="B1007" s="652"/>
      <c r="C1007" s="653"/>
      <c r="D1007" s="654"/>
      <c r="E1007" s="652"/>
      <c r="F1007" s="652"/>
      <c r="G1007" s="652"/>
      <c r="H1007" s="652"/>
      <c r="I1007" s="652"/>
    </row>
    <row r="1008" spans="1:9" ht="15" x14ac:dyDescent="0.35">
      <c r="B1008" s="652"/>
      <c r="C1008" s="653"/>
      <c r="D1008" s="654"/>
      <c r="E1008" s="652"/>
      <c r="F1008" s="652"/>
      <c r="G1008" s="652"/>
      <c r="H1008" s="652"/>
      <c r="I1008" s="652"/>
    </row>
    <row r="1009" spans="2:9" ht="15" x14ac:dyDescent="0.35">
      <c r="B1009" s="652"/>
      <c r="C1009" s="653"/>
      <c r="D1009" s="654"/>
      <c r="E1009" s="652"/>
      <c r="F1009" s="652"/>
      <c r="G1009" s="652"/>
      <c r="H1009" s="652"/>
      <c r="I1009" s="652"/>
    </row>
    <row r="1010" spans="2:9" ht="15" x14ac:dyDescent="0.35">
      <c r="B1010" s="652"/>
      <c r="C1010" s="653"/>
      <c r="D1010" s="654"/>
      <c r="E1010" s="652"/>
      <c r="F1010" s="652"/>
      <c r="G1010" s="652"/>
      <c r="H1010" s="652"/>
      <c r="I1010" s="652"/>
    </row>
    <row r="1011" spans="2:9" ht="15" x14ac:dyDescent="0.35">
      <c r="B1011" s="652"/>
      <c r="C1011" s="653"/>
      <c r="D1011" s="654"/>
      <c r="E1011" s="652"/>
      <c r="F1011" s="652"/>
      <c r="G1011" s="652"/>
      <c r="H1011" s="652"/>
      <c r="I1011" s="652"/>
    </row>
    <row r="1012" spans="2:9" ht="15" x14ac:dyDescent="0.35">
      <c r="B1012" s="652"/>
      <c r="C1012" s="653"/>
      <c r="D1012" s="654"/>
      <c r="E1012" s="652"/>
      <c r="F1012" s="652"/>
      <c r="G1012" s="652"/>
      <c r="H1012" s="652"/>
      <c r="I1012" s="652"/>
    </row>
    <row r="1013" spans="2:9" ht="15" x14ac:dyDescent="0.35">
      <c r="B1013" s="652"/>
      <c r="C1013" s="653"/>
      <c r="D1013" s="654"/>
      <c r="E1013" s="652"/>
      <c r="F1013" s="652"/>
      <c r="G1013" s="652"/>
      <c r="H1013" s="652"/>
      <c r="I1013" s="652"/>
    </row>
    <row r="1014" spans="2:9" ht="15" x14ac:dyDescent="0.35">
      <c r="B1014" s="652"/>
      <c r="C1014" s="653"/>
      <c r="D1014" s="654"/>
      <c r="E1014" s="652"/>
      <c r="F1014" s="652"/>
      <c r="G1014" s="652"/>
      <c r="H1014" s="652"/>
      <c r="I1014" s="652"/>
    </row>
    <row r="1015" spans="2:9" ht="15" x14ac:dyDescent="0.35">
      <c r="B1015" s="652"/>
      <c r="C1015" s="653"/>
      <c r="D1015" s="654"/>
      <c r="E1015" s="652"/>
      <c r="F1015" s="652"/>
      <c r="G1015" s="652"/>
      <c r="H1015" s="652"/>
      <c r="I1015" s="652"/>
    </row>
    <row r="1016" spans="2:9" ht="15" x14ac:dyDescent="0.35">
      <c r="B1016" s="652"/>
      <c r="C1016" s="653"/>
      <c r="D1016" s="654"/>
      <c r="E1016" s="652"/>
      <c r="F1016" s="652"/>
      <c r="G1016" s="652"/>
      <c r="H1016" s="652"/>
      <c r="I1016" s="652"/>
    </row>
    <row r="1017" spans="2:9" ht="15" x14ac:dyDescent="0.35">
      <c r="B1017" s="652"/>
      <c r="C1017" s="653"/>
      <c r="D1017" s="654"/>
      <c r="E1017" s="652"/>
      <c r="F1017" s="652"/>
      <c r="G1017" s="652"/>
      <c r="H1017" s="652"/>
      <c r="I1017" s="652"/>
    </row>
    <row r="1018" spans="2:9" ht="15" x14ac:dyDescent="0.35">
      <c r="B1018" s="652"/>
      <c r="C1018" s="653"/>
      <c r="D1018" s="654"/>
      <c r="E1018" s="652"/>
      <c r="F1018" s="652"/>
      <c r="G1018" s="652"/>
      <c r="H1018" s="652"/>
      <c r="I1018" s="652"/>
    </row>
    <row r="1019" spans="2:9" ht="15" x14ac:dyDescent="0.35">
      <c r="B1019" s="652"/>
      <c r="C1019" s="653"/>
      <c r="D1019" s="654"/>
      <c r="E1019" s="652"/>
      <c r="F1019" s="652"/>
      <c r="G1019" s="652"/>
      <c r="H1019" s="652"/>
      <c r="I1019" s="652"/>
    </row>
    <row r="1020" spans="2:9" ht="15" x14ac:dyDescent="0.35">
      <c r="B1020" s="652"/>
      <c r="C1020" s="653"/>
      <c r="D1020" s="654"/>
      <c r="E1020" s="652"/>
      <c r="F1020" s="652"/>
      <c r="G1020" s="652"/>
      <c r="H1020" s="652"/>
      <c r="I1020" s="652"/>
    </row>
    <row r="1021" spans="2:9" ht="15" x14ac:dyDescent="0.35">
      <c r="B1021" s="652"/>
      <c r="C1021" s="653"/>
      <c r="D1021" s="654"/>
      <c r="E1021" s="652"/>
      <c r="F1021" s="652"/>
      <c r="G1021" s="652"/>
      <c r="H1021" s="652"/>
      <c r="I1021" s="652"/>
    </row>
    <row r="1022" spans="2:9" ht="15" x14ac:dyDescent="0.35">
      <c r="B1022" s="652"/>
      <c r="C1022" s="653"/>
      <c r="D1022" s="654"/>
      <c r="E1022" s="652"/>
      <c r="F1022" s="652"/>
      <c r="G1022" s="652"/>
      <c r="H1022" s="652"/>
      <c r="I1022" s="652"/>
    </row>
    <row r="1023" spans="2:9" ht="15" x14ac:dyDescent="0.35">
      <c r="B1023" s="652"/>
      <c r="C1023" s="653"/>
      <c r="D1023" s="654"/>
      <c r="E1023" s="652"/>
      <c r="F1023" s="652"/>
      <c r="G1023" s="652"/>
      <c r="H1023" s="652"/>
      <c r="I1023" s="652"/>
    </row>
    <row r="1024" spans="2:9" ht="15" x14ac:dyDescent="0.35">
      <c r="B1024" s="652"/>
      <c r="C1024" s="653"/>
      <c r="D1024" s="654"/>
      <c r="E1024" s="652"/>
      <c r="F1024" s="652"/>
      <c r="G1024" s="652"/>
      <c r="H1024" s="652"/>
      <c r="I1024" s="652"/>
    </row>
    <row r="1025" spans="2:9" ht="15" x14ac:dyDescent="0.35">
      <c r="B1025" s="652"/>
      <c r="C1025" s="653"/>
      <c r="D1025" s="654"/>
      <c r="E1025" s="652"/>
      <c r="F1025" s="652"/>
      <c r="G1025" s="652"/>
      <c r="H1025" s="652"/>
      <c r="I1025" s="652"/>
    </row>
    <row r="1026" spans="2:9" ht="15" x14ac:dyDescent="0.35">
      <c r="B1026" s="652"/>
      <c r="C1026" s="653"/>
      <c r="D1026" s="654"/>
      <c r="E1026" s="652"/>
      <c r="F1026" s="652"/>
      <c r="G1026" s="652"/>
      <c r="H1026" s="652"/>
      <c r="I1026" s="652"/>
    </row>
    <row r="1027" spans="2:9" ht="15" x14ac:dyDescent="0.35">
      <c r="B1027" s="652"/>
      <c r="C1027" s="653"/>
      <c r="D1027" s="654"/>
      <c r="E1027" s="652"/>
      <c r="F1027" s="652"/>
      <c r="G1027" s="652"/>
      <c r="H1027" s="652"/>
      <c r="I1027" s="652"/>
    </row>
    <row r="1028" spans="2:9" ht="15" x14ac:dyDescent="0.35">
      <c r="B1028" s="652"/>
      <c r="C1028" s="653"/>
      <c r="D1028" s="654"/>
      <c r="E1028" s="652"/>
      <c r="F1028" s="652"/>
      <c r="G1028" s="652"/>
      <c r="H1028" s="652"/>
      <c r="I1028" s="652"/>
    </row>
    <row r="1029" spans="2:9" ht="15" x14ac:dyDescent="0.35">
      <c r="B1029" s="652"/>
      <c r="C1029" s="653"/>
      <c r="D1029" s="654"/>
      <c r="E1029" s="652"/>
      <c r="F1029" s="652"/>
      <c r="G1029" s="652"/>
      <c r="H1029" s="652"/>
      <c r="I1029" s="652"/>
    </row>
    <row r="1030" spans="2:9" ht="15" x14ac:dyDescent="0.35">
      <c r="B1030" s="652"/>
      <c r="C1030" s="653"/>
      <c r="D1030" s="654"/>
      <c r="E1030" s="652"/>
      <c r="F1030" s="652"/>
      <c r="G1030" s="652"/>
      <c r="H1030" s="652"/>
      <c r="I1030" s="652"/>
    </row>
    <row r="1031" spans="2:9" ht="15" x14ac:dyDescent="0.35">
      <c r="B1031" s="652"/>
      <c r="C1031" s="653"/>
      <c r="D1031" s="654"/>
      <c r="E1031" s="652"/>
      <c r="F1031" s="652"/>
      <c r="G1031" s="652"/>
      <c r="H1031" s="652"/>
      <c r="I1031" s="652"/>
    </row>
    <row r="1032" spans="2:9" ht="15" x14ac:dyDescent="0.35">
      <c r="B1032" s="652"/>
      <c r="C1032" s="653"/>
      <c r="D1032" s="654"/>
      <c r="E1032" s="652"/>
      <c r="F1032" s="652"/>
      <c r="G1032" s="652"/>
      <c r="H1032" s="652"/>
      <c r="I1032" s="652"/>
    </row>
    <row r="1033" spans="2:9" ht="15" x14ac:dyDescent="0.35">
      <c r="B1033" s="652"/>
      <c r="C1033" s="653"/>
      <c r="D1033" s="654"/>
      <c r="E1033" s="652"/>
      <c r="F1033" s="652"/>
      <c r="G1033" s="652"/>
      <c r="H1033" s="652"/>
      <c r="I1033" s="652"/>
    </row>
    <row r="1034" spans="2:9" ht="15" x14ac:dyDescent="0.35">
      <c r="B1034" s="652"/>
      <c r="C1034" s="653"/>
      <c r="D1034" s="654"/>
      <c r="E1034" s="652"/>
      <c r="F1034" s="652"/>
      <c r="G1034" s="652"/>
      <c r="H1034" s="652"/>
      <c r="I1034" s="652"/>
    </row>
    <row r="1035" spans="2:9" ht="15" x14ac:dyDescent="0.35">
      <c r="B1035" s="652"/>
      <c r="C1035" s="653"/>
      <c r="D1035" s="654"/>
      <c r="E1035" s="652"/>
      <c r="F1035" s="652"/>
      <c r="G1035" s="652"/>
      <c r="H1035" s="652"/>
      <c r="I1035" s="652"/>
    </row>
    <row r="1036" spans="2:9" ht="15" x14ac:dyDescent="0.35">
      <c r="B1036" s="652"/>
      <c r="C1036" s="653"/>
      <c r="D1036" s="654"/>
      <c r="E1036" s="652"/>
      <c r="F1036" s="652"/>
      <c r="G1036" s="652"/>
      <c r="H1036" s="652"/>
      <c r="I1036" s="652"/>
    </row>
    <row r="1037" spans="2:9" ht="15" x14ac:dyDescent="0.35">
      <c r="B1037" s="652"/>
      <c r="C1037" s="653"/>
      <c r="D1037" s="654"/>
      <c r="E1037" s="652"/>
      <c r="F1037" s="652"/>
      <c r="G1037" s="652"/>
      <c r="H1037" s="652"/>
      <c r="I1037" s="652"/>
    </row>
    <row r="1038" spans="2:9" ht="15" x14ac:dyDescent="0.35">
      <c r="B1038" s="652"/>
      <c r="C1038" s="653"/>
      <c r="D1038" s="654"/>
      <c r="E1038" s="652"/>
      <c r="F1038" s="652"/>
      <c r="G1038" s="652"/>
      <c r="H1038" s="652"/>
      <c r="I1038" s="652"/>
    </row>
    <row r="1039" spans="2:9" ht="15" x14ac:dyDescent="0.35">
      <c r="B1039" s="652"/>
      <c r="C1039" s="653"/>
      <c r="D1039" s="654"/>
      <c r="E1039" s="652"/>
      <c r="F1039" s="652"/>
      <c r="G1039" s="652"/>
      <c r="H1039" s="652"/>
      <c r="I1039" s="652"/>
    </row>
    <row r="1040" spans="2:9" ht="15" x14ac:dyDescent="0.35">
      <c r="B1040" s="652"/>
      <c r="C1040" s="653"/>
      <c r="D1040" s="654"/>
      <c r="E1040" s="652"/>
      <c r="F1040" s="652"/>
      <c r="G1040" s="652"/>
      <c r="H1040" s="652"/>
      <c r="I1040" s="652"/>
    </row>
    <row r="1041" spans="2:9" ht="15" x14ac:dyDescent="0.35">
      <c r="B1041" s="652"/>
      <c r="C1041" s="653"/>
      <c r="D1041" s="654"/>
      <c r="E1041" s="652"/>
      <c r="F1041" s="652"/>
      <c r="G1041" s="652"/>
      <c r="H1041" s="652"/>
      <c r="I1041" s="652"/>
    </row>
    <row r="1042" spans="2:9" ht="15" x14ac:dyDescent="0.35">
      <c r="B1042" s="652"/>
      <c r="C1042" s="653"/>
      <c r="D1042" s="654"/>
      <c r="E1042" s="652"/>
      <c r="F1042" s="652"/>
      <c r="G1042" s="652"/>
      <c r="H1042" s="652"/>
      <c r="I1042" s="652"/>
    </row>
    <row r="1043" spans="2:9" ht="15" x14ac:dyDescent="0.35">
      <c r="B1043" s="652"/>
      <c r="C1043" s="653"/>
      <c r="D1043" s="654"/>
      <c r="E1043" s="652"/>
      <c r="F1043" s="652"/>
      <c r="G1043" s="652"/>
      <c r="H1043" s="652"/>
      <c r="I1043" s="652"/>
    </row>
    <row r="1044" spans="2:9" ht="15" x14ac:dyDescent="0.35">
      <c r="B1044" s="652"/>
      <c r="C1044" s="653"/>
      <c r="D1044" s="654"/>
      <c r="E1044" s="652"/>
      <c r="F1044" s="652"/>
      <c r="G1044" s="652"/>
      <c r="H1044" s="652"/>
      <c r="I1044" s="652"/>
    </row>
    <row r="1045" spans="2:9" ht="15" x14ac:dyDescent="0.35">
      <c r="B1045" s="652"/>
      <c r="C1045" s="653"/>
      <c r="D1045" s="654"/>
      <c r="E1045" s="652"/>
      <c r="F1045" s="652"/>
      <c r="G1045" s="652"/>
      <c r="H1045" s="652"/>
      <c r="I1045" s="652"/>
    </row>
    <row r="1046" spans="2:9" ht="15" x14ac:dyDescent="0.35">
      <c r="B1046" s="652"/>
      <c r="C1046" s="653"/>
      <c r="D1046" s="654"/>
      <c r="E1046" s="652"/>
      <c r="F1046" s="652"/>
      <c r="G1046" s="652"/>
      <c r="H1046" s="652"/>
      <c r="I1046" s="652"/>
    </row>
    <row r="1047" spans="2:9" ht="15" x14ac:dyDescent="0.35">
      <c r="B1047" s="652"/>
      <c r="C1047" s="653"/>
      <c r="D1047" s="654"/>
      <c r="E1047" s="652"/>
      <c r="F1047" s="652"/>
      <c r="G1047" s="652"/>
      <c r="H1047" s="652"/>
      <c r="I1047" s="652"/>
    </row>
    <row r="1048" spans="2:9" ht="15" x14ac:dyDescent="0.35">
      <c r="B1048" s="652"/>
      <c r="C1048" s="653"/>
      <c r="D1048" s="654"/>
      <c r="E1048" s="652"/>
      <c r="F1048" s="652"/>
      <c r="G1048" s="652"/>
      <c r="H1048" s="652"/>
      <c r="I1048" s="652"/>
    </row>
    <row r="1049" spans="2:9" ht="15" x14ac:dyDescent="0.35">
      <c r="B1049" s="652"/>
      <c r="C1049" s="653"/>
      <c r="D1049" s="654"/>
      <c r="E1049" s="652"/>
      <c r="F1049" s="652"/>
      <c r="G1049" s="652"/>
      <c r="H1049" s="652"/>
      <c r="I1049" s="652"/>
    </row>
    <row r="1050" spans="2:9" ht="15" x14ac:dyDescent="0.35">
      <c r="B1050" s="652"/>
      <c r="C1050" s="653"/>
      <c r="D1050" s="654"/>
      <c r="E1050" s="652"/>
      <c r="F1050" s="652"/>
      <c r="G1050" s="652"/>
      <c r="H1050" s="652"/>
      <c r="I1050" s="652"/>
    </row>
    <row r="1051" spans="2:9" ht="15" x14ac:dyDescent="0.35">
      <c r="B1051" s="652"/>
      <c r="C1051" s="653"/>
      <c r="D1051" s="654"/>
      <c r="E1051" s="652"/>
      <c r="F1051" s="652"/>
      <c r="G1051" s="652"/>
      <c r="H1051" s="652"/>
      <c r="I1051" s="652"/>
    </row>
    <row r="1052" spans="2:9" ht="15" x14ac:dyDescent="0.35">
      <c r="B1052" s="652"/>
      <c r="C1052" s="653"/>
      <c r="D1052" s="654"/>
      <c r="E1052" s="652"/>
      <c r="F1052" s="652"/>
      <c r="G1052" s="652"/>
      <c r="H1052" s="652"/>
      <c r="I1052" s="652"/>
    </row>
    <row r="1053" spans="2:9" ht="15" x14ac:dyDescent="0.35">
      <c r="B1053" s="652"/>
      <c r="C1053" s="653"/>
      <c r="D1053" s="654"/>
      <c r="E1053" s="652"/>
      <c r="F1053" s="652"/>
      <c r="G1053" s="652"/>
      <c r="H1053" s="652"/>
      <c r="I1053" s="652"/>
    </row>
    <row r="1054" spans="2:9" ht="15" x14ac:dyDescent="0.35">
      <c r="B1054" s="652"/>
      <c r="C1054" s="653"/>
      <c r="D1054" s="654"/>
      <c r="E1054" s="652"/>
      <c r="F1054" s="652"/>
      <c r="G1054" s="652"/>
      <c r="H1054" s="652"/>
      <c r="I1054" s="652"/>
    </row>
    <row r="1055" spans="2:9" ht="15" x14ac:dyDescent="0.35">
      <c r="B1055" s="652"/>
      <c r="C1055" s="653"/>
      <c r="D1055" s="654"/>
      <c r="E1055" s="652"/>
      <c r="F1055" s="652"/>
      <c r="G1055" s="652"/>
      <c r="H1055" s="652"/>
      <c r="I1055" s="652"/>
    </row>
    <row r="1056" spans="2:9" ht="15" x14ac:dyDescent="0.35">
      <c r="B1056" s="652"/>
      <c r="C1056" s="653"/>
      <c r="D1056" s="654"/>
      <c r="E1056" s="652"/>
      <c r="F1056" s="652"/>
      <c r="G1056" s="652"/>
      <c r="H1056" s="652"/>
      <c r="I1056" s="652"/>
    </row>
    <row r="1057" spans="2:9" ht="15" x14ac:dyDescent="0.35">
      <c r="B1057" s="652"/>
      <c r="C1057" s="653"/>
      <c r="D1057" s="654"/>
      <c r="E1057" s="652"/>
      <c r="F1057" s="652"/>
      <c r="G1057" s="652"/>
      <c r="H1057" s="652"/>
      <c r="I1057" s="652"/>
    </row>
    <row r="1058" spans="2:9" x14ac:dyDescent="0.35">
      <c r="B1058" s="90"/>
      <c r="C1058" s="601"/>
      <c r="D1058" s="594"/>
      <c r="E1058" s="90"/>
      <c r="F1058" s="90"/>
      <c r="G1058" s="90"/>
      <c r="H1058" s="90"/>
      <c r="I1058" s="90"/>
    </row>
    <row r="1059" spans="2:9" x14ac:dyDescent="0.35">
      <c r="B1059" s="90"/>
      <c r="C1059" s="601"/>
      <c r="D1059" s="594"/>
      <c r="E1059" s="90"/>
      <c r="F1059" s="90"/>
      <c r="G1059" s="90"/>
      <c r="H1059" s="90"/>
      <c r="I1059" s="90"/>
    </row>
    <row r="1060" spans="2:9" x14ac:dyDescent="0.35">
      <c r="B1060" s="90"/>
      <c r="C1060" s="601"/>
      <c r="D1060" s="594"/>
      <c r="E1060" s="90"/>
      <c r="F1060" s="90"/>
      <c r="G1060" s="90"/>
      <c r="H1060" s="90"/>
      <c r="I1060" s="90"/>
    </row>
    <row r="1061" spans="2:9" x14ac:dyDescent="0.35">
      <c r="B1061" s="90"/>
      <c r="C1061" s="601"/>
      <c r="D1061" s="594"/>
      <c r="E1061" s="90"/>
      <c r="F1061" s="90"/>
      <c r="G1061" s="90"/>
      <c r="H1061" s="90"/>
      <c r="I1061" s="90"/>
    </row>
    <row r="1062" spans="2:9" x14ac:dyDescent="0.35">
      <c r="B1062" s="90"/>
      <c r="C1062" s="601"/>
      <c r="D1062" s="594"/>
      <c r="E1062" s="90"/>
      <c r="F1062" s="90"/>
      <c r="G1062" s="90"/>
      <c r="H1062" s="90"/>
      <c r="I1062" s="90"/>
    </row>
    <row r="1063" spans="2:9" x14ac:dyDescent="0.35">
      <c r="B1063" s="90"/>
      <c r="C1063" s="601"/>
      <c r="D1063" s="594"/>
      <c r="E1063" s="90"/>
      <c r="F1063" s="90"/>
      <c r="G1063" s="90"/>
      <c r="H1063" s="90"/>
      <c r="I1063" s="90"/>
    </row>
    <row r="1064" spans="2:9" x14ac:dyDescent="0.35">
      <c r="B1064" s="90"/>
      <c r="C1064" s="601"/>
      <c r="D1064" s="594"/>
      <c r="E1064" s="90"/>
      <c r="F1064" s="90"/>
      <c r="G1064" s="90"/>
      <c r="H1064" s="90"/>
      <c r="I1064" s="90"/>
    </row>
    <row r="1065" spans="2:9" x14ac:dyDescent="0.35">
      <c r="B1065" s="90"/>
      <c r="C1065" s="601"/>
      <c r="D1065" s="594"/>
      <c r="E1065" s="90"/>
      <c r="F1065" s="90"/>
      <c r="G1065" s="90"/>
      <c r="H1065" s="90"/>
      <c r="I1065" s="90"/>
    </row>
    <row r="1066" spans="2:9" x14ac:dyDescent="0.35">
      <c r="B1066" s="90"/>
      <c r="C1066" s="601"/>
      <c r="D1066" s="594"/>
      <c r="E1066" s="90"/>
      <c r="F1066" s="90"/>
      <c r="G1066" s="90"/>
      <c r="H1066" s="90"/>
      <c r="I1066" s="90"/>
    </row>
    <row r="1067" spans="2:9" x14ac:dyDescent="0.35">
      <c r="B1067" s="90"/>
      <c r="C1067" s="601"/>
      <c r="D1067" s="594"/>
      <c r="E1067" s="90"/>
      <c r="F1067" s="90"/>
      <c r="G1067" s="90"/>
      <c r="H1067" s="90"/>
      <c r="I1067" s="90"/>
    </row>
    <row r="1068" spans="2:9" x14ac:dyDescent="0.35">
      <c r="B1068" s="90"/>
      <c r="C1068" s="601"/>
      <c r="D1068" s="594"/>
      <c r="E1068" s="90"/>
      <c r="F1068" s="90"/>
      <c r="G1068" s="90"/>
      <c r="H1068" s="90"/>
      <c r="I1068" s="90"/>
    </row>
    <row r="1069" spans="2:9" x14ac:dyDescent="0.35">
      <c r="B1069" s="90"/>
      <c r="C1069" s="601"/>
      <c r="D1069" s="594"/>
      <c r="E1069" s="90"/>
      <c r="F1069" s="90"/>
      <c r="G1069" s="90"/>
      <c r="H1069" s="90"/>
      <c r="I1069" s="90"/>
    </row>
    <row r="1070" spans="2:9" x14ac:dyDescent="0.35">
      <c r="B1070" s="90"/>
      <c r="C1070" s="601"/>
      <c r="D1070" s="594"/>
      <c r="E1070" s="90"/>
      <c r="F1070" s="90"/>
      <c r="G1070" s="90"/>
      <c r="H1070" s="90"/>
      <c r="I1070" s="90"/>
    </row>
    <row r="1071" spans="2:9" x14ac:dyDescent="0.35">
      <c r="B1071" s="90"/>
      <c r="C1071" s="601"/>
      <c r="D1071" s="594"/>
      <c r="E1071" s="90"/>
      <c r="F1071" s="90"/>
      <c r="G1071" s="90"/>
      <c r="H1071" s="90"/>
      <c r="I1071" s="90"/>
    </row>
    <row r="1072" spans="2:9" x14ac:dyDescent="0.35">
      <c r="B1072" s="90"/>
      <c r="C1072" s="601"/>
      <c r="D1072" s="594"/>
      <c r="E1072" s="90"/>
      <c r="F1072" s="90"/>
      <c r="G1072" s="90"/>
      <c r="H1072" s="90"/>
      <c r="I1072" s="90"/>
    </row>
    <row r="1073" spans="2:9" x14ac:dyDescent="0.35">
      <c r="B1073" s="90"/>
      <c r="C1073" s="601"/>
      <c r="D1073" s="594"/>
      <c r="E1073" s="90"/>
      <c r="F1073" s="90"/>
      <c r="G1073" s="90"/>
      <c r="H1073" s="90"/>
      <c r="I1073" s="90"/>
    </row>
    <row r="1074" spans="2:9" x14ac:dyDescent="0.35">
      <c r="B1074" s="90"/>
      <c r="C1074" s="601"/>
      <c r="D1074" s="594"/>
      <c r="E1074" s="90"/>
      <c r="F1074" s="90"/>
      <c r="G1074" s="90"/>
      <c r="H1074" s="90"/>
      <c r="I1074" s="90"/>
    </row>
    <row r="1075" spans="2:9" x14ac:dyDescent="0.35">
      <c r="B1075" s="90"/>
      <c r="C1075" s="601"/>
      <c r="D1075" s="594"/>
      <c r="E1075" s="90"/>
      <c r="F1075" s="90"/>
      <c r="G1075" s="90"/>
      <c r="H1075" s="90"/>
      <c r="I1075" s="90"/>
    </row>
    <row r="1076" spans="2:9" x14ac:dyDescent="0.35">
      <c r="B1076" s="90"/>
      <c r="C1076" s="601"/>
      <c r="D1076" s="594"/>
      <c r="E1076" s="90"/>
      <c r="F1076" s="90"/>
      <c r="G1076" s="90"/>
      <c r="H1076" s="90"/>
      <c r="I1076" s="90"/>
    </row>
    <row r="1077" spans="2:9" x14ac:dyDescent="0.35">
      <c r="B1077" s="90"/>
      <c r="C1077" s="601"/>
      <c r="D1077" s="594"/>
      <c r="E1077" s="90"/>
      <c r="F1077" s="90"/>
      <c r="G1077" s="90"/>
      <c r="H1077" s="90"/>
      <c r="I1077" s="90"/>
    </row>
    <row r="1078" spans="2:9" x14ac:dyDescent="0.35">
      <c r="B1078" s="90"/>
      <c r="C1078" s="601"/>
      <c r="D1078" s="594"/>
      <c r="E1078" s="90"/>
      <c r="F1078" s="90"/>
      <c r="G1078" s="90"/>
      <c r="H1078" s="90"/>
      <c r="I1078" s="90"/>
    </row>
    <row r="1079" spans="2:9" x14ac:dyDescent="0.35">
      <c r="B1079" s="90"/>
      <c r="C1079" s="601"/>
      <c r="D1079" s="594"/>
      <c r="E1079" s="90"/>
      <c r="F1079" s="90"/>
      <c r="G1079" s="90"/>
      <c r="H1079" s="90"/>
      <c r="I1079" s="90"/>
    </row>
    <row r="1080" spans="2:9" x14ac:dyDescent="0.35">
      <c r="B1080" s="90"/>
      <c r="C1080" s="601"/>
      <c r="D1080" s="594"/>
      <c r="E1080" s="90"/>
      <c r="F1080" s="90"/>
      <c r="G1080" s="90"/>
      <c r="H1080" s="90"/>
      <c r="I1080" s="90"/>
    </row>
    <row r="1081" spans="2:9" x14ac:dyDescent="0.35">
      <c r="B1081" s="90"/>
      <c r="C1081" s="601"/>
      <c r="D1081" s="594"/>
      <c r="E1081" s="90"/>
      <c r="F1081" s="90"/>
      <c r="G1081" s="90"/>
      <c r="H1081" s="90"/>
      <c r="I1081" s="90"/>
    </row>
    <row r="1082" spans="2:9" x14ac:dyDescent="0.35">
      <c r="B1082" s="90"/>
      <c r="C1082" s="601"/>
      <c r="D1082" s="594"/>
      <c r="E1082" s="90"/>
      <c r="F1082" s="90"/>
      <c r="G1082" s="90"/>
      <c r="H1082" s="90"/>
      <c r="I1082" s="90"/>
    </row>
    <row r="1083" spans="2:9" x14ac:dyDescent="0.35">
      <c r="B1083" s="90"/>
      <c r="C1083" s="601"/>
      <c r="D1083" s="594"/>
      <c r="E1083" s="90"/>
      <c r="F1083" s="90"/>
      <c r="G1083" s="90"/>
      <c r="H1083" s="90"/>
      <c r="I1083" s="90"/>
    </row>
  </sheetData>
  <mergeCells count="2">
    <mergeCell ref="B3:C3"/>
    <mergeCell ref="B978:D978"/>
  </mergeCells>
  <pageMargins left="0.7" right="0.7" top="0.75" bottom="0.75" header="0.3" footer="0.3"/>
  <pageSetup paperSize="9" scale="6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topLeftCell="A61" workbookViewId="0">
      <selection activeCell="J59" sqref="J59"/>
    </sheetView>
  </sheetViews>
  <sheetFormatPr defaultRowHeight="14.4" x14ac:dyDescent="0.3"/>
  <cols>
    <col min="6" max="6" width="47.33203125" customWidth="1"/>
    <col min="7" max="7" width="26.33203125" customWidth="1"/>
    <col min="8" max="8" width="33.44140625" customWidth="1"/>
    <col min="9" max="9" width="7.6640625" customWidth="1"/>
  </cols>
  <sheetData>
    <row r="1" spans="1:12" ht="21.75" customHeight="1" x14ac:dyDescent="0.3">
      <c r="A1" s="1048" t="s">
        <v>41</v>
      </c>
      <c r="B1" s="1048"/>
      <c r="C1" s="1048"/>
      <c r="D1" s="1048"/>
      <c r="E1" s="1048"/>
      <c r="F1" s="1048"/>
      <c r="G1" s="1048"/>
      <c r="H1" s="1048"/>
    </row>
    <row r="2" spans="1:12" ht="21.75" customHeight="1" x14ac:dyDescent="0.3">
      <c r="A2" s="1051" t="s">
        <v>59</v>
      </c>
      <c r="B2" s="1051"/>
      <c r="C2" s="1051"/>
      <c r="D2" s="1051"/>
      <c r="E2" s="1051"/>
      <c r="F2" s="1051"/>
      <c r="G2" s="1051"/>
      <c r="H2" s="1051"/>
    </row>
    <row r="3" spans="1:12" ht="15" customHeight="1" x14ac:dyDescent="0.3">
      <c r="A3" s="1048"/>
      <c r="B3" s="1048"/>
      <c r="C3" s="1048"/>
      <c r="D3" s="1048"/>
      <c r="E3" s="1048"/>
      <c r="F3" s="1048"/>
      <c r="G3" s="1048"/>
      <c r="H3" s="1048"/>
    </row>
    <row r="4" spans="1:12" x14ac:dyDescent="0.3">
      <c r="A4" s="1046" t="s">
        <v>47</v>
      </c>
      <c r="B4" s="1046"/>
      <c r="C4" s="1046"/>
      <c r="D4" s="1046"/>
      <c r="E4" s="1046"/>
      <c r="F4" s="1046"/>
      <c r="G4" s="1046"/>
      <c r="H4" s="1046"/>
    </row>
    <row r="5" spans="1:12" x14ac:dyDescent="0.3">
      <c r="A5" s="1021"/>
      <c r="B5" s="1021"/>
      <c r="C5" s="1021"/>
      <c r="D5" s="1021"/>
      <c r="E5" s="1021"/>
      <c r="F5" s="1021"/>
      <c r="G5" s="1021"/>
      <c r="H5" s="1021"/>
    </row>
    <row r="6" spans="1:12" x14ac:dyDescent="0.3">
      <c r="A6" s="1055" t="s">
        <v>60</v>
      </c>
      <c r="B6" s="1056"/>
      <c r="C6" s="1056"/>
      <c r="D6" s="1056"/>
      <c r="E6" s="1056"/>
      <c r="F6" s="1056"/>
      <c r="G6" s="1056"/>
      <c r="H6" s="1056"/>
    </row>
    <row r="7" spans="1:12" x14ac:dyDescent="0.3">
      <c r="A7" s="1053"/>
      <c r="B7" s="1054"/>
      <c r="C7" s="1054"/>
      <c r="D7" s="1054"/>
      <c r="E7" s="1054"/>
      <c r="F7" s="1054"/>
      <c r="G7" s="1054"/>
      <c r="H7" s="1054"/>
    </row>
    <row r="8" spans="1:12" ht="18" customHeight="1" x14ac:dyDescent="0.3">
      <c r="A8" s="1052" t="s">
        <v>0</v>
      </c>
      <c r="B8" s="1046"/>
      <c r="C8" s="1046"/>
      <c r="D8" s="1046"/>
      <c r="E8" s="1046"/>
      <c r="F8" s="1046"/>
      <c r="G8" s="1046"/>
      <c r="H8" s="1046"/>
    </row>
    <row r="9" spans="1:12" ht="30.75" customHeight="1" x14ac:dyDescent="0.3">
      <c r="A9" s="1055" t="s">
        <v>66</v>
      </c>
      <c r="B9" s="1056"/>
      <c r="C9" s="1056"/>
      <c r="D9" s="1056"/>
      <c r="E9" s="1056"/>
      <c r="F9" s="1056"/>
      <c r="G9" s="1056"/>
      <c r="H9" s="1056"/>
    </row>
    <row r="10" spans="1:12" ht="42" customHeight="1" x14ac:dyDescent="0.3">
      <c r="A10" s="1055" t="s">
        <v>67</v>
      </c>
      <c r="B10" s="1056"/>
      <c r="C10" s="1056"/>
      <c r="D10" s="1056"/>
      <c r="E10" s="1056"/>
      <c r="F10" s="1056"/>
      <c r="G10" s="1056"/>
      <c r="H10" s="1056"/>
    </row>
    <row r="11" spans="1:12" ht="28.5" customHeight="1" x14ac:dyDescent="0.3">
      <c r="A11" s="1056" t="s">
        <v>68</v>
      </c>
      <c r="B11" s="1056"/>
      <c r="C11" s="1056"/>
      <c r="D11" s="1056"/>
      <c r="E11" s="1056"/>
      <c r="F11" s="1056"/>
      <c r="G11" s="1056"/>
      <c r="H11" s="1056"/>
    </row>
    <row r="12" spans="1:12" ht="33" customHeight="1" x14ac:dyDescent="0.3">
      <c r="A12" s="1056" t="s">
        <v>69</v>
      </c>
      <c r="B12" s="1056"/>
      <c r="C12" s="1056"/>
      <c r="D12" s="1056"/>
      <c r="E12" s="1056"/>
      <c r="F12" s="1056"/>
      <c r="G12" s="1056"/>
      <c r="H12" s="1056"/>
      <c r="I12" s="52"/>
      <c r="J12" s="52"/>
      <c r="K12" s="52"/>
      <c r="L12" s="52"/>
    </row>
    <row r="13" spans="1:12" ht="19.5" customHeight="1" x14ac:dyDescent="0.3">
      <c r="A13" s="1054"/>
      <c r="B13" s="1054"/>
      <c r="C13" s="1054"/>
      <c r="D13" s="1054"/>
      <c r="E13" s="1054"/>
      <c r="F13" s="1054"/>
      <c r="G13" s="1054"/>
      <c r="H13" s="1054"/>
      <c r="I13" s="52"/>
      <c r="J13" s="52"/>
      <c r="K13" s="52"/>
      <c r="L13" s="52"/>
    </row>
    <row r="14" spans="1:12" ht="16.5" customHeight="1" x14ac:dyDescent="0.3">
      <c r="A14" s="1046" t="s">
        <v>1</v>
      </c>
      <c r="B14" s="1046"/>
      <c r="C14" s="1046"/>
      <c r="D14" s="1046"/>
      <c r="E14" s="1046"/>
      <c r="F14" s="1046"/>
      <c r="G14" s="1046"/>
      <c r="H14" s="1046"/>
      <c r="I14" s="52"/>
      <c r="J14" s="52"/>
      <c r="K14" s="52"/>
      <c r="L14" s="52"/>
    </row>
    <row r="15" spans="1:12" ht="15.75" customHeight="1" x14ac:dyDescent="0.3">
      <c r="A15" s="982"/>
      <c r="B15" s="982"/>
      <c r="C15" s="982"/>
      <c r="D15" s="982"/>
      <c r="E15" s="982"/>
      <c r="F15" s="982"/>
      <c r="G15" s="982"/>
      <c r="H15" s="982"/>
    </row>
    <row r="16" spans="1:12" ht="15.75" customHeight="1" x14ac:dyDescent="0.3">
      <c r="A16" s="1058" t="s">
        <v>70</v>
      </c>
      <c r="B16" s="1058"/>
      <c r="C16" s="1058"/>
      <c r="D16" s="1058"/>
      <c r="E16" s="1058"/>
      <c r="F16" s="1058"/>
      <c r="G16" s="1058"/>
      <c r="H16" s="1058"/>
    </row>
    <row r="17" spans="1:9" ht="25.5" customHeight="1" x14ac:dyDescent="0.3">
      <c r="A17" s="1058" t="s">
        <v>71</v>
      </c>
      <c r="B17" s="1058"/>
      <c r="C17" s="1058"/>
      <c r="D17" s="1058"/>
      <c r="E17" s="1058"/>
      <c r="F17" s="1058"/>
      <c r="G17" s="1058"/>
      <c r="H17" s="1058"/>
    </row>
    <row r="18" spans="1:9" ht="40.5" customHeight="1" x14ac:dyDescent="0.3">
      <c r="A18" s="1058" t="s">
        <v>72</v>
      </c>
      <c r="B18" s="1058"/>
      <c r="C18" s="1058"/>
      <c r="D18" s="1058"/>
      <c r="E18" s="1058"/>
      <c r="F18" s="1058"/>
      <c r="G18" s="1058"/>
      <c r="H18" s="1058"/>
    </row>
    <row r="19" spans="1:9" ht="17.25" customHeight="1" x14ac:dyDescent="0.3">
      <c r="A19" s="1058" t="s">
        <v>73</v>
      </c>
      <c r="B19" s="1058"/>
      <c r="C19" s="1058"/>
      <c r="D19" s="1058"/>
      <c r="E19" s="1058"/>
      <c r="F19" s="1058"/>
      <c r="G19" s="1058"/>
      <c r="H19" s="1058"/>
    </row>
    <row r="20" spans="1:9" ht="41.25" customHeight="1" x14ac:dyDescent="0.3">
      <c r="A20" s="1058" t="s">
        <v>74</v>
      </c>
      <c r="B20" s="1058"/>
      <c r="C20" s="1058"/>
      <c r="D20" s="1058"/>
      <c r="E20" s="1058"/>
      <c r="F20" s="1058"/>
      <c r="G20" s="1058"/>
      <c r="H20" s="1058"/>
    </row>
    <row r="21" spans="1:9" ht="10.5" customHeight="1" x14ac:dyDescent="0.3">
      <c r="A21" s="1057"/>
      <c r="B21" s="1057"/>
      <c r="C21" s="1057"/>
      <c r="D21" s="1057"/>
      <c r="E21" s="1057"/>
      <c r="F21" s="1057"/>
      <c r="G21" s="1057"/>
      <c r="H21" s="1057"/>
    </row>
    <row r="22" spans="1:9" x14ac:dyDescent="0.3">
      <c r="A22" s="1046" t="s">
        <v>61</v>
      </c>
      <c r="B22" s="1046"/>
      <c r="C22" s="1046"/>
      <c r="D22" s="1046"/>
      <c r="E22" s="1046"/>
      <c r="F22" s="1046"/>
      <c r="G22" s="1046"/>
      <c r="H22" s="1046"/>
      <c r="I22" s="53"/>
    </row>
    <row r="23" spans="1:9" ht="12" customHeight="1" x14ac:dyDescent="0.3">
      <c r="A23" s="1021"/>
      <c r="B23" s="1021"/>
      <c r="C23" s="1021"/>
      <c r="D23" s="1021"/>
      <c r="E23" s="1021"/>
      <c r="F23" s="1021"/>
      <c r="G23" s="1021"/>
      <c r="H23" s="1021"/>
      <c r="I23" s="51"/>
    </row>
    <row r="24" spans="1:9" ht="12" customHeight="1" x14ac:dyDescent="0.3">
      <c r="A24" s="1047" t="s">
        <v>75</v>
      </c>
      <c r="B24" s="1047"/>
      <c r="C24" s="1047"/>
      <c r="D24" s="1047"/>
      <c r="E24" s="1047"/>
      <c r="F24" s="1047"/>
      <c r="G24" s="1047"/>
      <c r="H24" s="1047"/>
      <c r="I24" s="51"/>
    </row>
    <row r="25" spans="1:9" ht="12" customHeight="1" x14ac:dyDescent="0.3">
      <c r="A25" s="1047" t="s">
        <v>76</v>
      </c>
      <c r="B25" s="1047"/>
      <c r="C25" s="1047"/>
      <c r="D25" s="1047"/>
      <c r="E25" s="1047"/>
      <c r="F25" s="1047"/>
      <c r="G25" s="1047"/>
      <c r="H25" s="1047"/>
      <c r="I25" s="51"/>
    </row>
    <row r="26" spans="1:9" ht="12" customHeight="1" x14ac:dyDescent="0.3">
      <c r="A26" s="1047" t="s">
        <v>77</v>
      </c>
      <c r="B26" s="1047"/>
      <c r="C26" s="1047"/>
      <c r="D26" s="1047"/>
      <c r="E26" s="1047"/>
      <c r="F26" s="1047"/>
      <c r="G26" s="1047"/>
      <c r="H26" s="1047"/>
      <c r="I26" s="51"/>
    </row>
    <row r="27" spans="1:9" ht="15" customHeight="1" x14ac:dyDescent="0.3">
      <c r="A27" s="1047" t="s">
        <v>78</v>
      </c>
      <c r="B27" s="1047"/>
      <c r="C27" s="1047"/>
      <c r="D27" s="1047"/>
      <c r="E27" s="1047"/>
      <c r="F27" s="1047"/>
      <c r="G27" s="1047"/>
      <c r="H27" s="1047"/>
      <c r="I27" s="51"/>
    </row>
    <row r="28" spans="1:9" ht="30.75" customHeight="1" x14ac:dyDescent="0.3">
      <c r="A28" s="1047" t="s">
        <v>79</v>
      </c>
      <c r="B28" s="1047"/>
      <c r="C28" s="1047"/>
      <c r="D28" s="1047"/>
      <c r="E28" s="1047"/>
      <c r="F28" s="1047"/>
      <c r="G28" s="1047"/>
      <c r="H28" s="1047"/>
      <c r="I28" s="51"/>
    </row>
    <row r="29" spans="1:9" ht="15" customHeight="1" x14ac:dyDescent="0.3">
      <c r="A29" s="1047" t="s">
        <v>80</v>
      </c>
      <c r="B29" s="1047"/>
      <c r="C29" s="1047"/>
      <c r="D29" s="1047"/>
      <c r="E29" s="1047"/>
      <c r="F29" s="1047"/>
      <c r="G29" s="1047"/>
      <c r="H29" s="1047"/>
      <c r="I29" s="51"/>
    </row>
    <row r="30" spans="1:9" ht="25.5" customHeight="1" x14ac:dyDescent="0.3">
      <c r="A30" s="1047" t="s">
        <v>81</v>
      </c>
      <c r="B30" s="1047"/>
      <c r="C30" s="1047"/>
      <c r="D30" s="1047"/>
      <c r="E30" s="1047"/>
      <c r="F30" s="1047"/>
      <c r="G30" s="1047"/>
      <c r="H30" s="1047"/>
      <c r="I30" s="51"/>
    </row>
    <row r="31" spans="1:9" ht="15.75" customHeight="1" x14ac:dyDescent="0.3">
      <c r="A31" s="1047" t="s">
        <v>82</v>
      </c>
      <c r="B31" s="1047"/>
      <c r="C31" s="1047"/>
      <c r="D31" s="1047"/>
      <c r="E31" s="1047"/>
      <c r="F31" s="1047"/>
      <c r="G31" s="1047"/>
      <c r="H31" s="1047"/>
      <c r="I31" s="51"/>
    </row>
    <row r="32" spans="1:9" ht="42" customHeight="1" x14ac:dyDescent="0.3">
      <c r="A32" s="1047" t="s">
        <v>83</v>
      </c>
      <c r="B32" s="1047"/>
      <c r="C32" s="1047"/>
      <c r="D32" s="1047"/>
      <c r="E32" s="1047"/>
      <c r="F32" s="1047"/>
      <c r="G32" s="1047"/>
      <c r="H32" s="1047"/>
      <c r="I32" s="51"/>
    </row>
    <row r="33" spans="1:18" ht="57.75" customHeight="1" x14ac:dyDescent="0.3">
      <c r="A33" s="1047" t="s">
        <v>84</v>
      </c>
      <c r="B33" s="1047"/>
      <c r="C33" s="1047"/>
      <c r="D33" s="1047"/>
      <c r="E33" s="1047"/>
      <c r="F33" s="1047"/>
      <c r="G33" s="1047"/>
      <c r="H33" s="1047"/>
      <c r="I33" s="51"/>
    </row>
    <row r="34" spans="1:18" ht="15.75" customHeight="1" x14ac:dyDescent="0.3">
      <c r="A34" s="1050"/>
      <c r="B34" s="1050"/>
      <c r="C34" s="1050"/>
      <c r="D34" s="1050"/>
      <c r="E34" s="1050"/>
      <c r="F34" s="1050"/>
      <c r="G34" s="1050"/>
      <c r="H34" s="1050"/>
      <c r="I34" s="51"/>
    </row>
    <row r="35" spans="1:18" x14ac:dyDescent="0.3">
      <c r="A35" s="1046" t="s">
        <v>62</v>
      </c>
      <c r="B35" s="1046"/>
      <c r="C35" s="1046"/>
      <c r="D35" s="1046"/>
      <c r="E35" s="1046"/>
      <c r="F35" s="1046"/>
      <c r="G35" s="1046"/>
      <c r="H35" s="1046"/>
    </row>
    <row r="36" spans="1:18" x14ac:dyDescent="0.3">
      <c r="A36" s="982"/>
      <c r="B36" s="982"/>
      <c r="C36" s="982"/>
      <c r="D36" s="982"/>
      <c r="E36" s="982"/>
      <c r="F36" s="982"/>
      <c r="G36" s="982"/>
      <c r="H36" s="982"/>
    </row>
    <row r="37" spans="1:18" ht="21" customHeight="1" x14ac:dyDescent="0.3">
      <c r="A37" s="1049" t="s">
        <v>85</v>
      </c>
      <c r="B37" s="1049"/>
      <c r="C37" s="1049"/>
      <c r="D37" s="1049"/>
      <c r="E37" s="1049"/>
      <c r="F37" s="1049"/>
      <c r="G37" s="1049"/>
      <c r="H37" s="1049"/>
    </row>
    <row r="38" spans="1:18" ht="15.75" customHeight="1" x14ac:dyDescent="0.3">
      <c r="A38" s="1046" t="s">
        <v>63</v>
      </c>
      <c r="B38" s="1046"/>
      <c r="C38" s="1046"/>
      <c r="D38" s="1046"/>
      <c r="E38" s="1046"/>
      <c r="F38" s="1046"/>
      <c r="G38" s="1046"/>
      <c r="H38" s="1046"/>
    </row>
    <row r="39" spans="1:18" ht="29.25" customHeight="1" x14ac:dyDescent="0.3">
      <c r="A39" s="1049" t="s">
        <v>86</v>
      </c>
      <c r="B39" s="1049"/>
      <c r="C39" s="1049"/>
      <c r="D39" s="1049"/>
      <c r="E39" s="1049"/>
      <c r="F39" s="1049"/>
      <c r="G39" s="1049"/>
      <c r="H39" s="1049"/>
    </row>
    <row r="40" spans="1:18" ht="27" customHeight="1" x14ac:dyDescent="0.3">
      <c r="A40" s="1049" t="s">
        <v>87</v>
      </c>
      <c r="B40" s="1049"/>
      <c r="C40" s="1049"/>
      <c r="D40" s="1049"/>
      <c r="E40" s="1049"/>
      <c r="F40" s="1049"/>
      <c r="G40" s="1049"/>
      <c r="H40" s="1049"/>
    </row>
    <row r="41" spans="1:18" ht="38.25" customHeight="1" x14ac:dyDescent="0.3">
      <c r="A41" s="1049" t="s">
        <v>88</v>
      </c>
      <c r="B41" s="1049"/>
      <c r="C41" s="1049"/>
      <c r="D41" s="1049"/>
      <c r="E41" s="1049"/>
      <c r="F41" s="1049"/>
      <c r="G41" s="1049"/>
      <c r="H41" s="1049"/>
    </row>
    <row r="42" spans="1:18" ht="30.75" customHeight="1" x14ac:dyDescent="0.3">
      <c r="A42" s="1049" t="s">
        <v>89</v>
      </c>
      <c r="B42" s="1049"/>
      <c r="C42" s="1049"/>
      <c r="D42" s="1049"/>
      <c r="E42" s="1049"/>
      <c r="F42" s="1049"/>
      <c r="G42" s="1049"/>
      <c r="H42" s="1049"/>
    </row>
    <row r="43" spans="1:18" ht="80.25" customHeight="1" x14ac:dyDescent="0.3">
      <c r="A43" s="1049" t="s">
        <v>90</v>
      </c>
      <c r="B43" s="1049"/>
      <c r="C43" s="1049"/>
      <c r="D43" s="1049"/>
      <c r="E43" s="1049"/>
      <c r="F43" s="1049"/>
      <c r="G43" s="1049"/>
      <c r="H43" s="1049"/>
    </row>
    <row r="44" spans="1:18" ht="15.75" customHeight="1" x14ac:dyDescent="0.3">
      <c r="A44" s="1050"/>
      <c r="B44" s="1050"/>
      <c r="C44" s="1050"/>
      <c r="D44" s="1050"/>
      <c r="E44" s="1050"/>
      <c r="F44" s="1050"/>
      <c r="G44" s="1050"/>
      <c r="H44" s="1050"/>
    </row>
    <row r="45" spans="1:18" ht="29.25" customHeight="1" x14ac:dyDescent="0.3">
      <c r="A45" s="1046" t="s">
        <v>50</v>
      </c>
      <c r="B45" s="1046"/>
      <c r="C45" s="1046"/>
      <c r="D45" s="1046"/>
      <c r="E45" s="1046"/>
      <c r="F45" s="1046"/>
      <c r="G45" s="1046"/>
      <c r="H45" s="1046"/>
      <c r="I45" s="8"/>
      <c r="J45" s="8"/>
      <c r="K45" s="8"/>
      <c r="L45" s="8"/>
      <c r="M45" s="8"/>
      <c r="N45" s="8"/>
      <c r="O45" s="8"/>
      <c r="P45" s="8"/>
      <c r="Q45" s="8"/>
      <c r="R45" s="8"/>
    </row>
    <row r="46" spans="1:18" x14ac:dyDescent="0.3">
      <c r="A46" s="1059" t="s">
        <v>91</v>
      </c>
      <c r="B46" s="1060"/>
      <c r="C46" s="1060"/>
      <c r="D46" s="1060"/>
      <c r="E46" s="1060"/>
      <c r="F46" s="1060"/>
      <c r="G46" s="1060"/>
      <c r="H46" s="1060"/>
      <c r="I46" s="5"/>
      <c r="J46" s="5"/>
      <c r="K46" s="5"/>
      <c r="L46" s="5"/>
      <c r="M46" s="5"/>
      <c r="N46" s="5"/>
      <c r="O46" s="5"/>
      <c r="P46" s="5"/>
      <c r="Q46" s="5"/>
      <c r="R46" s="5"/>
    </row>
    <row r="47" spans="1:18" x14ac:dyDescent="0.3">
      <c r="A47" s="1059" t="s">
        <v>92</v>
      </c>
      <c r="B47" s="1060"/>
      <c r="C47" s="1060"/>
      <c r="D47" s="1060"/>
      <c r="E47" s="1060"/>
      <c r="F47" s="1060"/>
      <c r="G47" s="1060"/>
      <c r="H47" s="1060"/>
      <c r="I47" s="5"/>
      <c r="J47" s="5"/>
      <c r="K47" s="5"/>
      <c r="L47" s="5"/>
      <c r="M47" s="5"/>
      <c r="N47" s="5"/>
      <c r="O47" s="5"/>
      <c r="P47" s="5"/>
      <c r="Q47" s="5"/>
      <c r="R47" s="5"/>
    </row>
    <row r="48" spans="1:18" x14ac:dyDescent="0.3">
      <c r="A48" s="1061"/>
      <c r="B48" s="1061"/>
      <c r="C48" s="1061"/>
      <c r="D48" s="1061"/>
      <c r="E48" s="1061"/>
      <c r="F48" s="1061"/>
      <c r="G48" s="1061"/>
      <c r="H48" s="1061"/>
      <c r="I48" s="49"/>
      <c r="J48" s="49"/>
      <c r="K48" s="5"/>
      <c r="L48" s="5"/>
      <c r="M48" s="5"/>
      <c r="N48" s="5"/>
      <c r="O48" s="5"/>
      <c r="P48" s="5"/>
      <c r="Q48" s="5"/>
      <c r="R48" s="5"/>
    </row>
    <row r="49" spans="1:18" ht="15" customHeight="1" x14ac:dyDescent="0.3">
      <c r="A49" s="1046" t="s">
        <v>54</v>
      </c>
      <c r="B49" s="1046"/>
      <c r="C49" s="1046"/>
      <c r="D49" s="1046"/>
      <c r="E49" s="1046"/>
      <c r="F49" s="1046"/>
      <c r="G49" s="1046"/>
      <c r="H49" s="1046"/>
      <c r="I49" s="54"/>
      <c r="J49" s="54"/>
      <c r="K49" s="54"/>
      <c r="L49" s="54"/>
      <c r="M49" s="54"/>
      <c r="N49" s="54"/>
      <c r="O49" s="54"/>
      <c r="P49" s="54"/>
      <c r="Q49" s="1046"/>
      <c r="R49" s="1046"/>
    </row>
    <row r="50" spans="1:18" x14ac:dyDescent="0.3">
      <c r="A50" s="982"/>
      <c r="B50" s="982"/>
      <c r="C50" s="982"/>
      <c r="D50" s="982"/>
      <c r="E50" s="982"/>
      <c r="F50" s="982"/>
      <c r="G50" s="982"/>
      <c r="H50" s="982"/>
      <c r="I50" s="50"/>
      <c r="J50" s="50"/>
      <c r="K50" s="50"/>
      <c r="L50" s="50"/>
      <c r="M50" s="50"/>
      <c r="N50" s="50"/>
      <c r="O50" s="50"/>
      <c r="P50" s="50"/>
      <c r="Q50" s="50"/>
      <c r="R50" s="50"/>
    </row>
    <row r="51" spans="1:18" x14ac:dyDescent="0.3">
      <c r="A51" s="1059" t="s">
        <v>93</v>
      </c>
      <c r="B51" s="1060"/>
      <c r="C51" s="1060"/>
      <c r="D51" s="1060"/>
      <c r="E51" s="1060"/>
      <c r="F51" s="1060"/>
      <c r="G51" s="1060"/>
      <c r="H51" s="1060"/>
      <c r="I51" s="50"/>
      <c r="J51" s="50"/>
      <c r="K51" s="50"/>
      <c r="L51" s="50"/>
      <c r="M51" s="50"/>
      <c r="N51" s="50"/>
      <c r="O51" s="50"/>
      <c r="P51" s="50"/>
      <c r="Q51" s="50"/>
      <c r="R51" s="50"/>
    </row>
    <row r="52" spans="1:18" x14ac:dyDescent="0.3">
      <c r="A52" s="1061"/>
      <c r="B52" s="1061"/>
      <c r="C52" s="1061"/>
      <c r="D52" s="1061"/>
      <c r="E52" s="1061"/>
      <c r="F52" s="1061"/>
      <c r="G52" s="1061"/>
      <c r="H52" s="1061"/>
      <c r="I52" s="50"/>
      <c r="J52" s="50"/>
      <c r="K52" s="50"/>
      <c r="L52" s="50"/>
      <c r="M52" s="50"/>
      <c r="N52" s="50"/>
      <c r="O52" s="50"/>
      <c r="P52" s="50"/>
      <c r="Q52" s="50"/>
      <c r="R52" s="50"/>
    </row>
    <row r="53" spans="1:18" x14ac:dyDescent="0.3">
      <c r="A53" s="1046" t="s">
        <v>53</v>
      </c>
      <c r="B53" s="1046"/>
      <c r="C53" s="1046"/>
      <c r="D53" s="1046"/>
      <c r="E53" s="1046"/>
      <c r="F53" s="1046"/>
      <c r="G53" s="1046"/>
      <c r="H53" s="1046"/>
      <c r="I53" s="50"/>
      <c r="J53" s="50"/>
      <c r="K53" s="50"/>
      <c r="L53" s="50"/>
      <c r="M53" s="50"/>
      <c r="N53" s="50"/>
      <c r="O53" s="50"/>
      <c r="P53" s="50"/>
      <c r="Q53" s="50"/>
      <c r="R53" s="50"/>
    </row>
    <row r="54" spans="1:18" x14ac:dyDescent="0.3">
      <c r="A54" s="1062"/>
      <c r="B54" s="1062"/>
      <c r="C54" s="1062"/>
      <c r="D54" s="1062"/>
      <c r="E54" s="1062"/>
      <c r="F54" s="1062"/>
      <c r="G54" s="1062"/>
      <c r="H54" s="1062"/>
      <c r="I54" s="50"/>
      <c r="J54" s="50"/>
      <c r="K54" s="50"/>
      <c r="L54" s="50"/>
      <c r="M54" s="50"/>
      <c r="N54" s="50"/>
      <c r="O54" s="50"/>
      <c r="P54" s="50"/>
      <c r="Q54" s="50"/>
      <c r="R54" s="50"/>
    </row>
    <row r="55" spans="1:18" ht="15" customHeight="1" x14ac:dyDescent="0.3">
      <c r="A55" s="1059" t="s">
        <v>94</v>
      </c>
      <c r="B55" s="1060"/>
      <c r="C55" s="1060"/>
      <c r="D55" s="1060"/>
      <c r="E55" s="1060"/>
      <c r="F55" s="1060"/>
      <c r="G55" s="1060"/>
      <c r="H55" s="1060"/>
      <c r="I55" s="50"/>
      <c r="J55" s="50"/>
      <c r="K55" s="50"/>
      <c r="L55" s="50"/>
      <c r="M55" s="50"/>
      <c r="N55" s="50"/>
      <c r="O55" s="50"/>
      <c r="P55" s="50"/>
      <c r="Q55" s="50"/>
      <c r="R55" s="50"/>
    </row>
    <row r="56" spans="1:18" x14ac:dyDescent="0.3">
      <c r="A56" s="1062"/>
      <c r="B56" s="1062"/>
      <c r="C56" s="1062"/>
      <c r="D56" s="1062"/>
      <c r="E56" s="1062"/>
      <c r="F56" s="1062"/>
      <c r="G56" s="1062"/>
      <c r="H56" s="1062"/>
      <c r="I56" s="50"/>
      <c r="J56" s="50"/>
      <c r="K56" s="50"/>
      <c r="L56" s="50"/>
      <c r="M56" s="50"/>
      <c r="N56" s="50"/>
      <c r="O56" s="50"/>
      <c r="P56" s="50"/>
      <c r="Q56" s="50"/>
      <c r="R56" s="50"/>
    </row>
    <row r="57" spans="1:18" ht="29.25" customHeight="1" x14ac:dyDescent="0.3">
      <c r="A57" s="1063" t="s">
        <v>153</v>
      </c>
      <c r="B57" s="1063"/>
      <c r="C57" s="1063"/>
      <c r="D57" s="1063"/>
      <c r="E57" s="1063"/>
      <c r="F57" s="1063"/>
      <c r="G57" s="1063"/>
      <c r="H57" s="1063"/>
      <c r="I57" s="50"/>
      <c r="J57" s="50"/>
      <c r="K57" s="50"/>
      <c r="L57" s="50"/>
      <c r="M57" s="50"/>
      <c r="N57" s="50"/>
      <c r="O57" s="50"/>
      <c r="P57" s="50"/>
      <c r="Q57" s="50"/>
      <c r="R57" s="50"/>
    </row>
    <row r="58" spans="1:18" x14ac:dyDescent="0.3">
      <c r="A58" s="1062"/>
      <c r="B58" s="1062"/>
      <c r="C58" s="1062"/>
      <c r="D58" s="1062"/>
      <c r="E58" s="1062"/>
      <c r="F58" s="1062"/>
      <c r="G58" s="1062"/>
      <c r="H58" s="1062"/>
      <c r="I58" s="50"/>
      <c r="J58" s="50"/>
      <c r="K58" s="50"/>
      <c r="L58" s="50"/>
      <c r="M58" s="50"/>
      <c r="N58" s="50"/>
      <c r="O58" s="50"/>
      <c r="P58" s="50"/>
      <c r="Q58" s="50"/>
      <c r="R58" s="50"/>
    </row>
    <row r="59" spans="1:18" x14ac:dyDescent="0.3">
      <c r="A59" s="1046" t="s">
        <v>154</v>
      </c>
      <c r="B59" s="1046"/>
      <c r="C59" s="1046"/>
      <c r="D59" s="1046"/>
      <c r="E59" s="1046"/>
      <c r="F59" s="1046"/>
      <c r="G59" s="1046"/>
      <c r="H59" s="1046"/>
      <c r="I59" s="50"/>
      <c r="J59" s="50"/>
      <c r="K59" s="50"/>
      <c r="L59" s="50"/>
      <c r="M59" s="50"/>
      <c r="N59" s="50"/>
      <c r="O59" s="50"/>
      <c r="P59" s="50"/>
      <c r="Q59" s="50"/>
      <c r="R59" s="50"/>
    </row>
    <row r="60" spans="1:18" x14ac:dyDescent="0.3">
      <c r="A60" s="1062"/>
      <c r="B60" s="1062"/>
      <c r="C60" s="1062"/>
      <c r="D60" s="1062"/>
      <c r="E60" s="1062"/>
      <c r="F60" s="1062"/>
      <c r="G60" s="1062"/>
      <c r="H60" s="1062"/>
      <c r="I60" s="50"/>
      <c r="J60" s="50"/>
      <c r="K60" s="50"/>
      <c r="L60" s="50"/>
      <c r="M60" s="50"/>
      <c r="N60" s="50"/>
      <c r="O60" s="50"/>
      <c r="P60" s="50"/>
      <c r="Q60" s="50"/>
      <c r="R60" s="50"/>
    </row>
    <row r="61" spans="1:18" x14ac:dyDescent="0.3">
      <c r="A61" s="1064" t="s">
        <v>64</v>
      </c>
      <c r="B61" s="1065"/>
      <c r="C61" s="1065"/>
      <c r="D61" s="1065"/>
      <c r="E61" s="1065"/>
      <c r="F61" s="1065"/>
      <c r="G61" s="1065"/>
      <c r="H61" s="1065"/>
      <c r="Q61" s="50"/>
      <c r="R61" s="50"/>
    </row>
    <row r="62" spans="1:18" x14ac:dyDescent="0.3">
      <c r="A62" s="1064" t="s">
        <v>130</v>
      </c>
      <c r="B62" s="1065"/>
      <c r="C62" s="1065"/>
      <c r="D62" s="1065"/>
      <c r="E62" s="1065"/>
      <c r="F62" s="1065"/>
      <c r="G62" s="1065"/>
      <c r="H62" s="1065"/>
      <c r="Q62" s="50"/>
      <c r="R62" s="50"/>
    </row>
    <row r="63" spans="1:18" x14ac:dyDescent="0.3">
      <c r="A63" s="1062"/>
      <c r="B63" s="1062"/>
      <c r="C63" s="1062"/>
      <c r="D63" s="1062"/>
      <c r="E63" s="1062"/>
      <c r="F63" s="1062"/>
      <c r="G63" s="1062"/>
      <c r="H63" s="1062"/>
      <c r="I63" s="50"/>
      <c r="J63" s="50"/>
      <c r="K63" s="50"/>
      <c r="L63" s="50"/>
      <c r="M63" s="50"/>
      <c r="N63" s="50"/>
      <c r="O63" s="50"/>
      <c r="P63" s="50"/>
      <c r="Q63" s="50"/>
      <c r="R63" s="50"/>
    </row>
    <row r="64" spans="1:18" ht="30.75" customHeight="1" x14ac:dyDescent="0.3">
      <c r="A64" s="1046" t="s">
        <v>157</v>
      </c>
      <c r="B64" s="1046"/>
      <c r="C64" s="1046"/>
      <c r="D64" s="1046"/>
      <c r="E64" s="1046"/>
      <c r="F64" s="1046"/>
      <c r="G64" s="1046"/>
      <c r="H64" s="1046"/>
      <c r="I64" s="50"/>
      <c r="J64" s="50"/>
      <c r="K64" s="50"/>
      <c r="L64" s="50"/>
      <c r="M64" s="50"/>
      <c r="N64" s="50"/>
      <c r="O64" s="50"/>
      <c r="P64" s="50"/>
      <c r="Q64" s="50"/>
      <c r="R64" s="50"/>
    </row>
    <row r="65" spans="1:18" ht="12" customHeight="1" x14ac:dyDescent="0.3">
      <c r="A65" s="1062"/>
      <c r="B65" s="1062"/>
      <c r="C65" s="1062"/>
      <c r="D65" s="1062"/>
      <c r="E65" s="1062"/>
      <c r="F65" s="1062"/>
      <c r="G65" s="1062"/>
      <c r="H65" s="1062"/>
      <c r="I65" s="50"/>
      <c r="J65" s="50"/>
      <c r="K65" s="50"/>
      <c r="L65" s="50"/>
      <c r="M65" s="50"/>
      <c r="N65" s="50"/>
      <c r="O65" s="50"/>
      <c r="P65" s="50"/>
      <c r="Q65" s="50"/>
      <c r="R65" s="50"/>
    </row>
    <row r="66" spans="1:18" ht="15" customHeight="1" x14ac:dyDescent="0.3">
      <c r="A66" s="1059" t="s">
        <v>95</v>
      </c>
      <c r="B66" s="1060"/>
      <c r="C66" s="1060"/>
      <c r="D66" s="1060"/>
      <c r="E66" s="1060"/>
      <c r="F66" s="1060"/>
      <c r="G66" s="1060"/>
      <c r="H66" s="1060"/>
      <c r="I66" s="50"/>
      <c r="J66" s="50"/>
      <c r="K66" s="50"/>
      <c r="L66" s="50"/>
      <c r="M66" s="50"/>
      <c r="N66" s="50"/>
      <c r="O66" s="50"/>
      <c r="P66" s="50"/>
      <c r="Q66" s="50"/>
      <c r="R66" s="50"/>
    </row>
    <row r="67" spans="1:18" ht="15" customHeight="1" x14ac:dyDescent="0.3">
      <c r="A67" s="1061"/>
      <c r="B67" s="1061"/>
      <c r="C67" s="1061"/>
      <c r="D67" s="1061"/>
      <c r="E67" s="1061"/>
      <c r="F67" s="1061"/>
      <c r="G67" s="1061"/>
      <c r="H67" s="1061"/>
      <c r="I67" s="50"/>
      <c r="J67" s="50"/>
      <c r="K67" s="50"/>
      <c r="L67" s="50"/>
      <c r="M67" s="50"/>
      <c r="N67" s="50"/>
      <c r="O67" s="50"/>
      <c r="P67" s="50"/>
      <c r="Q67" s="50"/>
      <c r="R67" s="50"/>
    </row>
    <row r="68" spans="1:18" ht="17.25" customHeight="1" x14ac:dyDescent="0.3">
      <c r="A68" s="1046" t="s">
        <v>65</v>
      </c>
      <c r="B68" s="1046"/>
      <c r="C68" s="1046"/>
      <c r="D68" s="1046"/>
      <c r="E68" s="1046"/>
      <c r="F68" s="1046"/>
      <c r="G68" s="1046"/>
      <c r="H68" s="1046"/>
      <c r="I68" s="50"/>
      <c r="J68" s="50"/>
      <c r="K68" s="50"/>
      <c r="L68" s="50"/>
      <c r="M68" s="50"/>
      <c r="N68" s="50"/>
      <c r="O68" s="50"/>
      <c r="P68" s="50"/>
      <c r="Q68" s="50"/>
      <c r="R68" s="50"/>
    </row>
    <row r="69" spans="1:18" ht="12" customHeight="1" x14ac:dyDescent="0.3">
      <c r="A69" s="1061"/>
      <c r="B69" s="1061"/>
      <c r="C69" s="1061"/>
      <c r="D69" s="1061"/>
      <c r="E69" s="1061"/>
      <c r="F69" s="1061"/>
      <c r="G69" s="1061"/>
      <c r="H69" s="1061"/>
      <c r="I69" s="50"/>
      <c r="J69" s="50"/>
      <c r="K69" s="50"/>
      <c r="L69" s="50"/>
      <c r="M69" s="50"/>
      <c r="N69" s="50"/>
      <c r="O69" s="50"/>
      <c r="P69" s="50"/>
      <c r="Q69" s="50"/>
      <c r="R69" s="50"/>
    </row>
    <row r="70" spans="1:18" ht="15.75" customHeight="1" x14ac:dyDescent="0.3">
      <c r="A70" s="1066" t="s">
        <v>96</v>
      </c>
      <c r="B70" s="1067"/>
      <c r="C70" s="1067"/>
      <c r="D70" s="1067"/>
      <c r="E70" s="1067"/>
      <c r="F70" s="1067"/>
      <c r="G70" s="1067"/>
      <c r="H70" s="1067"/>
      <c r="I70" s="50"/>
      <c r="J70" s="50"/>
      <c r="K70" s="6"/>
      <c r="L70" s="6"/>
      <c r="M70" s="6"/>
      <c r="N70" s="6"/>
      <c r="O70" s="6"/>
      <c r="P70" s="6"/>
      <c r="Q70" s="6"/>
      <c r="R70" s="6"/>
    </row>
    <row r="71" spans="1:18" ht="42.75" customHeight="1" x14ac:dyDescent="0.3">
      <c r="A71" s="1067" t="s">
        <v>97</v>
      </c>
      <c r="B71" s="1067"/>
      <c r="C71" s="1067"/>
      <c r="D71" s="1067"/>
      <c r="E71" s="1067"/>
      <c r="F71" s="1067"/>
      <c r="G71" s="1067"/>
      <c r="H71" s="1067"/>
      <c r="I71" s="5"/>
      <c r="J71" s="5"/>
      <c r="K71" s="7"/>
      <c r="L71" s="7"/>
      <c r="M71" s="7"/>
      <c r="N71" s="7"/>
      <c r="O71" s="7"/>
      <c r="P71" s="7"/>
      <c r="Q71" s="7"/>
      <c r="R71" s="7"/>
    </row>
    <row r="72" spans="1:18" ht="30.75" customHeight="1" x14ac:dyDescent="0.3">
      <c r="A72" s="1067" t="s">
        <v>98</v>
      </c>
      <c r="B72" s="1067"/>
      <c r="C72" s="1067"/>
      <c r="D72" s="1067"/>
      <c r="E72" s="1067"/>
      <c r="F72" s="1067"/>
      <c r="G72" s="1067"/>
      <c r="H72" s="1067"/>
      <c r="I72" s="5"/>
      <c r="J72" s="5"/>
      <c r="K72" s="7"/>
      <c r="L72" s="7"/>
      <c r="M72" s="7"/>
      <c r="N72" s="7"/>
      <c r="O72" s="7"/>
      <c r="P72" s="7"/>
      <c r="Q72" s="7"/>
      <c r="R72" s="7"/>
    </row>
    <row r="73" spans="1:18" ht="30" customHeight="1" x14ac:dyDescent="0.3">
      <c r="A73" s="1067" t="s">
        <v>99</v>
      </c>
      <c r="B73" s="1067"/>
      <c r="C73" s="1067"/>
      <c r="D73" s="1067"/>
      <c r="E73" s="1067"/>
      <c r="F73" s="1067"/>
      <c r="G73" s="1067"/>
      <c r="H73" s="1067"/>
      <c r="I73" s="5"/>
      <c r="J73" s="5"/>
      <c r="K73" s="7"/>
      <c r="L73" s="7"/>
      <c r="M73" s="7"/>
      <c r="N73" s="7"/>
      <c r="O73" s="7"/>
      <c r="P73" s="7"/>
      <c r="Q73" s="7"/>
      <c r="R73" s="7"/>
    </row>
    <row r="74" spans="1:18" ht="27.75" customHeight="1" x14ac:dyDescent="0.3">
      <c r="A74" s="1067" t="s">
        <v>100</v>
      </c>
      <c r="B74" s="1067"/>
      <c r="C74" s="1067"/>
      <c r="D74" s="1067"/>
      <c r="E74" s="1067"/>
      <c r="F74" s="1067"/>
      <c r="G74" s="1067"/>
      <c r="H74" s="1067"/>
      <c r="I74" s="5"/>
      <c r="J74" s="5"/>
      <c r="K74" s="7"/>
      <c r="L74" s="7"/>
      <c r="M74" s="7"/>
      <c r="N74" s="7"/>
      <c r="O74" s="7"/>
      <c r="P74" s="7"/>
      <c r="Q74" s="7"/>
      <c r="R74" s="7"/>
    </row>
    <row r="75" spans="1:18" ht="13.5" customHeight="1" x14ac:dyDescent="0.3">
      <c r="A75" s="1068"/>
      <c r="B75" s="1068"/>
      <c r="C75" s="1068"/>
      <c r="D75" s="1068"/>
      <c r="E75" s="1068"/>
      <c r="F75" s="1068"/>
      <c r="G75" s="1068"/>
      <c r="H75" s="1068"/>
      <c r="I75" s="49"/>
      <c r="J75" s="49"/>
      <c r="K75" s="7"/>
      <c r="L75" s="7"/>
      <c r="M75" s="7"/>
      <c r="N75" s="7"/>
      <c r="O75" s="7"/>
      <c r="P75" s="7"/>
      <c r="Q75" s="7"/>
      <c r="R75" s="7"/>
    </row>
    <row r="76" spans="1:18" ht="13.5" customHeight="1" x14ac:dyDescent="0.3">
      <c r="A76" s="1046" t="s">
        <v>37</v>
      </c>
      <c r="B76" s="1046"/>
      <c r="C76" s="1046"/>
      <c r="D76" s="1046"/>
      <c r="E76" s="1046"/>
      <c r="F76" s="1046"/>
      <c r="G76" s="1046"/>
      <c r="H76" s="1046"/>
      <c r="I76" s="49"/>
      <c r="J76" s="49"/>
      <c r="K76" s="7"/>
      <c r="L76" s="7"/>
      <c r="M76" s="7"/>
      <c r="N76" s="7"/>
      <c r="O76" s="7"/>
      <c r="P76" s="7"/>
      <c r="Q76" s="7"/>
      <c r="R76" s="7"/>
    </row>
    <row r="77" spans="1:18" ht="28.5" customHeight="1" x14ac:dyDescent="0.3">
      <c r="A77" s="1067" t="s">
        <v>101</v>
      </c>
      <c r="B77" s="1067"/>
      <c r="C77" s="1067"/>
      <c r="D77" s="1067"/>
      <c r="E77" s="1067"/>
      <c r="F77" s="1067"/>
      <c r="G77" s="1067"/>
      <c r="H77" s="1067"/>
      <c r="I77" s="5"/>
      <c r="J77" s="5"/>
      <c r="K77" s="7"/>
      <c r="L77" s="7"/>
      <c r="M77" s="7"/>
      <c r="N77" s="7"/>
      <c r="O77" s="7"/>
      <c r="P77" s="7"/>
      <c r="Q77" s="7"/>
      <c r="R77" s="7"/>
    </row>
    <row r="78" spans="1:18" ht="57.75" customHeight="1" x14ac:dyDescent="0.3">
      <c r="A78" s="1067" t="s">
        <v>102</v>
      </c>
      <c r="B78" s="1067"/>
      <c r="C78" s="1067"/>
      <c r="D78" s="1067"/>
      <c r="E78" s="1067"/>
      <c r="F78" s="1067"/>
      <c r="G78" s="1067"/>
      <c r="H78" s="1067"/>
      <c r="I78" s="5"/>
      <c r="J78" s="5"/>
      <c r="K78" s="7"/>
      <c r="L78" s="7"/>
      <c r="M78" s="7"/>
      <c r="N78" s="7"/>
      <c r="O78" s="7"/>
      <c r="P78" s="7"/>
      <c r="Q78" s="7"/>
      <c r="R78" s="7"/>
    </row>
    <row r="79" spans="1:18" ht="17.25" customHeight="1" x14ac:dyDescent="0.3">
      <c r="A79" s="1068"/>
      <c r="B79" s="1068"/>
      <c r="C79" s="1068"/>
      <c r="D79" s="1068"/>
      <c r="E79" s="1068"/>
      <c r="F79" s="1068"/>
      <c r="G79" s="1068"/>
      <c r="H79" s="1068"/>
      <c r="I79" s="49"/>
      <c r="J79" s="49"/>
      <c r="K79" s="7"/>
      <c r="L79" s="7"/>
      <c r="M79" s="7"/>
      <c r="N79" s="7"/>
      <c r="O79" s="7"/>
      <c r="P79" s="7"/>
      <c r="Q79" s="7"/>
      <c r="R79" s="7"/>
    </row>
    <row r="80" spans="1:18" x14ac:dyDescent="0.3">
      <c r="A80" s="1046" t="s">
        <v>58</v>
      </c>
      <c r="B80" s="1046"/>
      <c r="C80" s="1046"/>
      <c r="D80" s="1046"/>
      <c r="E80" s="1046"/>
      <c r="F80" s="1046"/>
      <c r="G80" s="1046"/>
      <c r="H80" s="1046"/>
      <c r="I80" s="54"/>
      <c r="J80" s="54"/>
      <c r="K80" s="8"/>
      <c r="L80" s="8"/>
      <c r="M80" s="8"/>
      <c r="N80" s="8"/>
      <c r="O80" s="8"/>
      <c r="P80" s="8"/>
      <c r="Q80" s="8"/>
      <c r="R80" s="8"/>
    </row>
    <row r="81" spans="1:18" ht="13.5" customHeight="1" x14ac:dyDescent="0.3">
      <c r="A81" s="982"/>
      <c r="B81" s="982"/>
      <c r="C81" s="982"/>
      <c r="D81" s="982"/>
      <c r="E81" s="982"/>
      <c r="F81" s="982"/>
      <c r="G81" s="982"/>
      <c r="H81" s="982"/>
      <c r="I81" s="50"/>
      <c r="J81" s="50"/>
      <c r="K81" s="8"/>
      <c r="L81" s="8"/>
      <c r="M81" s="8"/>
      <c r="N81" s="8"/>
      <c r="O81" s="8"/>
      <c r="P81" s="8"/>
      <c r="Q81" s="8"/>
      <c r="R81" s="8"/>
    </row>
    <row r="82" spans="1:18" ht="15.75" customHeight="1" x14ac:dyDescent="0.3">
      <c r="A82" s="1069" t="s">
        <v>103</v>
      </c>
      <c r="B82" s="1070"/>
      <c r="C82" s="1070"/>
      <c r="D82" s="1070"/>
      <c r="E82" s="1070"/>
      <c r="F82" s="1070"/>
      <c r="G82" s="1070"/>
      <c r="H82" s="1070"/>
      <c r="I82" s="7"/>
      <c r="J82" s="7"/>
      <c r="K82" s="7"/>
      <c r="L82" s="7"/>
      <c r="M82" s="7"/>
      <c r="N82" s="7"/>
      <c r="O82" s="7"/>
      <c r="P82" s="7"/>
      <c r="Q82" s="7"/>
      <c r="R82" s="7"/>
    </row>
    <row r="83" spans="1:18" x14ac:dyDescent="0.3">
      <c r="A83" s="982"/>
      <c r="B83" s="982"/>
      <c r="C83" s="982"/>
      <c r="D83" s="982"/>
      <c r="E83" s="982"/>
      <c r="F83" s="982"/>
      <c r="G83" s="982"/>
      <c r="H83" s="982"/>
      <c r="I83" s="1"/>
      <c r="J83" s="1"/>
      <c r="K83" s="1"/>
      <c r="L83" s="1"/>
      <c r="M83" s="1"/>
      <c r="N83" s="1"/>
      <c r="O83" s="1"/>
      <c r="P83" s="1"/>
      <c r="Q83" s="1"/>
      <c r="R83" s="1"/>
    </row>
  </sheetData>
  <mergeCells count="84">
    <mergeCell ref="A80:H80"/>
    <mergeCell ref="A81:H81"/>
    <mergeCell ref="A83:H83"/>
    <mergeCell ref="A82:H82"/>
    <mergeCell ref="A78:H78"/>
    <mergeCell ref="A75:H75"/>
    <mergeCell ref="A76:H76"/>
    <mergeCell ref="A79:H79"/>
    <mergeCell ref="A73:H73"/>
    <mergeCell ref="A74:H74"/>
    <mergeCell ref="A77:H77"/>
    <mergeCell ref="A70:H70"/>
    <mergeCell ref="A71:H71"/>
    <mergeCell ref="A72:H72"/>
    <mergeCell ref="A65:H65"/>
    <mergeCell ref="A66:H66"/>
    <mergeCell ref="A68:H68"/>
    <mergeCell ref="A69:H69"/>
    <mergeCell ref="A67:H67"/>
    <mergeCell ref="A62:H62"/>
    <mergeCell ref="A63:H63"/>
    <mergeCell ref="A59:H59"/>
    <mergeCell ref="A60:H60"/>
    <mergeCell ref="A64:H64"/>
    <mergeCell ref="A56:H56"/>
    <mergeCell ref="A54:H54"/>
    <mergeCell ref="A57:H57"/>
    <mergeCell ref="A58:H58"/>
    <mergeCell ref="A61:H61"/>
    <mergeCell ref="A50:H50"/>
    <mergeCell ref="A51:H51"/>
    <mergeCell ref="A53:H53"/>
    <mergeCell ref="A52:H52"/>
    <mergeCell ref="A55:H55"/>
    <mergeCell ref="A47:H47"/>
    <mergeCell ref="A48:H48"/>
    <mergeCell ref="A49:H49"/>
    <mergeCell ref="Q49:R49"/>
    <mergeCell ref="A36:H36"/>
    <mergeCell ref="A38:H38"/>
    <mergeCell ref="A45:H45"/>
    <mergeCell ref="A44:H44"/>
    <mergeCell ref="A46:H46"/>
    <mergeCell ref="A14:H14"/>
    <mergeCell ref="A21:H21"/>
    <mergeCell ref="A3:H3"/>
    <mergeCell ref="A10:H10"/>
    <mergeCell ref="A12:H12"/>
    <mergeCell ref="A11:H11"/>
    <mergeCell ref="A13:H13"/>
    <mergeCell ref="A15:H15"/>
    <mergeCell ref="A19:H19"/>
    <mergeCell ref="A20:H20"/>
    <mergeCell ref="A16:H16"/>
    <mergeCell ref="A17:H17"/>
    <mergeCell ref="A18:H18"/>
    <mergeCell ref="A2:H2"/>
    <mergeCell ref="A8:H8"/>
    <mergeCell ref="A5:H5"/>
    <mergeCell ref="A7:H7"/>
    <mergeCell ref="A9:H9"/>
    <mergeCell ref="A6:H6"/>
    <mergeCell ref="A1:H1"/>
    <mergeCell ref="A43:H43"/>
    <mergeCell ref="A37:H37"/>
    <mergeCell ref="A39:H39"/>
    <mergeCell ref="A40:H40"/>
    <mergeCell ref="A4:H4"/>
    <mergeCell ref="A41:H41"/>
    <mergeCell ref="A42:H42"/>
    <mergeCell ref="A35:H35"/>
    <mergeCell ref="A34:H34"/>
    <mergeCell ref="A33:H33"/>
    <mergeCell ref="A28:H28"/>
    <mergeCell ref="A27:H27"/>
    <mergeCell ref="A29:H29"/>
    <mergeCell ref="A30:H30"/>
    <mergeCell ref="A31:H31"/>
    <mergeCell ref="A22:H22"/>
    <mergeCell ref="A32:H32"/>
    <mergeCell ref="A23:H23"/>
    <mergeCell ref="A25:H25"/>
    <mergeCell ref="A24:H24"/>
    <mergeCell ref="A26:H2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vt:i4>
      </vt:variant>
    </vt:vector>
  </HeadingPairs>
  <TitlesOfParts>
    <vt:vector size="18" baseType="lpstr">
      <vt:lpstr>Havelv 3 մաս 1 և մաս 2</vt:lpstr>
      <vt:lpstr>Հ 3 մաս3</vt:lpstr>
      <vt:lpstr>Հavelv 3 մաս 4</vt:lpstr>
      <vt:lpstr>Հ4 </vt:lpstr>
      <vt:lpstr>Հ5</vt:lpstr>
      <vt:lpstr>Հ6</vt:lpstr>
      <vt:lpstr>Հ7 Ձև1</vt:lpstr>
      <vt:lpstr>Հ7 Ձև2</vt:lpstr>
      <vt:lpstr>Հ7 Ձև3</vt:lpstr>
      <vt:lpstr>Հ8</vt:lpstr>
      <vt:lpstr>Հ9 ԿԼԻՄԱ (2)</vt:lpstr>
      <vt:lpstr>Հ9 ԳԵՆԴԵր</vt:lpstr>
      <vt:lpstr>Հ9 ԼՂ</vt:lpstr>
      <vt:lpstr>Հ10</vt:lpstr>
      <vt:lpstr>Հ11</vt:lpstr>
      <vt:lpstr>Լրացման պահանջներ</vt:lpstr>
      <vt:lpstr>Հ11!Print_Area</vt:lpstr>
      <vt:lpstr>'Հ4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2024-06-17T06:42:57Z</dcterms:modified>
</cp:coreProperties>
</file>